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60" windowWidth="18075" windowHeight="9900" tabRatio="1000" activeTab="1"/>
  </bookViews>
  <sheets>
    <sheet name="TIÊN LƯỢNG" sheetId="1" r:id="rId1"/>
    <sheet name="THKPHM" sheetId="18" r:id="rId2"/>
    <sheet name="GIÁ VẬT TƯ" sheetId="2" r:id="rId3"/>
    <sheet name="CƯỚC VCCG" sheetId="3" r:id="rId4"/>
    <sheet name="CƯỚC VCTC" sheetId="4" r:id="rId5"/>
    <sheet name="CƯỚC VCDT" sheetId="5" state="veryHidden" r:id="rId6"/>
    <sheet name="CP TRUNG CHUYỂN" sheetId="6" state="veryHidden" r:id="rId7"/>
    <sheet name="GIÁ NHÂN CÔNG" sheetId="7" r:id="rId8"/>
    <sheet name="NCLM GỐC" sheetId="8" r:id="rId9"/>
    <sheet name="NCLM HIỆN TẠI" sheetId="9" r:id="rId10"/>
    <sheet name="PT MÁY" sheetId="10" state="veryHidden" r:id="rId11"/>
    <sheet name="TH MÁY" sheetId="11" state="veryHidden" r:id="rId12"/>
    <sheet name="PT BÙ GIÁ MÁY" sheetId="12" r:id="rId13"/>
    <sheet name="TH BÙ GIÁ MÁY" sheetId="13" r:id="rId14"/>
    <sheet name="PT VẬT TƯ" sheetId="14" r:id="rId15"/>
    <sheet name="TH VẬT TƯ" sheetId="15" r:id="rId16"/>
    <sheet name="NHIÊN LIỆU, NCLM" sheetId="16" state="veryHidden" r:id="rId17"/>
    <sheet name="DG CÔNG TRÌNH" sheetId="17" state="veryHidden" r:id="rId18"/>
    <sheet name="CP THIẾT BỊ" sheetId="19" state="veryHidden" r:id="rId19"/>
    <sheet name="CP XÂY DỰNG" sheetId="20" r:id="rId20"/>
    <sheet name="HẠNG MỤC CHUNG" sheetId="21" state="veryHidden" r:id="rId21"/>
    <sheet name="DỰ PHÒNG PHÍ" sheetId="22" state="veryHidden" r:id="rId22"/>
    <sheet name="TH KINH PHÍ" sheetId="23" state="veryHidden" r:id="rId23"/>
    <sheet name="BÌA DỰ TOÁN" sheetId="24" state="veryHidden" r:id="rId24"/>
    <sheet name="HỆ SỐ CPXL" sheetId="25" r:id="rId25"/>
    <sheet name="GIÁ VẬT TƯ (DỰ THẦU)" sheetId="26" r:id="rId26"/>
    <sheet name="ĐƠN GIÁ CHI TIẾT" sheetId="27" r:id="rId27"/>
    <sheet name="ĐƠN GIÁ CHI TIẾT NGANG" sheetId="28" r:id="rId28"/>
    <sheet name="TH GIÁ ĐỀ XUẤT" sheetId="30" r:id="rId29"/>
    <sheet name="HẠNG MỤC CHUNG (DỰ THẦU)" sheetId="31" r:id="rId30"/>
    <sheet name="DỰ TOÁN GÓI THẦU" sheetId="33" r:id="rId31"/>
    <sheet name="ĐƠN GIÁ DỰ THẦU" sheetId="29" r:id="rId32"/>
  </sheets>
  <definedNames>
    <definedName name="_xlnm._FilterDatabase" localSheetId="26" hidden="1">'ĐƠN GIÁ CHI TIẾT'!$F$1:$F$3622</definedName>
    <definedName name="Bangchu" localSheetId="23">'BÌA DỰ TOÁN'!$F$20</definedName>
    <definedName name="Congty" localSheetId="23">'BÌA DỰ TOÁN'!$B$4</definedName>
    <definedName name="Congtrinh" localSheetId="23">'BÌA DỰ TOÁN'!$H$16</definedName>
    <definedName name="CongtrinhTM" localSheetId="23">'BÌA DỰ TOÁN'!$C$40</definedName>
    <definedName name="Chudautu" localSheetId="23">'BÌA DỰ TOÁN'!$H$18</definedName>
    <definedName name="Diadiem" localSheetId="23">'BÌA DỰ TOÁN'!$H$17</definedName>
    <definedName name="Giatri" localSheetId="23">'BÌA DỰ TOÁN'!$H$19</definedName>
    <definedName name="Ngaythang" localSheetId="23">'BÌA DỰ TOÁN'!$L$24</definedName>
    <definedName name="_xlnm.Print_Area" localSheetId="23">'BÌA DỰ TOÁN'!$B$1:$Q$66</definedName>
    <definedName name="_xlnm.Print_Area" localSheetId="18">'CP THIẾT BỊ'!$B$1:$L$29</definedName>
    <definedName name="_xlnm.Print_Area" localSheetId="6">'CP TRUNG CHUYỂN'!$B$1:$L$6</definedName>
    <definedName name="_xlnm.Print_Area" localSheetId="19">'CP XÂY DỰNG'!$B$1:$I$11</definedName>
    <definedName name="_xlnm.Print_Area" localSheetId="3">'CƯỚC VCCG'!$B$1:$Z$51</definedName>
    <definedName name="_xlnm.Print_Area" localSheetId="5">'CƯỚC VCDT'!$B$1:$N$6</definedName>
    <definedName name="_xlnm.Print_Area" localSheetId="4">'CƯỚC VCTC'!$B$1:$N$44</definedName>
    <definedName name="_xlnm.Print_Area" localSheetId="17">'DG CÔNG TRÌNH'!$B$1:$T$104</definedName>
    <definedName name="_xlnm.Print_Area" localSheetId="21">'DỰ PHÒNG PHÍ'!$B$1:$AG$31</definedName>
    <definedName name="_xlnm.Print_Area" localSheetId="30">'DỰ TOÁN GÓI THẦU'!$B$1:$G$16</definedName>
    <definedName name="_xlnm.Print_Area" localSheetId="26">'ĐƠN GIÁ CHI TIẾT'!$B$1:$N$3622</definedName>
    <definedName name="_xlnm.Print_Area" localSheetId="27">'ĐƠN GIÁ CHI TIẾT NGANG'!$B$1:$V$94</definedName>
    <definedName name="_xlnm.Print_Area" localSheetId="31">'ĐƠN GIÁ DỰ THẦU'!$B$1:$P$95</definedName>
    <definedName name="_xlnm.Print_Area" localSheetId="7">'GIÁ NHÂN CÔNG'!$B$1:$T$9</definedName>
    <definedName name="_xlnm.Print_Area" localSheetId="2">'GIÁ VẬT TƯ'!$B$1:$Q$87</definedName>
    <definedName name="_xlnm.Print_Area" localSheetId="25">'GIÁ VẬT TƯ (DỰ THẦU)'!$B$1:$N$74</definedName>
    <definedName name="_xlnm.Print_Area" localSheetId="20">'HẠNG MỤC CHUNG'!$B$1:$J$13</definedName>
    <definedName name="_xlnm.Print_Area" localSheetId="29">'HẠNG MỤC CHUNG (DỰ THẦU)'!$B$1:$J$13</definedName>
    <definedName name="_xlnm.Print_Area" localSheetId="24">'HỆ SỐ CPXL'!$B$1:$F$37</definedName>
    <definedName name="_xlnm.Print_Area" localSheetId="8">'NCLM GỐC'!$B$1:$T$12</definedName>
    <definedName name="_xlnm.Print_Area" localSheetId="9">'NCLM HIỆN TẠI'!$B$1:$T$12</definedName>
    <definedName name="_xlnm.Print_Area" localSheetId="16">'NHIÊN LIỆU, NCLM'!$B$1:$M$14</definedName>
    <definedName name="_xlnm.Print_Area" localSheetId="12">'PT BÙ GIÁ MÁY'!$B$1:$K$152</definedName>
    <definedName name="_xlnm.Print_Area" localSheetId="10">'PT MÁY'!$B$1:$I$5</definedName>
    <definedName name="_xlnm.Print_Area" localSheetId="14">'PT VẬT TƯ'!$B$1:$AB$1049</definedName>
    <definedName name="_xlnm.Print_Area" localSheetId="0">'TIÊN LƯỢNG'!$B$1:$Y$104</definedName>
    <definedName name="_xlnm.Print_Area" localSheetId="13">'TH BÙ GIÁ MÁY'!$B$1:$O$44</definedName>
    <definedName name="_xlnm.Print_Area" localSheetId="28">'TH GIÁ ĐỀ XUẤT'!$B$1:$F$12</definedName>
    <definedName name="_xlnm.Print_Area" localSheetId="22">'TH KINH PHÍ'!$B$1:$K$59</definedName>
    <definedName name="_xlnm.Print_Area" localSheetId="11">'TH MÁY'!$B$1:$J$6</definedName>
    <definedName name="_xlnm.Print_Area" localSheetId="15">'TH VẬT TƯ'!$B$1:$X$816</definedName>
    <definedName name="_xlnm.Print_Area" localSheetId="1">THKPHM!$B$1:$N$168</definedName>
    <definedName name="_xlnm.Print_Titles" localSheetId="18">'CP THIẾT BỊ'!$4:$5</definedName>
    <definedName name="_xlnm.Print_Titles" localSheetId="6">'CP TRUNG CHUYỂN'!$4:$5</definedName>
    <definedName name="_xlnm.Print_Titles" localSheetId="19">'CP XÂY DỰNG'!$4:$5</definedName>
    <definedName name="_xlnm.Print_Titles" localSheetId="3">'CƯỚC VCCG'!$4:$5</definedName>
    <definedName name="_xlnm.Print_Titles" localSheetId="5">'CƯỚC VCDT'!$4:$5</definedName>
    <definedName name="_xlnm.Print_Titles" localSheetId="4">'CƯỚC VCTC'!$4:$5</definedName>
    <definedName name="_xlnm.Print_Titles" localSheetId="17">'DG CÔNG TRÌNH'!$4:$5</definedName>
    <definedName name="_xlnm.Print_Titles" localSheetId="30">'DỰ TOÁN GÓI THẦU'!$4:$4</definedName>
    <definedName name="_xlnm.Print_Titles" localSheetId="26">'ĐƠN GIÁ CHI TIẾT'!$4:$4</definedName>
    <definedName name="_xlnm.Print_Titles" localSheetId="27">'ĐƠN GIÁ CHI TIẾT NGANG'!$4:$5</definedName>
    <definedName name="_xlnm.Print_Titles" localSheetId="31">'ĐƠN GIÁ DỰ THẦU'!$4:$5</definedName>
    <definedName name="_xlnm.Print_Titles" localSheetId="7">'GIÁ NHÂN CÔNG'!$4:$7</definedName>
    <definedName name="_xlnm.Print_Titles" localSheetId="2">'GIÁ VẬT TƯ'!$4:$4</definedName>
    <definedName name="_xlnm.Print_Titles" localSheetId="25">'GIÁ VẬT TƯ (DỰ THẦU)'!$4:$4</definedName>
    <definedName name="_xlnm.Print_Titles" localSheetId="20">'HẠNG MỤC CHUNG'!$4:$5</definedName>
    <definedName name="_xlnm.Print_Titles" localSheetId="29">'HẠNG MỤC CHUNG (DỰ THẦU)'!$4:$5</definedName>
    <definedName name="_xlnm.Print_Titles" localSheetId="24">'HỆ SỐ CPXL'!$4:$4</definedName>
    <definedName name="_xlnm.Print_Titles" localSheetId="8">'NCLM GỐC'!$4:$7</definedName>
    <definedName name="_xlnm.Print_Titles" localSheetId="9">'NCLM HIỆN TẠI'!$4:$7</definedName>
    <definedName name="_xlnm.Print_Titles" localSheetId="16">'NHIÊN LIỆU, NCLM'!$4:$5</definedName>
    <definedName name="_xlnm.Print_Titles" localSheetId="12">'PT BÙ GIÁ MÁY'!$4:$5</definedName>
    <definedName name="_xlnm.Print_Titles" localSheetId="10">'PT MÁY'!$4:$4</definedName>
    <definedName name="_xlnm.Print_Titles" localSheetId="14">'PT VẬT TƯ'!$4:$4</definedName>
    <definedName name="_xlnm.Print_Titles" localSheetId="0">'TIÊN LƯỢNG'!$4:$5</definedName>
    <definedName name="_xlnm.Print_Titles" localSheetId="13">'TH BÙ GIÁ MÁY'!$4:$5</definedName>
    <definedName name="_xlnm.Print_Titles" localSheetId="28">'TH GIÁ ĐỀ XUẤT'!$4:$4</definedName>
    <definedName name="_xlnm.Print_Titles" localSheetId="11">'TH MÁY'!$4:$5</definedName>
    <definedName name="_xlnm.Print_Titles" localSheetId="15">'TH VẬT TƯ'!$4:$5</definedName>
  </definedNames>
  <calcPr calcId="114210" fullCalcOnLoad="1"/>
</workbook>
</file>

<file path=xl/calcChain.xml><?xml version="1.0" encoding="utf-8"?>
<calcChain xmlns="http://schemas.openxmlformats.org/spreadsheetml/2006/main">
  <c r="L12" i="1"/>
  <c r="L11"/>
  <c r="O109"/>
  <c r="O108"/>
  <c r="Q111"/>
  <c r="L9"/>
  <c r="O9"/>
  <c r="S9"/>
  <c r="P9"/>
  <c r="T9"/>
  <c r="P108"/>
  <c r="P109"/>
  <c r="P111"/>
  <c r="L8"/>
  <c r="T8"/>
  <c r="S8"/>
  <c r="B2" i="18"/>
  <c r="S8" i="8"/>
  <c r="S8" i="9"/>
  <c r="S8" i="7"/>
  <c r="S9"/>
  <c r="Q8" i="1"/>
  <c r="M11"/>
  <c r="Q11"/>
  <c r="M9"/>
  <c r="Q9"/>
  <c r="M12"/>
  <c r="Q12"/>
  <c r="T111"/>
  <c r="L35"/>
  <c r="Q35"/>
  <c r="L36"/>
  <c r="Q36"/>
  <c r="L37"/>
  <c r="Q37"/>
  <c r="L38"/>
  <c r="Q38"/>
  <c r="S111"/>
  <c r="L19"/>
  <c r="Q19"/>
  <c r="L20"/>
  <c r="Q20"/>
  <c r="L21"/>
  <c r="Q21"/>
  <c r="L22"/>
  <c r="Q22"/>
  <c r="L23"/>
  <c r="Q23"/>
  <c r="L24"/>
  <c r="Q24"/>
  <c r="L25"/>
  <c r="Q25"/>
  <c r="W111"/>
  <c r="L16"/>
  <c r="Q16"/>
  <c r="M27"/>
  <c r="U111"/>
  <c r="L27"/>
  <c r="Q27"/>
  <c r="M28"/>
  <c r="L28"/>
  <c r="Q28"/>
  <c r="M29"/>
  <c r="L29"/>
  <c r="Q29"/>
  <c r="M31"/>
  <c r="Q31"/>
  <c r="M32"/>
  <c r="L32"/>
  <c r="Q32"/>
  <c r="M33"/>
  <c r="L33"/>
  <c r="Q33"/>
  <c r="M40"/>
  <c r="Q40"/>
  <c r="M41"/>
  <c r="Q41"/>
  <c r="M42"/>
  <c r="Q42"/>
  <c r="M44"/>
  <c r="Q44"/>
  <c r="M45"/>
  <c r="Q45"/>
  <c r="M46"/>
  <c r="Q46"/>
  <c r="M47"/>
  <c r="Q47"/>
  <c r="X111"/>
  <c r="L17"/>
  <c r="Q17"/>
  <c r="M10"/>
  <c r="Q10"/>
  <c r="M13"/>
  <c r="L13"/>
  <c r="Q13"/>
  <c r="Q48"/>
  <c r="L8" i="18"/>
  <c r="G8"/>
  <c r="H8" i="15"/>
  <c r="H141" i="14"/>
  <c r="G142"/>
  <c r="H143"/>
  <c r="E9" i="15"/>
  <c r="H215" i="14"/>
  <c r="G216"/>
  <c r="H217"/>
  <c r="E10" i="15"/>
  <c r="H335" i="14"/>
  <c r="G336"/>
  <c r="H337"/>
  <c r="E11" i="15"/>
  <c r="E8"/>
  <c r="I8"/>
  <c r="H12"/>
  <c r="H6" i="14"/>
  <c r="G7"/>
  <c r="H8"/>
  <c r="E13" i="15"/>
  <c r="H23" i="14"/>
  <c r="G24"/>
  <c r="H25"/>
  <c r="E14" i="15"/>
  <c r="H81" i="14"/>
  <c r="G82"/>
  <c r="H83"/>
  <c r="E15" i="15"/>
  <c r="H92" i="14"/>
  <c r="G93"/>
  <c r="H94"/>
  <c r="E16" i="15"/>
  <c r="H40" i="14"/>
  <c r="G41"/>
  <c r="H42"/>
  <c r="E17" i="15"/>
  <c r="E12"/>
  <c r="I12"/>
  <c r="H18"/>
  <c r="H320" i="14"/>
  <c r="G321"/>
  <c r="H322"/>
  <c r="E19" i="15"/>
  <c r="E18"/>
  <c r="I18"/>
  <c r="H20"/>
  <c r="H306" i="14"/>
  <c r="G307"/>
  <c r="H308"/>
  <c r="E21" i="15"/>
  <c r="H323" i="14"/>
  <c r="E22" i="15"/>
  <c r="E20"/>
  <c r="I20"/>
  <c r="H23"/>
  <c r="H156" i="14"/>
  <c r="G157"/>
  <c r="H158"/>
  <c r="E24" i="15"/>
  <c r="H179" i="14"/>
  <c r="G180"/>
  <c r="H181"/>
  <c r="E25" i="15"/>
  <c r="E23"/>
  <c r="I23"/>
  <c r="H26"/>
  <c r="H9" i="14"/>
  <c r="E27" i="15"/>
  <c r="H26" i="14"/>
  <c r="E28" i="15"/>
  <c r="H43" i="14"/>
  <c r="E29" i="15"/>
  <c r="E26"/>
  <c r="I26"/>
  <c r="H30"/>
  <c r="H10" i="14"/>
  <c r="E31" i="15"/>
  <c r="H27" i="14"/>
  <c r="E32" i="15"/>
  <c r="H44" i="14"/>
  <c r="E33" i="15"/>
  <c r="E30"/>
  <c r="I30"/>
  <c r="H34"/>
  <c r="H103" i="14"/>
  <c r="G104"/>
  <c r="H105"/>
  <c r="E35" i="15"/>
  <c r="H116" i="14"/>
  <c r="G117"/>
  <c r="H118"/>
  <c r="E36" i="15"/>
  <c r="H128" i="14"/>
  <c r="G129"/>
  <c r="H130"/>
  <c r="E37" i="15"/>
  <c r="H144" i="14"/>
  <c r="E38" i="15"/>
  <c r="H159" i="14"/>
  <c r="E39" i="15"/>
  <c r="H168" i="14"/>
  <c r="G169"/>
  <c r="H170"/>
  <c r="E40" i="15"/>
  <c r="H182" i="14"/>
  <c r="E41" i="15"/>
  <c r="H190" i="14"/>
  <c r="G191"/>
  <c r="H192"/>
  <c r="E42" i="15"/>
  <c r="H203" i="14"/>
  <c r="G204"/>
  <c r="H205"/>
  <c r="E43" i="15"/>
  <c r="H218" i="14"/>
  <c r="E44" i="15"/>
  <c r="H230" i="14"/>
  <c r="G231"/>
  <c r="H232"/>
  <c r="E45" i="15"/>
  <c r="H241" i="14"/>
  <c r="G242"/>
  <c r="H243"/>
  <c r="E46" i="15"/>
  <c r="H251" i="14"/>
  <c r="G252"/>
  <c r="H253"/>
  <c r="E47" i="15"/>
  <c r="H261" i="14"/>
  <c r="G262"/>
  <c r="H263"/>
  <c r="E48" i="15"/>
  <c r="H272" i="14"/>
  <c r="G273"/>
  <c r="H274"/>
  <c r="E49" i="15"/>
  <c r="H283" i="14"/>
  <c r="G284"/>
  <c r="H285"/>
  <c r="E50" i="15"/>
  <c r="H294" i="14"/>
  <c r="G295"/>
  <c r="H296"/>
  <c r="E51" i="15"/>
  <c r="H309" i="14"/>
  <c r="E52" i="15"/>
  <c r="H324" i="14"/>
  <c r="E53" i="15"/>
  <c r="H338" i="14"/>
  <c r="E54" i="15"/>
  <c r="E34"/>
  <c r="I34"/>
  <c r="H55"/>
  <c r="H350" i="14"/>
  <c r="G351"/>
  <c r="H352"/>
  <c r="E56" i="15"/>
  <c r="H362" i="14"/>
  <c r="G363"/>
  <c r="H364"/>
  <c r="E57" i="15"/>
  <c r="H374" i="14"/>
  <c r="G375"/>
  <c r="H376"/>
  <c r="E58" i="15"/>
  <c r="H386" i="14"/>
  <c r="G387"/>
  <c r="H388"/>
  <c r="E59" i="15"/>
  <c r="E55"/>
  <c r="I55"/>
  <c r="H60"/>
  <c r="H11" i="14"/>
  <c r="E61" i="15"/>
  <c r="H28" i="14"/>
  <c r="E62" i="15"/>
  <c r="H45" i="14"/>
  <c r="E63" i="15"/>
  <c r="H353" i="14"/>
  <c r="E64" i="15"/>
  <c r="H365" i="14"/>
  <c r="E65" i="15"/>
  <c r="H377" i="14"/>
  <c r="E66" i="15"/>
  <c r="H389" i="14"/>
  <c r="E67" i="15"/>
  <c r="E60"/>
  <c r="I60"/>
  <c r="H68"/>
  <c r="H84" i="14"/>
  <c r="E69" i="15"/>
  <c r="H95" i="14"/>
  <c r="E70" i="15"/>
  <c r="E68"/>
  <c r="I68"/>
  <c r="H71"/>
  <c r="H354" i="14"/>
  <c r="E72" i="15"/>
  <c r="H366" i="14"/>
  <c r="E73" i="15"/>
  <c r="H378" i="14"/>
  <c r="E74" i="15"/>
  <c r="H390" i="14"/>
  <c r="E75" i="15"/>
  <c r="E71"/>
  <c r="I71"/>
  <c r="H76"/>
  <c r="H12" i="14"/>
  <c r="E77" i="15"/>
  <c r="H29" i="14"/>
  <c r="E78" i="15"/>
  <c r="H46" i="14"/>
  <c r="E79" i="15"/>
  <c r="E76"/>
  <c r="I76"/>
  <c r="H80"/>
  <c r="H355" i="14"/>
  <c r="E81" i="15"/>
  <c r="H367" i="14"/>
  <c r="E82" i="15"/>
  <c r="H379" i="14"/>
  <c r="E83" i="15"/>
  <c r="H391" i="14"/>
  <c r="E84" i="15"/>
  <c r="E80"/>
  <c r="I80"/>
  <c r="H85"/>
  <c r="H356" i="14"/>
  <c r="E86" i="15"/>
  <c r="H368" i="14"/>
  <c r="E87" i="15"/>
  <c r="H380" i="14"/>
  <c r="E88" i="15"/>
  <c r="H392" i="14"/>
  <c r="E89" i="15"/>
  <c r="E85"/>
  <c r="I85"/>
  <c r="H90"/>
  <c r="H106" i="14"/>
  <c r="E91" i="15"/>
  <c r="H119" i="14"/>
  <c r="E92" i="15"/>
  <c r="H131" i="14"/>
  <c r="E93" i="15"/>
  <c r="H145" i="14"/>
  <c r="E94" i="15"/>
  <c r="H160" i="14"/>
  <c r="E95" i="15"/>
  <c r="H171" i="14"/>
  <c r="E96" i="15"/>
  <c r="H193" i="14"/>
  <c r="E97" i="15"/>
  <c r="H206" i="14"/>
  <c r="E98" i="15"/>
  <c r="H219" i="14"/>
  <c r="E99" i="15"/>
  <c r="H339" i="14"/>
  <c r="E100" i="15"/>
  <c r="E90"/>
  <c r="I90"/>
  <c r="H101"/>
  <c r="H13" i="14"/>
  <c r="E102" i="15"/>
  <c r="H30" i="14"/>
  <c r="E103" i="15"/>
  <c r="H47" i="14"/>
  <c r="E104" i="15"/>
  <c r="E101"/>
  <c r="I101"/>
  <c r="H105"/>
  <c r="H85" i="14"/>
  <c r="E106" i="15"/>
  <c r="E105"/>
  <c r="I105"/>
  <c r="H107"/>
  <c r="H96" i="14"/>
  <c r="E108" i="15"/>
  <c r="E107"/>
  <c r="I107"/>
  <c r="H109"/>
  <c r="H107" i="14"/>
  <c r="E110" i="15"/>
  <c r="H146" i="14"/>
  <c r="E111" i="15"/>
  <c r="H194" i="14"/>
  <c r="E112" i="15"/>
  <c r="H220" i="14"/>
  <c r="E113" i="15"/>
  <c r="H233" i="14"/>
  <c r="E114" i="15"/>
  <c r="H264" i="14"/>
  <c r="E115" i="15"/>
  <c r="H340" i="14"/>
  <c r="E116" i="15"/>
  <c r="E109"/>
  <c r="I109"/>
  <c r="H117"/>
  <c r="H147" i="14"/>
  <c r="E118" i="15"/>
  <c r="H221" i="14"/>
  <c r="E119" i="15"/>
  <c r="H341" i="14"/>
  <c r="E120" i="15"/>
  <c r="E117"/>
  <c r="I117"/>
  <c r="H121"/>
  <c r="H14" i="14"/>
  <c r="E122" i="15"/>
  <c r="H31" i="14"/>
  <c r="E123" i="15"/>
  <c r="H48" i="14"/>
  <c r="E124" i="15"/>
  <c r="E121"/>
  <c r="I121"/>
  <c r="H125"/>
  <c r="H86" i="14"/>
  <c r="E126" i="15"/>
  <c r="H97" i="14"/>
  <c r="E127" i="15"/>
  <c r="E125"/>
  <c r="I125"/>
  <c r="H128"/>
  <c r="H15" i="14"/>
  <c r="E129" i="15"/>
  <c r="H32" i="14"/>
  <c r="E130" i="15"/>
  <c r="H49" i="14"/>
  <c r="E131" i="15"/>
  <c r="E128"/>
  <c r="I128"/>
  <c r="H132"/>
  <c r="H16" i="14"/>
  <c r="E133" i="15"/>
  <c r="H33" i="14"/>
  <c r="E134" i="15"/>
  <c r="H50" i="14"/>
  <c r="E135" i="15"/>
  <c r="E132"/>
  <c r="I132"/>
  <c r="H136"/>
  <c r="H57" i="14"/>
  <c r="G58"/>
  <c r="H59"/>
  <c r="E137" i="15"/>
  <c r="H65" i="14"/>
  <c r="G66"/>
  <c r="H67"/>
  <c r="E138" i="15"/>
  <c r="H73" i="14"/>
  <c r="G74"/>
  <c r="H75"/>
  <c r="E139" i="15"/>
  <c r="E136"/>
  <c r="I136"/>
  <c r="H140"/>
  <c r="H357" i="14"/>
  <c r="E141" i="15"/>
  <c r="H369" i="14"/>
  <c r="E142" i="15"/>
  <c r="H381" i="14"/>
  <c r="E143" i="15"/>
  <c r="H393" i="14"/>
  <c r="E144" i="15"/>
  <c r="E140"/>
  <c r="I140"/>
  <c r="H145"/>
  <c r="H358" i="14"/>
  <c r="E146" i="15"/>
  <c r="H370" i="14"/>
  <c r="E147" i="15"/>
  <c r="H382" i="14"/>
  <c r="E148" i="15"/>
  <c r="H394" i="14"/>
  <c r="E149" i="15"/>
  <c r="E145"/>
  <c r="I145"/>
  <c r="H17" i="14"/>
  <c r="K8"/>
  <c r="K9"/>
  <c r="K10"/>
  <c r="K11"/>
  <c r="K12"/>
  <c r="K13"/>
  <c r="K14"/>
  <c r="K15"/>
  <c r="K16"/>
  <c r="K17"/>
  <c r="L17"/>
  <c r="I151" i="15"/>
  <c r="H34" i="14"/>
  <c r="K25"/>
  <c r="K26"/>
  <c r="K27"/>
  <c r="K28"/>
  <c r="K29"/>
  <c r="K30"/>
  <c r="K31"/>
  <c r="K32"/>
  <c r="K33"/>
  <c r="K34"/>
  <c r="L34"/>
  <c r="I152" i="15"/>
  <c r="H60" i="14"/>
  <c r="K59"/>
  <c r="K60"/>
  <c r="L60"/>
  <c r="I153" i="15"/>
  <c r="H68" i="14"/>
  <c r="K67"/>
  <c r="K68"/>
  <c r="L68"/>
  <c r="I154" i="15"/>
  <c r="H87" i="14"/>
  <c r="K83"/>
  <c r="K84"/>
  <c r="K85"/>
  <c r="K86"/>
  <c r="K87"/>
  <c r="L87"/>
  <c r="I155" i="15"/>
  <c r="H98" i="14"/>
  <c r="K94"/>
  <c r="K95"/>
  <c r="K96"/>
  <c r="K97"/>
  <c r="K98"/>
  <c r="L98"/>
  <c r="I156" i="15"/>
  <c r="H108" i="14"/>
  <c r="K105"/>
  <c r="K106"/>
  <c r="K107"/>
  <c r="K108"/>
  <c r="L108"/>
  <c r="I157" i="15"/>
  <c r="H120" i="14"/>
  <c r="K118"/>
  <c r="K119"/>
  <c r="K120"/>
  <c r="L120"/>
  <c r="I158" i="15"/>
  <c r="H132" i="14"/>
  <c r="K130"/>
  <c r="K131"/>
  <c r="K132"/>
  <c r="L132"/>
  <c r="I159" i="15"/>
  <c r="H148" i="14"/>
  <c r="K143"/>
  <c r="K144"/>
  <c r="K145"/>
  <c r="K146"/>
  <c r="K147"/>
  <c r="K148"/>
  <c r="L148"/>
  <c r="I160" i="15"/>
  <c r="H161" i="14"/>
  <c r="K158"/>
  <c r="K159"/>
  <c r="K160"/>
  <c r="K161"/>
  <c r="L161"/>
  <c r="I161" i="15"/>
  <c r="H172" i="14"/>
  <c r="K170"/>
  <c r="K171"/>
  <c r="K172"/>
  <c r="L172"/>
  <c r="I162" i="15"/>
  <c r="H183" i="14"/>
  <c r="K181"/>
  <c r="K182"/>
  <c r="K183"/>
  <c r="L183"/>
  <c r="I163" i="15"/>
  <c r="H195" i="14"/>
  <c r="K192"/>
  <c r="K193"/>
  <c r="K194"/>
  <c r="K195"/>
  <c r="L195"/>
  <c r="I164" i="15"/>
  <c r="H207" i="14"/>
  <c r="K205"/>
  <c r="K206"/>
  <c r="K207"/>
  <c r="L207"/>
  <c r="I165" i="15"/>
  <c r="H222" i="14"/>
  <c r="K217"/>
  <c r="K218"/>
  <c r="K219"/>
  <c r="K220"/>
  <c r="K221"/>
  <c r="K222"/>
  <c r="L222"/>
  <c r="I166" i="15"/>
  <c r="H234" i="14"/>
  <c r="K232"/>
  <c r="K233"/>
  <c r="K234"/>
  <c r="L234"/>
  <c r="I167" i="15"/>
  <c r="H244" i="14"/>
  <c r="K243"/>
  <c r="K244"/>
  <c r="L244"/>
  <c r="I168" i="15"/>
  <c r="H254" i="14"/>
  <c r="K253"/>
  <c r="K254"/>
  <c r="L254"/>
  <c r="I169" i="15"/>
  <c r="H265" i="14"/>
  <c r="K263"/>
  <c r="K264"/>
  <c r="K265"/>
  <c r="L265"/>
  <c r="I170" i="15"/>
  <c r="H275" i="14"/>
  <c r="K274"/>
  <c r="K275"/>
  <c r="L275"/>
  <c r="I171" i="15"/>
  <c r="H286" i="14"/>
  <c r="K285"/>
  <c r="K286"/>
  <c r="L286"/>
  <c r="I172" i="15"/>
  <c r="H297" i="14"/>
  <c r="K296"/>
  <c r="K297"/>
  <c r="L297"/>
  <c r="I173" i="15"/>
  <c r="H51" i="14"/>
  <c r="K42"/>
  <c r="K43"/>
  <c r="K44"/>
  <c r="K45"/>
  <c r="K46"/>
  <c r="K47"/>
  <c r="K48"/>
  <c r="K49"/>
  <c r="K50"/>
  <c r="K51"/>
  <c r="L51"/>
  <c r="I174" i="15"/>
  <c r="H76" i="14"/>
  <c r="K75"/>
  <c r="K76"/>
  <c r="L76"/>
  <c r="I175" i="15"/>
  <c r="H310" i="14"/>
  <c r="K308"/>
  <c r="K309"/>
  <c r="K310"/>
  <c r="L310"/>
  <c r="I176" i="15"/>
  <c r="H325" i="14"/>
  <c r="K322"/>
  <c r="K323"/>
  <c r="K324"/>
  <c r="K325"/>
  <c r="L325"/>
  <c r="I177" i="15"/>
  <c r="H342" i="14"/>
  <c r="K337"/>
  <c r="K338"/>
  <c r="K339"/>
  <c r="K340"/>
  <c r="K341"/>
  <c r="K342"/>
  <c r="L342"/>
  <c r="I178" i="15"/>
  <c r="H359" i="14"/>
  <c r="K352"/>
  <c r="K353"/>
  <c r="K354"/>
  <c r="K355"/>
  <c r="K356"/>
  <c r="K357"/>
  <c r="K358"/>
  <c r="K359"/>
  <c r="L359"/>
  <c r="I179" i="15"/>
  <c r="H371" i="14"/>
  <c r="K364"/>
  <c r="K365"/>
  <c r="K366"/>
  <c r="K367"/>
  <c r="K368"/>
  <c r="K369"/>
  <c r="K370"/>
  <c r="K371"/>
  <c r="L371"/>
  <c r="I180" i="15"/>
  <c r="H383" i="14"/>
  <c r="K376"/>
  <c r="K377"/>
  <c r="K378"/>
  <c r="K379"/>
  <c r="K380"/>
  <c r="K381"/>
  <c r="K382"/>
  <c r="K383"/>
  <c r="L383"/>
  <c r="I181" i="15"/>
  <c r="H395" i="14"/>
  <c r="K388"/>
  <c r="K389"/>
  <c r="K390"/>
  <c r="K391"/>
  <c r="K392"/>
  <c r="K393"/>
  <c r="K394"/>
  <c r="K395"/>
  <c r="L395"/>
  <c r="I182" i="15"/>
  <c r="I150"/>
  <c r="I7"/>
  <c r="L26" i="18"/>
  <c r="G9"/>
  <c r="G100" i="12"/>
  <c r="K34" i="13"/>
  <c r="F100" i="12"/>
  <c r="I34" i="13"/>
  <c r="M34"/>
  <c r="L34"/>
  <c r="J34"/>
  <c r="N34"/>
  <c r="O34"/>
  <c r="I77" i="2"/>
  <c r="Q77"/>
  <c r="W6" i="3"/>
  <c r="X6"/>
  <c r="Z6"/>
  <c r="L6" i="2"/>
  <c r="J8" i="15"/>
  <c r="K8"/>
  <c r="W10" i="3"/>
  <c r="X10"/>
  <c r="Z10"/>
  <c r="L8" i="2"/>
  <c r="J12" i="15"/>
  <c r="K12"/>
  <c r="W13" i="3"/>
  <c r="X13"/>
  <c r="Z13"/>
  <c r="L11" i="2"/>
  <c r="J18" i="15"/>
  <c r="K18"/>
  <c r="W14" i="3"/>
  <c r="X14"/>
  <c r="Z14"/>
  <c r="L12" i="2"/>
  <c r="J20" i="15"/>
  <c r="K20"/>
  <c r="W15" i="3"/>
  <c r="X15"/>
  <c r="Z15"/>
  <c r="L13" i="2"/>
  <c r="J23" i="15"/>
  <c r="K23"/>
  <c r="W20" i="3"/>
  <c r="X20"/>
  <c r="Z20"/>
  <c r="L15" i="2"/>
  <c r="J26" i="15"/>
  <c r="K26"/>
  <c r="W21" i="3"/>
  <c r="X21"/>
  <c r="Z21"/>
  <c r="L16" i="2"/>
  <c r="J30" i="15"/>
  <c r="K30"/>
  <c r="W22" i="3"/>
  <c r="X22"/>
  <c r="Z22"/>
  <c r="L17" i="2"/>
  <c r="J34" i="15"/>
  <c r="K34"/>
  <c r="W23" i="3"/>
  <c r="X23"/>
  <c r="Z23"/>
  <c r="L18" i="2"/>
  <c r="J55" i="15"/>
  <c r="K55"/>
  <c r="W26" i="3"/>
  <c r="X26"/>
  <c r="Z26"/>
  <c r="L21" i="2"/>
  <c r="J60" i="15"/>
  <c r="K60"/>
  <c r="W27" i="3"/>
  <c r="X27"/>
  <c r="Z27"/>
  <c r="L22" i="2"/>
  <c r="J68" i="15"/>
  <c r="K68"/>
  <c r="W28" i="3"/>
  <c r="X28"/>
  <c r="Z28"/>
  <c r="L23" i="2"/>
  <c r="J71" i="15"/>
  <c r="K71"/>
  <c r="W29" i="3"/>
  <c r="X29"/>
  <c r="Z29"/>
  <c r="L24" i="2"/>
  <c r="J76" i="15"/>
  <c r="K76"/>
  <c r="W30" i="3"/>
  <c r="X30"/>
  <c r="Z30"/>
  <c r="L25" i="2"/>
  <c r="J80" i="15"/>
  <c r="K80"/>
  <c r="W31" i="3"/>
  <c r="X31"/>
  <c r="Z31"/>
  <c r="L26" i="2"/>
  <c r="J85" i="15"/>
  <c r="K85"/>
  <c r="W32" i="3"/>
  <c r="X32"/>
  <c r="Z32"/>
  <c r="L27" i="2"/>
  <c r="J90" i="15"/>
  <c r="K90"/>
  <c r="W34" i="3"/>
  <c r="X34"/>
  <c r="Z34"/>
  <c r="L29" i="2"/>
  <c r="J101" i="15"/>
  <c r="K101"/>
  <c r="W35" i="3"/>
  <c r="X35"/>
  <c r="Z35"/>
  <c r="L30" i="2"/>
  <c r="J105" i="15"/>
  <c r="K105"/>
  <c r="W36" i="3"/>
  <c r="X36"/>
  <c r="Z36"/>
  <c r="L31" i="2"/>
  <c r="J107" i="15"/>
  <c r="K107"/>
  <c r="W37" i="3"/>
  <c r="X37"/>
  <c r="Z37"/>
  <c r="L32" i="2"/>
  <c r="J109" i="15"/>
  <c r="K109"/>
  <c r="W38" i="3"/>
  <c r="X38"/>
  <c r="Z38"/>
  <c r="L33" i="2"/>
  <c r="J117" i="15"/>
  <c r="K117"/>
  <c r="W39" i="3"/>
  <c r="X39"/>
  <c r="Z39"/>
  <c r="L34" i="2"/>
  <c r="J121" i="15"/>
  <c r="K121"/>
  <c r="W40" i="3"/>
  <c r="X40"/>
  <c r="Z40"/>
  <c r="L35" i="2"/>
  <c r="J125" i="15"/>
  <c r="K125"/>
  <c r="W41" i="3"/>
  <c r="X41"/>
  <c r="Z41"/>
  <c r="L36" i="2"/>
  <c r="J128" i="15"/>
  <c r="K128"/>
  <c r="W42" i="3"/>
  <c r="X42"/>
  <c r="Z42"/>
  <c r="L37" i="2"/>
  <c r="J132" i="15"/>
  <c r="K132"/>
  <c r="W43" i="3"/>
  <c r="X43"/>
  <c r="Z43"/>
  <c r="L38" i="2"/>
  <c r="J136" i="15"/>
  <c r="K136"/>
  <c r="W44" i="3"/>
  <c r="X44"/>
  <c r="Z44"/>
  <c r="L39" i="2"/>
  <c r="J140" i="15"/>
  <c r="K140"/>
  <c r="G140" i="12"/>
  <c r="K42" i="13"/>
  <c r="F140" i="12"/>
  <c r="I42" i="13"/>
  <c r="M42"/>
  <c r="L42"/>
  <c r="J42"/>
  <c r="N42"/>
  <c r="O42"/>
  <c r="I85" i="2"/>
  <c r="Q85"/>
  <c r="W49" i="3"/>
  <c r="X49"/>
  <c r="X50"/>
  <c r="X51"/>
  <c r="Z49"/>
  <c r="L44" i="2"/>
  <c r="J145" i="15"/>
  <c r="K145"/>
  <c r="M8" i="14"/>
  <c r="M9"/>
  <c r="M10"/>
  <c r="M11"/>
  <c r="M12"/>
  <c r="M13"/>
  <c r="M14"/>
  <c r="M15"/>
  <c r="M16"/>
  <c r="M17"/>
  <c r="N17"/>
  <c r="K151" i="15"/>
  <c r="M25" i="14"/>
  <c r="M26"/>
  <c r="M27"/>
  <c r="M28"/>
  <c r="M29"/>
  <c r="M30"/>
  <c r="M31"/>
  <c r="M32"/>
  <c r="M33"/>
  <c r="M34"/>
  <c r="N34"/>
  <c r="K152" i="15"/>
  <c r="M59" i="14"/>
  <c r="M60"/>
  <c r="N60"/>
  <c r="K153" i="15"/>
  <c r="M67" i="14"/>
  <c r="M68"/>
  <c r="N68"/>
  <c r="K154" i="15"/>
  <c r="M83" i="14"/>
  <c r="M84"/>
  <c r="M85"/>
  <c r="M86"/>
  <c r="M87"/>
  <c r="N87"/>
  <c r="K155" i="15"/>
  <c r="M94" i="14"/>
  <c r="M95"/>
  <c r="M96"/>
  <c r="M97"/>
  <c r="M98"/>
  <c r="N98"/>
  <c r="K156" i="15"/>
  <c r="M105" i="14"/>
  <c r="M106"/>
  <c r="M107"/>
  <c r="M108"/>
  <c r="N108"/>
  <c r="K157" i="15"/>
  <c r="M118" i="14"/>
  <c r="M119"/>
  <c r="M120"/>
  <c r="N120"/>
  <c r="K158" i="15"/>
  <c r="M130" i="14"/>
  <c r="M131"/>
  <c r="M132"/>
  <c r="N132"/>
  <c r="K159" i="15"/>
  <c r="M143" i="14"/>
  <c r="M144"/>
  <c r="M145"/>
  <c r="M146"/>
  <c r="M147"/>
  <c r="M148"/>
  <c r="N148"/>
  <c r="K160" i="15"/>
  <c r="M158" i="14"/>
  <c r="M159"/>
  <c r="M160"/>
  <c r="M161"/>
  <c r="N161"/>
  <c r="K161" i="15"/>
  <c r="M170" i="14"/>
  <c r="M171"/>
  <c r="M172"/>
  <c r="N172"/>
  <c r="K162" i="15"/>
  <c r="M181" i="14"/>
  <c r="M182"/>
  <c r="M183"/>
  <c r="N183"/>
  <c r="K163" i="15"/>
  <c r="M192" i="14"/>
  <c r="M193"/>
  <c r="M194"/>
  <c r="M195"/>
  <c r="N195"/>
  <c r="K164" i="15"/>
  <c r="M205" i="14"/>
  <c r="M206"/>
  <c r="M207"/>
  <c r="N207"/>
  <c r="K165" i="15"/>
  <c r="M217" i="14"/>
  <c r="M218"/>
  <c r="M219"/>
  <c r="M220"/>
  <c r="M221"/>
  <c r="M222"/>
  <c r="N222"/>
  <c r="K166" i="15"/>
  <c r="M232" i="14"/>
  <c r="M233"/>
  <c r="M234"/>
  <c r="N234"/>
  <c r="K167" i="15"/>
  <c r="M243" i="14"/>
  <c r="M244"/>
  <c r="N244"/>
  <c r="K168" i="15"/>
  <c r="M253" i="14"/>
  <c r="M254"/>
  <c r="N254"/>
  <c r="K169" i="15"/>
  <c r="M263" i="14"/>
  <c r="M264"/>
  <c r="M265"/>
  <c r="N265"/>
  <c r="K170" i="15"/>
  <c r="M274" i="14"/>
  <c r="M275"/>
  <c r="N275"/>
  <c r="K171" i="15"/>
  <c r="M285" i="14"/>
  <c r="M286"/>
  <c r="N286"/>
  <c r="K172" i="15"/>
  <c r="M296" i="14"/>
  <c r="M297"/>
  <c r="N297"/>
  <c r="K173" i="15"/>
  <c r="M42" i="14"/>
  <c r="M43"/>
  <c r="M44"/>
  <c r="M45"/>
  <c r="M46"/>
  <c r="M47"/>
  <c r="M48"/>
  <c r="M49"/>
  <c r="M50"/>
  <c r="M51"/>
  <c r="N51"/>
  <c r="K174" i="15"/>
  <c r="M75" i="14"/>
  <c r="M76"/>
  <c r="N76"/>
  <c r="K175" i="15"/>
  <c r="M308" i="14"/>
  <c r="M309"/>
  <c r="M310"/>
  <c r="N310"/>
  <c r="K176" i="15"/>
  <c r="M322" i="14"/>
  <c r="M323"/>
  <c r="M324"/>
  <c r="M325"/>
  <c r="N325"/>
  <c r="K177" i="15"/>
  <c r="M337" i="14"/>
  <c r="M338"/>
  <c r="M339"/>
  <c r="M340"/>
  <c r="M341"/>
  <c r="M342"/>
  <c r="N342"/>
  <c r="K178" i="15"/>
  <c r="M352" i="14"/>
  <c r="M353"/>
  <c r="M354"/>
  <c r="M355"/>
  <c r="M356"/>
  <c r="M357"/>
  <c r="M358"/>
  <c r="M359"/>
  <c r="N359"/>
  <c r="K179" i="15"/>
  <c r="M364" i="14"/>
  <c r="M365"/>
  <c r="M366"/>
  <c r="M367"/>
  <c r="M368"/>
  <c r="M369"/>
  <c r="M370"/>
  <c r="M371"/>
  <c r="N371"/>
  <c r="K180" i="15"/>
  <c r="M376" i="14"/>
  <c r="M377"/>
  <c r="M378"/>
  <c r="M379"/>
  <c r="M380"/>
  <c r="M381"/>
  <c r="M382"/>
  <c r="M383"/>
  <c r="N383"/>
  <c r="K181" i="15"/>
  <c r="M388" i="14"/>
  <c r="M389"/>
  <c r="M390"/>
  <c r="M391"/>
  <c r="M392"/>
  <c r="M393"/>
  <c r="M394"/>
  <c r="M395"/>
  <c r="N395"/>
  <c r="K182" i="15"/>
  <c r="K150"/>
  <c r="K7"/>
  <c r="L27" i="18"/>
  <c r="G10"/>
  <c r="M6" i="2"/>
  <c r="L8" i="15"/>
  <c r="M8"/>
  <c r="M8" i="2"/>
  <c r="L12" i="15"/>
  <c r="M12"/>
  <c r="M11" i="2"/>
  <c r="L18" i="15"/>
  <c r="M18"/>
  <c r="M12" i="2"/>
  <c r="L20" i="15"/>
  <c r="M20"/>
  <c r="M13" i="2"/>
  <c r="L23" i="15"/>
  <c r="M23"/>
  <c r="M15" i="2"/>
  <c r="L26" i="15"/>
  <c r="M26"/>
  <c r="M16" i="2"/>
  <c r="L30" i="15"/>
  <c r="M30"/>
  <c r="M17" i="2"/>
  <c r="L34" i="15"/>
  <c r="M34"/>
  <c r="M18" i="2"/>
  <c r="L55" i="15"/>
  <c r="M55"/>
  <c r="M21" i="2"/>
  <c r="L60" i="15"/>
  <c r="M60"/>
  <c r="M22" i="2"/>
  <c r="L68" i="15"/>
  <c r="M68"/>
  <c r="M23" i="2"/>
  <c r="L71" i="15"/>
  <c r="M71"/>
  <c r="M24" i="2"/>
  <c r="L76" i="15"/>
  <c r="M76"/>
  <c r="M25" i="2"/>
  <c r="L80" i="15"/>
  <c r="M80"/>
  <c r="M26" i="2"/>
  <c r="L85" i="15"/>
  <c r="M85"/>
  <c r="M27" i="2"/>
  <c r="L90" i="15"/>
  <c r="M90"/>
  <c r="M29" i="2"/>
  <c r="L101" i="15"/>
  <c r="M101"/>
  <c r="M30" i="2"/>
  <c r="L105" i="15"/>
  <c r="M105"/>
  <c r="M31" i="2"/>
  <c r="L107" i="15"/>
  <c r="M107"/>
  <c r="M32" i="2"/>
  <c r="L109" i="15"/>
  <c r="M109"/>
  <c r="M33" i="2"/>
  <c r="L117" i="15"/>
  <c r="M117"/>
  <c r="M34" i="2"/>
  <c r="L121" i="15"/>
  <c r="M121"/>
  <c r="M35" i="2"/>
  <c r="L125" i="15"/>
  <c r="M125"/>
  <c r="M36" i="2"/>
  <c r="L128" i="15"/>
  <c r="M128"/>
  <c r="M37" i="2"/>
  <c r="L132" i="15"/>
  <c r="M132"/>
  <c r="M38" i="2"/>
  <c r="L136" i="15"/>
  <c r="M136"/>
  <c r="M39" i="2"/>
  <c r="L140" i="15"/>
  <c r="M140"/>
  <c r="M44" i="2"/>
  <c r="L145" i="15"/>
  <c r="M145"/>
  <c r="O8" i="14"/>
  <c r="O9"/>
  <c r="O10"/>
  <c r="O11"/>
  <c r="O12"/>
  <c r="O13"/>
  <c r="O14"/>
  <c r="O15"/>
  <c r="O16"/>
  <c r="O17"/>
  <c r="P17"/>
  <c r="M151" i="15"/>
  <c r="O25" i="14"/>
  <c r="O26"/>
  <c r="O27"/>
  <c r="O28"/>
  <c r="O29"/>
  <c r="O30"/>
  <c r="O31"/>
  <c r="O32"/>
  <c r="O33"/>
  <c r="O34"/>
  <c r="P34"/>
  <c r="M152" i="15"/>
  <c r="O59" i="14"/>
  <c r="O60"/>
  <c r="P60"/>
  <c r="M153" i="15"/>
  <c r="O67" i="14"/>
  <c r="O68"/>
  <c r="P68"/>
  <c r="M154" i="15"/>
  <c r="O83" i="14"/>
  <c r="O84"/>
  <c r="O85"/>
  <c r="O86"/>
  <c r="O87"/>
  <c r="P87"/>
  <c r="M155" i="15"/>
  <c r="O94" i="14"/>
  <c r="O95"/>
  <c r="O96"/>
  <c r="O97"/>
  <c r="O98"/>
  <c r="P98"/>
  <c r="M156" i="15"/>
  <c r="O105" i="14"/>
  <c r="O106"/>
  <c r="O107"/>
  <c r="O108"/>
  <c r="P108"/>
  <c r="M157" i="15"/>
  <c r="O118" i="14"/>
  <c r="O119"/>
  <c r="O120"/>
  <c r="P120"/>
  <c r="M158" i="15"/>
  <c r="O130" i="14"/>
  <c r="O131"/>
  <c r="O132"/>
  <c r="P132"/>
  <c r="M159" i="15"/>
  <c r="O143" i="14"/>
  <c r="O144"/>
  <c r="O145"/>
  <c r="O146"/>
  <c r="O147"/>
  <c r="O148"/>
  <c r="P148"/>
  <c r="M160" i="15"/>
  <c r="O158" i="14"/>
  <c r="O159"/>
  <c r="O160"/>
  <c r="O161"/>
  <c r="P161"/>
  <c r="M161" i="15"/>
  <c r="O170" i="14"/>
  <c r="O171"/>
  <c r="O172"/>
  <c r="P172"/>
  <c r="M162" i="15"/>
  <c r="O181" i="14"/>
  <c r="O182"/>
  <c r="O183"/>
  <c r="P183"/>
  <c r="M163" i="15"/>
  <c r="O192" i="14"/>
  <c r="O193"/>
  <c r="O194"/>
  <c r="O195"/>
  <c r="P195"/>
  <c r="M164" i="15"/>
  <c r="O205" i="14"/>
  <c r="O206"/>
  <c r="O207"/>
  <c r="P207"/>
  <c r="M165" i="15"/>
  <c r="O217" i="14"/>
  <c r="O218"/>
  <c r="O219"/>
  <c r="O220"/>
  <c r="O221"/>
  <c r="O222"/>
  <c r="P222"/>
  <c r="M166" i="15"/>
  <c r="O232" i="14"/>
  <c r="O233"/>
  <c r="O234"/>
  <c r="P234"/>
  <c r="M167" i="15"/>
  <c r="O243" i="14"/>
  <c r="O244"/>
  <c r="P244"/>
  <c r="M168" i="15"/>
  <c r="O253" i="14"/>
  <c r="O254"/>
  <c r="P254"/>
  <c r="M169" i="15"/>
  <c r="O263" i="14"/>
  <c r="O264"/>
  <c r="O265"/>
  <c r="P265"/>
  <c r="M170" i="15"/>
  <c r="O274" i="14"/>
  <c r="O275"/>
  <c r="P275"/>
  <c r="M171" i="15"/>
  <c r="O285" i="14"/>
  <c r="O286"/>
  <c r="P286"/>
  <c r="M172" i="15"/>
  <c r="O296" i="14"/>
  <c r="O297"/>
  <c r="P297"/>
  <c r="M173" i="15"/>
  <c r="O42" i="14"/>
  <c r="O43"/>
  <c r="O44"/>
  <c r="O45"/>
  <c r="O46"/>
  <c r="O47"/>
  <c r="O48"/>
  <c r="O49"/>
  <c r="O50"/>
  <c r="O51"/>
  <c r="P51"/>
  <c r="M174" i="15"/>
  <c r="O75" i="14"/>
  <c r="O76"/>
  <c r="P76"/>
  <c r="M175" i="15"/>
  <c r="O308" i="14"/>
  <c r="O309"/>
  <c r="O310"/>
  <c r="P310"/>
  <c r="M176" i="15"/>
  <c r="O322" i="14"/>
  <c r="O323"/>
  <c r="O324"/>
  <c r="O325"/>
  <c r="P325"/>
  <c r="M177" i="15"/>
  <c r="O337" i="14"/>
  <c r="O338"/>
  <c r="O339"/>
  <c r="O340"/>
  <c r="O341"/>
  <c r="O342"/>
  <c r="P342"/>
  <c r="M178" i="15"/>
  <c r="O352" i="14"/>
  <c r="O353"/>
  <c r="O354"/>
  <c r="O355"/>
  <c r="O356"/>
  <c r="O357"/>
  <c r="O358"/>
  <c r="O359"/>
  <c r="P359"/>
  <c r="M179" i="15"/>
  <c r="O364" i="14"/>
  <c r="O365"/>
  <c r="O366"/>
  <c r="O367"/>
  <c r="O368"/>
  <c r="O369"/>
  <c r="O370"/>
  <c r="O371"/>
  <c r="P371"/>
  <c r="M180" i="15"/>
  <c r="O376" i="14"/>
  <c r="O377"/>
  <c r="O378"/>
  <c r="O379"/>
  <c r="O380"/>
  <c r="O381"/>
  <c r="O382"/>
  <c r="O383"/>
  <c r="P383"/>
  <c r="M181" i="15"/>
  <c r="O388" i="14"/>
  <c r="O389"/>
  <c r="O390"/>
  <c r="O391"/>
  <c r="O392"/>
  <c r="O393"/>
  <c r="O394"/>
  <c r="O395"/>
  <c r="P395"/>
  <c r="M182" i="15"/>
  <c r="M150"/>
  <c r="M7"/>
  <c r="L30" i="18"/>
  <c r="G11"/>
  <c r="P8" i="15"/>
  <c r="Q8"/>
  <c r="P12"/>
  <c r="Q12"/>
  <c r="P18"/>
  <c r="Q18"/>
  <c r="P20"/>
  <c r="Q20"/>
  <c r="P23"/>
  <c r="Q23"/>
  <c r="P26"/>
  <c r="Q26"/>
  <c r="P30"/>
  <c r="Q30"/>
  <c r="P34"/>
  <c r="Q34"/>
  <c r="P55"/>
  <c r="Q55"/>
  <c r="P60"/>
  <c r="Q60"/>
  <c r="P68"/>
  <c r="Q68"/>
  <c r="P71"/>
  <c r="Q71"/>
  <c r="P76"/>
  <c r="Q76"/>
  <c r="P80"/>
  <c r="Q80"/>
  <c r="P85"/>
  <c r="Q85"/>
  <c r="P90"/>
  <c r="Q90"/>
  <c r="P101"/>
  <c r="Q101"/>
  <c r="P105"/>
  <c r="Q105"/>
  <c r="P107"/>
  <c r="Q107"/>
  <c r="P109"/>
  <c r="Q109"/>
  <c r="P117"/>
  <c r="Q117"/>
  <c r="P121"/>
  <c r="Q121"/>
  <c r="P125"/>
  <c r="Q125"/>
  <c r="P128"/>
  <c r="Q128"/>
  <c r="P132"/>
  <c r="Q132"/>
  <c r="P136"/>
  <c r="Q136"/>
  <c r="P140"/>
  <c r="Q140"/>
  <c r="P145"/>
  <c r="Q145"/>
  <c r="S8" i="14"/>
  <c r="S9"/>
  <c r="S10"/>
  <c r="S11"/>
  <c r="S12"/>
  <c r="S13"/>
  <c r="S14"/>
  <c r="S15"/>
  <c r="S16"/>
  <c r="S17"/>
  <c r="T17"/>
  <c r="Q151" i="15"/>
  <c r="S25" i="14"/>
  <c r="S26"/>
  <c r="S27"/>
  <c r="S28"/>
  <c r="S29"/>
  <c r="S30"/>
  <c r="S31"/>
  <c r="S32"/>
  <c r="S33"/>
  <c r="S34"/>
  <c r="T34"/>
  <c r="Q152" i="15"/>
  <c r="S59" i="14"/>
  <c r="S60"/>
  <c r="T60"/>
  <c r="Q153" i="15"/>
  <c r="S67" i="14"/>
  <c r="S68"/>
  <c r="T68"/>
  <c r="Q154" i="15"/>
  <c r="S83" i="14"/>
  <c r="S84"/>
  <c r="S85"/>
  <c r="S86"/>
  <c r="S87"/>
  <c r="T87"/>
  <c r="Q155" i="15"/>
  <c r="S94" i="14"/>
  <c r="S95"/>
  <c r="S96"/>
  <c r="S97"/>
  <c r="S98"/>
  <c r="T98"/>
  <c r="Q156" i="15"/>
  <c r="S105" i="14"/>
  <c r="S106"/>
  <c r="S107"/>
  <c r="S108"/>
  <c r="T108"/>
  <c r="Q157" i="15"/>
  <c r="S118" i="14"/>
  <c r="S119"/>
  <c r="S120"/>
  <c r="T120"/>
  <c r="Q158" i="15"/>
  <c r="S130" i="14"/>
  <c r="S131"/>
  <c r="S132"/>
  <c r="T132"/>
  <c r="Q159" i="15"/>
  <c r="S143" i="14"/>
  <c r="S144"/>
  <c r="S145"/>
  <c r="S146"/>
  <c r="S147"/>
  <c r="S148"/>
  <c r="T148"/>
  <c r="Q160" i="15"/>
  <c r="S158" i="14"/>
  <c r="S159"/>
  <c r="S160"/>
  <c r="S161"/>
  <c r="T161"/>
  <c r="Q161" i="15"/>
  <c r="S170" i="14"/>
  <c r="S171"/>
  <c r="S172"/>
  <c r="T172"/>
  <c r="Q162" i="15"/>
  <c r="S181" i="14"/>
  <c r="S182"/>
  <c r="S183"/>
  <c r="T183"/>
  <c r="Q163" i="15"/>
  <c r="S192" i="14"/>
  <c r="S193"/>
  <c r="S194"/>
  <c r="S195"/>
  <c r="T195"/>
  <c r="Q164" i="15"/>
  <c r="S205" i="14"/>
  <c r="S206"/>
  <c r="S207"/>
  <c r="T207"/>
  <c r="Q165" i="15"/>
  <c r="S217" i="14"/>
  <c r="S218"/>
  <c r="S219"/>
  <c r="S220"/>
  <c r="S221"/>
  <c r="S222"/>
  <c r="T222"/>
  <c r="Q166" i="15"/>
  <c r="S232" i="14"/>
  <c r="S233"/>
  <c r="S234"/>
  <c r="T234"/>
  <c r="Q167" i="15"/>
  <c r="S243" i="14"/>
  <c r="S244"/>
  <c r="T244"/>
  <c r="Q168" i="15"/>
  <c r="S253" i="14"/>
  <c r="S254"/>
  <c r="T254"/>
  <c r="Q169" i="15"/>
  <c r="S263" i="14"/>
  <c r="S264"/>
  <c r="S265"/>
  <c r="T265"/>
  <c r="Q170" i="15"/>
  <c r="S274" i="14"/>
  <c r="S275"/>
  <c r="T275"/>
  <c r="Q171" i="15"/>
  <c r="S285" i="14"/>
  <c r="S286"/>
  <c r="T286"/>
  <c r="Q172" i="15"/>
  <c r="S296" i="14"/>
  <c r="S297"/>
  <c r="T297"/>
  <c r="Q173" i="15"/>
  <c r="S42" i="14"/>
  <c r="S43"/>
  <c r="S44"/>
  <c r="S45"/>
  <c r="S46"/>
  <c r="S47"/>
  <c r="S48"/>
  <c r="S49"/>
  <c r="S50"/>
  <c r="S51"/>
  <c r="T51"/>
  <c r="Q174" i="15"/>
  <c r="S75" i="14"/>
  <c r="S76"/>
  <c r="T76"/>
  <c r="Q175" i="15"/>
  <c r="S308" i="14"/>
  <c r="S309"/>
  <c r="S310"/>
  <c r="T310"/>
  <c r="Q176" i="15"/>
  <c r="S322" i="14"/>
  <c r="S323"/>
  <c r="S324"/>
  <c r="S325"/>
  <c r="T325"/>
  <c r="Q177" i="15"/>
  <c r="S337" i="14"/>
  <c r="S338"/>
  <c r="S339"/>
  <c r="S340"/>
  <c r="S341"/>
  <c r="S342"/>
  <c r="T342"/>
  <c r="Q178" i="15"/>
  <c r="S352" i="14"/>
  <c r="S353"/>
  <c r="S354"/>
  <c r="S355"/>
  <c r="S356"/>
  <c r="S357"/>
  <c r="S358"/>
  <c r="S359"/>
  <c r="T359"/>
  <c r="Q179" i="15"/>
  <c r="S364" i="14"/>
  <c r="S365"/>
  <c r="S366"/>
  <c r="S367"/>
  <c r="S368"/>
  <c r="S369"/>
  <c r="S370"/>
  <c r="S371"/>
  <c r="T371"/>
  <c r="Q180" i="15"/>
  <c r="S376" i="14"/>
  <c r="S377"/>
  <c r="S378"/>
  <c r="S379"/>
  <c r="S380"/>
  <c r="S381"/>
  <c r="S382"/>
  <c r="S383"/>
  <c r="T383"/>
  <c r="Q181" i="15"/>
  <c r="S388" i="14"/>
  <c r="S389"/>
  <c r="S390"/>
  <c r="S391"/>
  <c r="S392"/>
  <c r="S393"/>
  <c r="S394"/>
  <c r="S395"/>
  <c r="T395"/>
  <c r="Q182" i="15"/>
  <c r="Q150"/>
  <c r="Q7"/>
  <c r="L31" i="18"/>
  <c r="G12"/>
  <c r="G7"/>
  <c r="G22"/>
  <c r="O11" i="1"/>
  <c r="S11"/>
  <c r="O12"/>
  <c r="S12"/>
  <c r="S35"/>
  <c r="S36"/>
  <c r="S37"/>
  <c r="S38"/>
  <c r="S19"/>
  <c r="S20"/>
  <c r="S21"/>
  <c r="S22"/>
  <c r="S23"/>
  <c r="S24"/>
  <c r="S25"/>
  <c r="S16"/>
  <c r="O27"/>
  <c r="S27"/>
  <c r="O28"/>
  <c r="S28"/>
  <c r="O29"/>
  <c r="S29"/>
  <c r="O31"/>
  <c r="S31"/>
  <c r="O32"/>
  <c r="S32"/>
  <c r="O33"/>
  <c r="S33"/>
  <c r="O40"/>
  <c r="S40"/>
  <c r="O41"/>
  <c r="S41"/>
  <c r="O42"/>
  <c r="S42"/>
  <c r="O44"/>
  <c r="S44"/>
  <c r="V45"/>
  <c r="O45"/>
  <c r="S45"/>
  <c r="V46"/>
  <c r="O46"/>
  <c r="S46"/>
  <c r="V47"/>
  <c r="O47"/>
  <c r="S47"/>
  <c r="S17"/>
  <c r="V10"/>
  <c r="O10"/>
  <c r="S10"/>
  <c r="O13"/>
  <c r="S13"/>
  <c r="S48"/>
  <c r="L13" i="18"/>
  <c r="G14"/>
  <c r="T9" i="7"/>
  <c r="I47" i="2"/>
  <c r="Q47"/>
  <c r="U184" i="15"/>
  <c r="F184"/>
  <c r="W184"/>
  <c r="G18" i="14"/>
  <c r="H19"/>
  <c r="E185" i="15"/>
  <c r="G35" i="14"/>
  <c r="H36"/>
  <c r="E186" i="15"/>
  <c r="G61" i="14"/>
  <c r="H62"/>
  <c r="E187" i="15"/>
  <c r="G69" i="14"/>
  <c r="H70"/>
  <c r="E188" i="15"/>
  <c r="G88" i="14"/>
  <c r="H89"/>
  <c r="E189" i="15"/>
  <c r="G99" i="14"/>
  <c r="H100"/>
  <c r="E190" i="15"/>
  <c r="G109" i="14"/>
  <c r="H110"/>
  <c r="E191" i="15"/>
  <c r="G121" i="14"/>
  <c r="H122"/>
  <c r="E192" i="15"/>
  <c r="G133" i="14"/>
  <c r="H134"/>
  <c r="E193" i="15"/>
  <c r="G149" i="14"/>
  <c r="H150"/>
  <c r="E194" i="15"/>
  <c r="G162" i="14"/>
  <c r="H163"/>
  <c r="E195" i="15"/>
  <c r="G173" i="14"/>
  <c r="H174"/>
  <c r="E196" i="15"/>
  <c r="G184" i="14"/>
  <c r="H185"/>
  <c r="E197" i="15"/>
  <c r="G196" i="14"/>
  <c r="H197"/>
  <c r="E198" i="15"/>
  <c r="G208" i="14"/>
  <c r="H209"/>
  <c r="E199" i="15"/>
  <c r="G223" i="14"/>
  <c r="H224"/>
  <c r="E200" i="15"/>
  <c r="G235" i="14"/>
  <c r="H236"/>
  <c r="E201" i="15"/>
  <c r="G245" i="14"/>
  <c r="H246"/>
  <c r="E202" i="15"/>
  <c r="G255" i="14"/>
  <c r="H256"/>
  <c r="E203" i="15"/>
  <c r="G266" i="14"/>
  <c r="H267"/>
  <c r="E204" i="15"/>
  <c r="G276" i="14"/>
  <c r="H277"/>
  <c r="E205" i="15"/>
  <c r="G287" i="14"/>
  <c r="H288"/>
  <c r="E206" i="15"/>
  <c r="G298" i="14"/>
  <c r="H299"/>
  <c r="E207" i="15"/>
  <c r="G52" i="14"/>
  <c r="H53"/>
  <c r="E208" i="15"/>
  <c r="G77" i="14"/>
  <c r="H78"/>
  <c r="E209" i="15"/>
  <c r="G311" i="14"/>
  <c r="H312"/>
  <c r="E210" i="15"/>
  <c r="G326" i="14"/>
  <c r="H327"/>
  <c r="E211" i="15"/>
  <c r="G343" i="14"/>
  <c r="H344"/>
  <c r="E212" i="15"/>
  <c r="G360" i="14"/>
  <c r="H361"/>
  <c r="E213" i="15"/>
  <c r="G372" i="14"/>
  <c r="H373"/>
  <c r="E214" i="15"/>
  <c r="G384" i="14"/>
  <c r="H385"/>
  <c r="E215" i="15"/>
  <c r="G396" i="14"/>
  <c r="H397"/>
  <c r="E216" i="15"/>
  <c r="E184"/>
  <c r="X184"/>
  <c r="X183"/>
  <c r="L37" i="18"/>
  <c r="G15"/>
  <c r="G13"/>
  <c r="G23"/>
  <c r="G90" i="14"/>
  <c r="H91"/>
  <c r="G6" i="13"/>
  <c r="U91" i="14"/>
  <c r="V91"/>
  <c r="R219" i="15"/>
  <c r="G101" i="14"/>
  <c r="H102"/>
  <c r="U102"/>
  <c r="V102"/>
  <c r="R220" i="15"/>
  <c r="G313" i="14"/>
  <c r="H314"/>
  <c r="G8" i="13"/>
  <c r="U314" i="14"/>
  <c r="V314"/>
  <c r="R222" i="15"/>
  <c r="G345" i="14"/>
  <c r="H346"/>
  <c r="U346"/>
  <c r="V346"/>
  <c r="R223" i="15"/>
  <c r="H315" i="14"/>
  <c r="G9" i="13"/>
  <c r="U315" i="14"/>
  <c r="V315"/>
  <c r="R225" i="15"/>
  <c r="G328" i="14"/>
  <c r="H329"/>
  <c r="U329"/>
  <c r="V329"/>
  <c r="R226" i="15"/>
  <c r="H316" i="14"/>
  <c r="G10" i="13"/>
  <c r="U316" i="14"/>
  <c r="V316"/>
  <c r="R228" i="15"/>
  <c r="G79" i="14"/>
  <c r="H80"/>
  <c r="G11" i="13"/>
  <c r="U80" i="14"/>
  <c r="V80"/>
  <c r="R230" i="15"/>
  <c r="G63" i="14"/>
  <c r="H64"/>
  <c r="G12" i="13"/>
  <c r="U64" i="14"/>
  <c r="V64"/>
  <c r="R232" i="15"/>
  <c r="G71" i="14"/>
  <c r="H72"/>
  <c r="U72"/>
  <c r="V72"/>
  <c r="R233" i="15"/>
  <c r="G135" i="14"/>
  <c r="H136"/>
  <c r="G13" i="13"/>
  <c r="H13"/>
  <c r="U136" i="14"/>
  <c r="V136"/>
  <c r="R235" i="15"/>
  <c r="G164" i="14"/>
  <c r="H165"/>
  <c r="G14" i="13"/>
  <c r="U165" i="14"/>
  <c r="V165"/>
  <c r="R237" i="15"/>
  <c r="G289" i="14"/>
  <c r="H290"/>
  <c r="U290"/>
  <c r="V290"/>
  <c r="R238" i="15"/>
  <c r="G300" i="14"/>
  <c r="H301"/>
  <c r="U301"/>
  <c r="V301"/>
  <c r="R239" i="15"/>
  <c r="H317" i="14"/>
  <c r="G15" i="13"/>
  <c r="U317" i="14"/>
  <c r="V317"/>
  <c r="R241" i="15"/>
  <c r="H330" i="14"/>
  <c r="U330"/>
  <c r="V330"/>
  <c r="R242" i="15"/>
  <c r="H347" i="14"/>
  <c r="G16" i="13"/>
  <c r="U347" i="14"/>
  <c r="V347"/>
  <c r="R244" i="15"/>
  <c r="H331" i="14"/>
  <c r="G17" i="13"/>
  <c r="U331" i="14"/>
  <c r="V331"/>
  <c r="R246" i="15"/>
  <c r="G20" i="14"/>
  <c r="H21"/>
  <c r="G18" i="13"/>
  <c r="U21" i="14"/>
  <c r="V21"/>
  <c r="R248" i="15"/>
  <c r="G37" i="14"/>
  <c r="H38"/>
  <c r="U38"/>
  <c r="V38"/>
  <c r="R249" i="15"/>
  <c r="W10" i="1"/>
  <c r="G54" i="14"/>
  <c r="H55"/>
  <c r="G19" i="13"/>
  <c r="U55" i="14"/>
  <c r="V55"/>
  <c r="R251" i="15"/>
  <c r="H332" i="14"/>
  <c r="G20" i="13"/>
  <c r="U332" i="14"/>
  <c r="V332"/>
  <c r="R253" i="15"/>
  <c r="G111" i="14"/>
  <c r="H112"/>
  <c r="G21" i="13"/>
  <c r="U112" i="14"/>
  <c r="V112"/>
  <c r="R255" i="15"/>
  <c r="G123" i="14"/>
  <c r="H124"/>
  <c r="U124"/>
  <c r="V124"/>
  <c r="R256" i="15"/>
  <c r="H137" i="14"/>
  <c r="U137"/>
  <c r="V137"/>
  <c r="R257" i="15"/>
  <c r="G151" i="14"/>
  <c r="H152"/>
  <c r="U152"/>
  <c r="V152"/>
  <c r="R258" i="15"/>
  <c r="H166" i="14"/>
  <c r="U166"/>
  <c r="V166"/>
  <c r="R259" i="15"/>
  <c r="G175" i="14"/>
  <c r="H176"/>
  <c r="U176"/>
  <c r="V176"/>
  <c r="R260" i="15"/>
  <c r="G198" i="14"/>
  <c r="H199"/>
  <c r="U199"/>
  <c r="V199"/>
  <c r="R261" i="15"/>
  <c r="G210" i="14"/>
  <c r="H211"/>
  <c r="U211"/>
  <c r="V211"/>
  <c r="R262" i="15"/>
  <c r="G225" i="14"/>
  <c r="H226"/>
  <c r="U226"/>
  <c r="V226"/>
  <c r="R263" i="15"/>
  <c r="G237" i="14"/>
  <c r="H238"/>
  <c r="U238"/>
  <c r="V238"/>
  <c r="R264" i="15"/>
  <c r="G247" i="14"/>
  <c r="H248"/>
  <c r="U248"/>
  <c r="V248"/>
  <c r="R265" i="15"/>
  <c r="G257" i="14"/>
  <c r="H258"/>
  <c r="U258"/>
  <c r="V258"/>
  <c r="R266" i="15"/>
  <c r="G268" i="14"/>
  <c r="H269"/>
  <c r="U269"/>
  <c r="V269"/>
  <c r="R267" i="15"/>
  <c r="G278" i="14"/>
  <c r="H279"/>
  <c r="U279"/>
  <c r="V279"/>
  <c r="R268" i="15"/>
  <c r="G186" i="14"/>
  <c r="H187"/>
  <c r="G22" i="13"/>
  <c r="U187" i="14"/>
  <c r="V187"/>
  <c r="R270" i="15"/>
  <c r="H280" i="14"/>
  <c r="U280"/>
  <c r="V280"/>
  <c r="R271" i="15"/>
  <c r="H113" i="14"/>
  <c r="G23" i="13"/>
  <c r="U113" i="14"/>
  <c r="V113"/>
  <c r="R273" i="15"/>
  <c r="H125" i="14"/>
  <c r="U125"/>
  <c r="V125"/>
  <c r="R274" i="15"/>
  <c r="H138" i="14"/>
  <c r="U138"/>
  <c r="V138"/>
  <c r="R275" i="15"/>
  <c r="H153" i="14"/>
  <c r="U153"/>
  <c r="V153"/>
  <c r="R276" i="15"/>
  <c r="H200" i="14"/>
  <c r="U200"/>
  <c r="V200"/>
  <c r="R277" i="15"/>
  <c r="H212" i="14"/>
  <c r="U212"/>
  <c r="V212"/>
  <c r="R278" i="15"/>
  <c r="H227" i="14"/>
  <c r="U227"/>
  <c r="V227"/>
  <c r="R279" i="15"/>
  <c r="H291" i="14"/>
  <c r="G24" i="13"/>
  <c r="U291" i="14"/>
  <c r="V291"/>
  <c r="R281" i="15"/>
  <c r="H302" i="14"/>
  <c r="U302"/>
  <c r="V302"/>
  <c r="R282" i="15"/>
  <c r="H177" i="14"/>
  <c r="G25" i="13"/>
  <c r="U177" i="14"/>
  <c r="V177"/>
  <c r="R284" i="15"/>
  <c r="H292" i="14"/>
  <c r="G26" i="13"/>
  <c r="U292" i="14"/>
  <c r="V292"/>
  <c r="R286" i="15"/>
  <c r="H303" i="14"/>
  <c r="U303"/>
  <c r="V303"/>
  <c r="R287" i="15"/>
  <c r="H114" i="14"/>
  <c r="G27" i="13"/>
  <c r="U114" i="14"/>
  <c r="V114"/>
  <c r="R289" i="15"/>
  <c r="H126" i="14"/>
  <c r="U126"/>
  <c r="V126"/>
  <c r="R290" i="15"/>
  <c r="H139" i="14"/>
  <c r="U139"/>
  <c r="V139"/>
  <c r="R291" i="15"/>
  <c r="H154" i="14"/>
  <c r="U154"/>
  <c r="V154"/>
  <c r="R292" i="15"/>
  <c r="H188" i="14"/>
  <c r="U188"/>
  <c r="V188"/>
  <c r="R293" i="15"/>
  <c r="H201" i="14"/>
  <c r="U201"/>
  <c r="V201"/>
  <c r="R294" i="15"/>
  <c r="H213" i="14"/>
  <c r="U213"/>
  <c r="V213"/>
  <c r="R295" i="15"/>
  <c r="H228" i="14"/>
  <c r="U228"/>
  <c r="V228"/>
  <c r="R296" i="15"/>
  <c r="H239" i="14"/>
  <c r="U239"/>
  <c r="V239"/>
  <c r="R297" i="15"/>
  <c r="H249" i="14"/>
  <c r="U249"/>
  <c r="V249"/>
  <c r="R298" i="15"/>
  <c r="H259" i="14"/>
  <c r="U259"/>
  <c r="V259"/>
  <c r="R299" i="15"/>
  <c r="H270" i="14"/>
  <c r="U270"/>
  <c r="V270"/>
  <c r="R300" i="15"/>
  <c r="H281" i="14"/>
  <c r="U281"/>
  <c r="V281"/>
  <c r="R301" i="15"/>
  <c r="H304" i="14"/>
  <c r="U304"/>
  <c r="V304"/>
  <c r="R302" i="15"/>
  <c r="H318" i="14"/>
  <c r="G31" i="13"/>
  <c r="U318" i="14"/>
  <c r="V318"/>
  <c r="R304" i="15"/>
  <c r="H333" i="14"/>
  <c r="U333"/>
  <c r="V333"/>
  <c r="R305" i="15"/>
  <c r="H348" i="14"/>
  <c r="U348"/>
  <c r="V348"/>
  <c r="R306" i="15"/>
  <c r="H22" i="14"/>
  <c r="U22"/>
  <c r="V22"/>
  <c r="R308" i="15"/>
  <c r="H39" i="14"/>
  <c r="U39"/>
  <c r="V39"/>
  <c r="R309" i="15"/>
  <c r="H115" i="14"/>
  <c r="U115"/>
  <c r="V115"/>
  <c r="R310" i="15"/>
  <c r="H127" i="14"/>
  <c r="U127"/>
  <c r="V127"/>
  <c r="R311" i="15"/>
  <c r="H140" i="14"/>
  <c r="U140"/>
  <c r="V140"/>
  <c r="R312" i="15"/>
  <c r="H155" i="14"/>
  <c r="U155"/>
  <c r="V155"/>
  <c r="R313" i="15"/>
  <c r="H167" i="14"/>
  <c r="U167"/>
  <c r="V167"/>
  <c r="R314" i="15"/>
  <c r="H178" i="14"/>
  <c r="U178"/>
  <c r="V178"/>
  <c r="R315" i="15"/>
  <c r="H189" i="14"/>
  <c r="U189"/>
  <c r="V189"/>
  <c r="R316" i="15"/>
  <c r="H202" i="14"/>
  <c r="U202"/>
  <c r="V202"/>
  <c r="R317" i="15"/>
  <c r="H214" i="14"/>
  <c r="U214"/>
  <c r="V214"/>
  <c r="R318" i="15"/>
  <c r="H229" i="14"/>
  <c r="U229"/>
  <c r="V229"/>
  <c r="R319" i="15"/>
  <c r="H240" i="14"/>
  <c r="U240"/>
  <c r="V240"/>
  <c r="R320" i="15"/>
  <c r="H250" i="14"/>
  <c r="U250"/>
  <c r="V250"/>
  <c r="R321" i="15"/>
  <c r="H260" i="14"/>
  <c r="U260"/>
  <c r="V260"/>
  <c r="R322" i="15"/>
  <c r="H271" i="14"/>
  <c r="U271"/>
  <c r="V271"/>
  <c r="R323" i="15"/>
  <c r="H282" i="14"/>
  <c r="U282"/>
  <c r="V282"/>
  <c r="R324" i="15"/>
  <c r="H293" i="14"/>
  <c r="U293"/>
  <c r="V293"/>
  <c r="R325" i="15"/>
  <c r="H305" i="14"/>
  <c r="U305"/>
  <c r="V305"/>
  <c r="R326" i="15"/>
  <c r="H56" i="14"/>
  <c r="U56"/>
  <c r="V56"/>
  <c r="R327" i="15"/>
  <c r="H319" i="14"/>
  <c r="U319"/>
  <c r="V319"/>
  <c r="R328" i="15"/>
  <c r="H334" i="14"/>
  <c r="U334"/>
  <c r="V334"/>
  <c r="R329" i="15"/>
  <c r="H349" i="14"/>
  <c r="U349"/>
  <c r="V349"/>
  <c r="R330" i="15"/>
  <c r="R217"/>
  <c r="L32" i="18"/>
  <c r="G18"/>
  <c r="Y91" i="14"/>
  <c r="Z91"/>
  <c r="T219" i="15"/>
  <c r="Y102" i="14"/>
  <c r="Z102"/>
  <c r="T220" i="15"/>
  <c r="Y314" i="14"/>
  <c r="Z314"/>
  <c r="T222" i="15"/>
  <c r="Y346" i="14"/>
  <c r="Z346"/>
  <c r="T223" i="15"/>
  <c r="Y315" i="14"/>
  <c r="Z315"/>
  <c r="T225" i="15"/>
  <c r="Y329" i="14"/>
  <c r="Z329"/>
  <c r="T226" i="15"/>
  <c r="Y316" i="14"/>
  <c r="Z316"/>
  <c r="T228" i="15"/>
  <c r="L11" i="13"/>
  <c r="J11"/>
  <c r="N11"/>
  <c r="Y80" i="14"/>
  <c r="Z80"/>
  <c r="T230" i="15"/>
  <c r="L12" i="13"/>
  <c r="J12"/>
  <c r="N12"/>
  <c r="Y64" i="14"/>
  <c r="Z64"/>
  <c r="T232" i="15"/>
  <c r="Y72" i="14"/>
  <c r="Z72"/>
  <c r="T233" i="15"/>
  <c r="Y136" i="14"/>
  <c r="Z136"/>
  <c r="T235" i="15"/>
  <c r="L14" i="13"/>
  <c r="J14"/>
  <c r="N14"/>
  <c r="Y165" i="14"/>
  <c r="Z165"/>
  <c r="T237" i="15"/>
  <c r="Y290" i="14"/>
  <c r="Z290"/>
  <c r="T238" i="15"/>
  <c r="Y301" i="14"/>
  <c r="Z301"/>
  <c r="T239" i="15"/>
  <c r="Y317" i="14"/>
  <c r="Z317"/>
  <c r="T241" i="15"/>
  <c r="Y330" i="14"/>
  <c r="Z330"/>
  <c r="T242" i="15"/>
  <c r="Y347" i="14"/>
  <c r="Z347"/>
  <c r="T244" i="15"/>
  <c r="Y331" i="14"/>
  <c r="Z331"/>
  <c r="T246" i="15"/>
  <c r="Y21" i="14"/>
  <c r="Z21"/>
  <c r="T248" i="15"/>
  <c r="Y38" i="14"/>
  <c r="Z38"/>
  <c r="T249" i="15"/>
  <c r="Y55" i="14"/>
  <c r="Z55"/>
  <c r="T251" i="15"/>
  <c r="Y332" i="14"/>
  <c r="Z332"/>
  <c r="T253" i="15"/>
  <c r="Y112" i="14"/>
  <c r="Z112"/>
  <c r="T255" i="15"/>
  <c r="Y124" i="14"/>
  <c r="Z124"/>
  <c r="T256" i="15"/>
  <c r="Y137" i="14"/>
  <c r="Z137"/>
  <c r="T257" i="15"/>
  <c r="Y152" i="14"/>
  <c r="Z152"/>
  <c r="T258" i="15"/>
  <c r="Y166" i="14"/>
  <c r="Z166"/>
  <c r="T259" i="15"/>
  <c r="Y176" i="14"/>
  <c r="Z176"/>
  <c r="T260" i="15"/>
  <c r="Y199" i="14"/>
  <c r="Z199"/>
  <c r="T261" i="15"/>
  <c r="Y211" i="14"/>
  <c r="Z211"/>
  <c r="T262" i="15"/>
  <c r="Y226" i="14"/>
  <c r="Z226"/>
  <c r="T263" i="15"/>
  <c r="Y238" i="14"/>
  <c r="Z238"/>
  <c r="T264" i="15"/>
  <c r="Y248" i="14"/>
  <c r="Z248"/>
  <c r="T265" i="15"/>
  <c r="Y258" i="14"/>
  <c r="Z258"/>
  <c r="T266" i="15"/>
  <c r="Y269" i="14"/>
  <c r="Z269"/>
  <c r="T267" i="15"/>
  <c r="Y279" i="14"/>
  <c r="Z279"/>
  <c r="T268" i="15"/>
  <c r="Y187" i="14"/>
  <c r="Z187"/>
  <c r="T270" i="15"/>
  <c r="Y280" i="14"/>
  <c r="Z280"/>
  <c r="T271" i="15"/>
  <c r="Y113" i="14"/>
  <c r="Z113"/>
  <c r="T273" i="15"/>
  <c r="Y125" i="14"/>
  <c r="Z125"/>
  <c r="T274" i="15"/>
  <c r="Y138" i="14"/>
  <c r="Z138"/>
  <c r="T275" i="15"/>
  <c r="Y153" i="14"/>
  <c r="Z153"/>
  <c r="T276" i="15"/>
  <c r="Y200" i="14"/>
  <c r="Z200"/>
  <c r="T277" i="15"/>
  <c r="Y212" i="14"/>
  <c r="Z212"/>
  <c r="T278" i="15"/>
  <c r="Y227" i="14"/>
  <c r="Z227"/>
  <c r="T279" i="15"/>
  <c r="Y291" i="14"/>
  <c r="Z291"/>
  <c r="T281" i="15"/>
  <c r="Y302" i="14"/>
  <c r="Z302"/>
  <c r="T282" i="15"/>
  <c r="Y177" i="14"/>
  <c r="Z177"/>
  <c r="T284" i="15"/>
  <c r="Y292" i="14"/>
  <c r="Z292"/>
  <c r="T286" i="15"/>
  <c r="Y303" i="14"/>
  <c r="Z303"/>
  <c r="T287" i="15"/>
  <c r="Y114" i="14"/>
  <c r="Z114"/>
  <c r="T289" i="15"/>
  <c r="Y126" i="14"/>
  <c r="Z126"/>
  <c r="T290" i="15"/>
  <c r="Y139" i="14"/>
  <c r="Z139"/>
  <c r="T291" i="15"/>
  <c r="Y154" i="14"/>
  <c r="Z154"/>
  <c r="T292" i="15"/>
  <c r="Y188" i="14"/>
  <c r="Z188"/>
  <c r="T293" i="15"/>
  <c r="Y201" i="14"/>
  <c r="Z201"/>
  <c r="T294" i="15"/>
  <c r="Y213" i="14"/>
  <c r="Z213"/>
  <c r="T295" i="15"/>
  <c r="Y228" i="14"/>
  <c r="Z228"/>
  <c r="T296" i="15"/>
  <c r="Y239" i="14"/>
  <c r="Z239"/>
  <c r="T297" i="15"/>
  <c r="Y249" i="14"/>
  <c r="Z249"/>
  <c r="T298" i="15"/>
  <c r="Y259" i="14"/>
  <c r="Z259"/>
  <c r="T299" i="15"/>
  <c r="Y270" i="14"/>
  <c r="Z270"/>
  <c r="T300" i="15"/>
  <c r="Y281" i="14"/>
  <c r="Z281"/>
  <c r="T301" i="15"/>
  <c r="Y304" i="14"/>
  <c r="Z304"/>
  <c r="T302" i="15"/>
  <c r="Y318" i="14"/>
  <c r="Z318"/>
  <c r="T304" i="15"/>
  <c r="Y333" i="14"/>
  <c r="Z333"/>
  <c r="T305" i="15"/>
  <c r="Y348" i="14"/>
  <c r="Z348"/>
  <c r="T306" i="15"/>
  <c r="Y22" i="14"/>
  <c r="Z22"/>
  <c r="T308" i="15"/>
  <c r="Y39" i="14"/>
  <c r="Z39"/>
  <c r="T309" i="15"/>
  <c r="Y115" i="14"/>
  <c r="Z115"/>
  <c r="T310" i="15"/>
  <c r="Y127" i="14"/>
  <c r="Z127"/>
  <c r="T311" i="15"/>
  <c r="Y140" i="14"/>
  <c r="Z140"/>
  <c r="T312" i="15"/>
  <c r="Y155" i="14"/>
  <c r="Z155"/>
  <c r="T313" i="15"/>
  <c r="Y167" i="14"/>
  <c r="Z167"/>
  <c r="T314" i="15"/>
  <c r="Y178" i="14"/>
  <c r="Z178"/>
  <c r="T315" i="15"/>
  <c r="Y189" i="14"/>
  <c r="Z189"/>
  <c r="T316" i="15"/>
  <c r="Y202" i="14"/>
  <c r="Z202"/>
  <c r="T317" i="15"/>
  <c r="Y214" i="14"/>
  <c r="Z214"/>
  <c r="T318" i="15"/>
  <c r="Y229" i="14"/>
  <c r="Z229"/>
  <c r="T319" i="15"/>
  <c r="Y240" i="14"/>
  <c r="Z240"/>
  <c r="T320" i="15"/>
  <c r="Y250" i="14"/>
  <c r="Z250"/>
  <c r="T321" i="15"/>
  <c r="Y260" i="14"/>
  <c r="Z260"/>
  <c r="T322" i="15"/>
  <c r="Y271" i="14"/>
  <c r="Z271"/>
  <c r="T323" i="15"/>
  <c r="Y282" i="14"/>
  <c r="Z282"/>
  <c r="T324" i="15"/>
  <c r="Y293" i="14"/>
  <c r="Z293"/>
  <c r="T325" i="15"/>
  <c r="Y305" i="14"/>
  <c r="Z305"/>
  <c r="T326" i="15"/>
  <c r="Y56" i="14"/>
  <c r="Z56"/>
  <c r="T327" i="15"/>
  <c r="Y319" i="14"/>
  <c r="Z319"/>
  <c r="T328" i="15"/>
  <c r="Y334" i="14"/>
  <c r="Z334"/>
  <c r="T329" i="15"/>
  <c r="Y349" i="14"/>
  <c r="Z349"/>
  <c r="T330" i="15"/>
  <c r="T217"/>
  <c r="L33" i="18"/>
  <c r="G19"/>
  <c r="W91" i="14"/>
  <c r="X91"/>
  <c r="S219" i="15"/>
  <c r="W102" i="14"/>
  <c r="X102"/>
  <c r="S220" i="15"/>
  <c r="W314" i="14"/>
  <c r="X314"/>
  <c r="S222" i="15"/>
  <c r="W346" i="14"/>
  <c r="X346"/>
  <c r="S223" i="15"/>
  <c r="W315" i="14"/>
  <c r="X315"/>
  <c r="S225" i="15"/>
  <c r="W329" i="14"/>
  <c r="X329"/>
  <c r="S226" i="15"/>
  <c r="W316" i="14"/>
  <c r="X316"/>
  <c r="S228" i="15"/>
  <c r="W80" i="14"/>
  <c r="X80"/>
  <c r="S230" i="15"/>
  <c r="W64" i="14"/>
  <c r="X64"/>
  <c r="S232" i="15"/>
  <c r="W72" i="14"/>
  <c r="X72"/>
  <c r="S233" i="15"/>
  <c r="W136" i="14"/>
  <c r="X136"/>
  <c r="S235" i="15"/>
  <c r="T8" i="9"/>
  <c r="G38" i="12"/>
  <c r="K14" i="13"/>
  <c r="T8" i="8"/>
  <c r="F38" i="12"/>
  <c r="I14" i="13"/>
  <c r="M14"/>
  <c r="W165" i="14"/>
  <c r="X165"/>
  <c r="S237" i="15"/>
  <c r="W290" i="14"/>
  <c r="X290"/>
  <c r="S238" i="15"/>
  <c r="W301" i="14"/>
  <c r="X301"/>
  <c r="S239" i="15"/>
  <c r="W317" i="14"/>
  <c r="X317"/>
  <c r="S241" i="15"/>
  <c r="W330" i="14"/>
  <c r="X330"/>
  <c r="S242" i="15"/>
  <c r="W347" i="14"/>
  <c r="X347"/>
  <c r="S244" i="15"/>
  <c r="W331" i="14"/>
  <c r="X331"/>
  <c r="S246" i="15"/>
  <c r="W21" i="14"/>
  <c r="X21"/>
  <c r="S248" i="15"/>
  <c r="W38" i="14"/>
  <c r="X38"/>
  <c r="S249" i="15"/>
  <c r="W55" i="14"/>
  <c r="X55"/>
  <c r="S251" i="15"/>
  <c r="W332" i="14"/>
  <c r="X332"/>
  <c r="S253" i="15"/>
  <c r="W112" i="14"/>
  <c r="X112"/>
  <c r="S255" i="15"/>
  <c r="W124" i="14"/>
  <c r="X124"/>
  <c r="S256" i="15"/>
  <c r="W137" i="14"/>
  <c r="X137"/>
  <c r="S257" i="15"/>
  <c r="W152" i="14"/>
  <c r="X152"/>
  <c r="S258" i="15"/>
  <c r="W166" i="14"/>
  <c r="X166"/>
  <c r="S259" i="15"/>
  <c r="W176" i="14"/>
  <c r="X176"/>
  <c r="S260" i="15"/>
  <c r="W199" i="14"/>
  <c r="X199"/>
  <c r="S261" i="15"/>
  <c r="W211" i="14"/>
  <c r="X211"/>
  <c r="S262" i="15"/>
  <c r="W226" i="14"/>
  <c r="X226"/>
  <c r="S263" i="15"/>
  <c r="W238" i="14"/>
  <c r="X238"/>
  <c r="S264" i="15"/>
  <c r="W248" i="14"/>
  <c r="X248"/>
  <c r="S265" i="15"/>
  <c r="W258" i="14"/>
  <c r="X258"/>
  <c r="S266" i="15"/>
  <c r="W269" i="14"/>
  <c r="X269"/>
  <c r="S267" i="15"/>
  <c r="W279" i="14"/>
  <c r="X279"/>
  <c r="S268" i="15"/>
  <c r="W187" i="14"/>
  <c r="X187"/>
  <c r="S270" i="15"/>
  <c r="W280" i="14"/>
  <c r="X280"/>
  <c r="S271" i="15"/>
  <c r="W113" i="14"/>
  <c r="X113"/>
  <c r="S273" i="15"/>
  <c r="W125" i="14"/>
  <c r="X125"/>
  <c r="S274" i="15"/>
  <c r="W138" i="14"/>
  <c r="X138"/>
  <c r="S275" i="15"/>
  <c r="W153" i="14"/>
  <c r="X153"/>
  <c r="S276" i="15"/>
  <c r="W200" i="14"/>
  <c r="X200"/>
  <c r="S277" i="15"/>
  <c r="W212" i="14"/>
  <c r="X212"/>
  <c r="S278" i="15"/>
  <c r="W227" i="14"/>
  <c r="X227"/>
  <c r="S279" i="15"/>
  <c r="W291" i="14"/>
  <c r="X291"/>
  <c r="S281" i="15"/>
  <c r="W302" i="14"/>
  <c r="X302"/>
  <c r="S282" i="15"/>
  <c r="W177" i="14"/>
  <c r="X177"/>
  <c r="S284" i="15"/>
  <c r="W292" i="14"/>
  <c r="X292"/>
  <c r="S286" i="15"/>
  <c r="W303" i="14"/>
  <c r="X303"/>
  <c r="S287" i="15"/>
  <c r="W114" i="14"/>
  <c r="X114"/>
  <c r="S289" i="15"/>
  <c r="W126" i="14"/>
  <c r="X126"/>
  <c r="S290" i="15"/>
  <c r="W139" i="14"/>
  <c r="X139"/>
  <c r="S291" i="15"/>
  <c r="W154" i="14"/>
  <c r="X154"/>
  <c r="S292" i="15"/>
  <c r="W188" i="14"/>
  <c r="X188"/>
  <c r="S293" i="15"/>
  <c r="W201" i="14"/>
  <c r="X201"/>
  <c r="S294" i="15"/>
  <c r="W213" i="14"/>
  <c r="X213"/>
  <c r="S295" i="15"/>
  <c r="W228" i="14"/>
  <c r="X228"/>
  <c r="S296" i="15"/>
  <c r="W239" i="14"/>
  <c r="X239"/>
  <c r="S297" i="15"/>
  <c r="W249" i="14"/>
  <c r="X249"/>
  <c r="S298" i="15"/>
  <c r="W259" i="14"/>
  <c r="X259"/>
  <c r="S299" i="15"/>
  <c r="W270" i="14"/>
  <c r="X270"/>
  <c r="S300" i="15"/>
  <c r="W281" i="14"/>
  <c r="X281"/>
  <c r="S301" i="15"/>
  <c r="W304" i="14"/>
  <c r="X304"/>
  <c r="S302" i="15"/>
  <c r="W318" i="14"/>
  <c r="X318"/>
  <c r="S304" i="15"/>
  <c r="W333" i="14"/>
  <c r="X333"/>
  <c r="S305" i="15"/>
  <c r="W348" i="14"/>
  <c r="X348"/>
  <c r="S306" i="15"/>
  <c r="W22" i="14"/>
  <c r="X22"/>
  <c r="S308" i="15"/>
  <c r="W39" i="14"/>
  <c r="X39"/>
  <c r="S309" i="15"/>
  <c r="W115" i="14"/>
  <c r="X115"/>
  <c r="S310" i="15"/>
  <c r="W127" i="14"/>
  <c r="X127"/>
  <c r="S311" i="15"/>
  <c r="W140" i="14"/>
  <c r="X140"/>
  <c r="S312" i="15"/>
  <c r="W155" i="14"/>
  <c r="X155"/>
  <c r="S313" i="15"/>
  <c r="W167" i="14"/>
  <c r="X167"/>
  <c r="S314" i="15"/>
  <c r="W178" i="14"/>
  <c r="X178"/>
  <c r="S315" i="15"/>
  <c r="W189" i="14"/>
  <c r="X189"/>
  <c r="S316" i="15"/>
  <c r="W202" i="14"/>
  <c r="X202"/>
  <c r="S317" i="15"/>
  <c r="W214" i="14"/>
  <c r="X214"/>
  <c r="S318" i="15"/>
  <c r="W229" i="14"/>
  <c r="X229"/>
  <c r="S319" i="15"/>
  <c r="W240" i="14"/>
  <c r="X240"/>
  <c r="S320" i="15"/>
  <c r="W250" i="14"/>
  <c r="X250"/>
  <c r="S321" i="15"/>
  <c r="W260" i="14"/>
  <c r="X260"/>
  <c r="S322" i="15"/>
  <c r="W271" i="14"/>
  <c r="X271"/>
  <c r="S323" i="15"/>
  <c r="W282" i="14"/>
  <c r="X282"/>
  <c r="S324" i="15"/>
  <c r="W293" i="14"/>
  <c r="X293"/>
  <c r="S325" i="15"/>
  <c r="W305" i="14"/>
  <c r="X305"/>
  <c r="S326" i="15"/>
  <c r="W56" i="14"/>
  <c r="X56"/>
  <c r="S327" i="15"/>
  <c r="W319" i="14"/>
  <c r="X319"/>
  <c r="S328" i="15"/>
  <c r="W334" i="14"/>
  <c r="X334"/>
  <c r="S329" i="15"/>
  <c r="W349" i="14"/>
  <c r="X349"/>
  <c r="S330" i="15"/>
  <c r="S217"/>
  <c r="L34" i="18"/>
  <c r="G20"/>
  <c r="P11" i="1"/>
  <c r="T11"/>
  <c r="P12"/>
  <c r="T12"/>
  <c r="T35"/>
  <c r="T36"/>
  <c r="T37"/>
  <c r="T38"/>
  <c r="T19"/>
  <c r="T20"/>
  <c r="T21"/>
  <c r="T22"/>
  <c r="T23"/>
  <c r="T24"/>
  <c r="T25"/>
  <c r="T16"/>
  <c r="P27"/>
  <c r="T27"/>
  <c r="P28"/>
  <c r="T28"/>
  <c r="P29"/>
  <c r="T29"/>
  <c r="P31"/>
  <c r="T31"/>
  <c r="P32"/>
  <c r="T32"/>
  <c r="P33"/>
  <c r="T33"/>
  <c r="P40"/>
  <c r="T40"/>
  <c r="P41"/>
  <c r="T41"/>
  <c r="P42"/>
  <c r="T42"/>
  <c r="P44"/>
  <c r="T44"/>
  <c r="P45"/>
  <c r="T45"/>
  <c r="P46"/>
  <c r="T46"/>
  <c r="P47"/>
  <c r="T47"/>
  <c r="T17"/>
  <c r="P10"/>
  <c r="T10"/>
  <c r="P13"/>
  <c r="T13"/>
  <c r="T48"/>
  <c r="L14" i="18"/>
  <c r="E232" i="15"/>
  <c r="E233"/>
  <c r="E231"/>
  <c r="O12" i="13"/>
  <c r="I55" i="2"/>
  <c r="Q55"/>
  <c r="U231" i="15"/>
  <c r="V231"/>
  <c r="E261"/>
  <c r="E262"/>
  <c r="E263"/>
  <c r="E264"/>
  <c r="E265"/>
  <c r="E266"/>
  <c r="E255"/>
  <c r="E256"/>
  <c r="E257"/>
  <c r="E258"/>
  <c r="E259"/>
  <c r="E260"/>
  <c r="E267"/>
  <c r="E268"/>
  <c r="E254"/>
  <c r="I64" i="2"/>
  <c r="Q64"/>
  <c r="U254" i="15"/>
  <c r="V254"/>
  <c r="E277"/>
  <c r="E278"/>
  <c r="E279"/>
  <c r="E273"/>
  <c r="E274"/>
  <c r="E275"/>
  <c r="E276"/>
  <c r="E272"/>
  <c r="I66" i="2"/>
  <c r="Q66"/>
  <c r="U272" i="15"/>
  <c r="V272"/>
  <c r="E294"/>
  <c r="E295"/>
  <c r="E296"/>
  <c r="E297"/>
  <c r="E298"/>
  <c r="E299"/>
  <c r="E289"/>
  <c r="E290"/>
  <c r="E291"/>
  <c r="E292"/>
  <c r="E293"/>
  <c r="E300"/>
  <c r="E301"/>
  <c r="E302"/>
  <c r="E288"/>
  <c r="I70" i="2"/>
  <c r="Q70"/>
  <c r="U288" i="15"/>
  <c r="V288"/>
  <c r="AA199" i="14"/>
  <c r="AA200"/>
  <c r="AA201"/>
  <c r="AA202"/>
  <c r="AB202"/>
  <c r="V317" i="15"/>
  <c r="AA211" i="14"/>
  <c r="AA212"/>
  <c r="AA213"/>
  <c r="AA214"/>
  <c r="AB214"/>
  <c r="V318" i="15"/>
  <c r="AA226" i="14"/>
  <c r="AA227"/>
  <c r="AA228"/>
  <c r="AA229"/>
  <c r="AB229"/>
  <c r="V319" i="15"/>
  <c r="AA238" i="14"/>
  <c r="AA239"/>
  <c r="AA240"/>
  <c r="AB240"/>
  <c r="V320" i="15"/>
  <c r="AA248" i="14"/>
  <c r="AA249"/>
  <c r="AA250"/>
  <c r="AB250"/>
  <c r="V321" i="15"/>
  <c r="AA258" i="14"/>
  <c r="AA259"/>
  <c r="AA260"/>
  <c r="AB260"/>
  <c r="V322" i="15"/>
  <c r="I51" i="2"/>
  <c r="Q51"/>
  <c r="AA314" i="14"/>
  <c r="I52" i="2"/>
  <c r="Q52"/>
  <c r="AA315" i="14"/>
  <c r="I53" i="2"/>
  <c r="Q53"/>
  <c r="AA316" i="14"/>
  <c r="I58" i="2"/>
  <c r="Q58"/>
  <c r="AA317" i="14"/>
  <c r="I74" i="2"/>
  <c r="Q74"/>
  <c r="AA318" i="14"/>
  <c r="AA319"/>
  <c r="AB319"/>
  <c r="V328" i="15"/>
  <c r="AA329" i="14"/>
  <c r="AA330"/>
  <c r="I60" i="2"/>
  <c r="Q60"/>
  <c r="AA331" i="14"/>
  <c r="I63" i="2"/>
  <c r="Q63"/>
  <c r="AA332" i="14"/>
  <c r="AA333"/>
  <c r="AA334"/>
  <c r="AB334"/>
  <c r="V329" i="15"/>
  <c r="AA346" i="14"/>
  <c r="I59" i="2"/>
  <c r="Q59"/>
  <c r="AA347" i="14"/>
  <c r="AA348"/>
  <c r="AA349"/>
  <c r="AB349"/>
  <c r="V330" i="15"/>
  <c r="I61" i="2"/>
  <c r="Q61"/>
  <c r="AA21" i="14"/>
  <c r="AA22"/>
  <c r="AB22"/>
  <c r="V308" i="15"/>
  <c r="AA38" i="14"/>
  <c r="AA39"/>
  <c r="AB39"/>
  <c r="V309" i="15"/>
  <c r="AA112" i="14"/>
  <c r="AA113"/>
  <c r="AA114"/>
  <c r="AA115"/>
  <c r="AB115"/>
  <c r="V310" i="15"/>
  <c r="AA124" i="14"/>
  <c r="AA125"/>
  <c r="AA126"/>
  <c r="AA127"/>
  <c r="AB127"/>
  <c r="V311" i="15"/>
  <c r="O13" i="13"/>
  <c r="I56" i="2"/>
  <c r="Q56"/>
  <c r="AA136" i="14"/>
  <c r="AA137"/>
  <c r="AA138"/>
  <c r="AA139"/>
  <c r="AA140"/>
  <c r="AB140"/>
  <c r="V312" i="15"/>
  <c r="AA152" i="14"/>
  <c r="AA153"/>
  <c r="AA154"/>
  <c r="AA155"/>
  <c r="AB155"/>
  <c r="V313" i="15"/>
  <c r="O14" i="13"/>
  <c r="I57" i="2"/>
  <c r="Q57"/>
  <c r="AA165" i="14"/>
  <c r="AA166"/>
  <c r="AA167"/>
  <c r="AB167"/>
  <c r="V314" i="15"/>
  <c r="AA176" i="14"/>
  <c r="I68" i="2"/>
  <c r="Q68"/>
  <c r="AA177" i="14"/>
  <c r="AA178"/>
  <c r="AB178"/>
  <c r="V315" i="15"/>
  <c r="I65" i="2"/>
  <c r="Q65"/>
  <c r="AA187" i="14"/>
  <c r="AA188"/>
  <c r="AA189"/>
  <c r="AB189"/>
  <c r="V316" i="15"/>
  <c r="AA269" i="14"/>
  <c r="AA270"/>
  <c r="AA271"/>
  <c r="AB271"/>
  <c r="V323" i="15"/>
  <c r="AA279" i="14"/>
  <c r="AA280"/>
  <c r="AA281"/>
  <c r="AA282"/>
  <c r="AB282"/>
  <c r="V324" i="15"/>
  <c r="AA290" i="14"/>
  <c r="I67" i="2"/>
  <c r="Q67"/>
  <c r="AA291" i="14"/>
  <c r="I69" i="2"/>
  <c r="Q69"/>
  <c r="AA292" i="14"/>
  <c r="AA293"/>
  <c r="AB293"/>
  <c r="V325" i="15"/>
  <c r="AA301" i="14"/>
  <c r="AA302"/>
  <c r="AA303"/>
  <c r="AA304"/>
  <c r="AA305"/>
  <c r="AB305"/>
  <c r="V326" i="15"/>
  <c r="I62" i="2"/>
  <c r="Q62"/>
  <c r="AA55" i="14"/>
  <c r="AA56"/>
  <c r="AB56"/>
  <c r="V327" i="15"/>
  <c r="V307"/>
  <c r="E222"/>
  <c r="E223"/>
  <c r="E221"/>
  <c r="U221"/>
  <c r="V221"/>
  <c r="E225"/>
  <c r="E226"/>
  <c r="E224"/>
  <c r="U224"/>
  <c r="V224"/>
  <c r="E228"/>
  <c r="E227"/>
  <c r="U227"/>
  <c r="V227"/>
  <c r="E241"/>
  <c r="E242"/>
  <c r="E240"/>
  <c r="U240"/>
  <c r="V240"/>
  <c r="E244"/>
  <c r="E243"/>
  <c r="U243"/>
  <c r="V243"/>
  <c r="E246"/>
  <c r="E245"/>
  <c r="U245"/>
  <c r="V245"/>
  <c r="E253"/>
  <c r="E252"/>
  <c r="U252"/>
  <c r="V252"/>
  <c r="E304"/>
  <c r="E305"/>
  <c r="E306"/>
  <c r="E303"/>
  <c r="U303"/>
  <c r="V303"/>
  <c r="I49" i="2"/>
  <c r="Q49"/>
  <c r="U218" i="15"/>
  <c r="E219"/>
  <c r="E220"/>
  <c r="E218"/>
  <c r="V218"/>
  <c r="O11" i="13"/>
  <c r="I54" i="2"/>
  <c r="Q54"/>
  <c r="U229" i="15"/>
  <c r="E230"/>
  <c r="E229"/>
  <c r="V229"/>
  <c r="U234"/>
  <c r="E235"/>
  <c r="E234"/>
  <c r="V234"/>
  <c r="U236"/>
  <c r="E237"/>
  <c r="E238"/>
  <c r="E239"/>
  <c r="E236"/>
  <c r="V236"/>
  <c r="U247"/>
  <c r="E248"/>
  <c r="E249"/>
  <c r="E247"/>
  <c r="V247"/>
  <c r="U250"/>
  <c r="E251"/>
  <c r="E250"/>
  <c r="V250"/>
  <c r="U269"/>
  <c r="E270"/>
  <c r="E271"/>
  <c r="E269"/>
  <c r="V269"/>
  <c r="U280"/>
  <c r="E281"/>
  <c r="E282"/>
  <c r="E280"/>
  <c r="V280"/>
  <c r="U283"/>
  <c r="E284"/>
  <c r="E283"/>
  <c r="V283"/>
  <c r="U285"/>
  <c r="E286"/>
  <c r="E287"/>
  <c r="E285"/>
  <c r="V285"/>
  <c r="V217"/>
  <c r="L15" i="18"/>
  <c r="G17"/>
  <c r="G16"/>
  <c r="G24"/>
  <c r="G21"/>
  <c r="F26"/>
  <c r="G26"/>
  <c r="G27"/>
  <c r="G25"/>
  <c r="G28"/>
  <c r="F29"/>
  <c r="G29"/>
  <c r="F30"/>
  <c r="G30"/>
  <c r="G31"/>
  <c r="G32"/>
  <c r="G33"/>
  <c r="G34"/>
  <c r="G35"/>
  <c r="G36"/>
  <c r="G37"/>
  <c r="R111" i="1"/>
  <c r="O111"/>
  <c r="N111"/>
  <c r="C111"/>
  <c r="B2" i="20"/>
  <c r="B2" i="25"/>
  <c r="B2" i="26"/>
  <c r="B2" i="27"/>
  <c r="B2" i="28"/>
  <c r="B2" i="30"/>
  <c r="B2" i="33"/>
  <c r="B2" i="31"/>
  <c r="B3" i="2"/>
  <c r="B3" i="29"/>
  <c r="B2"/>
  <c r="B3" i="18"/>
  <c r="W8" i="1"/>
  <c r="V9"/>
  <c r="V8"/>
  <c r="W9"/>
  <c r="J99" i="27"/>
  <c r="J147"/>
  <c r="J186"/>
  <c r="J225"/>
  <c r="J264"/>
  <c r="J306"/>
  <c r="J348"/>
  <c r="J392"/>
  <c r="J435"/>
  <c r="J479"/>
  <c r="J525"/>
  <c r="J568"/>
  <c r="J610"/>
  <c r="J652"/>
  <c r="J696"/>
  <c r="J739"/>
  <c r="J785"/>
  <c r="J827"/>
  <c r="J868"/>
  <c r="J909"/>
  <c r="J951"/>
  <c r="J993"/>
  <c r="J1035"/>
  <c r="J1078"/>
  <c r="J1123"/>
  <c r="J1169"/>
  <c r="J1215"/>
  <c r="J1258"/>
  <c r="J1301"/>
  <c r="J1344"/>
  <c r="J1387"/>
  <c r="J1435"/>
  <c r="J1482"/>
  <c r="J1529"/>
  <c r="J1575"/>
  <c r="J1621"/>
  <c r="J1666"/>
  <c r="J1711"/>
  <c r="J1756"/>
  <c r="J1797"/>
  <c r="J1838"/>
  <c r="J1879"/>
  <c r="J1924"/>
  <c r="J1969"/>
  <c r="J2014"/>
  <c r="J92"/>
  <c r="J140"/>
  <c r="J179"/>
  <c r="J218"/>
  <c r="J299"/>
  <c r="J341"/>
  <c r="J385"/>
  <c r="J472"/>
  <c r="J518"/>
  <c r="J561"/>
  <c r="J603"/>
  <c r="J645"/>
  <c r="J689"/>
  <c r="J732"/>
  <c r="J778"/>
  <c r="J820"/>
  <c r="J861"/>
  <c r="J902"/>
  <c r="J944"/>
  <c r="J986"/>
  <c r="J1028"/>
  <c r="J1071"/>
  <c r="J1116"/>
  <c r="J1162"/>
  <c r="J1208"/>
  <c r="J1251"/>
  <c r="J1294"/>
  <c r="J1337"/>
  <c r="J1380"/>
  <c r="J1428"/>
  <c r="J1475"/>
  <c r="J1522"/>
  <c r="J1568"/>
  <c r="J1614"/>
  <c r="J1659"/>
  <c r="J1704"/>
  <c r="J1749"/>
  <c r="J1790"/>
  <c r="J1831"/>
  <c r="J1872"/>
  <c r="J1917"/>
  <c r="J1962"/>
  <c r="J2007"/>
  <c r="J428"/>
  <c r="J257"/>
  <c r="H3587"/>
  <c r="T8" i="7"/>
  <c r="I46" i="2"/>
  <c r="Q46"/>
  <c r="L46" i="26"/>
  <c r="I3587" i="27"/>
  <c r="K3587"/>
  <c r="H3588"/>
  <c r="L47" i="26"/>
  <c r="I3588" i="27"/>
  <c r="K3588"/>
  <c r="K3586"/>
  <c r="K3595"/>
  <c r="J3612"/>
  <c r="K3612"/>
  <c r="H3541"/>
  <c r="I3541"/>
  <c r="K3541"/>
  <c r="H3542"/>
  <c r="I3542"/>
  <c r="K3542"/>
  <c r="K3540"/>
  <c r="K3549"/>
  <c r="J3566"/>
  <c r="K3566"/>
  <c r="H3495"/>
  <c r="I3495"/>
  <c r="K3495"/>
  <c r="H3496"/>
  <c r="I3496"/>
  <c r="K3496"/>
  <c r="K3494"/>
  <c r="K3503"/>
  <c r="J3520"/>
  <c r="K3520"/>
  <c r="H3449"/>
  <c r="I3449"/>
  <c r="K3449"/>
  <c r="H3450"/>
  <c r="I3450"/>
  <c r="K3450"/>
  <c r="K3448"/>
  <c r="K3457"/>
  <c r="J3474"/>
  <c r="K3474"/>
  <c r="H3401"/>
  <c r="I3401"/>
  <c r="K3401"/>
  <c r="H3402"/>
  <c r="I3402"/>
  <c r="K3402"/>
  <c r="K3400"/>
  <c r="K3410"/>
  <c r="J3427"/>
  <c r="K3427"/>
  <c r="H3358"/>
  <c r="I3358"/>
  <c r="K3358"/>
  <c r="H3359"/>
  <c r="I3359"/>
  <c r="K3359"/>
  <c r="K3357"/>
  <c r="K3367"/>
  <c r="J3384"/>
  <c r="K3384"/>
  <c r="H3315"/>
  <c r="I3315"/>
  <c r="K3315"/>
  <c r="H3316"/>
  <c r="I3316"/>
  <c r="K3316"/>
  <c r="K3314"/>
  <c r="K3324"/>
  <c r="J3341"/>
  <c r="K3341"/>
  <c r="H3272"/>
  <c r="I3272"/>
  <c r="K3272"/>
  <c r="H3273"/>
  <c r="I3273"/>
  <c r="K3273"/>
  <c r="K3271"/>
  <c r="K3281"/>
  <c r="J3298"/>
  <c r="K3298"/>
  <c r="H3229"/>
  <c r="I3229"/>
  <c r="K3229"/>
  <c r="H3230"/>
  <c r="I3230"/>
  <c r="K3230"/>
  <c r="K3228"/>
  <c r="K3238"/>
  <c r="J3255"/>
  <c r="K3255"/>
  <c r="H3186"/>
  <c r="I3186"/>
  <c r="K3186"/>
  <c r="H3187"/>
  <c r="I3187"/>
  <c r="K3187"/>
  <c r="K3185"/>
  <c r="K3195"/>
  <c r="J3212"/>
  <c r="K3212"/>
  <c r="H3143"/>
  <c r="I3143"/>
  <c r="K3143"/>
  <c r="H3144"/>
  <c r="I3144"/>
  <c r="K3144"/>
  <c r="K3142"/>
  <c r="K3152"/>
  <c r="J3169"/>
  <c r="K3169"/>
  <c r="H3100"/>
  <c r="I3100"/>
  <c r="K3100"/>
  <c r="H3101"/>
  <c r="I3101"/>
  <c r="K3101"/>
  <c r="K3099"/>
  <c r="K3109"/>
  <c r="J3126"/>
  <c r="K3126"/>
  <c r="H3057"/>
  <c r="I3057"/>
  <c r="K3057"/>
  <c r="H3058"/>
  <c r="I3058"/>
  <c r="K3058"/>
  <c r="K3056"/>
  <c r="K3066"/>
  <c r="J3083"/>
  <c r="K3083"/>
  <c r="H3014"/>
  <c r="I3014"/>
  <c r="K3014"/>
  <c r="H3015"/>
  <c r="I3015"/>
  <c r="K3015"/>
  <c r="K3013"/>
  <c r="K3023"/>
  <c r="J3040"/>
  <c r="K3040"/>
  <c r="H2971"/>
  <c r="I2971"/>
  <c r="K2971"/>
  <c r="H2972"/>
  <c r="I2972"/>
  <c r="K2972"/>
  <c r="K2970"/>
  <c r="K2980"/>
  <c r="J2997"/>
  <c r="K2997"/>
  <c r="H2928"/>
  <c r="I2928"/>
  <c r="K2928"/>
  <c r="H2929"/>
  <c r="I2929"/>
  <c r="K2929"/>
  <c r="K2927"/>
  <c r="K2937"/>
  <c r="J2954"/>
  <c r="K2954"/>
  <c r="H2885"/>
  <c r="I2885"/>
  <c r="K2885"/>
  <c r="H2886"/>
  <c r="I2886"/>
  <c r="K2886"/>
  <c r="K2884"/>
  <c r="K2894"/>
  <c r="J2911"/>
  <c r="K2911"/>
  <c r="H2842"/>
  <c r="I2842"/>
  <c r="K2842"/>
  <c r="H2843"/>
  <c r="I2843"/>
  <c r="K2843"/>
  <c r="K2841"/>
  <c r="K2851"/>
  <c r="J2868"/>
  <c r="K2868"/>
  <c r="H2799"/>
  <c r="I2799"/>
  <c r="K2799"/>
  <c r="H2800"/>
  <c r="I2800"/>
  <c r="K2800"/>
  <c r="K2798"/>
  <c r="K2808"/>
  <c r="J2825"/>
  <c r="K2825"/>
  <c r="H2756"/>
  <c r="I2756"/>
  <c r="K2756"/>
  <c r="H2757"/>
  <c r="I2757"/>
  <c r="K2757"/>
  <c r="K2755"/>
  <c r="K2765"/>
  <c r="J2782"/>
  <c r="K2782"/>
  <c r="H2713"/>
  <c r="I2713"/>
  <c r="K2713"/>
  <c r="H2714"/>
  <c r="I2714"/>
  <c r="K2714"/>
  <c r="K2712"/>
  <c r="K2722"/>
  <c r="J2739"/>
  <c r="K2739"/>
  <c r="H2670"/>
  <c r="I2670"/>
  <c r="K2670"/>
  <c r="H2671"/>
  <c r="I2671"/>
  <c r="K2671"/>
  <c r="K2669"/>
  <c r="K2679"/>
  <c r="J2696"/>
  <c r="K2696"/>
  <c r="H2627"/>
  <c r="I2627"/>
  <c r="K2627"/>
  <c r="H2628"/>
  <c r="I2628"/>
  <c r="K2628"/>
  <c r="K2626"/>
  <c r="J2653"/>
  <c r="K2653"/>
  <c r="H2584"/>
  <c r="I2584"/>
  <c r="K2584"/>
  <c r="H2585"/>
  <c r="I2585"/>
  <c r="K2585"/>
  <c r="K2583"/>
  <c r="K2593"/>
  <c r="J2610"/>
  <c r="K2610"/>
  <c r="H2541"/>
  <c r="I2541"/>
  <c r="K2541"/>
  <c r="H2542"/>
  <c r="I2542"/>
  <c r="K2542"/>
  <c r="K2540"/>
  <c r="K2550"/>
  <c r="J2567"/>
  <c r="K2567"/>
  <c r="H2498"/>
  <c r="I2498"/>
  <c r="K2498"/>
  <c r="H2499"/>
  <c r="I2499"/>
  <c r="K2499"/>
  <c r="K2497"/>
  <c r="K2507"/>
  <c r="J2524"/>
  <c r="K2524"/>
  <c r="H2455"/>
  <c r="I2455"/>
  <c r="K2455"/>
  <c r="H2456"/>
  <c r="I2456"/>
  <c r="K2456"/>
  <c r="K2454"/>
  <c r="K2464"/>
  <c r="J2481"/>
  <c r="K2481"/>
  <c r="H2412"/>
  <c r="I2412"/>
  <c r="K2412"/>
  <c r="H2413"/>
  <c r="I2413"/>
  <c r="K2413"/>
  <c r="K2411"/>
  <c r="K2421"/>
  <c r="J2438"/>
  <c r="K2438"/>
  <c r="H2369"/>
  <c r="I2369"/>
  <c r="K2369"/>
  <c r="H2370"/>
  <c r="I2370"/>
  <c r="K2370"/>
  <c r="K2368"/>
  <c r="K2378"/>
  <c r="J2395"/>
  <c r="K2395"/>
  <c r="H2326"/>
  <c r="I2326"/>
  <c r="K2326"/>
  <c r="H2327"/>
  <c r="I2327"/>
  <c r="K2327"/>
  <c r="K2325"/>
  <c r="K2335"/>
  <c r="J2352"/>
  <c r="K2352"/>
  <c r="H2283"/>
  <c r="I2283"/>
  <c r="K2283"/>
  <c r="H2284"/>
  <c r="I2284"/>
  <c r="K2284"/>
  <c r="K2282"/>
  <c r="K2292"/>
  <c r="J2309"/>
  <c r="K2309"/>
  <c r="H2240"/>
  <c r="I2240"/>
  <c r="K2240"/>
  <c r="H2241"/>
  <c r="I2241"/>
  <c r="K2241"/>
  <c r="K2239"/>
  <c r="K2249"/>
  <c r="J2266"/>
  <c r="K2266"/>
  <c r="H2197"/>
  <c r="I2197"/>
  <c r="K2197"/>
  <c r="H2198"/>
  <c r="I2198"/>
  <c r="K2198"/>
  <c r="K2196"/>
  <c r="K2206"/>
  <c r="J2223"/>
  <c r="K2223"/>
  <c r="H2154"/>
  <c r="I2154"/>
  <c r="K2154"/>
  <c r="H2155"/>
  <c r="I2155"/>
  <c r="K2155"/>
  <c r="K2153"/>
  <c r="K2163"/>
  <c r="J2180"/>
  <c r="K2180"/>
  <c r="H2111"/>
  <c r="I2111"/>
  <c r="K2111"/>
  <c r="H2112"/>
  <c r="I2112"/>
  <c r="K2112"/>
  <c r="K2110"/>
  <c r="K2120"/>
  <c r="J2137"/>
  <c r="K2137"/>
  <c r="H2068"/>
  <c r="I2068"/>
  <c r="K2068"/>
  <c r="H2069"/>
  <c r="I2069"/>
  <c r="K2069"/>
  <c r="K2067"/>
  <c r="K2077"/>
  <c r="J2094"/>
  <c r="K2094"/>
  <c r="H2025"/>
  <c r="I2025"/>
  <c r="K2025"/>
  <c r="H2026"/>
  <c r="I2026"/>
  <c r="K2026"/>
  <c r="K2024"/>
  <c r="K2034"/>
  <c r="J2051"/>
  <c r="K2051"/>
  <c r="H1980"/>
  <c r="I1980"/>
  <c r="K1980"/>
  <c r="H1981"/>
  <c r="I1981"/>
  <c r="K1981"/>
  <c r="K1979"/>
  <c r="K1989"/>
  <c r="J2006"/>
  <c r="K2006"/>
  <c r="H1935"/>
  <c r="I1935"/>
  <c r="K1935"/>
  <c r="H1936"/>
  <c r="I1936"/>
  <c r="K1936"/>
  <c r="K1934"/>
  <c r="K1944"/>
  <c r="J1961"/>
  <c r="K1961"/>
  <c r="H1890"/>
  <c r="I1890"/>
  <c r="K1890"/>
  <c r="H1891"/>
  <c r="I1891"/>
  <c r="K1891"/>
  <c r="K1889"/>
  <c r="K1899"/>
  <c r="J1916"/>
  <c r="K1916"/>
  <c r="H1846"/>
  <c r="I1846"/>
  <c r="K1846"/>
  <c r="H1847"/>
  <c r="I1847"/>
  <c r="K1847"/>
  <c r="K1845"/>
  <c r="K1854"/>
  <c r="J1871"/>
  <c r="K1871"/>
  <c r="H1805"/>
  <c r="I1805"/>
  <c r="K1805"/>
  <c r="H1806"/>
  <c r="I1806"/>
  <c r="K1806"/>
  <c r="K1804"/>
  <c r="K1813"/>
  <c r="J1830"/>
  <c r="K1830"/>
  <c r="H1764"/>
  <c r="I1764"/>
  <c r="K1764"/>
  <c r="H1765"/>
  <c r="I1765"/>
  <c r="K1765"/>
  <c r="K1763"/>
  <c r="K1772"/>
  <c r="J1789"/>
  <c r="K1789"/>
  <c r="H1723"/>
  <c r="I1723"/>
  <c r="K1723"/>
  <c r="H1724"/>
  <c r="I1724"/>
  <c r="K1724"/>
  <c r="K1722"/>
  <c r="K1731"/>
  <c r="J1748"/>
  <c r="K1748"/>
  <c r="H1678"/>
  <c r="I1678"/>
  <c r="K1678"/>
  <c r="H1679"/>
  <c r="I1679"/>
  <c r="K1679"/>
  <c r="K1677"/>
  <c r="K1686"/>
  <c r="J1703"/>
  <c r="K1703"/>
  <c r="H1633"/>
  <c r="I1633"/>
  <c r="K1633"/>
  <c r="H1634"/>
  <c r="I1634"/>
  <c r="K1634"/>
  <c r="K1632"/>
  <c r="K1641"/>
  <c r="J1658"/>
  <c r="K1658"/>
  <c r="H1588"/>
  <c r="I1588"/>
  <c r="K1588"/>
  <c r="H1589"/>
  <c r="I1589"/>
  <c r="K1589"/>
  <c r="K1587"/>
  <c r="K1596"/>
  <c r="J1613"/>
  <c r="K1613"/>
  <c r="H1542"/>
  <c r="I1542"/>
  <c r="K1542"/>
  <c r="H1543"/>
  <c r="I1543"/>
  <c r="K1543"/>
  <c r="K1541"/>
  <c r="K1550"/>
  <c r="J1567"/>
  <c r="K1567"/>
  <c r="H1496"/>
  <c r="I1496"/>
  <c r="K1496"/>
  <c r="H1497"/>
  <c r="I1497"/>
  <c r="K1497"/>
  <c r="K1495"/>
  <c r="K1504"/>
  <c r="J1521"/>
  <c r="K1521"/>
  <c r="H1449"/>
  <c r="I1449"/>
  <c r="K1449"/>
  <c r="H1450"/>
  <c r="I1450"/>
  <c r="K1450"/>
  <c r="K1448"/>
  <c r="K1457"/>
  <c r="J1474"/>
  <c r="K1474"/>
  <c r="H1402"/>
  <c r="I1402"/>
  <c r="K1402"/>
  <c r="H1403"/>
  <c r="I1403"/>
  <c r="K1403"/>
  <c r="K1401"/>
  <c r="K1410"/>
  <c r="J1427"/>
  <c r="K1427"/>
  <c r="M50" i="1"/>
  <c r="Q50"/>
  <c r="M51"/>
  <c r="Q51"/>
  <c r="M52"/>
  <c r="Q52"/>
  <c r="M53"/>
  <c r="Q53"/>
  <c r="M54"/>
  <c r="Q54"/>
  <c r="M55"/>
  <c r="Q55"/>
  <c r="M56"/>
  <c r="Q56"/>
  <c r="M57"/>
  <c r="Q57"/>
  <c r="M58"/>
  <c r="Q58"/>
  <c r="M59"/>
  <c r="Q59"/>
  <c r="M60"/>
  <c r="Q60"/>
  <c r="M61"/>
  <c r="Q61"/>
  <c r="M62"/>
  <c r="Q62"/>
  <c r="M63"/>
  <c r="Q63"/>
  <c r="M64"/>
  <c r="Q64"/>
  <c r="M65"/>
  <c r="Q65"/>
  <c r="M66"/>
  <c r="Q66"/>
  <c r="M67"/>
  <c r="Q67"/>
  <c r="M68"/>
  <c r="Q68"/>
  <c r="M69"/>
  <c r="Q69"/>
  <c r="M70"/>
  <c r="Q70"/>
  <c r="M71"/>
  <c r="Q71"/>
  <c r="M72"/>
  <c r="Q72"/>
  <c r="M73"/>
  <c r="Q73"/>
  <c r="M74"/>
  <c r="Q74"/>
  <c r="M75"/>
  <c r="Q75"/>
  <c r="M76"/>
  <c r="Q76"/>
  <c r="M77"/>
  <c r="Q77"/>
  <c r="M78"/>
  <c r="Q78"/>
  <c r="M79"/>
  <c r="Q79"/>
  <c r="M80"/>
  <c r="Q80"/>
  <c r="M81"/>
  <c r="Q81"/>
  <c r="M82"/>
  <c r="Q82"/>
  <c r="M83"/>
  <c r="Q83"/>
  <c r="M84"/>
  <c r="Q84"/>
  <c r="M85"/>
  <c r="Q85"/>
  <c r="M86"/>
  <c r="Q86"/>
  <c r="M87"/>
  <c r="Q87"/>
  <c r="M88"/>
  <c r="Q88"/>
  <c r="M89"/>
  <c r="Q89"/>
  <c r="M90"/>
  <c r="Q90"/>
  <c r="M91"/>
  <c r="Q91"/>
  <c r="M92"/>
  <c r="Q92"/>
  <c r="M93"/>
  <c r="Q93"/>
  <c r="M94"/>
  <c r="Q94"/>
  <c r="M95"/>
  <c r="Q95"/>
  <c r="M96"/>
  <c r="Q96"/>
  <c r="Q97"/>
  <c r="H333" i="15"/>
  <c r="H462" i="14"/>
  <c r="G463"/>
  <c r="H464"/>
  <c r="E334" i="15"/>
  <c r="H399" i="14"/>
  <c r="G400"/>
  <c r="H401"/>
  <c r="E335" i="15"/>
  <c r="H415" i="14"/>
  <c r="G416"/>
  <c r="H417"/>
  <c r="E336" i="15"/>
  <c r="H431" i="14"/>
  <c r="G432"/>
  <c r="H433"/>
  <c r="E337" i="15"/>
  <c r="H447" i="14"/>
  <c r="G448"/>
  <c r="H449"/>
  <c r="E338" i="15"/>
  <c r="H477" i="14"/>
  <c r="G478"/>
  <c r="H479"/>
  <c r="E339" i="15"/>
  <c r="H491" i="14"/>
  <c r="G492"/>
  <c r="H493"/>
  <c r="E340" i="15"/>
  <c r="H505" i="14"/>
  <c r="G506"/>
  <c r="H507"/>
  <c r="E341" i="15"/>
  <c r="E333"/>
  <c r="I333"/>
  <c r="H342"/>
  <c r="H653" i="14"/>
  <c r="G654"/>
  <c r="H655"/>
  <c r="E343" i="15"/>
  <c r="H677" i="14"/>
  <c r="G678"/>
  <c r="H679"/>
  <c r="E344" i="15"/>
  <c r="H665" i="14"/>
  <c r="G666"/>
  <c r="H667"/>
  <c r="E345" i="15"/>
  <c r="H869" i="14"/>
  <c r="G870"/>
  <c r="H871"/>
  <c r="E346" i="15"/>
  <c r="H857" i="14"/>
  <c r="G858"/>
  <c r="H859"/>
  <c r="E347" i="15"/>
  <c r="H845" i="14"/>
  <c r="G846"/>
  <c r="H847"/>
  <c r="E348" i="15"/>
  <c r="H833" i="14"/>
  <c r="G834"/>
  <c r="H835"/>
  <c r="E349" i="15"/>
  <c r="H821" i="14"/>
  <c r="G822"/>
  <c r="H823"/>
  <c r="E350" i="15"/>
  <c r="H809" i="14"/>
  <c r="G810"/>
  <c r="H811"/>
  <c r="E351" i="15"/>
  <c r="H797" i="14"/>
  <c r="G798"/>
  <c r="H799"/>
  <c r="E352" i="15"/>
  <c r="H689" i="14"/>
  <c r="G690"/>
  <c r="H691"/>
  <c r="E353" i="15"/>
  <c r="H701" i="14"/>
  <c r="G702"/>
  <c r="H703"/>
  <c r="E354" i="15"/>
  <c r="H713" i="14"/>
  <c r="G714"/>
  <c r="H715"/>
  <c r="E355" i="15"/>
  <c r="H725" i="14"/>
  <c r="G726"/>
  <c r="H727"/>
  <c r="E356" i="15"/>
  <c r="H737" i="14"/>
  <c r="G738"/>
  <c r="H739"/>
  <c r="E357" i="15"/>
  <c r="H749" i="14"/>
  <c r="G750"/>
  <c r="H751"/>
  <c r="E358" i="15"/>
  <c r="H761" i="14"/>
  <c r="G762"/>
  <c r="H763"/>
  <c r="E359" i="15"/>
  <c r="H773" i="14"/>
  <c r="G774"/>
  <c r="H775"/>
  <c r="E360" i="15"/>
  <c r="H785" i="14"/>
  <c r="G786"/>
  <c r="H787"/>
  <c r="E361" i="15"/>
  <c r="H881" i="14"/>
  <c r="G882"/>
  <c r="H883"/>
  <c r="E362" i="15"/>
  <c r="H893" i="14"/>
  <c r="G894"/>
  <c r="H895"/>
  <c r="E363" i="15"/>
  <c r="H905" i="14"/>
  <c r="G906"/>
  <c r="H907"/>
  <c r="E364" i="15"/>
  <c r="H917" i="14"/>
  <c r="G918"/>
  <c r="H919"/>
  <c r="E365" i="15"/>
  <c r="H929" i="14"/>
  <c r="G930"/>
  <c r="H931"/>
  <c r="E366" i="15"/>
  <c r="H941" i="14"/>
  <c r="G942"/>
  <c r="H943"/>
  <c r="E367" i="15"/>
  <c r="H953" i="14"/>
  <c r="G954"/>
  <c r="H955"/>
  <c r="E368" i="15"/>
  <c r="H965" i="14"/>
  <c r="G966"/>
  <c r="H967"/>
  <c r="E369" i="15"/>
  <c r="H977" i="14"/>
  <c r="G978"/>
  <c r="H979"/>
  <c r="E370" i="15"/>
  <c r="E342"/>
  <c r="I342"/>
  <c r="H371"/>
  <c r="H577" i="14"/>
  <c r="G578"/>
  <c r="H579"/>
  <c r="E372" i="15"/>
  <c r="H605" i="14"/>
  <c r="G606"/>
  <c r="H607"/>
  <c r="E373" i="15"/>
  <c r="H549" i="14"/>
  <c r="G550"/>
  <c r="H551"/>
  <c r="E374" i="15"/>
  <c r="H563" i="14"/>
  <c r="G564"/>
  <c r="H565"/>
  <c r="E375" i="15"/>
  <c r="H591" i="14"/>
  <c r="G592"/>
  <c r="H593"/>
  <c r="E376" i="15"/>
  <c r="H617" i="14"/>
  <c r="G618"/>
  <c r="H619"/>
  <c r="E377" i="15"/>
  <c r="H629" i="14"/>
  <c r="G630"/>
  <c r="H631"/>
  <c r="E378" i="15"/>
  <c r="H641" i="14"/>
  <c r="G642"/>
  <c r="H643"/>
  <c r="E379" i="15"/>
  <c r="E371"/>
  <c r="I371"/>
  <c r="H380"/>
  <c r="H465" i="14"/>
  <c r="E381" i="15"/>
  <c r="H402" i="14"/>
  <c r="E382" i="15"/>
  <c r="H418" i="14"/>
  <c r="E383" i="15"/>
  <c r="H434" i="14"/>
  <c r="E384" i="15"/>
  <c r="H450" i="14"/>
  <c r="E385" i="15"/>
  <c r="H480" i="14"/>
  <c r="E386" i="15"/>
  <c r="H494" i="14"/>
  <c r="E387" i="15"/>
  <c r="H508" i="14"/>
  <c r="E388" i="15"/>
  <c r="E380"/>
  <c r="I380"/>
  <c r="H389"/>
  <c r="H481" i="14"/>
  <c r="E390" i="15"/>
  <c r="H495" i="14"/>
  <c r="E391" i="15"/>
  <c r="H509" i="14"/>
  <c r="E392" i="15"/>
  <c r="E389"/>
  <c r="I389"/>
  <c r="H393"/>
  <c r="H466" i="14"/>
  <c r="E394" i="15"/>
  <c r="H403" i="14"/>
  <c r="E395" i="15"/>
  <c r="H419" i="14"/>
  <c r="E396" i="15"/>
  <c r="H435" i="14"/>
  <c r="E397" i="15"/>
  <c r="H451" i="14"/>
  <c r="E398" i="15"/>
  <c r="E393"/>
  <c r="I393"/>
  <c r="H399"/>
  <c r="H404" i="14"/>
  <c r="E400" i="15"/>
  <c r="H420" i="14"/>
  <c r="E401" i="15"/>
  <c r="H436" i="14"/>
  <c r="E402" i="15"/>
  <c r="E399"/>
  <c r="I399"/>
  <c r="H403"/>
  <c r="H482" i="14"/>
  <c r="E404" i="15"/>
  <c r="H496" i="14"/>
  <c r="E405" i="15"/>
  <c r="H510" i="14"/>
  <c r="E406" i="15"/>
  <c r="E403"/>
  <c r="I403"/>
  <c r="H407"/>
  <c r="H580" i="14"/>
  <c r="E408" i="15"/>
  <c r="H552" i="14"/>
  <c r="E409" i="15"/>
  <c r="H566" i="14"/>
  <c r="E410" i="15"/>
  <c r="H594" i="14"/>
  <c r="E411" i="15"/>
  <c r="E407"/>
  <c r="I407"/>
  <c r="H412"/>
  <c r="H467" i="14"/>
  <c r="E413" i="15"/>
  <c r="H529" i="14"/>
  <c r="G530"/>
  <c r="H531"/>
  <c r="E414" i="15"/>
  <c r="H656" i="14"/>
  <c r="E415" i="15"/>
  <c r="H680" i="14"/>
  <c r="E416" i="15"/>
  <c r="H668" i="14"/>
  <c r="E417" i="15"/>
  <c r="H405" i="14"/>
  <c r="E418" i="15"/>
  <c r="H421" i="14"/>
  <c r="E419" i="15"/>
  <c r="H872" i="14"/>
  <c r="E420" i="15"/>
  <c r="H437" i="14"/>
  <c r="E421" i="15"/>
  <c r="H860" i="14"/>
  <c r="E422" i="15"/>
  <c r="H452" i="14"/>
  <c r="E423" i="15"/>
  <c r="H848" i="14"/>
  <c r="E424" i="15"/>
  <c r="H519" i="14"/>
  <c r="G520"/>
  <c r="H521"/>
  <c r="E425" i="15"/>
  <c r="H836" i="14"/>
  <c r="E426" i="15"/>
  <c r="H539" i="14"/>
  <c r="G540"/>
  <c r="H541"/>
  <c r="E427" i="15"/>
  <c r="H824" i="14"/>
  <c r="E428" i="15"/>
  <c r="H812" i="14"/>
  <c r="E429" i="15"/>
  <c r="H800" i="14"/>
  <c r="E430" i="15"/>
  <c r="H692" i="14"/>
  <c r="E431" i="15"/>
  <c r="H704" i="14"/>
  <c r="E432" i="15"/>
  <c r="H716" i="14"/>
  <c r="E433" i="15"/>
  <c r="H728" i="14"/>
  <c r="E434" i="15"/>
  <c r="H740" i="14"/>
  <c r="E435" i="15"/>
  <c r="H752" i="14"/>
  <c r="E436" i="15"/>
  <c r="H764" i="14"/>
  <c r="E437" i="15"/>
  <c r="H776" i="14"/>
  <c r="E438" i="15"/>
  <c r="H788" i="14"/>
  <c r="E439" i="15"/>
  <c r="H884" i="14"/>
  <c r="E440" i="15"/>
  <c r="H896" i="14"/>
  <c r="E441" i="15"/>
  <c r="H908" i="14"/>
  <c r="E442" i="15"/>
  <c r="H920" i="14"/>
  <c r="E443" i="15"/>
  <c r="H932" i="14"/>
  <c r="E444" i="15"/>
  <c r="H944" i="14"/>
  <c r="E445" i="15"/>
  <c r="H956" i="14"/>
  <c r="E446" i="15"/>
  <c r="H968" i="14"/>
  <c r="E447" i="15"/>
  <c r="H980" i="14"/>
  <c r="E448" i="15"/>
  <c r="E412"/>
  <c r="I412"/>
  <c r="H449"/>
  <c r="H581" i="14"/>
  <c r="E450" i="15"/>
  <c r="H608" i="14"/>
  <c r="E451" i="15"/>
  <c r="H553" i="14"/>
  <c r="E452" i="15"/>
  <c r="H567" i="14"/>
  <c r="E453" i="15"/>
  <c r="H595" i="14"/>
  <c r="E454" i="15"/>
  <c r="H620" i="14"/>
  <c r="E455" i="15"/>
  <c r="H632" i="14"/>
  <c r="E456" i="15"/>
  <c r="H644" i="14"/>
  <c r="E457" i="15"/>
  <c r="E449"/>
  <c r="I449"/>
  <c r="H458"/>
  <c r="H468" i="14"/>
  <c r="E459" i="15"/>
  <c r="H406" i="14"/>
  <c r="E460" i="15"/>
  <c r="H422" i="14"/>
  <c r="E461" i="15"/>
  <c r="H438" i="14"/>
  <c r="E462" i="15"/>
  <c r="H453" i="14"/>
  <c r="E463" i="15"/>
  <c r="E458"/>
  <c r="I458"/>
  <c r="H464"/>
  <c r="H469" i="14"/>
  <c r="E465" i="15"/>
  <c r="H407" i="14"/>
  <c r="E466" i="15"/>
  <c r="H423" i="14"/>
  <c r="E467" i="15"/>
  <c r="H439" i="14"/>
  <c r="E468" i="15"/>
  <c r="H454" i="14"/>
  <c r="E469" i="15"/>
  <c r="H483" i="14"/>
  <c r="E470" i="15"/>
  <c r="H497" i="14"/>
  <c r="E471" i="15"/>
  <c r="H511" i="14"/>
  <c r="E472" i="15"/>
  <c r="H582" i="14"/>
  <c r="E473" i="15"/>
  <c r="H554" i="14"/>
  <c r="E474" i="15"/>
  <c r="H568" i="14"/>
  <c r="E475" i="15"/>
  <c r="H596" i="14"/>
  <c r="E476" i="15"/>
  <c r="E464"/>
  <c r="I464"/>
  <c r="H470" i="14"/>
  <c r="K464"/>
  <c r="K465"/>
  <c r="K466"/>
  <c r="K467"/>
  <c r="K468"/>
  <c r="K469"/>
  <c r="K470"/>
  <c r="L470"/>
  <c r="I478" i="15"/>
  <c r="H532" i="14"/>
  <c r="K531"/>
  <c r="K532"/>
  <c r="L532"/>
  <c r="I479" i="15"/>
  <c r="H657" i="14"/>
  <c r="K655"/>
  <c r="K656"/>
  <c r="K657"/>
  <c r="L657"/>
  <c r="I480" i="15"/>
  <c r="H681" i="14"/>
  <c r="K679"/>
  <c r="K680"/>
  <c r="K681"/>
  <c r="L681"/>
  <c r="I481" i="15"/>
  <c r="H669" i="14"/>
  <c r="K667"/>
  <c r="K668"/>
  <c r="K669"/>
  <c r="L669"/>
  <c r="I482" i="15"/>
  <c r="H408" i="14"/>
  <c r="K401"/>
  <c r="K402"/>
  <c r="K403"/>
  <c r="K404"/>
  <c r="K405"/>
  <c r="K406"/>
  <c r="K407"/>
  <c r="K408"/>
  <c r="L408"/>
  <c r="I483" i="15"/>
  <c r="H424" i="14"/>
  <c r="K417"/>
  <c r="K418"/>
  <c r="K419"/>
  <c r="K420"/>
  <c r="K421"/>
  <c r="K422"/>
  <c r="K423"/>
  <c r="K424"/>
  <c r="L424"/>
  <c r="I484" i="15"/>
  <c r="H873" i="14"/>
  <c r="K871"/>
  <c r="K872"/>
  <c r="K873"/>
  <c r="L873"/>
  <c r="I485" i="15"/>
  <c r="H440" i="14"/>
  <c r="K433"/>
  <c r="K434"/>
  <c r="K435"/>
  <c r="K436"/>
  <c r="K437"/>
  <c r="K438"/>
  <c r="K439"/>
  <c r="K440"/>
  <c r="L440"/>
  <c r="I486" i="15"/>
  <c r="H861" i="14"/>
  <c r="K859"/>
  <c r="K860"/>
  <c r="K861"/>
  <c r="L861"/>
  <c r="I487" i="15"/>
  <c r="H455" i="14"/>
  <c r="K449"/>
  <c r="K450"/>
  <c r="K451"/>
  <c r="K452"/>
  <c r="K453"/>
  <c r="K454"/>
  <c r="K455"/>
  <c r="L455"/>
  <c r="I488" i="15"/>
  <c r="H849" i="14"/>
  <c r="K847"/>
  <c r="K848"/>
  <c r="K849"/>
  <c r="L849"/>
  <c r="I489" i="15"/>
  <c r="H522" i="14"/>
  <c r="K521"/>
  <c r="K522"/>
  <c r="L522"/>
  <c r="I490" i="15"/>
  <c r="H837" i="14"/>
  <c r="K835"/>
  <c r="K836"/>
  <c r="K837"/>
  <c r="L837"/>
  <c r="I491" i="15"/>
  <c r="H484" i="14"/>
  <c r="K479"/>
  <c r="K480"/>
  <c r="K481"/>
  <c r="K482"/>
  <c r="K483"/>
  <c r="K484"/>
  <c r="L484"/>
  <c r="I492" i="15"/>
  <c r="H498" i="14"/>
  <c r="K493"/>
  <c r="K494"/>
  <c r="K495"/>
  <c r="K496"/>
  <c r="K497"/>
  <c r="K498"/>
  <c r="L498"/>
  <c r="I493" i="15"/>
  <c r="H512" i="14"/>
  <c r="K507"/>
  <c r="K508"/>
  <c r="K509"/>
  <c r="K510"/>
  <c r="K511"/>
  <c r="K512"/>
  <c r="L512"/>
  <c r="I494" i="15"/>
  <c r="H542" i="14"/>
  <c r="K541"/>
  <c r="K542"/>
  <c r="L542"/>
  <c r="I495" i="15"/>
  <c r="H583" i="14"/>
  <c r="K579"/>
  <c r="K580"/>
  <c r="K581"/>
  <c r="K582"/>
  <c r="K583"/>
  <c r="L583"/>
  <c r="I496" i="15"/>
  <c r="H609" i="14"/>
  <c r="K607"/>
  <c r="K608"/>
  <c r="K609"/>
  <c r="L609"/>
  <c r="I497" i="15"/>
  <c r="H825" i="14"/>
  <c r="K823"/>
  <c r="K824"/>
  <c r="K825"/>
  <c r="L825"/>
  <c r="I498" i="15"/>
  <c r="H555" i="14"/>
  <c r="K551"/>
  <c r="K552"/>
  <c r="K553"/>
  <c r="K554"/>
  <c r="K555"/>
  <c r="L555"/>
  <c r="I499" i="15"/>
  <c r="H813" i="14"/>
  <c r="K811"/>
  <c r="K812"/>
  <c r="K813"/>
  <c r="L813"/>
  <c r="I500" i="15"/>
  <c r="H569" i="14"/>
  <c r="K565"/>
  <c r="K566"/>
  <c r="K567"/>
  <c r="K568"/>
  <c r="K569"/>
  <c r="L569"/>
  <c r="I501" i="15"/>
  <c r="H801" i="14"/>
  <c r="K799"/>
  <c r="K800"/>
  <c r="K801"/>
  <c r="L801"/>
  <c r="I502" i="15"/>
  <c r="H597" i="14"/>
  <c r="K593"/>
  <c r="K594"/>
  <c r="K595"/>
  <c r="K596"/>
  <c r="K597"/>
  <c r="L597"/>
  <c r="I503" i="15"/>
  <c r="H621" i="14"/>
  <c r="K619"/>
  <c r="K620"/>
  <c r="K621"/>
  <c r="L621"/>
  <c r="I504" i="15"/>
  <c r="H633" i="14"/>
  <c r="K631"/>
  <c r="K632"/>
  <c r="K633"/>
  <c r="L633"/>
  <c r="I505" i="15"/>
  <c r="H645" i="14"/>
  <c r="K643"/>
  <c r="K644"/>
  <c r="K645"/>
  <c r="L645"/>
  <c r="I506" i="15"/>
  <c r="H693" i="14"/>
  <c r="K691"/>
  <c r="K692"/>
  <c r="K693"/>
  <c r="L693"/>
  <c r="I507" i="15"/>
  <c r="H705" i="14"/>
  <c r="K703"/>
  <c r="K704"/>
  <c r="K705"/>
  <c r="L705"/>
  <c r="I508" i="15"/>
  <c r="H717" i="14"/>
  <c r="K715"/>
  <c r="K716"/>
  <c r="K717"/>
  <c r="L717"/>
  <c r="I509" i="15"/>
  <c r="H729" i="14"/>
  <c r="K727"/>
  <c r="K728"/>
  <c r="K729"/>
  <c r="L729"/>
  <c r="I510" i="15"/>
  <c r="H741" i="14"/>
  <c r="K739"/>
  <c r="K740"/>
  <c r="K741"/>
  <c r="L741"/>
  <c r="I511" i="15"/>
  <c r="H753" i="14"/>
  <c r="K751"/>
  <c r="K752"/>
  <c r="K753"/>
  <c r="L753"/>
  <c r="I512" i="15"/>
  <c r="H765" i="14"/>
  <c r="K763"/>
  <c r="K764"/>
  <c r="K765"/>
  <c r="L765"/>
  <c r="I513" i="15"/>
  <c r="H777" i="14"/>
  <c r="K775"/>
  <c r="K776"/>
  <c r="K777"/>
  <c r="L777"/>
  <c r="I514" i="15"/>
  <c r="H789" i="14"/>
  <c r="K787"/>
  <c r="K788"/>
  <c r="K789"/>
  <c r="L789"/>
  <c r="I515" i="15"/>
  <c r="H885" i="14"/>
  <c r="K883"/>
  <c r="K884"/>
  <c r="K885"/>
  <c r="L885"/>
  <c r="I516" i="15"/>
  <c r="H897" i="14"/>
  <c r="K895"/>
  <c r="K896"/>
  <c r="K897"/>
  <c r="L897"/>
  <c r="I517" i="15"/>
  <c r="H909" i="14"/>
  <c r="K907"/>
  <c r="K908"/>
  <c r="K909"/>
  <c r="L909"/>
  <c r="I518" i="15"/>
  <c r="H921" i="14"/>
  <c r="K919"/>
  <c r="K920"/>
  <c r="K921"/>
  <c r="L921"/>
  <c r="I519" i="15"/>
  <c r="H933" i="14"/>
  <c r="K931"/>
  <c r="K932"/>
  <c r="K933"/>
  <c r="L933"/>
  <c r="I520" i="15"/>
  <c r="H945" i="14"/>
  <c r="K943"/>
  <c r="K944"/>
  <c r="K945"/>
  <c r="L945"/>
  <c r="I521" i="15"/>
  <c r="H957" i="14"/>
  <c r="K955"/>
  <c r="K956"/>
  <c r="K957"/>
  <c r="L957"/>
  <c r="I522" i="15"/>
  <c r="H969" i="14"/>
  <c r="K967"/>
  <c r="K968"/>
  <c r="K969"/>
  <c r="L969"/>
  <c r="I523" i="15"/>
  <c r="H981" i="14"/>
  <c r="K979"/>
  <c r="K980"/>
  <c r="K981"/>
  <c r="L981"/>
  <c r="I524" i="15"/>
  <c r="I477"/>
  <c r="I332"/>
  <c r="G105" i="12"/>
  <c r="K35" i="13"/>
  <c r="F105" i="12"/>
  <c r="I35" i="13"/>
  <c r="M35"/>
  <c r="L35"/>
  <c r="J35"/>
  <c r="N35"/>
  <c r="O35"/>
  <c r="I78" i="2"/>
  <c r="Q78"/>
  <c r="W7" i="3"/>
  <c r="X7"/>
  <c r="X8"/>
  <c r="X9"/>
  <c r="Z7"/>
  <c r="L7" i="2"/>
  <c r="J333" i="15"/>
  <c r="K333"/>
  <c r="W11" i="3"/>
  <c r="X11"/>
  <c r="Z11"/>
  <c r="L9" i="2"/>
  <c r="J342" i="15"/>
  <c r="K342"/>
  <c r="W12" i="3"/>
  <c r="X12"/>
  <c r="Z12"/>
  <c r="L10" i="2"/>
  <c r="J371" i="15"/>
  <c r="K371"/>
  <c r="W16" i="3"/>
  <c r="X16"/>
  <c r="X17"/>
  <c r="X18"/>
  <c r="X19"/>
  <c r="Z16"/>
  <c r="L14" i="2"/>
  <c r="J380" i="15"/>
  <c r="K380"/>
  <c r="J389"/>
  <c r="K389"/>
  <c r="W24" i="3"/>
  <c r="X24"/>
  <c r="Z24"/>
  <c r="L19" i="2"/>
  <c r="J393" i="15"/>
  <c r="K393"/>
  <c r="W25" i="3"/>
  <c r="X25"/>
  <c r="Z25"/>
  <c r="L20" i="2"/>
  <c r="J399" i="15"/>
  <c r="K399"/>
  <c r="J403"/>
  <c r="K403"/>
  <c r="W33" i="3"/>
  <c r="X33"/>
  <c r="Z33"/>
  <c r="L28" i="2"/>
  <c r="J407" i="15"/>
  <c r="K407"/>
  <c r="W45" i="3"/>
  <c r="X45"/>
  <c r="Z45"/>
  <c r="L40" i="2"/>
  <c r="J412" i="15"/>
  <c r="K412"/>
  <c r="W46" i="3"/>
  <c r="X46"/>
  <c r="Z46"/>
  <c r="L41" i="2"/>
  <c r="J449" i="15"/>
  <c r="K449"/>
  <c r="W47" i="3"/>
  <c r="X47"/>
  <c r="Z47"/>
  <c r="L42" i="2"/>
  <c r="J458" i="15"/>
  <c r="K458"/>
  <c r="J464"/>
  <c r="K464"/>
  <c r="M464" i="14"/>
  <c r="M465"/>
  <c r="M466"/>
  <c r="M467"/>
  <c r="M468"/>
  <c r="M469"/>
  <c r="M470"/>
  <c r="N470"/>
  <c r="K478" i="15"/>
  <c r="M531" i="14"/>
  <c r="M532"/>
  <c r="N532"/>
  <c r="K479" i="15"/>
  <c r="M655" i="14"/>
  <c r="M656"/>
  <c r="M657"/>
  <c r="N657"/>
  <c r="K480" i="15"/>
  <c r="M679" i="14"/>
  <c r="M680"/>
  <c r="M681"/>
  <c r="N681"/>
  <c r="K481" i="15"/>
  <c r="M667" i="14"/>
  <c r="M668"/>
  <c r="M669"/>
  <c r="N669"/>
  <c r="K482" i="15"/>
  <c r="M401" i="14"/>
  <c r="M402"/>
  <c r="M403"/>
  <c r="M404"/>
  <c r="M405"/>
  <c r="M406"/>
  <c r="M407"/>
  <c r="M408"/>
  <c r="N408"/>
  <c r="K483" i="15"/>
  <c r="M417" i="14"/>
  <c r="M418"/>
  <c r="M419"/>
  <c r="M420"/>
  <c r="M421"/>
  <c r="M422"/>
  <c r="M423"/>
  <c r="M424"/>
  <c r="N424"/>
  <c r="K484" i="15"/>
  <c r="M871" i="14"/>
  <c r="M872"/>
  <c r="M873"/>
  <c r="N873"/>
  <c r="K485" i="15"/>
  <c r="M433" i="14"/>
  <c r="M434"/>
  <c r="M435"/>
  <c r="M436"/>
  <c r="M437"/>
  <c r="M438"/>
  <c r="M439"/>
  <c r="M440"/>
  <c r="N440"/>
  <c r="K486" i="15"/>
  <c r="M859" i="14"/>
  <c r="M860"/>
  <c r="M861"/>
  <c r="N861"/>
  <c r="K487" i="15"/>
  <c r="M449" i="14"/>
  <c r="M450"/>
  <c r="M451"/>
  <c r="M452"/>
  <c r="M453"/>
  <c r="M454"/>
  <c r="M455"/>
  <c r="N455"/>
  <c r="K488" i="15"/>
  <c r="M847" i="14"/>
  <c r="M848"/>
  <c r="M849"/>
  <c r="N849"/>
  <c r="K489" i="15"/>
  <c r="M521" i="14"/>
  <c r="M522"/>
  <c r="N522"/>
  <c r="K490" i="15"/>
  <c r="M835" i="14"/>
  <c r="M836"/>
  <c r="M837"/>
  <c r="N837"/>
  <c r="K491" i="15"/>
  <c r="M479" i="14"/>
  <c r="M480"/>
  <c r="M481"/>
  <c r="M482"/>
  <c r="M483"/>
  <c r="M484"/>
  <c r="N484"/>
  <c r="K492" i="15"/>
  <c r="M493" i="14"/>
  <c r="M494"/>
  <c r="M495"/>
  <c r="M496"/>
  <c r="M497"/>
  <c r="M498"/>
  <c r="N498"/>
  <c r="K493" i="15"/>
  <c r="M507" i="14"/>
  <c r="M508"/>
  <c r="M509"/>
  <c r="M510"/>
  <c r="M511"/>
  <c r="M512"/>
  <c r="N512"/>
  <c r="K494" i="15"/>
  <c r="M541" i="14"/>
  <c r="M542"/>
  <c r="N542"/>
  <c r="K495" i="15"/>
  <c r="M579" i="14"/>
  <c r="M580"/>
  <c r="M581"/>
  <c r="M582"/>
  <c r="M583"/>
  <c r="N583"/>
  <c r="K496" i="15"/>
  <c r="M607" i="14"/>
  <c r="M608"/>
  <c r="M609"/>
  <c r="N609"/>
  <c r="K497" i="15"/>
  <c r="M823" i="14"/>
  <c r="M824"/>
  <c r="M825"/>
  <c r="N825"/>
  <c r="K498" i="15"/>
  <c r="M551" i="14"/>
  <c r="M552"/>
  <c r="M553"/>
  <c r="M554"/>
  <c r="M555"/>
  <c r="N555"/>
  <c r="K499" i="15"/>
  <c r="M811" i="14"/>
  <c r="M812"/>
  <c r="M813"/>
  <c r="N813"/>
  <c r="K500" i="15"/>
  <c r="M565" i="14"/>
  <c r="M566"/>
  <c r="M567"/>
  <c r="M568"/>
  <c r="M569"/>
  <c r="N569"/>
  <c r="K501" i="15"/>
  <c r="M799" i="14"/>
  <c r="M800"/>
  <c r="M801"/>
  <c r="N801"/>
  <c r="K502" i="15"/>
  <c r="M593" i="14"/>
  <c r="M594"/>
  <c r="M595"/>
  <c r="M596"/>
  <c r="M597"/>
  <c r="N597"/>
  <c r="K503" i="15"/>
  <c r="M619" i="14"/>
  <c r="M620"/>
  <c r="M621"/>
  <c r="N621"/>
  <c r="K504" i="15"/>
  <c r="M631" i="14"/>
  <c r="M632"/>
  <c r="M633"/>
  <c r="N633"/>
  <c r="K505" i="15"/>
  <c r="M643" i="14"/>
  <c r="M644"/>
  <c r="M645"/>
  <c r="N645"/>
  <c r="K506" i="15"/>
  <c r="M691" i="14"/>
  <c r="M692"/>
  <c r="M693"/>
  <c r="N693"/>
  <c r="K507" i="15"/>
  <c r="M703" i="14"/>
  <c r="M704"/>
  <c r="M705"/>
  <c r="N705"/>
  <c r="K508" i="15"/>
  <c r="M715" i="14"/>
  <c r="M716"/>
  <c r="M717"/>
  <c r="N717"/>
  <c r="K509" i="15"/>
  <c r="M727" i="14"/>
  <c r="M728"/>
  <c r="M729"/>
  <c r="N729"/>
  <c r="K510" i="15"/>
  <c r="M739" i="14"/>
  <c r="M740"/>
  <c r="M741"/>
  <c r="N741"/>
  <c r="K511" i="15"/>
  <c r="M751" i="14"/>
  <c r="M752"/>
  <c r="M753"/>
  <c r="N753"/>
  <c r="K512" i="15"/>
  <c r="M763" i="14"/>
  <c r="M764"/>
  <c r="M765"/>
  <c r="N765"/>
  <c r="K513" i="15"/>
  <c r="M775" i="14"/>
  <c r="M776"/>
  <c r="M777"/>
  <c r="N777"/>
  <c r="K514" i="15"/>
  <c r="M787" i="14"/>
  <c r="M788"/>
  <c r="M789"/>
  <c r="N789"/>
  <c r="K515" i="15"/>
  <c r="M883" i="14"/>
  <c r="M884"/>
  <c r="M885"/>
  <c r="N885"/>
  <c r="K516" i="15"/>
  <c r="M895" i="14"/>
  <c r="M896"/>
  <c r="M897"/>
  <c r="N897"/>
  <c r="K517" i="15"/>
  <c r="M907" i="14"/>
  <c r="M908"/>
  <c r="M909"/>
  <c r="N909"/>
  <c r="K518" i="15"/>
  <c r="M919" i="14"/>
  <c r="M920"/>
  <c r="M921"/>
  <c r="N921"/>
  <c r="K519" i="15"/>
  <c r="M931" i="14"/>
  <c r="M932"/>
  <c r="M933"/>
  <c r="N933"/>
  <c r="K520" i="15"/>
  <c r="M943" i="14"/>
  <c r="M944"/>
  <c r="M945"/>
  <c r="N945"/>
  <c r="K521" i="15"/>
  <c r="M955" i="14"/>
  <c r="M956"/>
  <c r="M957"/>
  <c r="N957"/>
  <c r="K522" i="15"/>
  <c r="M967" i="14"/>
  <c r="M968"/>
  <c r="M969"/>
  <c r="N969"/>
  <c r="K523" i="15"/>
  <c r="M979" i="14"/>
  <c r="M980"/>
  <c r="M981"/>
  <c r="N981"/>
  <c r="K524" i="15"/>
  <c r="K477"/>
  <c r="K332"/>
  <c r="M7" i="2"/>
  <c r="L333" i="15"/>
  <c r="M333"/>
  <c r="M9" i="2"/>
  <c r="L342" i="15"/>
  <c r="M342"/>
  <c r="M10" i="2"/>
  <c r="L371" i="15"/>
  <c r="M371"/>
  <c r="M14" i="2"/>
  <c r="L380" i="15"/>
  <c r="M380"/>
  <c r="L389"/>
  <c r="M389"/>
  <c r="M19" i="2"/>
  <c r="L393" i="15"/>
  <c r="M393"/>
  <c r="M20" i="2"/>
  <c r="L399" i="15"/>
  <c r="M399"/>
  <c r="L403"/>
  <c r="M403"/>
  <c r="M28" i="2"/>
  <c r="L407" i="15"/>
  <c r="M407"/>
  <c r="M40" i="2"/>
  <c r="L412" i="15"/>
  <c r="M412"/>
  <c r="M41" i="2"/>
  <c r="L449" i="15"/>
  <c r="M449"/>
  <c r="M42" i="2"/>
  <c r="L458" i="15"/>
  <c r="M458"/>
  <c r="L464"/>
  <c r="M464"/>
  <c r="O464" i="14"/>
  <c r="O465"/>
  <c r="O466"/>
  <c r="O467"/>
  <c r="O468"/>
  <c r="O469"/>
  <c r="O470"/>
  <c r="P470"/>
  <c r="M478" i="15"/>
  <c r="O531" i="14"/>
  <c r="O532"/>
  <c r="P532"/>
  <c r="M479" i="15"/>
  <c r="O655" i="14"/>
  <c r="O656"/>
  <c r="O657"/>
  <c r="P657"/>
  <c r="M480" i="15"/>
  <c r="O679" i="14"/>
  <c r="O680"/>
  <c r="O681"/>
  <c r="P681"/>
  <c r="M481" i="15"/>
  <c r="O667" i="14"/>
  <c r="O668"/>
  <c r="O669"/>
  <c r="P669"/>
  <c r="M482" i="15"/>
  <c r="O401" i="14"/>
  <c r="O402"/>
  <c r="O403"/>
  <c r="O404"/>
  <c r="O405"/>
  <c r="O406"/>
  <c r="O407"/>
  <c r="O408"/>
  <c r="P408"/>
  <c r="M483" i="15"/>
  <c r="O417" i="14"/>
  <c r="O418"/>
  <c r="O419"/>
  <c r="O420"/>
  <c r="O421"/>
  <c r="O422"/>
  <c r="O423"/>
  <c r="O424"/>
  <c r="P424"/>
  <c r="M484" i="15"/>
  <c r="O871" i="14"/>
  <c r="O872"/>
  <c r="O873"/>
  <c r="P873"/>
  <c r="M485" i="15"/>
  <c r="O433" i="14"/>
  <c r="O434"/>
  <c r="O435"/>
  <c r="O436"/>
  <c r="O437"/>
  <c r="O438"/>
  <c r="O439"/>
  <c r="O440"/>
  <c r="P440"/>
  <c r="M486" i="15"/>
  <c r="O859" i="14"/>
  <c r="O860"/>
  <c r="O861"/>
  <c r="P861"/>
  <c r="M487" i="15"/>
  <c r="O449" i="14"/>
  <c r="O450"/>
  <c r="O451"/>
  <c r="O452"/>
  <c r="O453"/>
  <c r="O454"/>
  <c r="O455"/>
  <c r="P455"/>
  <c r="M488" i="15"/>
  <c r="O847" i="14"/>
  <c r="O848"/>
  <c r="O849"/>
  <c r="P849"/>
  <c r="M489" i="15"/>
  <c r="O521" i="14"/>
  <c r="O522"/>
  <c r="P522"/>
  <c r="M490" i="15"/>
  <c r="O835" i="14"/>
  <c r="O836"/>
  <c r="O837"/>
  <c r="P837"/>
  <c r="M491" i="15"/>
  <c r="O479" i="14"/>
  <c r="O480"/>
  <c r="O481"/>
  <c r="O482"/>
  <c r="O483"/>
  <c r="O484"/>
  <c r="P484"/>
  <c r="M492" i="15"/>
  <c r="O493" i="14"/>
  <c r="O494"/>
  <c r="O495"/>
  <c r="O496"/>
  <c r="O497"/>
  <c r="O498"/>
  <c r="P498"/>
  <c r="M493" i="15"/>
  <c r="O507" i="14"/>
  <c r="O508"/>
  <c r="O509"/>
  <c r="O510"/>
  <c r="O511"/>
  <c r="O512"/>
  <c r="P512"/>
  <c r="M494" i="15"/>
  <c r="O541" i="14"/>
  <c r="O542"/>
  <c r="P542"/>
  <c r="M495" i="15"/>
  <c r="O579" i="14"/>
  <c r="O580"/>
  <c r="O581"/>
  <c r="O582"/>
  <c r="O583"/>
  <c r="P583"/>
  <c r="M496" i="15"/>
  <c r="O607" i="14"/>
  <c r="O608"/>
  <c r="O609"/>
  <c r="P609"/>
  <c r="M497" i="15"/>
  <c r="O823" i="14"/>
  <c r="O824"/>
  <c r="O825"/>
  <c r="P825"/>
  <c r="M498" i="15"/>
  <c r="O551" i="14"/>
  <c r="O552"/>
  <c r="O553"/>
  <c r="O554"/>
  <c r="O555"/>
  <c r="P555"/>
  <c r="M499" i="15"/>
  <c r="O811" i="14"/>
  <c r="O812"/>
  <c r="O813"/>
  <c r="P813"/>
  <c r="M500" i="15"/>
  <c r="O565" i="14"/>
  <c r="O566"/>
  <c r="O567"/>
  <c r="O568"/>
  <c r="O569"/>
  <c r="P569"/>
  <c r="M501" i="15"/>
  <c r="O799" i="14"/>
  <c r="O800"/>
  <c r="O801"/>
  <c r="P801"/>
  <c r="M502" i="15"/>
  <c r="O593" i="14"/>
  <c r="O594"/>
  <c r="O595"/>
  <c r="O596"/>
  <c r="O597"/>
  <c r="P597"/>
  <c r="M503" i="15"/>
  <c r="O619" i="14"/>
  <c r="O620"/>
  <c r="O621"/>
  <c r="P621"/>
  <c r="M504" i="15"/>
  <c r="O631" i="14"/>
  <c r="O632"/>
  <c r="O633"/>
  <c r="P633"/>
  <c r="M505" i="15"/>
  <c r="O643" i="14"/>
  <c r="O644"/>
  <c r="O645"/>
  <c r="P645"/>
  <c r="M506" i="15"/>
  <c r="O691" i="14"/>
  <c r="O692"/>
  <c r="O693"/>
  <c r="P693"/>
  <c r="M507" i="15"/>
  <c r="O703" i="14"/>
  <c r="O704"/>
  <c r="O705"/>
  <c r="P705"/>
  <c r="M508" i="15"/>
  <c r="O715" i="14"/>
  <c r="O716"/>
  <c r="O717"/>
  <c r="P717"/>
  <c r="M509" i="15"/>
  <c r="O727" i="14"/>
  <c r="O728"/>
  <c r="O729"/>
  <c r="P729"/>
  <c r="M510" i="15"/>
  <c r="O739" i="14"/>
  <c r="O740"/>
  <c r="O741"/>
  <c r="P741"/>
  <c r="M511" i="15"/>
  <c r="O751" i="14"/>
  <c r="O752"/>
  <c r="O753"/>
  <c r="P753"/>
  <c r="M512" i="15"/>
  <c r="O763" i="14"/>
  <c r="O764"/>
  <c r="O765"/>
  <c r="P765"/>
  <c r="M513" i="15"/>
  <c r="O775" i="14"/>
  <c r="O776"/>
  <c r="O777"/>
  <c r="P777"/>
  <c r="M514" i="15"/>
  <c r="O787" i="14"/>
  <c r="O788"/>
  <c r="O789"/>
  <c r="P789"/>
  <c r="M515" i="15"/>
  <c r="O883" i="14"/>
  <c r="O884"/>
  <c r="O885"/>
  <c r="P885"/>
  <c r="M516" i="15"/>
  <c r="O895" i="14"/>
  <c r="O896"/>
  <c r="O897"/>
  <c r="P897"/>
  <c r="M517" i="15"/>
  <c r="O907" i="14"/>
  <c r="O908"/>
  <c r="O909"/>
  <c r="P909"/>
  <c r="M518" i="15"/>
  <c r="O919" i="14"/>
  <c r="O920"/>
  <c r="O921"/>
  <c r="P921"/>
  <c r="M519" i="15"/>
  <c r="O931" i="14"/>
  <c r="O932"/>
  <c r="O933"/>
  <c r="P933"/>
  <c r="M520" i="15"/>
  <c r="O943" i="14"/>
  <c r="O944"/>
  <c r="O945"/>
  <c r="P945"/>
  <c r="M521" i="15"/>
  <c r="O955" i="14"/>
  <c r="O956"/>
  <c r="O957"/>
  <c r="P957"/>
  <c r="M522" i="15"/>
  <c r="O967" i="14"/>
  <c r="O968"/>
  <c r="O969"/>
  <c r="P969"/>
  <c r="M523" i="15"/>
  <c r="O979" i="14"/>
  <c r="O980"/>
  <c r="O981"/>
  <c r="P981"/>
  <c r="M524" i="15"/>
  <c r="M477"/>
  <c r="M332"/>
  <c r="P333"/>
  <c r="Q333"/>
  <c r="P342"/>
  <c r="Q342"/>
  <c r="P371"/>
  <c r="Q371"/>
  <c r="P380"/>
  <c r="Q380"/>
  <c r="P389"/>
  <c r="Q389"/>
  <c r="P393"/>
  <c r="Q393"/>
  <c r="P399"/>
  <c r="Q399"/>
  <c r="P403"/>
  <c r="Q403"/>
  <c r="P407"/>
  <c r="Q407"/>
  <c r="P412"/>
  <c r="Q412"/>
  <c r="P449"/>
  <c r="Q449"/>
  <c r="P458"/>
  <c r="Q458"/>
  <c r="P464"/>
  <c r="Q464"/>
  <c r="S464" i="14"/>
  <c r="S465"/>
  <c r="S466"/>
  <c r="S467"/>
  <c r="S468"/>
  <c r="S469"/>
  <c r="S470"/>
  <c r="T470"/>
  <c r="Q478" i="15"/>
  <c r="S531" i="14"/>
  <c r="S532"/>
  <c r="T532"/>
  <c r="Q479" i="15"/>
  <c r="S655" i="14"/>
  <c r="S656"/>
  <c r="S657"/>
  <c r="T657"/>
  <c r="Q480" i="15"/>
  <c r="S679" i="14"/>
  <c r="S680"/>
  <c r="S681"/>
  <c r="T681"/>
  <c r="Q481" i="15"/>
  <c r="S667" i="14"/>
  <c r="S668"/>
  <c r="S669"/>
  <c r="T669"/>
  <c r="Q482" i="15"/>
  <c r="S401" i="14"/>
  <c r="S402"/>
  <c r="S403"/>
  <c r="S404"/>
  <c r="S405"/>
  <c r="S406"/>
  <c r="S407"/>
  <c r="S408"/>
  <c r="T408"/>
  <c r="Q483" i="15"/>
  <c r="S417" i="14"/>
  <c r="S418"/>
  <c r="S419"/>
  <c r="S420"/>
  <c r="S421"/>
  <c r="S422"/>
  <c r="S423"/>
  <c r="S424"/>
  <c r="T424"/>
  <c r="Q484" i="15"/>
  <c r="S871" i="14"/>
  <c r="S872"/>
  <c r="S873"/>
  <c r="T873"/>
  <c r="Q485" i="15"/>
  <c r="S433" i="14"/>
  <c r="S434"/>
  <c r="S435"/>
  <c r="S436"/>
  <c r="S437"/>
  <c r="S438"/>
  <c r="S439"/>
  <c r="S440"/>
  <c r="T440"/>
  <c r="Q486" i="15"/>
  <c r="S859" i="14"/>
  <c r="S860"/>
  <c r="S861"/>
  <c r="T861"/>
  <c r="Q487" i="15"/>
  <c r="S449" i="14"/>
  <c r="S450"/>
  <c r="S451"/>
  <c r="S452"/>
  <c r="S453"/>
  <c r="S454"/>
  <c r="S455"/>
  <c r="T455"/>
  <c r="Q488" i="15"/>
  <c r="S847" i="14"/>
  <c r="S848"/>
  <c r="S849"/>
  <c r="T849"/>
  <c r="Q489" i="15"/>
  <c r="S521" i="14"/>
  <c r="S522"/>
  <c r="T522"/>
  <c r="Q490" i="15"/>
  <c r="S835" i="14"/>
  <c r="S836"/>
  <c r="S837"/>
  <c r="T837"/>
  <c r="Q491" i="15"/>
  <c r="S479" i="14"/>
  <c r="S480"/>
  <c r="S481"/>
  <c r="S482"/>
  <c r="S483"/>
  <c r="S484"/>
  <c r="T484"/>
  <c r="Q492" i="15"/>
  <c r="S493" i="14"/>
  <c r="S494"/>
  <c r="S495"/>
  <c r="S496"/>
  <c r="S497"/>
  <c r="S498"/>
  <c r="T498"/>
  <c r="Q493" i="15"/>
  <c r="S507" i="14"/>
  <c r="S508"/>
  <c r="S509"/>
  <c r="S510"/>
  <c r="S511"/>
  <c r="S512"/>
  <c r="T512"/>
  <c r="Q494" i="15"/>
  <c r="S541" i="14"/>
  <c r="S542"/>
  <c r="T542"/>
  <c r="Q495" i="15"/>
  <c r="S579" i="14"/>
  <c r="S580"/>
  <c r="S581"/>
  <c r="S582"/>
  <c r="S583"/>
  <c r="T583"/>
  <c r="Q496" i="15"/>
  <c r="S607" i="14"/>
  <c r="S608"/>
  <c r="S609"/>
  <c r="T609"/>
  <c r="Q497" i="15"/>
  <c r="S823" i="14"/>
  <c r="S824"/>
  <c r="S825"/>
  <c r="T825"/>
  <c r="Q498" i="15"/>
  <c r="S551" i="14"/>
  <c r="S552"/>
  <c r="S553"/>
  <c r="S554"/>
  <c r="S555"/>
  <c r="T555"/>
  <c r="Q499" i="15"/>
  <c r="S811" i="14"/>
  <c r="S812"/>
  <c r="S813"/>
  <c r="T813"/>
  <c r="Q500" i="15"/>
  <c r="S565" i="14"/>
  <c r="S566"/>
  <c r="S567"/>
  <c r="S568"/>
  <c r="S569"/>
  <c r="T569"/>
  <c r="Q501" i="15"/>
  <c r="S799" i="14"/>
  <c r="S800"/>
  <c r="S801"/>
  <c r="T801"/>
  <c r="Q502" i="15"/>
  <c r="S593" i="14"/>
  <c r="S594"/>
  <c r="S595"/>
  <c r="S596"/>
  <c r="S597"/>
  <c r="T597"/>
  <c r="Q503" i="15"/>
  <c r="S619" i="14"/>
  <c r="S620"/>
  <c r="S621"/>
  <c r="T621"/>
  <c r="Q504" i="15"/>
  <c r="S631" i="14"/>
  <c r="S632"/>
  <c r="S633"/>
  <c r="T633"/>
  <c r="Q505" i="15"/>
  <c r="S643" i="14"/>
  <c r="S644"/>
  <c r="S645"/>
  <c r="T645"/>
  <c r="Q506" i="15"/>
  <c r="S691" i="14"/>
  <c r="S692"/>
  <c r="S693"/>
  <c r="T693"/>
  <c r="Q507" i="15"/>
  <c r="S703" i="14"/>
  <c r="S704"/>
  <c r="S705"/>
  <c r="T705"/>
  <c r="Q508" i="15"/>
  <c r="S715" i="14"/>
  <c r="S716"/>
  <c r="S717"/>
  <c r="T717"/>
  <c r="Q509" i="15"/>
  <c r="S727" i="14"/>
  <c r="S728"/>
  <c r="S729"/>
  <c r="T729"/>
  <c r="Q510" i="15"/>
  <c r="S739" i="14"/>
  <c r="S740"/>
  <c r="S741"/>
  <c r="T741"/>
  <c r="Q511" i="15"/>
  <c r="S751" i="14"/>
  <c r="S752"/>
  <c r="S753"/>
  <c r="T753"/>
  <c r="Q512" i="15"/>
  <c r="S763" i="14"/>
  <c r="S764"/>
  <c r="S765"/>
  <c r="T765"/>
  <c r="Q513" i="15"/>
  <c r="S775" i="14"/>
  <c r="S776"/>
  <c r="S777"/>
  <c r="T777"/>
  <c r="Q514" i="15"/>
  <c r="S787" i="14"/>
  <c r="S788"/>
  <c r="S789"/>
  <c r="T789"/>
  <c r="Q515" i="15"/>
  <c r="S883" i="14"/>
  <c r="S884"/>
  <c r="S885"/>
  <c r="T885"/>
  <c r="Q516" i="15"/>
  <c r="S895" i="14"/>
  <c r="S896"/>
  <c r="S897"/>
  <c r="T897"/>
  <c r="Q517" i="15"/>
  <c r="S907" i="14"/>
  <c r="S908"/>
  <c r="S909"/>
  <c r="T909"/>
  <c r="Q518" i="15"/>
  <c r="S919" i="14"/>
  <c r="S920"/>
  <c r="S921"/>
  <c r="T921"/>
  <c r="Q519" i="15"/>
  <c r="S931" i="14"/>
  <c r="S932"/>
  <c r="S933"/>
  <c r="T933"/>
  <c r="Q520" i="15"/>
  <c r="S943" i="14"/>
  <c r="S944"/>
  <c r="S945"/>
  <c r="T945"/>
  <c r="Q521" i="15"/>
  <c r="S955" i="14"/>
  <c r="S956"/>
  <c r="S957"/>
  <c r="T957"/>
  <c r="Q522" i="15"/>
  <c r="S967" i="14"/>
  <c r="S968"/>
  <c r="S969"/>
  <c r="T969"/>
  <c r="Q523" i="15"/>
  <c r="S979" i="14"/>
  <c r="S980"/>
  <c r="S981"/>
  <c r="T981"/>
  <c r="Q524" i="15"/>
  <c r="Q477"/>
  <c r="Q332"/>
  <c r="O50" i="1"/>
  <c r="S50"/>
  <c r="O51"/>
  <c r="S51"/>
  <c r="O52"/>
  <c r="S52"/>
  <c r="O53"/>
  <c r="S53"/>
  <c r="O54"/>
  <c r="S54"/>
  <c r="O55"/>
  <c r="S55"/>
  <c r="O56"/>
  <c r="S56"/>
  <c r="O57"/>
  <c r="S57"/>
  <c r="O58"/>
  <c r="S58"/>
  <c r="O59"/>
  <c r="S59"/>
  <c r="O60"/>
  <c r="S60"/>
  <c r="O61"/>
  <c r="S61"/>
  <c r="O62"/>
  <c r="S62"/>
  <c r="O63"/>
  <c r="S63"/>
  <c r="O64"/>
  <c r="S64"/>
  <c r="O65"/>
  <c r="S65"/>
  <c r="O66"/>
  <c r="S66"/>
  <c r="O67"/>
  <c r="S67"/>
  <c r="O68"/>
  <c r="S68"/>
  <c r="O69"/>
  <c r="S69"/>
  <c r="O70"/>
  <c r="S70"/>
  <c r="O71"/>
  <c r="S71"/>
  <c r="O72"/>
  <c r="S72"/>
  <c r="O73"/>
  <c r="S73"/>
  <c r="O74"/>
  <c r="S74"/>
  <c r="O75"/>
  <c r="S75"/>
  <c r="O76"/>
  <c r="S76"/>
  <c r="O77"/>
  <c r="S77"/>
  <c r="O78"/>
  <c r="S78"/>
  <c r="O79"/>
  <c r="S79"/>
  <c r="O80"/>
  <c r="S80"/>
  <c r="O81"/>
  <c r="S81"/>
  <c r="O82"/>
  <c r="S82"/>
  <c r="O83"/>
  <c r="S83"/>
  <c r="O84"/>
  <c r="S84"/>
  <c r="O85"/>
  <c r="S85"/>
  <c r="O86"/>
  <c r="S86"/>
  <c r="O87"/>
  <c r="S87"/>
  <c r="O88"/>
  <c r="S88"/>
  <c r="O89"/>
  <c r="S89"/>
  <c r="O90"/>
  <c r="S90"/>
  <c r="O91"/>
  <c r="S91"/>
  <c r="O92"/>
  <c r="S92"/>
  <c r="O93"/>
  <c r="S93"/>
  <c r="O94"/>
  <c r="S94"/>
  <c r="O95"/>
  <c r="S95"/>
  <c r="O96"/>
  <c r="S96"/>
  <c r="S97"/>
  <c r="U526" i="15"/>
  <c r="F526"/>
  <c r="W526"/>
  <c r="G471" i="14"/>
  <c r="H472"/>
  <c r="E527" i="15"/>
  <c r="G533" i="14"/>
  <c r="H534"/>
  <c r="E528" i="15"/>
  <c r="G658" i="14"/>
  <c r="H659"/>
  <c r="E529" i="15"/>
  <c r="G682" i="14"/>
  <c r="H683"/>
  <c r="E530" i="15"/>
  <c r="G670" i="14"/>
  <c r="H671"/>
  <c r="E531" i="15"/>
  <c r="G409" i="14"/>
  <c r="H410"/>
  <c r="E532" i="15"/>
  <c r="G425" i="14"/>
  <c r="H426"/>
  <c r="E533" i="15"/>
  <c r="G874" i="14"/>
  <c r="H875"/>
  <c r="E534" i="15"/>
  <c r="G441" i="14"/>
  <c r="H442"/>
  <c r="E535" i="15"/>
  <c r="G862" i="14"/>
  <c r="H863"/>
  <c r="E536" i="15"/>
  <c r="G456" i="14"/>
  <c r="H457"/>
  <c r="E537" i="15"/>
  <c r="G850" i="14"/>
  <c r="H851"/>
  <c r="E538" i="15"/>
  <c r="G523" i="14"/>
  <c r="H524"/>
  <c r="E539" i="15"/>
  <c r="G838" i="14"/>
  <c r="H839"/>
  <c r="E540" i="15"/>
  <c r="G485" i="14"/>
  <c r="H486"/>
  <c r="E541" i="15"/>
  <c r="G499" i="14"/>
  <c r="H500"/>
  <c r="E542" i="15"/>
  <c r="G513" i="14"/>
  <c r="H514"/>
  <c r="E543" i="15"/>
  <c r="G543" i="14"/>
  <c r="H544"/>
  <c r="E544" i="15"/>
  <c r="G584" i="14"/>
  <c r="H585"/>
  <c r="E545" i="15"/>
  <c r="G610" i="14"/>
  <c r="H611"/>
  <c r="E546" i="15"/>
  <c r="G826" i="14"/>
  <c r="H827"/>
  <c r="E547" i="15"/>
  <c r="G556" i="14"/>
  <c r="H557"/>
  <c r="E548" i="15"/>
  <c r="G814" i="14"/>
  <c r="H815"/>
  <c r="E549" i="15"/>
  <c r="G570" i="14"/>
  <c r="H571"/>
  <c r="E550" i="15"/>
  <c r="G802" i="14"/>
  <c r="H803"/>
  <c r="E551" i="15"/>
  <c r="G598" i="14"/>
  <c r="H599"/>
  <c r="E552" i="15"/>
  <c r="G622" i="14"/>
  <c r="H623"/>
  <c r="E553" i="15"/>
  <c r="G634" i="14"/>
  <c r="H635"/>
  <c r="E554" i="15"/>
  <c r="G646" i="14"/>
  <c r="H647"/>
  <c r="E555" i="15"/>
  <c r="G694" i="14"/>
  <c r="H695"/>
  <c r="E556" i="15"/>
  <c r="G706" i="14"/>
  <c r="H707"/>
  <c r="E557" i="15"/>
  <c r="G718" i="14"/>
  <c r="H719"/>
  <c r="E558" i="15"/>
  <c r="G730" i="14"/>
  <c r="H731"/>
  <c r="E559" i="15"/>
  <c r="G742" i="14"/>
  <c r="H743"/>
  <c r="E560" i="15"/>
  <c r="G754" i="14"/>
  <c r="H755"/>
  <c r="E561" i="15"/>
  <c r="G766" i="14"/>
  <c r="H767"/>
  <c r="E562" i="15"/>
  <c r="G778" i="14"/>
  <c r="H779"/>
  <c r="E563" i="15"/>
  <c r="G790" i="14"/>
  <c r="H791"/>
  <c r="E564" i="15"/>
  <c r="G886" i="14"/>
  <c r="H887"/>
  <c r="E565" i="15"/>
  <c r="G898" i="14"/>
  <c r="H899"/>
  <c r="E566" i="15"/>
  <c r="G910" i="14"/>
  <c r="H911"/>
  <c r="E567" i="15"/>
  <c r="G922" i="14"/>
  <c r="H923"/>
  <c r="E568" i="15"/>
  <c r="G934" i="14"/>
  <c r="H935"/>
  <c r="E569" i="15"/>
  <c r="G946" i="14"/>
  <c r="H947"/>
  <c r="E570" i="15"/>
  <c r="G958" i="14"/>
  <c r="H959"/>
  <c r="E571" i="15"/>
  <c r="G970" i="14"/>
  <c r="H971"/>
  <c r="E572" i="15"/>
  <c r="G982" i="14"/>
  <c r="H983"/>
  <c r="E573" i="15"/>
  <c r="E526"/>
  <c r="X526"/>
  <c r="U574"/>
  <c r="F574"/>
  <c r="W574"/>
  <c r="H473" i="14"/>
  <c r="E575" i="15"/>
  <c r="H535" i="14"/>
  <c r="E576" i="15"/>
  <c r="H660" i="14"/>
  <c r="E577" i="15"/>
  <c r="H684" i="14"/>
  <c r="E578" i="15"/>
  <c r="H672" i="14"/>
  <c r="E579" i="15"/>
  <c r="H411" i="14"/>
  <c r="E580" i="15"/>
  <c r="H427" i="14"/>
  <c r="E581" i="15"/>
  <c r="H876" i="14"/>
  <c r="E582" i="15"/>
  <c r="H443" i="14"/>
  <c r="E583" i="15"/>
  <c r="H864" i="14"/>
  <c r="E584" i="15"/>
  <c r="H458" i="14"/>
  <c r="E585" i="15"/>
  <c r="H852" i="14"/>
  <c r="E586" i="15"/>
  <c r="H525" i="14"/>
  <c r="E587" i="15"/>
  <c r="H840" i="14"/>
  <c r="E588" i="15"/>
  <c r="H487" i="14"/>
  <c r="E589" i="15"/>
  <c r="H501" i="14"/>
  <c r="E590" i="15"/>
  <c r="H515" i="14"/>
  <c r="E591" i="15"/>
  <c r="H545" i="14"/>
  <c r="E592" i="15"/>
  <c r="H586" i="14"/>
  <c r="E593" i="15"/>
  <c r="H612" i="14"/>
  <c r="E594" i="15"/>
  <c r="H828" i="14"/>
  <c r="E595" i="15"/>
  <c r="H558" i="14"/>
  <c r="E596" i="15"/>
  <c r="H816" i="14"/>
  <c r="E597" i="15"/>
  <c r="H572" i="14"/>
  <c r="E598" i="15"/>
  <c r="H804" i="14"/>
  <c r="E599" i="15"/>
  <c r="H600" i="14"/>
  <c r="E600" i="15"/>
  <c r="H624" i="14"/>
  <c r="E601" i="15"/>
  <c r="H636" i="14"/>
  <c r="E602" i="15"/>
  <c r="H648" i="14"/>
  <c r="E603" i="15"/>
  <c r="H696" i="14"/>
  <c r="E604" i="15"/>
  <c r="H708" i="14"/>
  <c r="E605" i="15"/>
  <c r="H720" i="14"/>
  <c r="E606" i="15"/>
  <c r="H732" i="14"/>
  <c r="E607" i="15"/>
  <c r="H744" i="14"/>
  <c r="E608" i="15"/>
  <c r="H756" i="14"/>
  <c r="E609" i="15"/>
  <c r="H768" i="14"/>
  <c r="E610" i="15"/>
  <c r="H780" i="14"/>
  <c r="E611" i="15"/>
  <c r="H792" i="14"/>
  <c r="E612" i="15"/>
  <c r="H888" i="14"/>
  <c r="E613" i="15"/>
  <c r="H900" i="14"/>
  <c r="E614" i="15"/>
  <c r="H912" i="14"/>
  <c r="E615" i="15"/>
  <c r="H924" i="14"/>
  <c r="E616" i="15"/>
  <c r="H936" i="14"/>
  <c r="E617" i="15"/>
  <c r="H948" i="14"/>
  <c r="E618" i="15"/>
  <c r="H960" i="14"/>
  <c r="E619" i="15"/>
  <c r="H972" i="14"/>
  <c r="E620" i="15"/>
  <c r="H984" i="14"/>
  <c r="E621" i="15"/>
  <c r="E574"/>
  <c r="X574"/>
  <c r="X525"/>
  <c r="G412" i="14"/>
  <c r="H413"/>
  <c r="G7" i="13"/>
  <c r="U413" i="14"/>
  <c r="V413"/>
  <c r="R624" i="15"/>
  <c r="G428" i="14"/>
  <c r="H429"/>
  <c r="U429"/>
  <c r="V429"/>
  <c r="R625" i="15"/>
  <c r="G444" i="14"/>
  <c r="H445"/>
  <c r="U445"/>
  <c r="V445"/>
  <c r="R626" i="15"/>
  <c r="G474" i="14"/>
  <c r="H475"/>
  <c r="G28" i="13"/>
  <c r="U475" i="14"/>
  <c r="V475"/>
  <c r="R628" i="15"/>
  <c r="G661" i="14"/>
  <c r="H662"/>
  <c r="G29" i="13"/>
  <c r="U662" i="14"/>
  <c r="V662"/>
  <c r="R630" i="15"/>
  <c r="G685" i="14"/>
  <c r="H686"/>
  <c r="U686"/>
  <c r="V686"/>
  <c r="R631" i="15"/>
  <c r="G673" i="14"/>
  <c r="H674"/>
  <c r="U674"/>
  <c r="V674"/>
  <c r="R632" i="15"/>
  <c r="G877" i="14"/>
  <c r="H878"/>
  <c r="U878"/>
  <c r="V878"/>
  <c r="R633" i="15"/>
  <c r="G865" i="14"/>
  <c r="H866"/>
  <c r="U866"/>
  <c r="V866"/>
  <c r="R634" i="15"/>
  <c r="G459" i="14"/>
  <c r="H460"/>
  <c r="U460"/>
  <c r="V460"/>
  <c r="R635" i="15"/>
  <c r="G853" i="14"/>
  <c r="H854"/>
  <c r="U854"/>
  <c r="V854"/>
  <c r="R636" i="15"/>
  <c r="G841" i="14"/>
  <c r="H842"/>
  <c r="U842"/>
  <c r="V842"/>
  <c r="R637" i="15"/>
  <c r="G587" i="14"/>
  <c r="H588"/>
  <c r="U588"/>
  <c r="V588"/>
  <c r="R638" i="15"/>
  <c r="G613" i="14"/>
  <c r="H614"/>
  <c r="U614"/>
  <c r="V614"/>
  <c r="R639" i="15"/>
  <c r="G829" i="14"/>
  <c r="H830"/>
  <c r="U830"/>
  <c r="V830"/>
  <c r="R640" i="15"/>
  <c r="G559" i="14"/>
  <c r="H560"/>
  <c r="U560"/>
  <c r="V560"/>
  <c r="R641" i="15"/>
  <c r="G817" i="14"/>
  <c r="H818"/>
  <c r="U818"/>
  <c r="V818"/>
  <c r="R642" i="15"/>
  <c r="G573" i="14"/>
  <c r="H574"/>
  <c r="U574"/>
  <c r="V574"/>
  <c r="R643" i="15"/>
  <c r="G805" i="14"/>
  <c r="H806"/>
  <c r="U806"/>
  <c r="V806"/>
  <c r="R644" i="15"/>
  <c r="G601" i="14"/>
  <c r="H602"/>
  <c r="U602"/>
  <c r="V602"/>
  <c r="R645" i="15"/>
  <c r="G625" i="14"/>
  <c r="H626"/>
  <c r="U626"/>
  <c r="V626"/>
  <c r="R646" i="15"/>
  <c r="G637" i="14"/>
  <c r="H638"/>
  <c r="U638"/>
  <c r="V638"/>
  <c r="R647" i="15"/>
  <c r="G649" i="14"/>
  <c r="H650"/>
  <c r="U650"/>
  <c r="V650"/>
  <c r="R648" i="15"/>
  <c r="G697" i="14"/>
  <c r="H698"/>
  <c r="U698"/>
  <c r="V698"/>
  <c r="R649" i="15"/>
  <c r="G709" i="14"/>
  <c r="H710"/>
  <c r="U710"/>
  <c r="V710"/>
  <c r="R650" i="15"/>
  <c r="G721" i="14"/>
  <c r="H722"/>
  <c r="U722"/>
  <c r="V722"/>
  <c r="R651" i="15"/>
  <c r="G733" i="14"/>
  <c r="H734"/>
  <c r="U734"/>
  <c r="V734"/>
  <c r="R652" i="15"/>
  <c r="G745" i="14"/>
  <c r="H746"/>
  <c r="U746"/>
  <c r="V746"/>
  <c r="R653" i="15"/>
  <c r="G757" i="14"/>
  <c r="H758"/>
  <c r="U758"/>
  <c r="V758"/>
  <c r="R654" i="15"/>
  <c r="G769" i="14"/>
  <c r="H770"/>
  <c r="U770"/>
  <c r="V770"/>
  <c r="R655" i="15"/>
  <c r="G781" i="14"/>
  <c r="H782"/>
  <c r="U782"/>
  <c r="V782"/>
  <c r="R656" i="15"/>
  <c r="G793" i="14"/>
  <c r="H794"/>
  <c r="U794"/>
  <c r="V794"/>
  <c r="R657" i="15"/>
  <c r="G889" i="14"/>
  <c r="H890"/>
  <c r="U890"/>
  <c r="V890"/>
  <c r="R658" i="15"/>
  <c r="G901" i="14"/>
  <c r="H902"/>
  <c r="U902"/>
  <c r="V902"/>
  <c r="R659" i="15"/>
  <c r="G913" i="14"/>
  <c r="H914"/>
  <c r="U914"/>
  <c r="V914"/>
  <c r="R660" i="15"/>
  <c r="G925" i="14"/>
  <c r="H926"/>
  <c r="U926"/>
  <c r="V926"/>
  <c r="R661" i="15"/>
  <c r="G937" i="14"/>
  <c r="H938"/>
  <c r="U938"/>
  <c r="V938"/>
  <c r="R662" i="15"/>
  <c r="G949" i="14"/>
  <c r="H950"/>
  <c r="U950"/>
  <c r="V950"/>
  <c r="R663" i="15"/>
  <c r="G961" i="14"/>
  <c r="H962"/>
  <c r="U962"/>
  <c r="V962"/>
  <c r="R664" i="15"/>
  <c r="G973" i="14"/>
  <c r="H974"/>
  <c r="U974"/>
  <c r="V974"/>
  <c r="R665" i="15"/>
  <c r="G985" i="14"/>
  <c r="H986"/>
  <c r="U986"/>
  <c r="V986"/>
  <c r="R666" i="15"/>
  <c r="G536" i="14"/>
  <c r="H537"/>
  <c r="G30" i="13"/>
  <c r="U537" i="14"/>
  <c r="V537"/>
  <c r="R668" i="15"/>
  <c r="H663" i="14"/>
  <c r="U663"/>
  <c r="V663"/>
  <c r="R669" i="15"/>
  <c r="H687" i="14"/>
  <c r="U687"/>
  <c r="V687"/>
  <c r="R670" i="15"/>
  <c r="H675" i="14"/>
  <c r="U675"/>
  <c r="V675"/>
  <c r="R671" i="15"/>
  <c r="H879" i="14"/>
  <c r="U879"/>
  <c r="V879"/>
  <c r="R672" i="15"/>
  <c r="H867" i="14"/>
  <c r="U867"/>
  <c r="V867"/>
  <c r="R673" i="15"/>
  <c r="H855" i="14"/>
  <c r="U855"/>
  <c r="V855"/>
  <c r="R674" i="15"/>
  <c r="G526" i="14"/>
  <c r="H527"/>
  <c r="U527"/>
  <c r="V527"/>
  <c r="R675" i="15"/>
  <c r="H843" i="14"/>
  <c r="U843"/>
  <c r="V843"/>
  <c r="R676" i="15"/>
  <c r="G488" i="14"/>
  <c r="H489"/>
  <c r="U489"/>
  <c r="V489"/>
  <c r="R677" i="15"/>
  <c r="G502" i="14"/>
  <c r="H503"/>
  <c r="U503"/>
  <c r="V503"/>
  <c r="R678" i="15"/>
  <c r="G516" i="14"/>
  <c r="H517"/>
  <c r="U517"/>
  <c r="V517"/>
  <c r="R679" i="15"/>
  <c r="G546" i="14"/>
  <c r="H547"/>
  <c r="U547"/>
  <c r="V547"/>
  <c r="R680" i="15"/>
  <c r="H589" i="14"/>
  <c r="U589"/>
  <c r="V589"/>
  <c r="R681" i="15"/>
  <c r="H615" i="14"/>
  <c r="U615"/>
  <c r="V615"/>
  <c r="R682" i="15"/>
  <c r="H831" i="14"/>
  <c r="U831"/>
  <c r="V831"/>
  <c r="R683" i="15"/>
  <c r="H561" i="14"/>
  <c r="U561"/>
  <c r="V561"/>
  <c r="R684" i="15"/>
  <c r="H819" i="14"/>
  <c r="U819"/>
  <c r="V819"/>
  <c r="R685" i="15"/>
  <c r="H575" i="14"/>
  <c r="U575"/>
  <c r="V575"/>
  <c r="R686" i="15"/>
  <c r="H807" i="14"/>
  <c r="U807"/>
  <c r="V807"/>
  <c r="R687" i="15"/>
  <c r="H603" i="14"/>
  <c r="U603"/>
  <c r="V603"/>
  <c r="R688" i="15"/>
  <c r="H627" i="14"/>
  <c r="U627"/>
  <c r="V627"/>
  <c r="R689" i="15"/>
  <c r="H639" i="14"/>
  <c r="U639"/>
  <c r="V639"/>
  <c r="R690" i="15"/>
  <c r="H651" i="14"/>
  <c r="U651"/>
  <c r="V651"/>
  <c r="R691" i="15"/>
  <c r="H699" i="14"/>
  <c r="U699"/>
  <c r="V699"/>
  <c r="R692" i="15"/>
  <c r="H711" i="14"/>
  <c r="U711"/>
  <c r="V711"/>
  <c r="R693" i="15"/>
  <c r="H723" i="14"/>
  <c r="U723"/>
  <c r="V723"/>
  <c r="R694" i="15"/>
  <c r="H735" i="14"/>
  <c r="U735"/>
  <c r="V735"/>
  <c r="R695" i="15"/>
  <c r="H747" i="14"/>
  <c r="U747"/>
  <c r="V747"/>
  <c r="R696" i="15"/>
  <c r="H759" i="14"/>
  <c r="U759"/>
  <c r="V759"/>
  <c r="R697" i="15"/>
  <c r="H771" i="14"/>
  <c r="U771"/>
  <c r="V771"/>
  <c r="R698" i="15"/>
  <c r="H783" i="14"/>
  <c r="U783"/>
  <c r="V783"/>
  <c r="R699" i="15"/>
  <c r="H795" i="14"/>
  <c r="U795"/>
  <c r="V795"/>
  <c r="R700" i="15"/>
  <c r="H891" i="14"/>
  <c r="U891"/>
  <c r="V891"/>
  <c r="R701" i="15"/>
  <c r="H903" i="14"/>
  <c r="U903"/>
  <c r="V903"/>
  <c r="R702" i="15"/>
  <c r="H915" i="14"/>
  <c r="U915"/>
  <c r="V915"/>
  <c r="R703" i="15"/>
  <c r="H927" i="14"/>
  <c r="U927"/>
  <c r="V927"/>
  <c r="R704" i="15"/>
  <c r="H939" i="14"/>
  <c r="U939"/>
  <c r="V939"/>
  <c r="R705" i="15"/>
  <c r="H951" i="14"/>
  <c r="U951"/>
  <c r="V951"/>
  <c r="R706" i="15"/>
  <c r="H963" i="14"/>
  <c r="U963"/>
  <c r="V963"/>
  <c r="R707" i="15"/>
  <c r="H975" i="14"/>
  <c r="U975"/>
  <c r="V975"/>
  <c r="R708" i="15"/>
  <c r="H987" i="14"/>
  <c r="U987"/>
  <c r="V987"/>
  <c r="R709" i="15"/>
  <c r="H476" i="14"/>
  <c r="U476"/>
  <c r="V476"/>
  <c r="R711" i="15"/>
  <c r="H538" i="14"/>
  <c r="U538"/>
  <c r="V538"/>
  <c r="R712" i="15"/>
  <c r="H664" i="14"/>
  <c r="U664"/>
  <c r="V664"/>
  <c r="R713" i="15"/>
  <c r="H688" i="14"/>
  <c r="U688"/>
  <c r="V688"/>
  <c r="R714" i="15"/>
  <c r="H676" i="14"/>
  <c r="U676"/>
  <c r="V676"/>
  <c r="R715" i="15"/>
  <c r="H414" i="14"/>
  <c r="U414"/>
  <c r="V414"/>
  <c r="R716" i="15"/>
  <c r="H430" i="14"/>
  <c r="U430"/>
  <c r="V430"/>
  <c r="R717" i="15"/>
  <c r="H880" i="14"/>
  <c r="U880"/>
  <c r="V880"/>
  <c r="R718" i="15"/>
  <c r="H446" i="14"/>
  <c r="U446"/>
  <c r="V446"/>
  <c r="R719" i="15"/>
  <c r="H868" i="14"/>
  <c r="U868"/>
  <c r="V868"/>
  <c r="R720" i="15"/>
  <c r="H461" i="14"/>
  <c r="U461"/>
  <c r="V461"/>
  <c r="R721" i="15"/>
  <c r="H856" i="14"/>
  <c r="U856"/>
  <c r="V856"/>
  <c r="R722" i="15"/>
  <c r="H528" i="14"/>
  <c r="U528"/>
  <c r="V528"/>
  <c r="R723" i="15"/>
  <c r="H844" i="14"/>
  <c r="U844"/>
  <c r="V844"/>
  <c r="R724" i="15"/>
  <c r="H490" i="14"/>
  <c r="U490"/>
  <c r="V490"/>
  <c r="R725" i="15"/>
  <c r="H504" i="14"/>
  <c r="U504"/>
  <c r="V504"/>
  <c r="R726" i="15"/>
  <c r="H518" i="14"/>
  <c r="U518"/>
  <c r="V518"/>
  <c r="R727" i="15"/>
  <c r="H548" i="14"/>
  <c r="U548"/>
  <c r="V548"/>
  <c r="R728" i="15"/>
  <c r="H590" i="14"/>
  <c r="U590"/>
  <c r="V590"/>
  <c r="R729" i="15"/>
  <c r="H616" i="14"/>
  <c r="U616"/>
  <c r="V616"/>
  <c r="R730" i="15"/>
  <c r="H832" i="14"/>
  <c r="U832"/>
  <c r="V832"/>
  <c r="R731" i="15"/>
  <c r="H562" i="14"/>
  <c r="U562"/>
  <c r="V562"/>
  <c r="R732" i="15"/>
  <c r="H820" i="14"/>
  <c r="U820"/>
  <c r="V820"/>
  <c r="R733" i="15"/>
  <c r="H576" i="14"/>
  <c r="U576"/>
  <c r="V576"/>
  <c r="R734" i="15"/>
  <c r="H808" i="14"/>
  <c r="U808"/>
  <c r="V808"/>
  <c r="R735" i="15"/>
  <c r="H604" i="14"/>
  <c r="U604"/>
  <c r="V604"/>
  <c r="R736" i="15"/>
  <c r="H628" i="14"/>
  <c r="U628"/>
  <c r="V628"/>
  <c r="R737" i="15"/>
  <c r="H640" i="14"/>
  <c r="U640"/>
  <c r="V640"/>
  <c r="R738" i="15"/>
  <c r="H652" i="14"/>
  <c r="U652"/>
  <c r="V652"/>
  <c r="R739" i="15"/>
  <c r="H700" i="14"/>
  <c r="U700"/>
  <c r="V700"/>
  <c r="R740" i="15"/>
  <c r="H712" i="14"/>
  <c r="U712"/>
  <c r="V712"/>
  <c r="R741" i="15"/>
  <c r="H724" i="14"/>
  <c r="U724"/>
  <c r="V724"/>
  <c r="R742" i="15"/>
  <c r="H736" i="14"/>
  <c r="U736"/>
  <c r="V736"/>
  <c r="R743" i="15"/>
  <c r="H748" i="14"/>
  <c r="U748"/>
  <c r="V748"/>
  <c r="R744" i="15"/>
  <c r="H760" i="14"/>
  <c r="U760"/>
  <c r="V760"/>
  <c r="R745" i="15"/>
  <c r="H772" i="14"/>
  <c r="U772"/>
  <c r="V772"/>
  <c r="R746" i="15"/>
  <c r="H784" i="14"/>
  <c r="U784"/>
  <c r="V784"/>
  <c r="R747" i="15"/>
  <c r="H796" i="14"/>
  <c r="U796"/>
  <c r="V796"/>
  <c r="R748" i="15"/>
  <c r="H892" i="14"/>
  <c r="U892"/>
  <c r="V892"/>
  <c r="R749" i="15"/>
  <c r="H904" i="14"/>
  <c r="U904"/>
  <c r="V904"/>
  <c r="R750" i="15"/>
  <c r="H916" i="14"/>
  <c r="U916"/>
  <c r="V916"/>
  <c r="R751" i="15"/>
  <c r="H928" i="14"/>
  <c r="U928"/>
  <c r="V928"/>
  <c r="R752" i="15"/>
  <c r="H940" i="14"/>
  <c r="U940"/>
  <c r="V940"/>
  <c r="R753" i="15"/>
  <c r="H952" i="14"/>
  <c r="U952"/>
  <c r="V952"/>
  <c r="R754" i="15"/>
  <c r="H964" i="14"/>
  <c r="U964"/>
  <c r="V964"/>
  <c r="R755" i="15"/>
  <c r="H976" i="14"/>
  <c r="U976"/>
  <c r="V976"/>
  <c r="R756" i="15"/>
  <c r="H988" i="14"/>
  <c r="U988"/>
  <c r="V988"/>
  <c r="R757" i="15"/>
  <c r="R622"/>
  <c r="Y413" i="14"/>
  <c r="Z413"/>
  <c r="T624" i="15"/>
  <c r="Y429" i="14"/>
  <c r="Z429"/>
  <c r="T625" i="15"/>
  <c r="Y445" i="14"/>
  <c r="Z445"/>
  <c r="T626" i="15"/>
  <c r="Y475" i="14"/>
  <c r="Z475"/>
  <c r="T628" i="15"/>
  <c r="Y662" i="14"/>
  <c r="Z662"/>
  <c r="T630" i="15"/>
  <c r="Y686" i="14"/>
  <c r="Z686"/>
  <c r="T631" i="15"/>
  <c r="Y674" i="14"/>
  <c r="Z674"/>
  <c r="T632" i="15"/>
  <c r="Y878" i="14"/>
  <c r="Z878"/>
  <c r="T633" i="15"/>
  <c r="Y866" i="14"/>
  <c r="Z866"/>
  <c r="T634" i="15"/>
  <c r="Y460" i="14"/>
  <c r="Z460"/>
  <c r="T635" i="15"/>
  <c r="Y854" i="14"/>
  <c r="Z854"/>
  <c r="T636" i="15"/>
  <c r="Y842" i="14"/>
  <c r="Z842"/>
  <c r="T637" i="15"/>
  <c r="Y588" i="14"/>
  <c r="Z588"/>
  <c r="T638" i="15"/>
  <c r="Y614" i="14"/>
  <c r="Z614"/>
  <c r="T639" i="15"/>
  <c r="Y830" i="14"/>
  <c r="Z830"/>
  <c r="T640" i="15"/>
  <c r="Y560" i="14"/>
  <c r="Z560"/>
  <c r="T641" i="15"/>
  <c r="Y818" i="14"/>
  <c r="Z818"/>
  <c r="T642" i="15"/>
  <c r="Y574" i="14"/>
  <c r="Z574"/>
  <c r="T643" i="15"/>
  <c r="Y806" i="14"/>
  <c r="Z806"/>
  <c r="T644" i="15"/>
  <c r="Y602" i="14"/>
  <c r="Z602"/>
  <c r="T645" i="15"/>
  <c r="Y626" i="14"/>
  <c r="Z626"/>
  <c r="T646" i="15"/>
  <c r="Y638" i="14"/>
  <c r="Z638"/>
  <c r="T647" i="15"/>
  <c r="Y650" i="14"/>
  <c r="Z650"/>
  <c r="T648" i="15"/>
  <c r="Y698" i="14"/>
  <c r="Z698"/>
  <c r="T649" i="15"/>
  <c r="Y710" i="14"/>
  <c r="Z710"/>
  <c r="T650" i="15"/>
  <c r="Y722" i="14"/>
  <c r="Z722"/>
  <c r="T651" i="15"/>
  <c r="Y734" i="14"/>
  <c r="Z734"/>
  <c r="T652" i="15"/>
  <c r="Y746" i="14"/>
  <c r="Z746"/>
  <c r="T653" i="15"/>
  <c r="Y758" i="14"/>
  <c r="Z758"/>
  <c r="T654" i="15"/>
  <c r="Y770" i="14"/>
  <c r="Z770"/>
  <c r="T655" i="15"/>
  <c r="Y782" i="14"/>
  <c r="Z782"/>
  <c r="T656" i="15"/>
  <c r="Y794" i="14"/>
  <c r="Z794"/>
  <c r="T657" i="15"/>
  <c r="Y890" i="14"/>
  <c r="Z890"/>
  <c r="T658" i="15"/>
  <c r="Y902" i="14"/>
  <c r="Z902"/>
  <c r="T659" i="15"/>
  <c r="Y914" i="14"/>
  <c r="Z914"/>
  <c r="T660" i="15"/>
  <c r="Y926" i="14"/>
  <c r="Z926"/>
  <c r="T661" i="15"/>
  <c r="Y938" i="14"/>
  <c r="Z938"/>
  <c r="T662" i="15"/>
  <c r="Y950" i="14"/>
  <c r="Z950"/>
  <c r="T663" i="15"/>
  <c r="Y962" i="14"/>
  <c r="Z962"/>
  <c r="T664" i="15"/>
  <c r="Y974" i="14"/>
  <c r="Z974"/>
  <c r="T665" i="15"/>
  <c r="Y986" i="14"/>
  <c r="Z986"/>
  <c r="T666" i="15"/>
  <c r="Y537" i="14"/>
  <c r="Z537"/>
  <c r="T668" i="15"/>
  <c r="Y663" i="14"/>
  <c r="Z663"/>
  <c r="T669" i="15"/>
  <c r="Y687" i="14"/>
  <c r="Z687"/>
  <c r="T670" i="15"/>
  <c r="Y675" i="14"/>
  <c r="Z675"/>
  <c r="T671" i="15"/>
  <c r="Y879" i="14"/>
  <c r="Z879"/>
  <c r="T672" i="15"/>
  <c r="Y867" i="14"/>
  <c r="Z867"/>
  <c r="T673" i="15"/>
  <c r="Y855" i="14"/>
  <c r="Z855"/>
  <c r="T674" i="15"/>
  <c r="Y527" i="14"/>
  <c r="Z527"/>
  <c r="T675" i="15"/>
  <c r="Y843" i="14"/>
  <c r="Z843"/>
  <c r="T676" i="15"/>
  <c r="Y489" i="14"/>
  <c r="Z489"/>
  <c r="T677" i="15"/>
  <c r="Y503" i="14"/>
  <c r="Z503"/>
  <c r="T678" i="15"/>
  <c r="Y517" i="14"/>
  <c r="Z517"/>
  <c r="T679" i="15"/>
  <c r="Y547" i="14"/>
  <c r="Z547"/>
  <c r="T680" i="15"/>
  <c r="Y589" i="14"/>
  <c r="Z589"/>
  <c r="T681" i="15"/>
  <c r="Y615" i="14"/>
  <c r="Z615"/>
  <c r="T682" i="15"/>
  <c r="Y831" i="14"/>
  <c r="Z831"/>
  <c r="T683" i="15"/>
  <c r="Y561" i="14"/>
  <c r="Z561"/>
  <c r="T684" i="15"/>
  <c r="Y819" i="14"/>
  <c r="Z819"/>
  <c r="T685" i="15"/>
  <c r="Y575" i="14"/>
  <c r="Z575"/>
  <c r="T686" i="15"/>
  <c r="Y807" i="14"/>
  <c r="Z807"/>
  <c r="T687" i="15"/>
  <c r="Y603" i="14"/>
  <c r="Z603"/>
  <c r="T688" i="15"/>
  <c r="Y627" i="14"/>
  <c r="Z627"/>
  <c r="T689" i="15"/>
  <c r="Y639" i="14"/>
  <c r="Z639"/>
  <c r="T690" i="15"/>
  <c r="Y651" i="14"/>
  <c r="Z651"/>
  <c r="T691" i="15"/>
  <c r="Y699" i="14"/>
  <c r="Z699"/>
  <c r="T692" i="15"/>
  <c r="Y711" i="14"/>
  <c r="Z711"/>
  <c r="T693" i="15"/>
  <c r="Y723" i="14"/>
  <c r="Z723"/>
  <c r="T694" i="15"/>
  <c r="Y735" i="14"/>
  <c r="Z735"/>
  <c r="T695" i="15"/>
  <c r="Y747" i="14"/>
  <c r="Z747"/>
  <c r="T696" i="15"/>
  <c r="Y759" i="14"/>
  <c r="Z759"/>
  <c r="T697" i="15"/>
  <c r="Y771" i="14"/>
  <c r="Z771"/>
  <c r="T698" i="15"/>
  <c r="Y783" i="14"/>
  <c r="Z783"/>
  <c r="T699" i="15"/>
  <c r="Y795" i="14"/>
  <c r="Z795"/>
  <c r="T700" i="15"/>
  <c r="Y891" i="14"/>
  <c r="Z891"/>
  <c r="T701" i="15"/>
  <c r="Y903" i="14"/>
  <c r="Z903"/>
  <c r="T702" i="15"/>
  <c r="Y915" i="14"/>
  <c r="Z915"/>
  <c r="T703" i="15"/>
  <c r="Y927" i="14"/>
  <c r="Z927"/>
  <c r="T704" i="15"/>
  <c r="Y939" i="14"/>
  <c r="Z939"/>
  <c r="T705" i="15"/>
  <c r="Y951" i="14"/>
  <c r="Z951"/>
  <c r="T706" i="15"/>
  <c r="Y963" i="14"/>
  <c r="Z963"/>
  <c r="T707" i="15"/>
  <c r="Y975" i="14"/>
  <c r="Z975"/>
  <c r="T708" i="15"/>
  <c r="Y987" i="14"/>
  <c r="Z987"/>
  <c r="T709" i="15"/>
  <c r="Y476" i="14"/>
  <c r="Z476"/>
  <c r="T711" i="15"/>
  <c r="Y538" i="14"/>
  <c r="Z538"/>
  <c r="T712" i="15"/>
  <c r="Y664" i="14"/>
  <c r="Z664"/>
  <c r="T713" i="15"/>
  <c r="Y688" i="14"/>
  <c r="Z688"/>
  <c r="T714" i="15"/>
  <c r="Y676" i="14"/>
  <c r="Z676"/>
  <c r="T715" i="15"/>
  <c r="Y414" i="14"/>
  <c r="Z414"/>
  <c r="T716" i="15"/>
  <c r="Y430" i="14"/>
  <c r="Z430"/>
  <c r="T717" i="15"/>
  <c r="Y880" i="14"/>
  <c r="Z880"/>
  <c r="T718" i="15"/>
  <c r="Y446" i="14"/>
  <c r="Z446"/>
  <c r="T719" i="15"/>
  <c r="Y868" i="14"/>
  <c r="Z868"/>
  <c r="T720" i="15"/>
  <c r="Y461" i="14"/>
  <c r="Z461"/>
  <c r="T721" i="15"/>
  <c r="Y856" i="14"/>
  <c r="Z856"/>
  <c r="T722" i="15"/>
  <c r="Y528" i="14"/>
  <c r="Z528"/>
  <c r="T723" i="15"/>
  <c r="Y844" i="14"/>
  <c r="Z844"/>
  <c r="T724" i="15"/>
  <c r="Y490" i="14"/>
  <c r="Z490"/>
  <c r="T725" i="15"/>
  <c r="Y504" i="14"/>
  <c r="Z504"/>
  <c r="T726" i="15"/>
  <c r="Y518" i="14"/>
  <c r="Z518"/>
  <c r="T727" i="15"/>
  <c r="Y548" i="14"/>
  <c r="Z548"/>
  <c r="T728" i="15"/>
  <c r="Y590" i="14"/>
  <c r="Z590"/>
  <c r="T729" i="15"/>
  <c r="Y616" i="14"/>
  <c r="Z616"/>
  <c r="T730" i="15"/>
  <c r="Y832" i="14"/>
  <c r="Z832"/>
  <c r="T731" i="15"/>
  <c r="Y562" i="14"/>
  <c r="Z562"/>
  <c r="T732" i="15"/>
  <c r="Y820" i="14"/>
  <c r="Z820"/>
  <c r="T733" i="15"/>
  <c r="Y576" i="14"/>
  <c r="Z576"/>
  <c r="T734" i="15"/>
  <c r="Y808" i="14"/>
  <c r="Z808"/>
  <c r="T735" i="15"/>
  <c r="Y604" i="14"/>
  <c r="Z604"/>
  <c r="T736" i="15"/>
  <c r="Y628" i="14"/>
  <c r="Z628"/>
  <c r="T737" i="15"/>
  <c r="Y640" i="14"/>
  <c r="Z640"/>
  <c r="T738" i="15"/>
  <c r="Y652" i="14"/>
  <c r="Z652"/>
  <c r="T739" i="15"/>
  <c r="Y700" i="14"/>
  <c r="Z700"/>
  <c r="T740" i="15"/>
  <c r="Y712" i="14"/>
  <c r="Z712"/>
  <c r="T741" i="15"/>
  <c r="Y724" i="14"/>
  <c r="Z724"/>
  <c r="T742" i="15"/>
  <c r="Y736" i="14"/>
  <c r="Z736"/>
  <c r="T743" i="15"/>
  <c r="Y748" i="14"/>
  <c r="Z748"/>
  <c r="T744" i="15"/>
  <c r="Y760" i="14"/>
  <c r="Z760"/>
  <c r="T745" i="15"/>
  <c r="Y772" i="14"/>
  <c r="Z772"/>
  <c r="T746" i="15"/>
  <c r="Y784" i="14"/>
  <c r="Z784"/>
  <c r="T747" i="15"/>
  <c r="Y796" i="14"/>
  <c r="Z796"/>
  <c r="T748" i="15"/>
  <c r="Y892" i="14"/>
  <c r="Z892"/>
  <c r="T749" i="15"/>
  <c r="Y904" i="14"/>
  <c r="Z904"/>
  <c r="T750" i="15"/>
  <c r="Y916" i="14"/>
  <c r="Z916"/>
  <c r="T751" i="15"/>
  <c r="Y928" i="14"/>
  <c r="Z928"/>
  <c r="T752" i="15"/>
  <c r="Y940" i="14"/>
  <c r="Z940"/>
  <c r="T753" i="15"/>
  <c r="Y952" i="14"/>
  <c r="Z952"/>
  <c r="T754" i="15"/>
  <c r="Y964" i="14"/>
  <c r="Z964"/>
  <c r="T755" i="15"/>
  <c r="Y976" i="14"/>
  <c r="Z976"/>
  <c r="T756" i="15"/>
  <c r="Y988" i="14"/>
  <c r="Z988"/>
  <c r="T757" i="15"/>
  <c r="T622"/>
  <c r="W413" i="14"/>
  <c r="X413"/>
  <c r="S624" i="15"/>
  <c r="W429" i="14"/>
  <c r="X429"/>
  <c r="S625" i="15"/>
  <c r="W445" i="14"/>
  <c r="X445"/>
  <c r="S626" i="15"/>
  <c r="W475" i="14"/>
  <c r="X475"/>
  <c r="S628" i="15"/>
  <c r="W662" i="14"/>
  <c r="X662"/>
  <c r="S630" i="15"/>
  <c r="W686" i="14"/>
  <c r="X686"/>
  <c r="S631" i="15"/>
  <c r="W674" i="14"/>
  <c r="X674"/>
  <c r="S632" i="15"/>
  <c r="W878" i="14"/>
  <c r="X878"/>
  <c r="S633" i="15"/>
  <c r="W866" i="14"/>
  <c r="X866"/>
  <c r="S634" i="15"/>
  <c r="W460" i="14"/>
  <c r="X460"/>
  <c r="S635" i="15"/>
  <c r="W854" i="14"/>
  <c r="X854"/>
  <c r="S636" i="15"/>
  <c r="W842" i="14"/>
  <c r="X842"/>
  <c r="S637" i="15"/>
  <c r="W588" i="14"/>
  <c r="X588"/>
  <c r="S638" i="15"/>
  <c r="W614" i="14"/>
  <c r="X614"/>
  <c r="S639" i="15"/>
  <c r="W830" i="14"/>
  <c r="X830"/>
  <c r="S640" i="15"/>
  <c r="W560" i="14"/>
  <c r="X560"/>
  <c r="S641" i="15"/>
  <c r="W818" i="14"/>
  <c r="X818"/>
  <c r="S642" i="15"/>
  <c r="W574" i="14"/>
  <c r="X574"/>
  <c r="S643" i="15"/>
  <c r="W806" i="14"/>
  <c r="X806"/>
  <c r="S644" i="15"/>
  <c r="W602" i="14"/>
  <c r="X602"/>
  <c r="S645" i="15"/>
  <c r="W626" i="14"/>
  <c r="X626"/>
  <c r="S646" i="15"/>
  <c r="W638" i="14"/>
  <c r="X638"/>
  <c r="S647" i="15"/>
  <c r="W650" i="14"/>
  <c r="X650"/>
  <c r="S648" i="15"/>
  <c r="W698" i="14"/>
  <c r="X698"/>
  <c r="S649" i="15"/>
  <c r="W710" i="14"/>
  <c r="X710"/>
  <c r="S650" i="15"/>
  <c r="W722" i="14"/>
  <c r="X722"/>
  <c r="S651" i="15"/>
  <c r="W734" i="14"/>
  <c r="X734"/>
  <c r="S652" i="15"/>
  <c r="W746" i="14"/>
  <c r="X746"/>
  <c r="S653" i="15"/>
  <c r="W758" i="14"/>
  <c r="X758"/>
  <c r="S654" i="15"/>
  <c r="W770" i="14"/>
  <c r="X770"/>
  <c r="S655" i="15"/>
  <c r="W782" i="14"/>
  <c r="X782"/>
  <c r="S656" i="15"/>
  <c r="W794" i="14"/>
  <c r="X794"/>
  <c r="S657" i="15"/>
  <c r="W890" i="14"/>
  <c r="X890"/>
  <c r="S658" i="15"/>
  <c r="W902" i="14"/>
  <c r="X902"/>
  <c r="S659" i="15"/>
  <c r="W914" i="14"/>
  <c r="X914"/>
  <c r="S660" i="15"/>
  <c r="W926" i="14"/>
  <c r="X926"/>
  <c r="S661" i="15"/>
  <c r="W938" i="14"/>
  <c r="X938"/>
  <c r="S662" i="15"/>
  <c r="W950" i="14"/>
  <c r="X950"/>
  <c r="S663" i="15"/>
  <c r="W962" i="14"/>
  <c r="X962"/>
  <c r="S664" i="15"/>
  <c r="W974" i="14"/>
  <c r="X974"/>
  <c r="S665" i="15"/>
  <c r="W986" i="14"/>
  <c r="X986"/>
  <c r="S666" i="15"/>
  <c r="W537" i="14"/>
  <c r="X537"/>
  <c r="S668" i="15"/>
  <c r="W663" i="14"/>
  <c r="X663"/>
  <c r="S669" i="15"/>
  <c r="W687" i="14"/>
  <c r="X687"/>
  <c r="S670" i="15"/>
  <c r="W675" i="14"/>
  <c r="X675"/>
  <c r="S671" i="15"/>
  <c r="W879" i="14"/>
  <c r="X879"/>
  <c r="S672" i="15"/>
  <c r="W867" i="14"/>
  <c r="X867"/>
  <c r="S673" i="15"/>
  <c r="W855" i="14"/>
  <c r="X855"/>
  <c r="S674" i="15"/>
  <c r="W527" i="14"/>
  <c r="X527"/>
  <c r="S675" i="15"/>
  <c r="W843" i="14"/>
  <c r="X843"/>
  <c r="S676" i="15"/>
  <c r="W489" i="14"/>
  <c r="X489"/>
  <c r="S677" i="15"/>
  <c r="W503" i="14"/>
  <c r="X503"/>
  <c r="S678" i="15"/>
  <c r="W517" i="14"/>
  <c r="X517"/>
  <c r="S679" i="15"/>
  <c r="W547" i="14"/>
  <c r="X547"/>
  <c r="S680" i="15"/>
  <c r="W589" i="14"/>
  <c r="X589"/>
  <c r="S681" i="15"/>
  <c r="W615" i="14"/>
  <c r="X615"/>
  <c r="S682" i="15"/>
  <c r="W831" i="14"/>
  <c r="X831"/>
  <c r="S683" i="15"/>
  <c r="W561" i="14"/>
  <c r="X561"/>
  <c r="S684" i="15"/>
  <c r="W819" i="14"/>
  <c r="X819"/>
  <c r="S685" i="15"/>
  <c r="W575" i="14"/>
  <c r="X575"/>
  <c r="S686" i="15"/>
  <c r="W807" i="14"/>
  <c r="X807"/>
  <c r="S687" i="15"/>
  <c r="W603" i="14"/>
  <c r="X603"/>
  <c r="S688" i="15"/>
  <c r="W627" i="14"/>
  <c r="X627"/>
  <c r="S689" i="15"/>
  <c r="W639" i="14"/>
  <c r="X639"/>
  <c r="S690" i="15"/>
  <c r="W651" i="14"/>
  <c r="X651"/>
  <c r="S691" i="15"/>
  <c r="W699" i="14"/>
  <c r="X699"/>
  <c r="S692" i="15"/>
  <c r="W711" i="14"/>
  <c r="X711"/>
  <c r="S693" i="15"/>
  <c r="W723" i="14"/>
  <c r="X723"/>
  <c r="S694" i="15"/>
  <c r="W735" i="14"/>
  <c r="X735"/>
  <c r="S695" i="15"/>
  <c r="W747" i="14"/>
  <c r="X747"/>
  <c r="S696" i="15"/>
  <c r="W759" i="14"/>
  <c r="X759"/>
  <c r="S697" i="15"/>
  <c r="W771" i="14"/>
  <c r="X771"/>
  <c r="S698" i="15"/>
  <c r="W783" i="14"/>
  <c r="X783"/>
  <c r="S699" i="15"/>
  <c r="W795" i="14"/>
  <c r="X795"/>
  <c r="S700" i="15"/>
  <c r="W891" i="14"/>
  <c r="X891"/>
  <c r="S701" i="15"/>
  <c r="W903" i="14"/>
  <c r="X903"/>
  <c r="S702" i="15"/>
  <c r="W915" i="14"/>
  <c r="X915"/>
  <c r="S703" i="15"/>
  <c r="W927" i="14"/>
  <c r="X927"/>
  <c r="S704" i="15"/>
  <c r="W939" i="14"/>
  <c r="X939"/>
  <c r="S705" i="15"/>
  <c r="W951" i="14"/>
  <c r="X951"/>
  <c r="S706" i="15"/>
  <c r="W963" i="14"/>
  <c r="X963"/>
  <c r="S707" i="15"/>
  <c r="W975" i="14"/>
  <c r="X975"/>
  <c r="S708" i="15"/>
  <c r="W987" i="14"/>
  <c r="X987"/>
  <c r="S709" i="15"/>
  <c r="W476" i="14"/>
  <c r="X476"/>
  <c r="S711" i="15"/>
  <c r="W538" i="14"/>
  <c r="X538"/>
  <c r="S712" i="15"/>
  <c r="W664" i="14"/>
  <c r="X664"/>
  <c r="S713" i="15"/>
  <c r="W688" i="14"/>
  <c r="X688"/>
  <c r="S714" i="15"/>
  <c r="W676" i="14"/>
  <c r="X676"/>
  <c r="S715" i="15"/>
  <c r="W414" i="14"/>
  <c r="X414"/>
  <c r="S716" i="15"/>
  <c r="W430" i="14"/>
  <c r="X430"/>
  <c r="S717" i="15"/>
  <c r="W880" i="14"/>
  <c r="X880"/>
  <c r="S718" i="15"/>
  <c r="W446" i="14"/>
  <c r="X446"/>
  <c r="S719" i="15"/>
  <c r="W868" i="14"/>
  <c r="X868"/>
  <c r="S720" i="15"/>
  <c r="W461" i="14"/>
  <c r="X461"/>
  <c r="S721" i="15"/>
  <c r="W856" i="14"/>
  <c r="X856"/>
  <c r="S722" i="15"/>
  <c r="W528" i="14"/>
  <c r="X528"/>
  <c r="S723" i="15"/>
  <c r="W844" i="14"/>
  <c r="X844"/>
  <c r="S724" i="15"/>
  <c r="W490" i="14"/>
  <c r="X490"/>
  <c r="S725" i="15"/>
  <c r="W504" i="14"/>
  <c r="X504"/>
  <c r="S726" i="15"/>
  <c r="W518" i="14"/>
  <c r="X518"/>
  <c r="S727" i="15"/>
  <c r="W548" i="14"/>
  <c r="X548"/>
  <c r="S728" i="15"/>
  <c r="W590" i="14"/>
  <c r="X590"/>
  <c r="S729" i="15"/>
  <c r="W616" i="14"/>
  <c r="X616"/>
  <c r="S730" i="15"/>
  <c r="W832" i="14"/>
  <c r="X832"/>
  <c r="S731" i="15"/>
  <c r="W562" i="14"/>
  <c r="X562"/>
  <c r="S732" i="15"/>
  <c r="W820" i="14"/>
  <c r="X820"/>
  <c r="S733" i="15"/>
  <c r="W576" i="14"/>
  <c r="X576"/>
  <c r="S734" i="15"/>
  <c r="W808" i="14"/>
  <c r="X808"/>
  <c r="S735" i="15"/>
  <c r="W604" i="14"/>
  <c r="X604"/>
  <c r="S736" i="15"/>
  <c r="W628" i="14"/>
  <c r="X628"/>
  <c r="S737" i="15"/>
  <c r="W640" i="14"/>
  <c r="X640"/>
  <c r="S738" i="15"/>
  <c r="W652" i="14"/>
  <c r="X652"/>
  <c r="S739" i="15"/>
  <c r="W700" i="14"/>
  <c r="X700"/>
  <c r="S740" i="15"/>
  <c r="W712" i="14"/>
  <c r="X712"/>
  <c r="S741" i="15"/>
  <c r="W724" i="14"/>
  <c r="X724"/>
  <c r="S742" i="15"/>
  <c r="W736" i="14"/>
  <c r="X736"/>
  <c r="S743" i="15"/>
  <c r="W748" i="14"/>
  <c r="X748"/>
  <c r="S744" i="15"/>
  <c r="W760" i="14"/>
  <c r="X760"/>
  <c r="S745" i="15"/>
  <c r="W772" i="14"/>
  <c r="X772"/>
  <c r="S746" i="15"/>
  <c r="W784" i="14"/>
  <c r="X784"/>
  <c r="S747" i="15"/>
  <c r="W796" i="14"/>
  <c r="X796"/>
  <c r="S748" i="15"/>
  <c r="W892" i="14"/>
  <c r="X892"/>
  <c r="S749" i="15"/>
  <c r="W904" i="14"/>
  <c r="X904"/>
  <c r="S750" i="15"/>
  <c r="W916" i="14"/>
  <c r="X916"/>
  <c r="S751" i="15"/>
  <c r="W928" i="14"/>
  <c r="X928"/>
  <c r="S752" i="15"/>
  <c r="W940" i="14"/>
  <c r="X940"/>
  <c r="S753" i="15"/>
  <c r="W952" i="14"/>
  <c r="X952"/>
  <c r="S754" i="15"/>
  <c r="W964" i="14"/>
  <c r="X964"/>
  <c r="S755" i="15"/>
  <c r="W976" i="14"/>
  <c r="X976"/>
  <c r="S756" i="15"/>
  <c r="W988" i="14"/>
  <c r="X988"/>
  <c r="S757" i="15"/>
  <c r="S622"/>
  <c r="I50" i="2"/>
  <c r="Q50"/>
  <c r="U623" i="15"/>
  <c r="E624"/>
  <c r="E625"/>
  <c r="E626"/>
  <c r="E623"/>
  <c r="V623"/>
  <c r="I71" i="2"/>
  <c r="Q71"/>
  <c r="U627" i="15"/>
  <c r="E628"/>
  <c r="E627"/>
  <c r="V627"/>
  <c r="I72" i="2"/>
  <c r="Q72"/>
  <c r="U629" i="15"/>
  <c r="E630"/>
  <c r="E631"/>
  <c r="E632"/>
  <c r="E633"/>
  <c r="E634"/>
  <c r="E635"/>
  <c r="E636"/>
  <c r="E637"/>
  <c r="E638"/>
  <c r="E639"/>
  <c r="E640"/>
  <c r="E641"/>
  <c r="E642"/>
  <c r="E643"/>
  <c r="E644"/>
  <c r="E645"/>
  <c r="E646"/>
  <c r="E647"/>
  <c r="E648"/>
  <c r="E649"/>
  <c r="E650"/>
  <c r="E651"/>
  <c r="E652"/>
  <c r="E653"/>
  <c r="E654"/>
  <c r="E655"/>
  <c r="E656"/>
  <c r="E657"/>
  <c r="E658"/>
  <c r="E659"/>
  <c r="E660"/>
  <c r="E661"/>
  <c r="E662"/>
  <c r="E663"/>
  <c r="E664"/>
  <c r="E665"/>
  <c r="E666"/>
  <c r="E629"/>
  <c r="V629"/>
  <c r="I73" i="2"/>
  <c r="Q73"/>
  <c r="U667" i="15"/>
  <c r="E668"/>
  <c r="E669"/>
  <c r="E670"/>
  <c r="E671"/>
  <c r="E672"/>
  <c r="E673"/>
  <c r="E674"/>
  <c r="E675"/>
  <c r="E676"/>
  <c r="E677"/>
  <c r="E678"/>
  <c r="E679"/>
  <c r="E680"/>
  <c r="E681"/>
  <c r="E682"/>
  <c r="E683"/>
  <c r="E684"/>
  <c r="E685"/>
  <c r="E686"/>
  <c r="E687"/>
  <c r="E688"/>
  <c r="E689"/>
  <c r="E690"/>
  <c r="E691"/>
  <c r="E692"/>
  <c r="E693"/>
  <c r="E694"/>
  <c r="E695"/>
  <c r="E696"/>
  <c r="E697"/>
  <c r="E698"/>
  <c r="E699"/>
  <c r="E700"/>
  <c r="E701"/>
  <c r="E702"/>
  <c r="E703"/>
  <c r="E704"/>
  <c r="E705"/>
  <c r="E706"/>
  <c r="E707"/>
  <c r="E708"/>
  <c r="E709"/>
  <c r="E667"/>
  <c r="V667"/>
  <c r="AA475" i="14"/>
  <c r="AA476"/>
  <c r="AB476"/>
  <c r="V711" i="15"/>
  <c r="AA537" i="14"/>
  <c r="AA538"/>
  <c r="AB538"/>
  <c r="V712" i="15"/>
  <c r="AA662" i="14"/>
  <c r="AA663"/>
  <c r="AA664"/>
  <c r="AB664"/>
  <c r="V713" i="15"/>
  <c r="AA686" i="14"/>
  <c r="AA687"/>
  <c r="AA688"/>
  <c r="AB688"/>
  <c r="V714" i="15"/>
  <c r="AA674" i="14"/>
  <c r="AA675"/>
  <c r="AA676"/>
  <c r="AB676"/>
  <c r="V715" i="15"/>
  <c r="AA413" i="14"/>
  <c r="AA414"/>
  <c r="AB414"/>
  <c r="V716" i="15"/>
  <c r="AA429" i="14"/>
  <c r="AA430"/>
  <c r="AB430"/>
  <c r="V717" i="15"/>
  <c r="AA878" i="14"/>
  <c r="AA879"/>
  <c r="AA880"/>
  <c r="AB880"/>
  <c r="V718" i="15"/>
  <c r="AA445" i="14"/>
  <c r="AA446"/>
  <c r="AB446"/>
  <c r="V719" i="15"/>
  <c r="AA866" i="14"/>
  <c r="AA867"/>
  <c r="AA868"/>
  <c r="AB868"/>
  <c r="V720" i="15"/>
  <c r="AA460" i="14"/>
  <c r="AA461"/>
  <c r="AB461"/>
  <c r="V721" i="15"/>
  <c r="AA854" i="14"/>
  <c r="AA855"/>
  <c r="AA856"/>
  <c r="AB856"/>
  <c r="V722" i="15"/>
  <c r="AA527" i="14"/>
  <c r="AA528"/>
  <c r="AB528"/>
  <c r="V723" i="15"/>
  <c r="AA842" i="14"/>
  <c r="AA843"/>
  <c r="AA844"/>
  <c r="AB844"/>
  <c r="V724" i="15"/>
  <c r="AA489" i="14"/>
  <c r="AA490"/>
  <c r="AB490"/>
  <c r="V725" i="15"/>
  <c r="AA503" i="14"/>
  <c r="AA504"/>
  <c r="AB504"/>
  <c r="V726" i="15"/>
  <c r="AA517" i="14"/>
  <c r="AA518"/>
  <c r="AB518"/>
  <c r="V727" i="15"/>
  <c r="AA547" i="14"/>
  <c r="AA548"/>
  <c r="AB548"/>
  <c r="V728" i="15"/>
  <c r="AA588" i="14"/>
  <c r="AA589"/>
  <c r="AA590"/>
  <c r="AB590"/>
  <c r="V729" i="15"/>
  <c r="AA614" i="14"/>
  <c r="AA615"/>
  <c r="AA616"/>
  <c r="AB616"/>
  <c r="V730" i="15"/>
  <c r="AA830" i="14"/>
  <c r="AA831"/>
  <c r="AA832"/>
  <c r="AB832"/>
  <c r="V731" i="15"/>
  <c r="AA560" i="14"/>
  <c r="AA561"/>
  <c r="AA562"/>
  <c r="AB562"/>
  <c r="V732" i="15"/>
  <c r="AA818" i="14"/>
  <c r="AA819"/>
  <c r="AA820"/>
  <c r="AB820"/>
  <c r="V733" i="15"/>
  <c r="AA574" i="14"/>
  <c r="AA575"/>
  <c r="AA576"/>
  <c r="AB576"/>
  <c r="V734" i="15"/>
  <c r="AA806" i="14"/>
  <c r="AA807"/>
  <c r="AA808"/>
  <c r="AB808"/>
  <c r="V735" i="15"/>
  <c r="AA602" i="14"/>
  <c r="AA603"/>
  <c r="AA604"/>
  <c r="AB604"/>
  <c r="V736" i="15"/>
  <c r="AA626" i="14"/>
  <c r="AA627"/>
  <c r="AA628"/>
  <c r="AB628"/>
  <c r="V737" i="15"/>
  <c r="AA638" i="14"/>
  <c r="AA639"/>
  <c r="AA640"/>
  <c r="AB640"/>
  <c r="V738" i="15"/>
  <c r="AA650" i="14"/>
  <c r="AA651"/>
  <c r="AA652"/>
  <c r="AB652"/>
  <c r="V739" i="15"/>
  <c r="AA698" i="14"/>
  <c r="AA699"/>
  <c r="AA700"/>
  <c r="AB700"/>
  <c r="V740" i="15"/>
  <c r="AA710" i="14"/>
  <c r="AA711"/>
  <c r="AA712"/>
  <c r="AB712"/>
  <c r="V741" i="15"/>
  <c r="AA722" i="14"/>
  <c r="AA723"/>
  <c r="AA724"/>
  <c r="AB724"/>
  <c r="V742" i="15"/>
  <c r="AA734" i="14"/>
  <c r="AA735"/>
  <c r="AA736"/>
  <c r="AB736"/>
  <c r="V743" i="15"/>
  <c r="AA746" i="14"/>
  <c r="AA747"/>
  <c r="AA748"/>
  <c r="AB748"/>
  <c r="V744" i="15"/>
  <c r="AA758" i="14"/>
  <c r="AA759"/>
  <c r="AA760"/>
  <c r="AB760"/>
  <c r="V745" i="15"/>
  <c r="AA770" i="14"/>
  <c r="AA771"/>
  <c r="AA772"/>
  <c r="AB772"/>
  <c r="V746" i="15"/>
  <c r="AA782" i="14"/>
  <c r="AA783"/>
  <c r="AA784"/>
  <c r="AB784"/>
  <c r="V747" i="15"/>
  <c r="AA794" i="14"/>
  <c r="AA795"/>
  <c r="AA796"/>
  <c r="AB796"/>
  <c r="V748" i="15"/>
  <c r="AA890" i="14"/>
  <c r="AA891"/>
  <c r="AA892"/>
  <c r="AB892"/>
  <c r="V749" i="15"/>
  <c r="AA902" i="14"/>
  <c r="AA903"/>
  <c r="AA904"/>
  <c r="AB904"/>
  <c r="V750" i="15"/>
  <c r="AA914" i="14"/>
  <c r="AA915"/>
  <c r="AA916"/>
  <c r="AB916"/>
  <c r="V751" i="15"/>
  <c r="AA926" i="14"/>
  <c r="AA927"/>
  <c r="AA928"/>
  <c r="AB928"/>
  <c r="V752" i="15"/>
  <c r="AA938" i="14"/>
  <c r="AA939"/>
  <c r="AA940"/>
  <c r="AB940"/>
  <c r="V753" i="15"/>
  <c r="AA950" i="14"/>
  <c r="AA951"/>
  <c r="AA952"/>
  <c r="AB952"/>
  <c r="V754" i="15"/>
  <c r="AA962" i="14"/>
  <c r="AA963"/>
  <c r="AA964"/>
  <c r="AB964"/>
  <c r="V755" i="15"/>
  <c r="AA974" i="14"/>
  <c r="AA975"/>
  <c r="AA976"/>
  <c r="AB976"/>
  <c r="V756" i="15"/>
  <c r="AA986" i="14"/>
  <c r="AA987"/>
  <c r="AA988"/>
  <c r="AB988"/>
  <c r="V757" i="15"/>
  <c r="V710"/>
  <c r="V622"/>
  <c r="M99" i="1"/>
  <c r="Q99"/>
  <c r="M100"/>
  <c r="Q100"/>
  <c r="M101"/>
  <c r="Q101"/>
  <c r="M102"/>
  <c r="Q102"/>
  <c r="Q103"/>
  <c r="H760" i="15"/>
  <c r="H990" i="14"/>
  <c r="G991"/>
  <c r="H992"/>
  <c r="E761" i="15"/>
  <c r="H1035" i="14"/>
  <c r="G1036"/>
  <c r="H1037"/>
  <c r="E762" i="15"/>
  <c r="H1020" i="14"/>
  <c r="G1021"/>
  <c r="H1022"/>
  <c r="E763" i="15"/>
  <c r="H1005" i="14"/>
  <c r="G1006"/>
  <c r="H1007"/>
  <c r="E764" i="15"/>
  <c r="E760"/>
  <c r="I760"/>
  <c r="H765"/>
  <c r="H993" i="14"/>
  <c r="E766" i="15"/>
  <c r="H1038" i="14"/>
  <c r="E767" i="15"/>
  <c r="H1023" i="14"/>
  <c r="E768" i="15"/>
  <c r="H1008" i="14"/>
  <c r="E769" i="15"/>
  <c r="E765"/>
  <c r="I765"/>
  <c r="H770"/>
  <c r="H994" i="14"/>
  <c r="E771" i="15"/>
  <c r="H1039" i="14"/>
  <c r="E772" i="15"/>
  <c r="H1024" i="14"/>
  <c r="E773" i="15"/>
  <c r="H1009" i="14"/>
  <c r="E774" i="15"/>
  <c r="E770"/>
  <c r="I770"/>
  <c r="H775"/>
  <c r="H995" i="14"/>
  <c r="E776" i="15"/>
  <c r="H1040" i="14"/>
  <c r="E777" i="15"/>
  <c r="H1025" i="14"/>
  <c r="E778" i="15"/>
  <c r="H1010" i="14"/>
  <c r="E779" i="15"/>
  <c r="E775"/>
  <c r="I775"/>
  <c r="H780"/>
  <c r="H996" i="14"/>
  <c r="E781" i="15"/>
  <c r="H1041" i="14"/>
  <c r="E782" i="15"/>
  <c r="H1026" i="14"/>
  <c r="E783" i="15"/>
  <c r="H1011" i="14"/>
  <c r="E784" i="15"/>
  <c r="E780"/>
  <c r="I780"/>
  <c r="H785"/>
  <c r="H997" i="14"/>
  <c r="E786" i="15"/>
  <c r="H1042" i="14"/>
  <c r="E787" i="15"/>
  <c r="H1027" i="14"/>
  <c r="E788" i="15"/>
  <c r="H1012" i="14"/>
  <c r="E789" i="15"/>
  <c r="E785"/>
  <c r="I785"/>
  <c r="H998" i="14"/>
  <c r="K992"/>
  <c r="K993"/>
  <c r="K994"/>
  <c r="K995"/>
  <c r="K996"/>
  <c r="K997"/>
  <c r="K998"/>
  <c r="L998"/>
  <c r="I791" i="15"/>
  <c r="H1043" i="14"/>
  <c r="K1037"/>
  <c r="K1038"/>
  <c r="K1039"/>
  <c r="K1040"/>
  <c r="K1041"/>
  <c r="K1042"/>
  <c r="K1043"/>
  <c r="L1043"/>
  <c r="I792" i="15"/>
  <c r="H1028" i="14"/>
  <c r="K1022"/>
  <c r="K1023"/>
  <c r="K1024"/>
  <c r="K1025"/>
  <c r="K1026"/>
  <c r="K1027"/>
  <c r="K1028"/>
  <c r="L1028"/>
  <c r="I793" i="15"/>
  <c r="H1013" i="14"/>
  <c r="K1007"/>
  <c r="K1008"/>
  <c r="K1009"/>
  <c r="K1010"/>
  <c r="K1011"/>
  <c r="K1012"/>
  <c r="K1013"/>
  <c r="L1013"/>
  <c r="I794" i="15"/>
  <c r="I790"/>
  <c r="I759"/>
  <c r="J760"/>
  <c r="K760"/>
  <c r="J765"/>
  <c r="K765"/>
  <c r="J770"/>
  <c r="K770"/>
  <c r="J775"/>
  <c r="K775"/>
  <c r="W48" i="3"/>
  <c r="X48"/>
  <c r="Z48"/>
  <c r="L43" i="2"/>
  <c r="J780" i="15"/>
  <c r="K780"/>
  <c r="J785"/>
  <c r="K785"/>
  <c r="M992" i="14"/>
  <c r="M993"/>
  <c r="M994"/>
  <c r="M995"/>
  <c r="M996"/>
  <c r="M997"/>
  <c r="M998"/>
  <c r="N998"/>
  <c r="K791" i="15"/>
  <c r="M1037" i="14"/>
  <c r="M1038"/>
  <c r="M1039"/>
  <c r="M1040"/>
  <c r="M1041"/>
  <c r="M1042"/>
  <c r="M1043"/>
  <c r="N1043"/>
  <c r="K792" i="15"/>
  <c r="M1022" i="14"/>
  <c r="M1023"/>
  <c r="M1024"/>
  <c r="M1025"/>
  <c r="M1026"/>
  <c r="M1027"/>
  <c r="M1028"/>
  <c r="N1028"/>
  <c r="K793" i="15"/>
  <c r="M1007" i="14"/>
  <c r="M1008"/>
  <c r="M1009"/>
  <c r="M1010"/>
  <c r="M1011"/>
  <c r="M1012"/>
  <c r="M1013"/>
  <c r="N1013"/>
  <c r="K794" i="15"/>
  <c r="K790"/>
  <c r="K759"/>
  <c r="L760"/>
  <c r="M760"/>
  <c r="L765"/>
  <c r="M765"/>
  <c r="L770"/>
  <c r="M770"/>
  <c r="L775"/>
  <c r="M775"/>
  <c r="M43" i="2"/>
  <c r="L780" i="15"/>
  <c r="M780"/>
  <c r="L785"/>
  <c r="M785"/>
  <c r="O992" i="14"/>
  <c r="O993"/>
  <c r="O994"/>
  <c r="O995"/>
  <c r="O996"/>
  <c r="O997"/>
  <c r="O998"/>
  <c r="P998"/>
  <c r="M791" i="15"/>
  <c r="O1037" i="14"/>
  <c r="O1038"/>
  <c r="O1039"/>
  <c r="O1040"/>
  <c r="O1041"/>
  <c r="O1042"/>
  <c r="O1043"/>
  <c r="P1043"/>
  <c r="M792" i="15"/>
  <c r="O1022" i="14"/>
  <c r="O1023"/>
  <c r="O1024"/>
  <c r="O1025"/>
  <c r="O1026"/>
  <c r="O1027"/>
  <c r="O1028"/>
  <c r="P1028"/>
  <c r="M793" i="15"/>
  <c r="O1007" i="14"/>
  <c r="O1008"/>
  <c r="O1009"/>
  <c r="O1010"/>
  <c r="O1011"/>
  <c r="O1012"/>
  <c r="O1013"/>
  <c r="P1013"/>
  <c r="M794" i="15"/>
  <c r="M790"/>
  <c r="M759"/>
  <c r="P760"/>
  <c r="Q760"/>
  <c r="P765"/>
  <c r="Q765"/>
  <c r="P770"/>
  <c r="Q770"/>
  <c r="P775"/>
  <c r="Q775"/>
  <c r="P780"/>
  <c r="Q780"/>
  <c r="P785"/>
  <c r="Q785"/>
  <c r="S992" i="14"/>
  <c r="S993"/>
  <c r="S994"/>
  <c r="S995"/>
  <c r="S996"/>
  <c r="S997"/>
  <c r="S998"/>
  <c r="T998"/>
  <c r="Q791" i="15"/>
  <c r="S1037" i="14"/>
  <c r="S1038"/>
  <c r="S1039"/>
  <c r="S1040"/>
  <c r="S1041"/>
  <c r="S1042"/>
  <c r="S1043"/>
  <c r="T1043"/>
  <c r="Q792" i="15"/>
  <c r="S1022" i="14"/>
  <c r="S1023"/>
  <c r="S1024"/>
  <c r="S1025"/>
  <c r="S1026"/>
  <c r="S1027"/>
  <c r="S1028"/>
  <c r="T1028"/>
  <c r="Q793" i="15"/>
  <c r="S1007" i="14"/>
  <c r="S1008"/>
  <c r="S1009"/>
  <c r="S1010"/>
  <c r="S1011"/>
  <c r="S1012"/>
  <c r="S1013"/>
  <c r="T1013"/>
  <c r="Q794" i="15"/>
  <c r="Q790"/>
  <c r="Q759"/>
  <c r="O99" i="1"/>
  <c r="S99"/>
  <c r="O100"/>
  <c r="S100"/>
  <c r="O101"/>
  <c r="S101"/>
  <c r="O102"/>
  <c r="S102"/>
  <c r="S103"/>
  <c r="U796" i="15"/>
  <c r="F796"/>
  <c r="W796"/>
  <c r="G999" i="14"/>
  <c r="H1000"/>
  <c r="E797" i="15"/>
  <c r="G1044" i="14"/>
  <c r="H1045"/>
  <c r="E798" i="15"/>
  <c r="G1029" i="14"/>
  <c r="H1030"/>
  <c r="E799" i="15"/>
  <c r="G1014" i="14"/>
  <c r="H1015"/>
  <c r="E800" i="15"/>
  <c r="E796"/>
  <c r="X796"/>
  <c r="U801"/>
  <c r="F801"/>
  <c r="W801"/>
  <c r="H1001" i="14"/>
  <c r="E802" i="15"/>
  <c r="H1046" i="14"/>
  <c r="E803" i="15"/>
  <c r="H1031" i="14"/>
  <c r="E804" i="15"/>
  <c r="H1016" i="14"/>
  <c r="E805" i="15"/>
  <c r="E801"/>
  <c r="X801"/>
  <c r="X795"/>
  <c r="G1002" i="14"/>
  <c r="H1003"/>
  <c r="U1003"/>
  <c r="V1003"/>
  <c r="R808" i="15"/>
  <c r="G1047" i="14"/>
  <c r="H1048"/>
  <c r="U1048"/>
  <c r="V1048"/>
  <c r="R809" i="15"/>
  <c r="G1032" i="14"/>
  <c r="H1033"/>
  <c r="U1033"/>
  <c r="V1033"/>
  <c r="R810" i="15"/>
  <c r="G1017" i="14"/>
  <c r="H1018"/>
  <c r="U1018"/>
  <c r="V1018"/>
  <c r="R811" i="15"/>
  <c r="H1004" i="14"/>
  <c r="U1004"/>
  <c r="V1004"/>
  <c r="R813" i="15"/>
  <c r="H1049" i="14"/>
  <c r="U1049"/>
  <c r="V1049"/>
  <c r="R814" i="15"/>
  <c r="H1034" i="14"/>
  <c r="U1034"/>
  <c r="V1034"/>
  <c r="R815" i="15"/>
  <c r="H1019" i="14"/>
  <c r="U1019"/>
  <c r="V1019"/>
  <c r="R816" i="15"/>
  <c r="R806"/>
  <c r="Y1003" i="14"/>
  <c r="Z1003"/>
  <c r="T808" i="15"/>
  <c r="Y1048" i="14"/>
  <c r="Z1048"/>
  <c r="T809" i="15"/>
  <c r="Y1033" i="14"/>
  <c r="Z1033"/>
  <c r="T810" i="15"/>
  <c r="Y1018" i="14"/>
  <c r="Z1018"/>
  <c r="T811" i="15"/>
  <c r="Y1004" i="14"/>
  <c r="Z1004"/>
  <c r="T813" i="15"/>
  <c r="Y1049" i="14"/>
  <c r="Z1049"/>
  <c r="T814" i="15"/>
  <c r="Y1034" i="14"/>
  <c r="Z1034"/>
  <c r="T815" i="15"/>
  <c r="Y1019" i="14"/>
  <c r="Z1019"/>
  <c r="T816" i="15"/>
  <c r="T806"/>
  <c r="W1003" i="14"/>
  <c r="X1003"/>
  <c r="S808" i="15"/>
  <c r="W1048" i="14"/>
  <c r="X1048"/>
  <c r="S809" i="15"/>
  <c r="W1033" i="14"/>
  <c r="X1033"/>
  <c r="S810" i="15"/>
  <c r="W1018" i="14"/>
  <c r="X1018"/>
  <c r="S811" i="15"/>
  <c r="W1004" i="14"/>
  <c r="X1004"/>
  <c r="S813" i="15"/>
  <c r="W1049" i="14"/>
  <c r="X1049"/>
  <c r="S814" i="15"/>
  <c r="W1034" i="14"/>
  <c r="X1034"/>
  <c r="S815" i="15"/>
  <c r="W1019" i="14"/>
  <c r="X1019"/>
  <c r="S816" i="15"/>
  <c r="S806"/>
  <c r="U807"/>
  <c r="E808"/>
  <c r="E809"/>
  <c r="E810"/>
  <c r="E811"/>
  <c r="E807"/>
  <c r="V807"/>
  <c r="AA1003" i="14"/>
  <c r="AA1004"/>
  <c r="AB1004"/>
  <c r="V813" i="15"/>
  <c r="AA1048" i="14"/>
  <c r="AA1049"/>
  <c r="AB1049"/>
  <c r="V814" i="15"/>
  <c r="AA1033" i="14"/>
  <c r="AA1034"/>
  <c r="AB1034"/>
  <c r="V815" i="15"/>
  <c r="AA1018" i="14"/>
  <c r="AA1019"/>
  <c r="AB1019"/>
  <c r="V816" i="15"/>
  <c r="V812"/>
  <c r="V806"/>
  <c r="I12" i="31"/>
  <c r="J12"/>
  <c r="I11"/>
  <c r="J11"/>
  <c r="I10"/>
  <c r="J10"/>
  <c r="I9"/>
  <c r="G8"/>
  <c r="E12" i="33"/>
  <c r="E7" i="31"/>
  <c r="E6"/>
  <c r="B6" i="30"/>
  <c r="B7"/>
  <c r="B92" i="29"/>
  <c r="B93"/>
  <c r="B9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
  <c r="B9"/>
  <c r="B10"/>
  <c r="B11"/>
  <c r="B12"/>
  <c r="B13"/>
  <c r="B14"/>
  <c r="B15"/>
  <c r="B16"/>
  <c r="B17"/>
  <c r="B18"/>
  <c r="B19"/>
  <c r="B20"/>
  <c r="B21"/>
  <c r="B22"/>
  <c r="B23"/>
  <c r="B24"/>
  <c r="B25"/>
  <c r="B26"/>
  <c r="B27"/>
  <c r="B28"/>
  <c r="B29"/>
  <c r="B30"/>
  <c r="B31"/>
  <c r="B32"/>
  <c r="B33"/>
  <c r="B34"/>
  <c r="B35"/>
  <c r="B36"/>
  <c r="B37"/>
  <c r="B38"/>
  <c r="G93" i="28"/>
  <c r="F93" i="29"/>
  <c r="L93"/>
  <c r="D93" i="28"/>
  <c r="B93"/>
  <c r="G92"/>
  <c r="F92" i="29"/>
  <c r="D92" i="28"/>
  <c r="B92"/>
  <c r="G91"/>
  <c r="F91" i="29"/>
  <c r="D91" i="28"/>
  <c r="B91"/>
  <c r="D90"/>
  <c r="B90"/>
  <c r="D87"/>
  <c r="B87"/>
  <c r="D86"/>
  <c r="B86"/>
  <c r="D85"/>
  <c r="B85"/>
  <c r="D84"/>
  <c r="B84"/>
  <c r="D83"/>
  <c r="B83"/>
  <c r="D82"/>
  <c r="B82"/>
  <c r="D81"/>
  <c r="B81"/>
  <c r="F3094" i="27"/>
  <c r="E80" i="28"/>
  <c r="D80"/>
  <c r="B80"/>
  <c r="D79"/>
  <c r="B79"/>
  <c r="D78"/>
  <c r="B78"/>
  <c r="D77"/>
  <c r="B77"/>
  <c r="D76"/>
  <c r="B76"/>
  <c r="D75"/>
  <c r="B75"/>
  <c r="D74"/>
  <c r="B74"/>
  <c r="D73"/>
  <c r="B73"/>
  <c r="D72"/>
  <c r="B72"/>
  <c r="D71"/>
  <c r="B71"/>
  <c r="G70"/>
  <c r="F70" i="29"/>
  <c r="D70" i="28"/>
  <c r="B70"/>
  <c r="G69"/>
  <c r="F69" i="29"/>
  <c r="D69" i="28"/>
  <c r="B69"/>
  <c r="G68"/>
  <c r="F68" i="29"/>
  <c r="D68" i="28"/>
  <c r="B68"/>
  <c r="D67"/>
  <c r="B67"/>
  <c r="G66"/>
  <c r="F66" i="29"/>
  <c r="D66" i="28"/>
  <c r="B66"/>
  <c r="G65"/>
  <c r="F65" i="29"/>
  <c r="D65" i="28"/>
  <c r="B65"/>
  <c r="G64"/>
  <c r="F64" i="29"/>
  <c r="D64" i="28"/>
  <c r="B64"/>
  <c r="D63"/>
  <c r="B63"/>
  <c r="G62"/>
  <c r="F62" i="29"/>
  <c r="L62"/>
  <c r="D62" i="28"/>
  <c r="B62"/>
  <c r="G61"/>
  <c r="F61" i="29"/>
  <c r="D61" i="28"/>
  <c r="B61"/>
  <c r="D60"/>
  <c r="B60"/>
  <c r="D59"/>
  <c r="B59"/>
  <c r="D58"/>
  <c r="B58"/>
  <c r="D57"/>
  <c r="B57"/>
  <c r="D56"/>
  <c r="B56"/>
  <c r="D55"/>
  <c r="B55"/>
  <c r="D54"/>
  <c r="B54"/>
  <c r="D53"/>
  <c r="B53"/>
  <c r="D52"/>
  <c r="B52"/>
  <c r="D51"/>
  <c r="B51"/>
  <c r="D50"/>
  <c r="B50"/>
  <c r="G49"/>
  <c r="F49" i="29"/>
  <c r="D49" i="28"/>
  <c r="B49"/>
  <c r="G48"/>
  <c r="F48" i="29"/>
  <c r="D48" i="28"/>
  <c r="B48"/>
  <c r="G47"/>
  <c r="F47" i="29"/>
  <c r="D47" i="28"/>
  <c r="B47"/>
  <c r="G46"/>
  <c r="F46" i="29"/>
  <c r="D46" i="28"/>
  <c r="B46"/>
  <c r="D45"/>
  <c r="B45"/>
  <c r="G44"/>
  <c r="F44" i="29"/>
  <c r="D44" i="28"/>
  <c r="B44"/>
  <c r="D43"/>
  <c r="B43"/>
  <c r="D42"/>
  <c r="B42"/>
  <c r="G41"/>
  <c r="F41" i="29"/>
  <c r="D41" i="28"/>
  <c r="B41"/>
  <c r="G38"/>
  <c r="F38" i="29"/>
  <c r="L38"/>
  <c r="D38" i="28"/>
  <c r="B38"/>
  <c r="G37"/>
  <c r="F37" i="29"/>
  <c r="D37" i="28"/>
  <c r="B37"/>
  <c r="G36"/>
  <c r="F36" i="29"/>
  <c r="D36" i="28"/>
  <c r="B36"/>
  <c r="G35"/>
  <c r="F35" i="29"/>
  <c r="D35" i="28"/>
  <c r="B35"/>
  <c r="D34"/>
  <c r="B34"/>
  <c r="G33"/>
  <c r="F33" i="29"/>
  <c r="D33" i="28"/>
  <c r="B33"/>
  <c r="G32"/>
  <c r="F32" i="29"/>
  <c r="D32" i="28"/>
  <c r="B32"/>
  <c r="D31"/>
  <c r="B31"/>
  <c r="D30"/>
  <c r="B30"/>
  <c r="D29"/>
  <c r="B29"/>
  <c r="G28"/>
  <c r="D28"/>
  <c r="B28"/>
  <c r="D27"/>
  <c r="B27"/>
  <c r="D26"/>
  <c r="B26"/>
  <c r="G25"/>
  <c r="D25"/>
  <c r="B25"/>
  <c r="D24"/>
  <c r="B24"/>
  <c r="D23"/>
  <c r="B23"/>
  <c r="G22"/>
  <c r="D22"/>
  <c r="B22"/>
  <c r="D21"/>
  <c r="B21"/>
  <c r="D20"/>
  <c r="B20"/>
  <c r="D19"/>
  <c r="B19"/>
  <c r="D18"/>
  <c r="B18"/>
  <c r="D17"/>
  <c r="B17"/>
  <c r="D16"/>
  <c r="B16"/>
  <c r="G15"/>
  <c r="F15" i="29"/>
  <c r="D15" i="28"/>
  <c r="B15"/>
  <c r="D14"/>
  <c r="B14"/>
  <c r="G13"/>
  <c r="F13" i="29"/>
  <c r="D13" i="28"/>
  <c r="B13"/>
  <c r="D12"/>
  <c r="B12"/>
  <c r="D11"/>
  <c r="B11"/>
  <c r="D10"/>
  <c r="B10"/>
  <c r="G9"/>
  <c r="F9" i="29"/>
  <c r="D9" i="28"/>
  <c r="B9"/>
  <c r="D8"/>
  <c r="B8"/>
  <c r="G7"/>
  <c r="F7" i="29"/>
  <c r="D7" i="28"/>
  <c r="B7"/>
  <c r="F3622" i="27"/>
  <c r="J3621"/>
  <c r="J3619"/>
  <c r="J3618"/>
  <c r="F3618"/>
  <c r="J3616"/>
  <c r="J3615"/>
  <c r="J3614"/>
  <c r="L3614"/>
  <c r="F3614"/>
  <c r="F3607"/>
  <c r="J3605"/>
  <c r="J3603"/>
  <c r="J3602"/>
  <c r="F3602"/>
  <c r="F3593"/>
  <c r="H3591"/>
  <c r="H3590"/>
  <c r="H3585"/>
  <c r="H3584"/>
  <c r="H3583"/>
  <c r="H3582"/>
  <c r="H3581"/>
  <c r="H3580"/>
  <c r="H3579"/>
  <c r="G3577"/>
  <c r="F3577"/>
  <c r="C3577"/>
  <c r="F3576"/>
  <c r="J3575"/>
  <c r="J3573"/>
  <c r="J3572"/>
  <c r="F3572"/>
  <c r="J3570"/>
  <c r="J3569"/>
  <c r="J3568"/>
  <c r="L3568"/>
  <c r="F3568"/>
  <c r="F3561"/>
  <c r="J3559"/>
  <c r="F3559"/>
  <c r="J3557"/>
  <c r="J3556"/>
  <c r="F3556"/>
  <c r="F3547"/>
  <c r="H3545"/>
  <c r="H3544"/>
  <c r="H3539"/>
  <c r="H3538"/>
  <c r="H3537"/>
  <c r="H3536"/>
  <c r="H3535"/>
  <c r="H3534"/>
  <c r="H3533"/>
  <c r="G3531"/>
  <c r="F3531"/>
  <c r="C3531"/>
  <c r="F3530"/>
  <c r="J3529"/>
  <c r="J3527"/>
  <c r="J3526"/>
  <c r="F3526"/>
  <c r="J3524"/>
  <c r="J3523"/>
  <c r="J3522"/>
  <c r="L3522"/>
  <c r="F3522"/>
  <c r="F3515"/>
  <c r="J3513"/>
  <c r="F3513"/>
  <c r="J3511"/>
  <c r="J3510"/>
  <c r="F3510"/>
  <c r="F3501"/>
  <c r="H3499"/>
  <c r="H3498"/>
  <c r="H3493"/>
  <c r="H3492"/>
  <c r="H3491"/>
  <c r="H3490"/>
  <c r="H3489"/>
  <c r="H3488"/>
  <c r="H3487"/>
  <c r="G3485"/>
  <c r="F3485"/>
  <c r="C3485"/>
  <c r="F3484"/>
  <c r="J3483"/>
  <c r="J3481"/>
  <c r="J3480"/>
  <c r="F3480"/>
  <c r="J3478"/>
  <c r="J3477"/>
  <c r="J3476"/>
  <c r="F3469"/>
  <c r="J3467"/>
  <c r="F3467"/>
  <c r="J3465"/>
  <c r="J3464"/>
  <c r="F3464"/>
  <c r="F3455"/>
  <c r="H3453"/>
  <c r="H3452"/>
  <c r="H3447"/>
  <c r="H3446"/>
  <c r="H3445"/>
  <c r="H3444"/>
  <c r="H3443"/>
  <c r="H3442"/>
  <c r="H3441"/>
  <c r="G3439"/>
  <c r="F3439"/>
  <c r="C3439"/>
  <c r="F3437"/>
  <c r="J3436"/>
  <c r="J3434"/>
  <c r="J3433"/>
  <c r="F3433"/>
  <c r="J3431"/>
  <c r="J3430"/>
  <c r="J3429"/>
  <c r="L3429"/>
  <c r="F3429"/>
  <c r="F3422"/>
  <c r="J3420"/>
  <c r="J3418"/>
  <c r="J3417"/>
  <c r="F3417"/>
  <c r="F3408"/>
  <c r="H3406"/>
  <c r="H3405"/>
  <c r="H3404"/>
  <c r="H3399"/>
  <c r="H3398"/>
  <c r="H3397"/>
  <c r="G3395"/>
  <c r="F3395"/>
  <c r="C3395"/>
  <c r="F3394"/>
  <c r="J3393"/>
  <c r="J3391"/>
  <c r="J3390"/>
  <c r="F3390"/>
  <c r="J3388"/>
  <c r="J3387"/>
  <c r="J3386"/>
  <c r="L3386"/>
  <c r="F3386"/>
  <c r="F3379"/>
  <c r="J3377"/>
  <c r="J3375"/>
  <c r="J3374"/>
  <c r="F3374"/>
  <c r="F3365"/>
  <c r="H3363"/>
  <c r="H3362"/>
  <c r="H3361"/>
  <c r="H3356"/>
  <c r="H3355"/>
  <c r="H3354"/>
  <c r="G3352"/>
  <c r="F3352"/>
  <c r="C3352"/>
  <c r="F3351"/>
  <c r="J3350"/>
  <c r="J3348"/>
  <c r="J3347"/>
  <c r="F3347"/>
  <c r="J3345"/>
  <c r="J3344"/>
  <c r="J3343"/>
  <c r="F3336"/>
  <c r="J3334"/>
  <c r="F3334"/>
  <c r="J3332"/>
  <c r="J3331"/>
  <c r="F3331"/>
  <c r="F3322"/>
  <c r="H3320"/>
  <c r="H3319"/>
  <c r="H3318"/>
  <c r="H3313"/>
  <c r="H3312"/>
  <c r="H3311"/>
  <c r="G3309"/>
  <c r="F3309"/>
  <c r="C3309"/>
  <c r="F3308"/>
  <c r="J3307"/>
  <c r="J3305"/>
  <c r="J3304"/>
  <c r="F3304"/>
  <c r="J3302"/>
  <c r="J3301"/>
  <c r="J3300"/>
  <c r="L3300"/>
  <c r="F3293"/>
  <c r="J3291"/>
  <c r="F3291"/>
  <c r="J3289"/>
  <c r="J3288"/>
  <c r="F3288"/>
  <c r="F3279"/>
  <c r="H3277"/>
  <c r="H3276"/>
  <c r="H3275"/>
  <c r="H3270"/>
  <c r="H3269"/>
  <c r="H3268"/>
  <c r="G3266"/>
  <c r="E84" i="29"/>
  <c r="F3266" i="27"/>
  <c r="C3266"/>
  <c r="F3265"/>
  <c r="J3264"/>
  <c r="J3262"/>
  <c r="J3261"/>
  <c r="F3261"/>
  <c r="J3259"/>
  <c r="J3258"/>
  <c r="J3257"/>
  <c r="F3250"/>
  <c r="J3248"/>
  <c r="F3248"/>
  <c r="J3246"/>
  <c r="J3245"/>
  <c r="F3245"/>
  <c r="F3236"/>
  <c r="H3234"/>
  <c r="H3233"/>
  <c r="H3232"/>
  <c r="H3227"/>
  <c r="H3226"/>
  <c r="H3225"/>
  <c r="G3223"/>
  <c r="F3223"/>
  <c r="C3223"/>
  <c r="F3222"/>
  <c r="J3221"/>
  <c r="J3219"/>
  <c r="J3218"/>
  <c r="F3218"/>
  <c r="J3216"/>
  <c r="J3215"/>
  <c r="J3214"/>
  <c r="F3207"/>
  <c r="J3205"/>
  <c r="F3205"/>
  <c r="J3203"/>
  <c r="J3202"/>
  <c r="F3202"/>
  <c r="F3193"/>
  <c r="H3191"/>
  <c r="H3190"/>
  <c r="H3189"/>
  <c r="H3184"/>
  <c r="H3183"/>
  <c r="H3182"/>
  <c r="G3180"/>
  <c r="F3180"/>
  <c r="C3180"/>
  <c r="F3179"/>
  <c r="J3178"/>
  <c r="J3176"/>
  <c r="J3175"/>
  <c r="F3175"/>
  <c r="J3173"/>
  <c r="J3172"/>
  <c r="J3171"/>
  <c r="F3164"/>
  <c r="J3162"/>
  <c r="F3162"/>
  <c r="J3160"/>
  <c r="J3159"/>
  <c r="F3159"/>
  <c r="F3150"/>
  <c r="H3148"/>
  <c r="H3147"/>
  <c r="H3146"/>
  <c r="H3141"/>
  <c r="H3140"/>
  <c r="H3139"/>
  <c r="G3137"/>
  <c r="F3137"/>
  <c r="C3137"/>
  <c r="F3136"/>
  <c r="J3135"/>
  <c r="J3133"/>
  <c r="J3132"/>
  <c r="F3132"/>
  <c r="J3130"/>
  <c r="J3129"/>
  <c r="J3128"/>
  <c r="F3121"/>
  <c r="J3119"/>
  <c r="F3119"/>
  <c r="J3117"/>
  <c r="J3116"/>
  <c r="F3116"/>
  <c r="F3107"/>
  <c r="H3105"/>
  <c r="H3104"/>
  <c r="H3103"/>
  <c r="H3098"/>
  <c r="H3097"/>
  <c r="H3096"/>
  <c r="G3094"/>
  <c r="D80" i="29"/>
  <c r="C3094" i="27"/>
  <c r="F3093"/>
  <c r="J3092"/>
  <c r="J3090"/>
  <c r="J3089"/>
  <c r="F3089"/>
  <c r="J3087"/>
  <c r="J3086"/>
  <c r="J3085"/>
  <c r="F3078"/>
  <c r="J3076"/>
  <c r="F3076"/>
  <c r="J3074"/>
  <c r="J3073"/>
  <c r="F3073"/>
  <c r="F3064"/>
  <c r="H3062"/>
  <c r="H3061"/>
  <c r="H3060"/>
  <c r="H3055"/>
  <c r="H3054"/>
  <c r="H3053"/>
  <c r="G3051"/>
  <c r="F3051"/>
  <c r="C3051"/>
  <c r="F3050"/>
  <c r="J3049"/>
  <c r="J3047"/>
  <c r="J3046"/>
  <c r="F3046"/>
  <c r="J3044"/>
  <c r="J3043"/>
  <c r="J3042"/>
  <c r="F3035"/>
  <c r="J3033"/>
  <c r="F3033"/>
  <c r="J3031"/>
  <c r="J3030"/>
  <c r="F3030"/>
  <c r="F3021"/>
  <c r="H3019"/>
  <c r="H3018"/>
  <c r="H3017"/>
  <c r="H3012"/>
  <c r="H3011"/>
  <c r="H3010"/>
  <c r="G3008"/>
  <c r="F3008"/>
  <c r="C3008"/>
  <c r="F3007"/>
  <c r="J3006"/>
  <c r="J3004"/>
  <c r="J3003"/>
  <c r="F3003"/>
  <c r="J3001"/>
  <c r="J3000"/>
  <c r="J2999"/>
  <c r="F2992"/>
  <c r="J2990"/>
  <c r="F2990"/>
  <c r="J2988"/>
  <c r="J2987"/>
  <c r="F2987"/>
  <c r="F2978"/>
  <c r="H2976"/>
  <c r="H2975"/>
  <c r="H2974"/>
  <c r="H2969"/>
  <c r="H2968"/>
  <c r="H2967"/>
  <c r="G2965"/>
  <c r="F2965"/>
  <c r="C2965"/>
  <c r="F2964"/>
  <c r="J2963"/>
  <c r="J2961"/>
  <c r="J2960"/>
  <c r="F2960"/>
  <c r="J2958"/>
  <c r="J2957"/>
  <c r="J2956"/>
  <c r="L2956"/>
  <c r="F2956"/>
  <c r="F2949"/>
  <c r="J2947"/>
  <c r="J2945"/>
  <c r="J2944"/>
  <c r="F2944"/>
  <c r="F2935"/>
  <c r="H2933"/>
  <c r="H2932"/>
  <c r="H2931"/>
  <c r="H2926"/>
  <c r="H2925"/>
  <c r="H2924"/>
  <c r="G2922"/>
  <c r="F2922"/>
  <c r="C2922"/>
  <c r="F2921"/>
  <c r="J2920"/>
  <c r="J2918"/>
  <c r="J2917"/>
  <c r="F2917"/>
  <c r="J2915"/>
  <c r="J2914"/>
  <c r="J2913"/>
  <c r="L2913"/>
  <c r="F2913"/>
  <c r="F2906"/>
  <c r="J2904"/>
  <c r="J2902"/>
  <c r="J2901"/>
  <c r="F2901"/>
  <c r="F2892"/>
  <c r="H2890"/>
  <c r="H2889"/>
  <c r="H2888"/>
  <c r="H2883"/>
  <c r="H2882"/>
  <c r="H2881"/>
  <c r="G2879"/>
  <c r="F2879"/>
  <c r="C2879"/>
  <c r="F2878"/>
  <c r="J2877"/>
  <c r="J2875"/>
  <c r="J2874"/>
  <c r="F2874"/>
  <c r="J2872"/>
  <c r="J2871"/>
  <c r="J2870"/>
  <c r="L2870"/>
  <c r="F2870"/>
  <c r="F2863"/>
  <c r="J2861"/>
  <c r="J2859"/>
  <c r="J2858"/>
  <c r="F2858"/>
  <c r="F2849"/>
  <c r="H2847"/>
  <c r="H2846"/>
  <c r="H2845"/>
  <c r="H2840"/>
  <c r="H2839"/>
  <c r="H2838"/>
  <c r="G2836"/>
  <c r="F2836"/>
  <c r="C2836"/>
  <c r="F2835"/>
  <c r="J2834"/>
  <c r="J2832"/>
  <c r="J2831"/>
  <c r="F2831"/>
  <c r="J2829"/>
  <c r="J2828"/>
  <c r="J2827"/>
  <c r="L2827"/>
  <c r="F2827"/>
  <c r="F2820"/>
  <c r="J2818"/>
  <c r="J2816"/>
  <c r="J2815"/>
  <c r="F2815"/>
  <c r="F2806"/>
  <c r="H2804"/>
  <c r="H2803"/>
  <c r="H2802"/>
  <c r="H2797"/>
  <c r="H2796"/>
  <c r="H2795"/>
  <c r="G2793"/>
  <c r="F2793"/>
  <c r="C2793"/>
  <c r="F2792"/>
  <c r="J2791"/>
  <c r="J2789"/>
  <c r="J2788"/>
  <c r="F2788"/>
  <c r="J2786"/>
  <c r="J2785"/>
  <c r="J2784"/>
  <c r="L2784"/>
  <c r="F2784"/>
  <c r="F2777"/>
  <c r="J2775"/>
  <c r="J2773"/>
  <c r="J2772"/>
  <c r="F2772"/>
  <c r="F2763"/>
  <c r="H2761"/>
  <c r="H2760"/>
  <c r="H2759"/>
  <c r="H2754"/>
  <c r="H2753"/>
  <c r="H2752"/>
  <c r="G2750"/>
  <c r="F2750"/>
  <c r="C2750"/>
  <c r="F2749"/>
  <c r="J2748"/>
  <c r="J2746"/>
  <c r="J2745"/>
  <c r="F2745"/>
  <c r="J2743"/>
  <c r="J2742"/>
  <c r="J2741"/>
  <c r="L2741"/>
  <c r="F2741"/>
  <c r="F2734"/>
  <c r="J2732"/>
  <c r="J2730"/>
  <c r="J2729"/>
  <c r="F2729"/>
  <c r="F2720"/>
  <c r="H2718"/>
  <c r="H2717"/>
  <c r="H2716"/>
  <c r="H2711"/>
  <c r="H2710"/>
  <c r="H2709"/>
  <c r="G2707"/>
  <c r="F2707"/>
  <c r="C2707"/>
  <c r="F2706"/>
  <c r="J2705"/>
  <c r="J2703"/>
  <c r="J2702"/>
  <c r="F2702"/>
  <c r="J2700"/>
  <c r="J2699"/>
  <c r="J2698"/>
  <c r="L2698"/>
  <c r="F2698"/>
  <c r="F2691"/>
  <c r="J2689"/>
  <c r="J2687"/>
  <c r="J2686"/>
  <c r="F2686"/>
  <c r="F2677"/>
  <c r="H2675"/>
  <c r="H2674"/>
  <c r="H2673"/>
  <c r="H2668"/>
  <c r="H2667"/>
  <c r="H2666"/>
  <c r="G2664"/>
  <c r="F2664"/>
  <c r="C2664"/>
  <c r="F2663"/>
  <c r="J2662"/>
  <c r="J2660"/>
  <c r="J2659"/>
  <c r="F2659"/>
  <c r="J2657"/>
  <c r="J2656"/>
  <c r="J2655"/>
  <c r="L2655"/>
  <c r="F2655"/>
  <c r="F2648"/>
  <c r="J2646"/>
  <c r="J2644"/>
  <c r="J2643"/>
  <c r="F2643"/>
  <c r="F2634"/>
  <c r="H2632"/>
  <c r="H2631"/>
  <c r="H2630"/>
  <c r="H2625"/>
  <c r="H2624"/>
  <c r="H2623"/>
  <c r="G2621"/>
  <c r="F2621"/>
  <c r="C2621"/>
  <c r="F2620"/>
  <c r="J2619"/>
  <c r="J2617"/>
  <c r="J2616"/>
  <c r="F2616"/>
  <c r="J2614"/>
  <c r="J2613"/>
  <c r="J2612"/>
  <c r="F2605"/>
  <c r="J2603"/>
  <c r="J2601"/>
  <c r="J2600"/>
  <c r="F2600"/>
  <c r="F2591"/>
  <c r="H2589"/>
  <c r="H2588"/>
  <c r="H2587"/>
  <c r="H2582"/>
  <c r="H2581"/>
  <c r="H2580"/>
  <c r="G2578"/>
  <c r="F2578"/>
  <c r="C2578"/>
  <c r="F2577"/>
  <c r="J2576"/>
  <c r="J2574"/>
  <c r="J2573"/>
  <c r="F2573"/>
  <c r="J2571"/>
  <c r="J2570"/>
  <c r="J2569"/>
  <c r="L2569"/>
  <c r="F2569"/>
  <c r="F2562"/>
  <c r="J2560"/>
  <c r="F2560"/>
  <c r="J2558"/>
  <c r="J2557"/>
  <c r="F2557"/>
  <c r="F2548"/>
  <c r="H2546"/>
  <c r="H2545"/>
  <c r="H2544"/>
  <c r="H2539"/>
  <c r="H2538"/>
  <c r="H2537"/>
  <c r="G2535"/>
  <c r="F2535"/>
  <c r="C2535"/>
  <c r="F2534"/>
  <c r="J2533"/>
  <c r="J2531"/>
  <c r="J2530"/>
  <c r="F2530"/>
  <c r="J2528"/>
  <c r="J2527"/>
  <c r="J2526"/>
  <c r="L2526"/>
  <c r="F2526"/>
  <c r="F2519"/>
  <c r="J2517"/>
  <c r="F2517"/>
  <c r="J2515"/>
  <c r="J2514"/>
  <c r="F2514"/>
  <c r="F2505"/>
  <c r="H2503"/>
  <c r="H2502"/>
  <c r="H2501"/>
  <c r="H2496"/>
  <c r="H2495"/>
  <c r="H2494"/>
  <c r="G2492"/>
  <c r="F2492"/>
  <c r="C2492"/>
  <c r="F2491"/>
  <c r="J2490"/>
  <c r="J2488"/>
  <c r="J2487"/>
  <c r="F2487"/>
  <c r="J2485"/>
  <c r="J2484"/>
  <c r="J2483"/>
  <c r="F2476"/>
  <c r="J2474"/>
  <c r="F2474"/>
  <c r="J2472"/>
  <c r="J2471"/>
  <c r="F2471"/>
  <c r="F2462"/>
  <c r="H2460"/>
  <c r="H2459"/>
  <c r="H2458"/>
  <c r="H2453"/>
  <c r="H2452"/>
  <c r="H2451"/>
  <c r="G2449"/>
  <c r="F2449"/>
  <c r="C2449"/>
  <c r="F2448"/>
  <c r="J2447"/>
  <c r="J2445"/>
  <c r="J2444"/>
  <c r="F2444"/>
  <c r="J2442"/>
  <c r="J2441"/>
  <c r="J2440"/>
  <c r="L2440"/>
  <c r="F2440"/>
  <c r="F2433"/>
  <c r="J2431"/>
  <c r="F2431"/>
  <c r="J2429"/>
  <c r="J2428"/>
  <c r="F2428"/>
  <c r="F2419"/>
  <c r="H2417"/>
  <c r="H2416"/>
  <c r="H2415"/>
  <c r="H2410"/>
  <c r="H2409"/>
  <c r="H2408"/>
  <c r="G2406"/>
  <c r="F2406"/>
  <c r="C2406"/>
  <c r="F2405"/>
  <c r="J2404"/>
  <c r="J2402"/>
  <c r="J2401"/>
  <c r="F2401"/>
  <c r="J2399"/>
  <c r="J2398"/>
  <c r="J2397"/>
  <c r="F2390"/>
  <c r="J2388"/>
  <c r="F2388"/>
  <c r="J2386"/>
  <c r="J2385"/>
  <c r="F2385"/>
  <c r="F2376"/>
  <c r="H2374"/>
  <c r="H2373"/>
  <c r="H2372"/>
  <c r="H2367"/>
  <c r="H2366"/>
  <c r="H2365"/>
  <c r="G2363"/>
  <c r="F2363"/>
  <c r="C2363"/>
  <c r="F2362"/>
  <c r="J2361"/>
  <c r="J2359"/>
  <c r="J2358"/>
  <c r="F2358"/>
  <c r="J2356"/>
  <c r="J2355"/>
  <c r="J2354"/>
  <c r="L2354"/>
  <c r="F2354"/>
  <c r="F2347"/>
  <c r="J2345"/>
  <c r="F2345"/>
  <c r="J2343"/>
  <c r="J2342"/>
  <c r="F2342"/>
  <c r="F2333"/>
  <c r="H2331"/>
  <c r="H2330"/>
  <c r="H2329"/>
  <c r="H2324"/>
  <c r="H2323"/>
  <c r="H2322"/>
  <c r="H9" i="26"/>
  <c r="H40"/>
  <c r="K2341" i="27"/>
  <c r="G2320"/>
  <c r="F2320"/>
  <c r="C2320"/>
  <c r="F2319"/>
  <c r="J2318"/>
  <c r="J2316"/>
  <c r="J2315"/>
  <c r="F2315"/>
  <c r="J2313"/>
  <c r="J2312"/>
  <c r="J2311"/>
  <c r="F2304"/>
  <c r="J2302"/>
  <c r="F2302"/>
  <c r="J2300"/>
  <c r="J2299"/>
  <c r="F2299"/>
  <c r="F2290"/>
  <c r="H2288"/>
  <c r="H2287"/>
  <c r="H2286"/>
  <c r="H2281"/>
  <c r="H2280"/>
  <c r="H2279"/>
  <c r="G2277"/>
  <c r="F2277"/>
  <c r="C2277"/>
  <c r="F2276"/>
  <c r="J2275"/>
  <c r="J2273"/>
  <c r="J2272"/>
  <c r="F2272"/>
  <c r="J2270"/>
  <c r="J2269"/>
  <c r="J2268"/>
  <c r="L2268"/>
  <c r="F2268"/>
  <c r="F2261"/>
  <c r="J2259"/>
  <c r="F2259"/>
  <c r="J2257"/>
  <c r="J2256"/>
  <c r="F2256"/>
  <c r="F2247"/>
  <c r="H2245"/>
  <c r="H2244"/>
  <c r="H2243"/>
  <c r="H2238"/>
  <c r="H2237"/>
  <c r="H2236"/>
  <c r="G2234"/>
  <c r="F2234"/>
  <c r="C2234"/>
  <c r="F2233"/>
  <c r="J2232"/>
  <c r="J2230"/>
  <c r="J2229"/>
  <c r="F2229"/>
  <c r="J2227"/>
  <c r="J2226"/>
  <c r="J2225"/>
  <c r="F2218"/>
  <c r="J2216"/>
  <c r="F2216"/>
  <c r="J2214"/>
  <c r="J2213"/>
  <c r="F2213"/>
  <c r="F2204"/>
  <c r="H2202"/>
  <c r="H2201"/>
  <c r="H2200"/>
  <c r="H2195"/>
  <c r="H2194"/>
  <c r="H2193"/>
  <c r="G2191"/>
  <c r="F2191"/>
  <c r="C2191"/>
  <c r="F2190"/>
  <c r="J2189"/>
  <c r="J2187"/>
  <c r="J2186"/>
  <c r="F2186"/>
  <c r="J2184"/>
  <c r="J2183"/>
  <c r="J2182"/>
  <c r="L2182"/>
  <c r="F2182"/>
  <c r="F2175"/>
  <c r="J2173"/>
  <c r="F2173"/>
  <c r="J2171"/>
  <c r="J2170"/>
  <c r="F2170"/>
  <c r="F2161"/>
  <c r="H2159"/>
  <c r="H2158"/>
  <c r="H2157"/>
  <c r="H2152"/>
  <c r="H2151"/>
  <c r="H2150"/>
  <c r="G2148"/>
  <c r="F2148"/>
  <c r="C2148"/>
  <c r="F2147"/>
  <c r="J2146"/>
  <c r="J2144"/>
  <c r="J2143"/>
  <c r="F2143"/>
  <c r="J2141"/>
  <c r="J2140"/>
  <c r="J2139"/>
  <c r="F2132"/>
  <c r="J2130"/>
  <c r="F2130"/>
  <c r="J2128"/>
  <c r="J2127"/>
  <c r="F2127"/>
  <c r="F2118"/>
  <c r="H2116"/>
  <c r="H2115"/>
  <c r="H2114"/>
  <c r="H2109"/>
  <c r="H2108"/>
  <c r="H2107"/>
  <c r="G2105"/>
  <c r="F2105"/>
  <c r="C2105"/>
  <c r="F2104"/>
  <c r="J2103"/>
  <c r="J2101"/>
  <c r="J2100"/>
  <c r="F2100"/>
  <c r="J2098"/>
  <c r="J2097"/>
  <c r="J2096"/>
  <c r="L2096"/>
  <c r="F2096"/>
  <c r="F2089"/>
  <c r="J2087"/>
  <c r="F2087"/>
  <c r="J2085"/>
  <c r="J2084"/>
  <c r="F2084"/>
  <c r="F2075"/>
  <c r="H2073"/>
  <c r="H2072"/>
  <c r="H2071"/>
  <c r="H2066"/>
  <c r="H2065"/>
  <c r="H2064"/>
  <c r="G2062"/>
  <c r="F2062"/>
  <c r="C2062"/>
  <c r="F2061"/>
  <c r="J2060"/>
  <c r="J2058"/>
  <c r="J2057"/>
  <c r="F2057"/>
  <c r="J2055"/>
  <c r="J2054"/>
  <c r="J2053"/>
  <c r="F2046"/>
  <c r="J2044"/>
  <c r="F2044"/>
  <c r="J2042"/>
  <c r="J2041"/>
  <c r="F2041"/>
  <c r="F2032"/>
  <c r="H2030"/>
  <c r="H2029"/>
  <c r="H2028"/>
  <c r="H2023"/>
  <c r="H2022"/>
  <c r="H2021"/>
  <c r="H2020"/>
  <c r="H2019"/>
  <c r="G2017"/>
  <c r="F2017"/>
  <c r="C2017"/>
  <c r="F2016"/>
  <c r="J2015"/>
  <c r="J2013"/>
  <c r="J2012"/>
  <c r="F2012"/>
  <c r="J2010"/>
  <c r="J2009"/>
  <c r="J2008"/>
  <c r="L2008"/>
  <c r="F2008"/>
  <c r="F2001"/>
  <c r="J1999"/>
  <c r="F1999"/>
  <c r="J1997"/>
  <c r="J1996"/>
  <c r="F1996"/>
  <c r="F1987"/>
  <c r="H1985"/>
  <c r="H1984"/>
  <c r="H1983"/>
  <c r="H1978"/>
  <c r="H1977"/>
  <c r="H1976"/>
  <c r="H1975"/>
  <c r="H1974"/>
  <c r="G1972"/>
  <c r="F1972"/>
  <c r="C1972"/>
  <c r="F1971"/>
  <c r="J1970"/>
  <c r="J1968"/>
  <c r="J1967"/>
  <c r="F1967"/>
  <c r="J1965"/>
  <c r="J1964"/>
  <c r="J1963"/>
  <c r="F1956"/>
  <c r="J1954"/>
  <c r="F1954"/>
  <c r="J1952"/>
  <c r="J1951"/>
  <c r="F1951"/>
  <c r="F1942"/>
  <c r="H1940"/>
  <c r="H1939"/>
  <c r="H1938"/>
  <c r="H1933"/>
  <c r="H1932"/>
  <c r="H1931"/>
  <c r="H1930"/>
  <c r="H1929"/>
  <c r="G1927"/>
  <c r="F1927"/>
  <c r="C1927"/>
  <c r="F1926"/>
  <c r="J1925"/>
  <c r="J1923"/>
  <c r="J1922"/>
  <c r="F1922"/>
  <c r="J1920"/>
  <c r="J1919"/>
  <c r="J1918"/>
  <c r="L1918"/>
  <c r="F1918"/>
  <c r="F1911"/>
  <c r="J1909"/>
  <c r="F1909"/>
  <c r="J1907"/>
  <c r="J1906"/>
  <c r="F1906"/>
  <c r="F1897"/>
  <c r="H1895"/>
  <c r="H1894"/>
  <c r="H1893"/>
  <c r="H1888"/>
  <c r="H1887"/>
  <c r="H1886"/>
  <c r="H1885"/>
  <c r="H1884"/>
  <c r="G1882"/>
  <c r="F1882"/>
  <c r="C1882"/>
  <c r="F1881"/>
  <c r="J1880"/>
  <c r="J1878"/>
  <c r="J1877"/>
  <c r="F1877"/>
  <c r="J1875"/>
  <c r="J1874"/>
  <c r="J1873"/>
  <c r="F1866"/>
  <c r="J1864"/>
  <c r="F1864"/>
  <c r="J1862"/>
  <c r="J1861"/>
  <c r="F1861"/>
  <c r="F1852"/>
  <c r="H1850"/>
  <c r="H1849"/>
  <c r="H1844"/>
  <c r="H1843"/>
  <c r="G1841"/>
  <c r="F1841"/>
  <c r="C1841"/>
  <c r="F1840"/>
  <c r="J1839"/>
  <c r="J1837"/>
  <c r="J1836"/>
  <c r="F1836"/>
  <c r="J1834"/>
  <c r="J1833"/>
  <c r="J1832"/>
  <c r="L1832"/>
  <c r="F1832"/>
  <c r="F1825"/>
  <c r="J1823"/>
  <c r="F1823"/>
  <c r="J1821"/>
  <c r="J1820"/>
  <c r="F1820"/>
  <c r="F1811"/>
  <c r="H1809"/>
  <c r="H1808"/>
  <c r="H1803"/>
  <c r="H1802"/>
  <c r="G1800"/>
  <c r="F1800"/>
  <c r="C1800"/>
  <c r="F1799"/>
  <c r="J1798"/>
  <c r="J1796"/>
  <c r="J1795"/>
  <c r="F1795"/>
  <c r="J1793"/>
  <c r="J1792"/>
  <c r="J1791"/>
  <c r="F1784"/>
  <c r="J1782"/>
  <c r="F1782"/>
  <c r="J1780"/>
  <c r="J1779"/>
  <c r="F1779"/>
  <c r="F1770"/>
  <c r="H1768"/>
  <c r="H1767"/>
  <c r="C47" i="26"/>
  <c r="F1765" i="27"/>
  <c r="C46" i="26"/>
  <c r="F1764" i="27"/>
  <c r="H1762"/>
  <c r="H1761"/>
  <c r="G1759"/>
  <c r="F1759"/>
  <c r="C1759"/>
  <c r="F1758"/>
  <c r="J1757"/>
  <c r="J1755"/>
  <c r="J1754"/>
  <c r="F1754"/>
  <c r="J1752"/>
  <c r="J1751"/>
  <c r="J1750"/>
  <c r="F1743"/>
  <c r="J1741"/>
  <c r="F1741"/>
  <c r="J1739"/>
  <c r="J1738"/>
  <c r="F1738"/>
  <c r="F1729"/>
  <c r="H1727"/>
  <c r="H1726"/>
  <c r="F1723"/>
  <c r="H1721"/>
  <c r="H1720"/>
  <c r="H1719"/>
  <c r="H1718"/>
  <c r="H1717"/>
  <c r="H1716"/>
  <c r="G1714"/>
  <c r="F1714"/>
  <c r="C1714"/>
  <c r="F1713"/>
  <c r="J1712"/>
  <c r="J1710"/>
  <c r="J1709"/>
  <c r="F1709"/>
  <c r="J1707"/>
  <c r="J1706"/>
  <c r="J1705"/>
  <c r="F1698"/>
  <c r="J1696"/>
  <c r="F1696"/>
  <c r="J1694"/>
  <c r="J1693"/>
  <c r="F1693"/>
  <c r="F1684"/>
  <c r="H1682"/>
  <c r="H1681"/>
  <c r="H1676"/>
  <c r="H1675"/>
  <c r="H1674"/>
  <c r="H1673"/>
  <c r="H1672"/>
  <c r="H1671"/>
  <c r="G1669"/>
  <c r="F1669"/>
  <c r="C1669"/>
  <c r="F1668"/>
  <c r="J1667"/>
  <c r="J1665"/>
  <c r="J1664"/>
  <c r="F1664"/>
  <c r="J1662"/>
  <c r="J1661"/>
  <c r="J1660"/>
  <c r="L1660"/>
  <c r="F1660"/>
  <c r="F1653"/>
  <c r="J1651"/>
  <c r="F1651"/>
  <c r="J1649"/>
  <c r="J1648"/>
  <c r="F1648"/>
  <c r="F1639"/>
  <c r="H1637"/>
  <c r="L73" i="26"/>
  <c r="I1636" i="27"/>
  <c r="H1636"/>
  <c r="D73" i="26"/>
  <c r="G1636" i="27"/>
  <c r="H1631"/>
  <c r="H1630"/>
  <c r="H1629"/>
  <c r="D21" i="26"/>
  <c r="G1629" i="27"/>
  <c r="H1628"/>
  <c r="H1627"/>
  <c r="H1626"/>
  <c r="G1624"/>
  <c r="F1624"/>
  <c r="C1624"/>
  <c r="F1623"/>
  <c r="J1622"/>
  <c r="J1620"/>
  <c r="J1619"/>
  <c r="F1619"/>
  <c r="J1617"/>
  <c r="J1616"/>
  <c r="J1615"/>
  <c r="L1615"/>
  <c r="F1615"/>
  <c r="F1608"/>
  <c r="J1606"/>
  <c r="F1606"/>
  <c r="J1604"/>
  <c r="J1603"/>
  <c r="F1603"/>
  <c r="F1594"/>
  <c r="H1592"/>
  <c r="H1591"/>
  <c r="F1588"/>
  <c r="H1586"/>
  <c r="H1585"/>
  <c r="H1584"/>
  <c r="D42" i="26"/>
  <c r="G1584" i="27"/>
  <c r="H1583"/>
  <c r="H1582"/>
  <c r="D19" i="26"/>
  <c r="G1582" i="27"/>
  <c r="H1581"/>
  <c r="H1580"/>
  <c r="D7" i="26"/>
  <c r="G1580" i="27"/>
  <c r="G1578"/>
  <c r="F1578"/>
  <c r="C1578"/>
  <c r="F1577"/>
  <c r="J1576"/>
  <c r="J1574"/>
  <c r="J1573"/>
  <c r="F1573"/>
  <c r="J1571"/>
  <c r="J1570"/>
  <c r="J1569"/>
  <c r="L1569"/>
  <c r="F1569"/>
  <c r="F1562"/>
  <c r="J1560"/>
  <c r="J1558"/>
  <c r="J1557"/>
  <c r="F1557"/>
  <c r="F1548"/>
  <c r="H1546"/>
  <c r="H1545"/>
  <c r="C72" i="26"/>
  <c r="F1545" i="27"/>
  <c r="H1540"/>
  <c r="H1539"/>
  <c r="H1538"/>
  <c r="H1537"/>
  <c r="H1536"/>
  <c r="H1535"/>
  <c r="H1534"/>
  <c r="G1532"/>
  <c r="F1532"/>
  <c r="C1532"/>
  <c r="F1531"/>
  <c r="J1530"/>
  <c r="J1528"/>
  <c r="J1527"/>
  <c r="F1527"/>
  <c r="J1525"/>
  <c r="J1524"/>
  <c r="J1523"/>
  <c r="F1516"/>
  <c r="J1514"/>
  <c r="F1514"/>
  <c r="J1512"/>
  <c r="J1511"/>
  <c r="F1511"/>
  <c r="F1502"/>
  <c r="H1500"/>
  <c r="H1499"/>
  <c r="K50" i="26"/>
  <c r="K1517" i="27"/>
  <c r="H1494"/>
  <c r="H1493"/>
  <c r="H1492"/>
  <c r="H1491"/>
  <c r="H1490"/>
  <c r="H1489"/>
  <c r="H1488"/>
  <c r="H1487"/>
  <c r="G1485"/>
  <c r="F1485"/>
  <c r="C1485"/>
  <c r="F1484"/>
  <c r="J1483"/>
  <c r="J1481"/>
  <c r="J1480"/>
  <c r="F1480"/>
  <c r="J1478"/>
  <c r="J1477"/>
  <c r="J1476"/>
  <c r="F1469"/>
  <c r="J1467"/>
  <c r="F1467"/>
  <c r="J1465"/>
  <c r="J1464"/>
  <c r="F1464"/>
  <c r="F1455"/>
  <c r="H1453"/>
  <c r="H1452"/>
  <c r="K1470"/>
  <c r="H1447"/>
  <c r="H1446"/>
  <c r="H1445"/>
  <c r="H1444"/>
  <c r="H1443"/>
  <c r="H1442"/>
  <c r="H1441"/>
  <c r="H1440"/>
  <c r="G1438"/>
  <c r="F1438"/>
  <c r="C1438"/>
  <c r="F1437"/>
  <c r="J1436"/>
  <c r="J1434"/>
  <c r="J1433"/>
  <c r="F1433"/>
  <c r="J1431"/>
  <c r="J1430"/>
  <c r="J1429"/>
  <c r="F1422"/>
  <c r="J1420"/>
  <c r="F1420"/>
  <c r="J1418"/>
  <c r="J1417"/>
  <c r="F1417"/>
  <c r="F1408"/>
  <c r="H1406"/>
  <c r="H1405"/>
  <c r="K1423"/>
  <c r="H1400"/>
  <c r="H1399"/>
  <c r="H1398"/>
  <c r="H1397"/>
  <c r="H1396"/>
  <c r="H1395"/>
  <c r="H1394"/>
  <c r="H1393"/>
  <c r="C7" i="26"/>
  <c r="F1393" i="27"/>
  <c r="G1391"/>
  <c r="F1391"/>
  <c r="C1391"/>
  <c r="F1389"/>
  <c r="J1388"/>
  <c r="J1386"/>
  <c r="J1385"/>
  <c r="F1385"/>
  <c r="J1383"/>
  <c r="J1382"/>
  <c r="J1381"/>
  <c r="J1379"/>
  <c r="F1374"/>
  <c r="K1373"/>
  <c r="N1363"/>
  <c r="N1377"/>
  <c r="J1372"/>
  <c r="J1370"/>
  <c r="J1369"/>
  <c r="F1369"/>
  <c r="F1360"/>
  <c r="H1358"/>
  <c r="H1356"/>
  <c r="H1355"/>
  <c r="D44" i="26"/>
  <c r="G1355" i="27"/>
  <c r="H1354"/>
  <c r="H1353"/>
  <c r="D26" i="26"/>
  <c r="G1353" i="27"/>
  <c r="H1352"/>
  <c r="H1351"/>
  <c r="D23" i="26"/>
  <c r="G1351" i="27"/>
  <c r="H1350"/>
  <c r="H1349"/>
  <c r="D18" i="26"/>
  <c r="G1349" i="27"/>
  <c r="G1347"/>
  <c r="F1347"/>
  <c r="C1347"/>
  <c r="F1346"/>
  <c r="J1345"/>
  <c r="J1343"/>
  <c r="J1342"/>
  <c r="F1342"/>
  <c r="J1340"/>
  <c r="J1339"/>
  <c r="J1338"/>
  <c r="L1338"/>
  <c r="F1338"/>
  <c r="J1336"/>
  <c r="F1331"/>
  <c r="K1330"/>
  <c r="N1320"/>
  <c r="N1334"/>
  <c r="J1329"/>
  <c r="F1329"/>
  <c r="J1327"/>
  <c r="J1326"/>
  <c r="F1326"/>
  <c r="F1317"/>
  <c r="H1315"/>
  <c r="F1315"/>
  <c r="H1313"/>
  <c r="H1312"/>
  <c r="H1311"/>
  <c r="D39" i="26"/>
  <c r="G1311" i="27"/>
  <c r="H1310"/>
  <c r="H1309"/>
  <c r="D25" i="26"/>
  <c r="G1309" i="27"/>
  <c r="H1308"/>
  <c r="H1307"/>
  <c r="G1307"/>
  <c r="H1306"/>
  <c r="G1304"/>
  <c r="F1304"/>
  <c r="C1304"/>
  <c r="F1303"/>
  <c r="J1302"/>
  <c r="J1300"/>
  <c r="J1299"/>
  <c r="F1299"/>
  <c r="J1297"/>
  <c r="J1296"/>
  <c r="J1295"/>
  <c r="L1295"/>
  <c r="F1295"/>
  <c r="J1293"/>
  <c r="F1288"/>
  <c r="K1287"/>
  <c r="N1277"/>
  <c r="N1291"/>
  <c r="J1286"/>
  <c r="J1284"/>
  <c r="J1283"/>
  <c r="F1283"/>
  <c r="F1274"/>
  <c r="H1272"/>
  <c r="D47" i="26"/>
  <c r="G1272" i="27"/>
  <c r="H1270"/>
  <c r="H1269"/>
  <c r="H1268"/>
  <c r="H1267"/>
  <c r="H1266"/>
  <c r="H1265"/>
  <c r="H1264"/>
  <c r="H1263"/>
  <c r="G1261"/>
  <c r="F1261"/>
  <c r="C1261"/>
  <c r="F1260"/>
  <c r="J1259"/>
  <c r="J1257"/>
  <c r="J1256"/>
  <c r="F1256"/>
  <c r="J1254"/>
  <c r="J1253"/>
  <c r="J1252"/>
  <c r="L1252"/>
  <c r="F1252"/>
  <c r="J1250"/>
  <c r="F1245"/>
  <c r="K1244"/>
  <c r="N1234"/>
  <c r="N1248"/>
  <c r="J1243"/>
  <c r="F1243"/>
  <c r="J1241"/>
  <c r="J1240"/>
  <c r="F1240"/>
  <c r="F1231"/>
  <c r="H1229"/>
  <c r="H1227"/>
  <c r="H1226"/>
  <c r="H1225"/>
  <c r="G1225"/>
  <c r="H1224"/>
  <c r="G1224"/>
  <c r="H1223"/>
  <c r="G1223"/>
  <c r="H1222"/>
  <c r="C23" i="26"/>
  <c r="F1222" i="27"/>
  <c r="H1221"/>
  <c r="G1221"/>
  <c r="H1220"/>
  <c r="G1220"/>
  <c r="G1218"/>
  <c r="F1218"/>
  <c r="C1218"/>
  <c r="F1217"/>
  <c r="J1216"/>
  <c r="J1214"/>
  <c r="J1213"/>
  <c r="F1213"/>
  <c r="J1211"/>
  <c r="J1210"/>
  <c r="J1209"/>
  <c r="F1209"/>
  <c r="J1207"/>
  <c r="F1202"/>
  <c r="J1200"/>
  <c r="F1200"/>
  <c r="J1198"/>
  <c r="J1197"/>
  <c r="F1197"/>
  <c r="F1188"/>
  <c r="H1186"/>
  <c r="H1185"/>
  <c r="C74" i="26"/>
  <c r="F1185" i="27"/>
  <c r="H1184"/>
  <c r="L59" i="26"/>
  <c r="I1184" i="27"/>
  <c r="K1184"/>
  <c r="H1183"/>
  <c r="H1181"/>
  <c r="H1179"/>
  <c r="H1178"/>
  <c r="H1177"/>
  <c r="H1176"/>
  <c r="H1175"/>
  <c r="H1174"/>
  <c r="G1172"/>
  <c r="F1172"/>
  <c r="C1172"/>
  <c r="F1171"/>
  <c r="J1170"/>
  <c r="J1168"/>
  <c r="J1167"/>
  <c r="F1167"/>
  <c r="J1165"/>
  <c r="J1164"/>
  <c r="J1163"/>
  <c r="J1161"/>
  <c r="F1156"/>
  <c r="J1154"/>
  <c r="J1152"/>
  <c r="J1151"/>
  <c r="F1151"/>
  <c r="F1142"/>
  <c r="H1140"/>
  <c r="H1139"/>
  <c r="F1139"/>
  <c r="L63" i="26"/>
  <c r="I1138" i="27"/>
  <c r="H1138"/>
  <c r="D63" i="26"/>
  <c r="G1138" i="27"/>
  <c r="H1137"/>
  <c r="H1136"/>
  <c r="H1135"/>
  <c r="C52" i="26"/>
  <c r="F1135" i="27"/>
  <c r="H1133"/>
  <c r="H1131"/>
  <c r="H1130"/>
  <c r="D17" i="26"/>
  <c r="G1130" i="27"/>
  <c r="H1129"/>
  <c r="D12" i="26"/>
  <c r="G1129" i="27"/>
  <c r="H1128"/>
  <c r="G1126"/>
  <c r="F1126"/>
  <c r="C1126"/>
  <c r="F1125"/>
  <c r="J1124"/>
  <c r="J1122"/>
  <c r="J1121"/>
  <c r="F1121"/>
  <c r="J1119"/>
  <c r="J1118"/>
  <c r="J1117"/>
  <c r="J1115"/>
  <c r="F1110"/>
  <c r="J1108"/>
  <c r="F1108"/>
  <c r="J1106"/>
  <c r="J1105"/>
  <c r="F1105"/>
  <c r="F1096"/>
  <c r="H1094"/>
  <c r="H1093"/>
  <c r="H1092"/>
  <c r="C58" i="26"/>
  <c r="F1092" i="27"/>
  <c r="L53" i="26"/>
  <c r="I1091" i="27"/>
  <c r="H1091"/>
  <c r="D53" i="26"/>
  <c r="G1091" i="27"/>
  <c r="H1090"/>
  <c r="L51" i="26"/>
  <c r="I1089" i="27"/>
  <c r="H1089"/>
  <c r="D51" i="26"/>
  <c r="G1089" i="27"/>
  <c r="H1087"/>
  <c r="F1087"/>
  <c r="H1085"/>
  <c r="H1084"/>
  <c r="G1084"/>
  <c r="H1083"/>
  <c r="G1083"/>
  <c r="G1081"/>
  <c r="F1081"/>
  <c r="C1081"/>
  <c r="F1080"/>
  <c r="J1079"/>
  <c r="J1077"/>
  <c r="J1076"/>
  <c r="F1076"/>
  <c r="J1074"/>
  <c r="J1073"/>
  <c r="J1072"/>
  <c r="L1072"/>
  <c r="F1072"/>
  <c r="J1070"/>
  <c r="F1065"/>
  <c r="J1063"/>
  <c r="F1063"/>
  <c r="J1061"/>
  <c r="J1060"/>
  <c r="F1060"/>
  <c r="F1051"/>
  <c r="H1049"/>
  <c r="H1048"/>
  <c r="C70" i="26"/>
  <c r="F1048" i="27"/>
  <c r="H1047"/>
  <c r="L69" i="26"/>
  <c r="I1047" i="27"/>
  <c r="K1047"/>
  <c r="H1046"/>
  <c r="H1045"/>
  <c r="H1043"/>
  <c r="F1043"/>
  <c r="H1041"/>
  <c r="H1040"/>
  <c r="G1038"/>
  <c r="F1038"/>
  <c r="C1038"/>
  <c r="F1037"/>
  <c r="J1036"/>
  <c r="J1034"/>
  <c r="J1033"/>
  <c r="F1033"/>
  <c r="J1031"/>
  <c r="J1030"/>
  <c r="J1029"/>
  <c r="L1029"/>
  <c r="F1029"/>
  <c r="J1027"/>
  <c r="F1022"/>
  <c r="J1020"/>
  <c r="F1020"/>
  <c r="J1018"/>
  <c r="J1017"/>
  <c r="F1017"/>
  <c r="F1008"/>
  <c r="H1006"/>
  <c r="I1005"/>
  <c r="H1005"/>
  <c r="D69" i="26"/>
  <c r="G1005" i="27"/>
  <c r="H1004"/>
  <c r="L67" i="26"/>
  <c r="I1004" i="27"/>
  <c r="K1004"/>
  <c r="D67" i="26"/>
  <c r="G1004" i="27"/>
  <c r="L57" i="26"/>
  <c r="I1003" i="27"/>
  <c r="H1003"/>
  <c r="D57" i="26"/>
  <c r="G1003" i="27"/>
  <c r="H1001"/>
  <c r="F1001"/>
  <c r="H999"/>
  <c r="H998"/>
  <c r="G998"/>
  <c r="G996"/>
  <c r="F996"/>
  <c r="C996"/>
  <c r="F995"/>
  <c r="J994"/>
  <c r="J992"/>
  <c r="J991"/>
  <c r="F991"/>
  <c r="J989"/>
  <c r="J988"/>
  <c r="J987"/>
  <c r="L987"/>
  <c r="F987"/>
  <c r="J985"/>
  <c r="F980"/>
  <c r="J978"/>
  <c r="J976"/>
  <c r="J975"/>
  <c r="F975"/>
  <c r="F966"/>
  <c r="H964"/>
  <c r="H963"/>
  <c r="F963"/>
  <c r="L65" i="26"/>
  <c r="I962" i="27"/>
  <c r="H962"/>
  <c r="K962"/>
  <c r="D65" i="26"/>
  <c r="G962" i="27"/>
  <c r="H961"/>
  <c r="C64" i="26"/>
  <c r="F961" i="27"/>
  <c r="H959"/>
  <c r="F959"/>
  <c r="H957"/>
  <c r="H956"/>
  <c r="C17" i="26"/>
  <c r="F956" i="27"/>
  <c r="G954"/>
  <c r="F954"/>
  <c r="C954"/>
  <c r="F953"/>
  <c r="J952"/>
  <c r="J950"/>
  <c r="J949"/>
  <c r="F949"/>
  <c r="J947"/>
  <c r="J946"/>
  <c r="J945"/>
  <c r="L945"/>
  <c r="F945"/>
  <c r="J943"/>
  <c r="F938"/>
  <c r="J936"/>
  <c r="F936"/>
  <c r="J934"/>
  <c r="J933"/>
  <c r="F933"/>
  <c r="F924"/>
  <c r="H922"/>
  <c r="H921"/>
  <c r="H920"/>
  <c r="F920"/>
  <c r="H918"/>
  <c r="F918"/>
  <c r="H916"/>
  <c r="H915"/>
  <c r="H914"/>
  <c r="G914"/>
  <c r="G912"/>
  <c r="F912"/>
  <c r="C912"/>
  <c r="F911"/>
  <c r="J910"/>
  <c r="J908"/>
  <c r="J907"/>
  <c r="F907"/>
  <c r="J905"/>
  <c r="J904"/>
  <c r="J903"/>
  <c r="L903"/>
  <c r="F903"/>
  <c r="J901"/>
  <c r="F896"/>
  <c r="J894"/>
  <c r="J892"/>
  <c r="J891"/>
  <c r="F891"/>
  <c r="F882"/>
  <c r="H880"/>
  <c r="H879"/>
  <c r="F879"/>
  <c r="H878"/>
  <c r="H876"/>
  <c r="H874"/>
  <c r="H873"/>
  <c r="G873"/>
  <c r="G871"/>
  <c r="F871"/>
  <c r="C871"/>
  <c r="F870"/>
  <c r="J869"/>
  <c r="J867"/>
  <c r="J866"/>
  <c r="F866"/>
  <c r="J864"/>
  <c r="J863"/>
  <c r="J862"/>
  <c r="L862"/>
  <c r="F862"/>
  <c r="J860"/>
  <c r="F855"/>
  <c r="J853"/>
  <c r="J851"/>
  <c r="J850"/>
  <c r="F850"/>
  <c r="F841"/>
  <c r="H839"/>
  <c r="H838"/>
  <c r="F838"/>
  <c r="H837"/>
  <c r="H835"/>
  <c r="H833"/>
  <c r="H832"/>
  <c r="G832"/>
  <c r="G830"/>
  <c r="F830"/>
  <c r="C830"/>
  <c r="F829"/>
  <c r="J828"/>
  <c r="J826"/>
  <c r="J825"/>
  <c r="F825"/>
  <c r="J823"/>
  <c r="J822"/>
  <c r="J821"/>
  <c r="L821"/>
  <c r="F821"/>
  <c r="J819"/>
  <c r="F814"/>
  <c r="J812"/>
  <c r="J810"/>
  <c r="J809"/>
  <c r="F809"/>
  <c r="F800"/>
  <c r="H798"/>
  <c r="H797"/>
  <c r="F797"/>
  <c r="H796"/>
  <c r="H794"/>
  <c r="H792"/>
  <c r="H791"/>
  <c r="D32" i="26"/>
  <c r="G791" i="27"/>
  <c r="H790"/>
  <c r="G788"/>
  <c r="F788"/>
  <c r="C788"/>
  <c r="F787"/>
  <c r="J786"/>
  <c r="J784"/>
  <c r="J783"/>
  <c r="F783"/>
  <c r="J781"/>
  <c r="J780"/>
  <c r="J779"/>
  <c r="J777"/>
  <c r="F772"/>
  <c r="J770"/>
  <c r="F770"/>
  <c r="J768"/>
  <c r="J767"/>
  <c r="F767"/>
  <c r="F758"/>
  <c r="H756"/>
  <c r="H755"/>
  <c r="H754"/>
  <c r="C66" i="26"/>
  <c r="F754" i="27"/>
  <c r="H753"/>
  <c r="H751"/>
  <c r="H749"/>
  <c r="H748"/>
  <c r="D33" i="26"/>
  <c r="G748" i="27"/>
  <c r="H747"/>
  <c r="H746"/>
  <c r="D27" i="26"/>
  <c r="G746" i="27"/>
  <c r="H745"/>
  <c r="H744"/>
  <c r="D6" i="26"/>
  <c r="G744" i="27"/>
  <c r="G742"/>
  <c r="F742"/>
  <c r="C742"/>
  <c r="F741"/>
  <c r="J740"/>
  <c r="J738"/>
  <c r="J737"/>
  <c r="F737"/>
  <c r="J735"/>
  <c r="J734"/>
  <c r="J733"/>
  <c r="L733"/>
  <c r="F733"/>
  <c r="J731"/>
  <c r="F726"/>
  <c r="J724"/>
  <c r="J722"/>
  <c r="J721"/>
  <c r="F721"/>
  <c r="F712"/>
  <c r="H710"/>
  <c r="H709"/>
  <c r="F709"/>
  <c r="H708"/>
  <c r="H707"/>
  <c r="F707"/>
  <c r="H705"/>
  <c r="F705"/>
  <c r="H703"/>
  <c r="H702"/>
  <c r="H701"/>
  <c r="G701"/>
  <c r="G699"/>
  <c r="F699"/>
  <c r="C699"/>
  <c r="F698"/>
  <c r="J697"/>
  <c r="J695"/>
  <c r="J694"/>
  <c r="F694"/>
  <c r="J692"/>
  <c r="J691"/>
  <c r="J690"/>
  <c r="L690"/>
  <c r="F690"/>
  <c r="J688"/>
  <c r="F683"/>
  <c r="J681"/>
  <c r="J679"/>
  <c r="J678"/>
  <c r="F678"/>
  <c r="F669"/>
  <c r="H667"/>
  <c r="H666"/>
  <c r="F666"/>
  <c r="H665"/>
  <c r="H664"/>
  <c r="F664"/>
  <c r="H662"/>
  <c r="F662"/>
  <c r="H660"/>
  <c r="H659"/>
  <c r="C32" i="26"/>
  <c r="F659" i="27"/>
  <c r="H658"/>
  <c r="G658"/>
  <c r="H657"/>
  <c r="G655"/>
  <c r="F655"/>
  <c r="C655"/>
  <c r="F654"/>
  <c r="J653"/>
  <c r="J651"/>
  <c r="J650"/>
  <c r="F650"/>
  <c r="J648"/>
  <c r="J647"/>
  <c r="J646"/>
  <c r="J644"/>
  <c r="F639"/>
  <c r="J637"/>
  <c r="F637"/>
  <c r="J635"/>
  <c r="J634"/>
  <c r="F634"/>
  <c r="F625"/>
  <c r="H623"/>
  <c r="H622"/>
  <c r="H621"/>
  <c r="H619"/>
  <c r="F619"/>
  <c r="H617"/>
  <c r="H616"/>
  <c r="H615"/>
  <c r="D13" i="26"/>
  <c r="G615" i="27"/>
  <c r="G613"/>
  <c r="F613"/>
  <c r="C613"/>
  <c r="F612"/>
  <c r="J611"/>
  <c r="J609"/>
  <c r="J608"/>
  <c r="F608"/>
  <c r="J606"/>
  <c r="J605"/>
  <c r="J604"/>
  <c r="L604"/>
  <c r="F604"/>
  <c r="J602"/>
  <c r="F597"/>
  <c r="J595"/>
  <c r="J593"/>
  <c r="J592"/>
  <c r="F592"/>
  <c r="F583"/>
  <c r="H581"/>
  <c r="H580"/>
  <c r="L68" i="26"/>
  <c r="I580" i="27"/>
  <c r="K580"/>
  <c r="C68" i="26"/>
  <c r="F580" i="27"/>
  <c r="H579"/>
  <c r="H577"/>
  <c r="H575"/>
  <c r="H574"/>
  <c r="G574"/>
  <c r="H573"/>
  <c r="G571"/>
  <c r="F571"/>
  <c r="C571"/>
  <c r="F570"/>
  <c r="J569"/>
  <c r="J567"/>
  <c r="J566"/>
  <c r="F566"/>
  <c r="J564"/>
  <c r="J563"/>
  <c r="J562"/>
  <c r="L562"/>
  <c r="F562"/>
  <c r="J560"/>
  <c r="F555"/>
  <c r="J553"/>
  <c r="F553"/>
  <c r="J551"/>
  <c r="J550"/>
  <c r="F550"/>
  <c r="F541"/>
  <c r="H539"/>
  <c r="H538"/>
  <c r="H537"/>
  <c r="H535"/>
  <c r="F535"/>
  <c r="H533"/>
  <c r="H532"/>
  <c r="H531"/>
  <c r="G531"/>
  <c r="H530"/>
  <c r="G528"/>
  <c r="F528"/>
  <c r="C528"/>
  <c r="F527"/>
  <c r="J526"/>
  <c r="J524"/>
  <c r="J523"/>
  <c r="F523"/>
  <c r="J521"/>
  <c r="J520"/>
  <c r="J519"/>
  <c r="L519"/>
  <c r="F519"/>
  <c r="J517"/>
  <c r="F512"/>
  <c r="J510"/>
  <c r="F510"/>
  <c r="J508"/>
  <c r="J507"/>
  <c r="F507"/>
  <c r="F498"/>
  <c r="H496"/>
  <c r="H495"/>
  <c r="H494"/>
  <c r="F494"/>
  <c r="H493"/>
  <c r="H491"/>
  <c r="H489"/>
  <c r="H488"/>
  <c r="G488"/>
  <c r="H487"/>
  <c r="H486"/>
  <c r="G486"/>
  <c r="H485"/>
  <c r="H484"/>
  <c r="G484"/>
  <c r="G482"/>
  <c r="F482"/>
  <c r="C482"/>
  <c r="F481"/>
  <c r="J480"/>
  <c r="J478"/>
  <c r="J477"/>
  <c r="F477"/>
  <c r="J475"/>
  <c r="J474"/>
  <c r="J473"/>
  <c r="L473"/>
  <c r="F473"/>
  <c r="J471"/>
  <c r="F466"/>
  <c r="J464"/>
  <c r="J462"/>
  <c r="J461"/>
  <c r="F461"/>
  <c r="F452"/>
  <c r="H450"/>
  <c r="H449"/>
  <c r="F449"/>
  <c r="H448"/>
  <c r="H447"/>
  <c r="F447"/>
  <c r="H446"/>
  <c r="H444"/>
  <c r="H442"/>
  <c r="H441"/>
  <c r="G441"/>
  <c r="H440"/>
  <c r="G438"/>
  <c r="F438"/>
  <c r="C438"/>
  <c r="F437"/>
  <c r="J436"/>
  <c r="J434"/>
  <c r="J433"/>
  <c r="F433"/>
  <c r="J431"/>
  <c r="J430"/>
  <c r="J429"/>
  <c r="L429"/>
  <c r="F429"/>
  <c r="J427"/>
  <c r="F422"/>
  <c r="J420"/>
  <c r="F420"/>
  <c r="J418"/>
  <c r="J417"/>
  <c r="F417"/>
  <c r="F408"/>
  <c r="H406"/>
  <c r="H405"/>
  <c r="H404"/>
  <c r="F404"/>
  <c r="H403"/>
  <c r="H401"/>
  <c r="H399"/>
  <c r="H398"/>
  <c r="G398"/>
  <c r="H397"/>
  <c r="G395"/>
  <c r="F395"/>
  <c r="C395"/>
  <c r="F394"/>
  <c r="J393"/>
  <c r="J391"/>
  <c r="J390"/>
  <c r="F390"/>
  <c r="J388"/>
  <c r="J387"/>
  <c r="J386"/>
  <c r="L386"/>
  <c r="F386"/>
  <c r="J384"/>
  <c r="F379"/>
  <c r="J377"/>
  <c r="F377"/>
  <c r="J375"/>
  <c r="J374"/>
  <c r="F374"/>
  <c r="F365"/>
  <c r="H363"/>
  <c r="H362"/>
  <c r="H361"/>
  <c r="F361"/>
  <c r="H360"/>
  <c r="H358"/>
  <c r="H356"/>
  <c r="H355"/>
  <c r="G355"/>
  <c r="H354"/>
  <c r="H353"/>
  <c r="G353"/>
  <c r="G351"/>
  <c r="F351"/>
  <c r="C351"/>
  <c r="F350"/>
  <c r="J349"/>
  <c r="J347"/>
  <c r="J346"/>
  <c r="F346"/>
  <c r="J344"/>
  <c r="J343"/>
  <c r="J342"/>
  <c r="L342"/>
  <c r="F342"/>
  <c r="J340"/>
  <c r="F335"/>
  <c r="J333"/>
  <c r="J331"/>
  <c r="J330"/>
  <c r="F330"/>
  <c r="F321"/>
  <c r="H319"/>
  <c r="H317"/>
  <c r="F317"/>
  <c r="H315"/>
  <c r="H314"/>
  <c r="C35" i="26"/>
  <c r="F314" i="27"/>
  <c r="H313"/>
  <c r="D31" i="26"/>
  <c r="G313" i="27"/>
  <c r="H312"/>
  <c r="H311"/>
  <c r="D8" i="26"/>
  <c r="G311" i="27"/>
  <c r="G309"/>
  <c r="F309"/>
  <c r="C309"/>
  <c r="F308"/>
  <c r="J307"/>
  <c r="J305"/>
  <c r="J304"/>
  <c r="F304"/>
  <c r="J302"/>
  <c r="J301"/>
  <c r="J300"/>
  <c r="L300"/>
  <c r="F300"/>
  <c r="J298"/>
  <c r="F293"/>
  <c r="J291"/>
  <c r="J289"/>
  <c r="J288"/>
  <c r="F288"/>
  <c r="F279"/>
  <c r="H277"/>
  <c r="H275"/>
  <c r="F275"/>
  <c r="H273"/>
  <c r="H272"/>
  <c r="H271"/>
  <c r="D30" i="26"/>
  <c r="G271" i="27"/>
  <c r="H270"/>
  <c r="H269"/>
  <c r="G269"/>
  <c r="G267"/>
  <c r="F267"/>
  <c r="C267"/>
  <c r="F266"/>
  <c r="J265"/>
  <c r="J263"/>
  <c r="J262"/>
  <c r="F262"/>
  <c r="J260"/>
  <c r="J259"/>
  <c r="J258"/>
  <c r="L258"/>
  <c r="F258"/>
  <c r="J256"/>
  <c r="F251"/>
  <c r="J249"/>
  <c r="J247"/>
  <c r="J246"/>
  <c r="F246"/>
  <c r="F237"/>
  <c r="H235"/>
  <c r="C54" i="26"/>
  <c r="F235" i="27"/>
  <c r="H233"/>
  <c r="F233"/>
  <c r="H231"/>
  <c r="H230"/>
  <c r="C38" i="26"/>
  <c r="F230" i="27"/>
  <c r="G228"/>
  <c r="F228"/>
  <c r="C228"/>
  <c r="F227"/>
  <c r="J226"/>
  <c r="J224"/>
  <c r="J223"/>
  <c r="F223"/>
  <c r="J221"/>
  <c r="J220"/>
  <c r="J219"/>
  <c r="J217"/>
  <c r="F212"/>
  <c r="J210"/>
  <c r="F210"/>
  <c r="J208"/>
  <c r="J207"/>
  <c r="F207"/>
  <c r="F198"/>
  <c r="L55" i="26"/>
  <c r="I196" i="27"/>
  <c r="H196"/>
  <c r="D55" i="26"/>
  <c r="G196" i="27"/>
  <c r="H194"/>
  <c r="H192"/>
  <c r="L38" i="26"/>
  <c r="I191" i="27"/>
  <c r="H191"/>
  <c r="D38" i="26"/>
  <c r="G191" i="27"/>
  <c r="G189"/>
  <c r="F189"/>
  <c r="C189"/>
  <c r="F188"/>
  <c r="J187"/>
  <c r="J185"/>
  <c r="J184"/>
  <c r="F184"/>
  <c r="J182"/>
  <c r="J181"/>
  <c r="J180"/>
  <c r="L180"/>
  <c r="F180"/>
  <c r="J178"/>
  <c r="F173"/>
  <c r="J171"/>
  <c r="J169"/>
  <c r="J168"/>
  <c r="F168"/>
  <c r="F159"/>
  <c r="I157"/>
  <c r="H157"/>
  <c r="H155"/>
  <c r="F155"/>
  <c r="H153"/>
  <c r="H152"/>
  <c r="G152"/>
  <c r="G150"/>
  <c r="F150"/>
  <c r="C150"/>
  <c r="F149"/>
  <c r="J148"/>
  <c r="J146"/>
  <c r="J145"/>
  <c r="F145"/>
  <c r="J143"/>
  <c r="J142"/>
  <c r="J141"/>
  <c r="L141"/>
  <c r="F141"/>
  <c r="J139"/>
  <c r="F134"/>
  <c r="J132"/>
  <c r="F132"/>
  <c r="J130"/>
  <c r="J129"/>
  <c r="F129"/>
  <c r="F120"/>
  <c r="H118"/>
  <c r="H117"/>
  <c r="K62" i="26"/>
  <c r="K135" i="27"/>
  <c r="C62" i="26"/>
  <c r="F117" i="27"/>
  <c r="H115"/>
  <c r="H113"/>
  <c r="H112"/>
  <c r="D37" i="26"/>
  <c r="G112" i="27"/>
  <c r="H111"/>
  <c r="L34" i="26"/>
  <c r="I110" i="27"/>
  <c r="H110"/>
  <c r="D34" i="26"/>
  <c r="G110" i="27"/>
  <c r="H109"/>
  <c r="D29" i="26"/>
  <c r="G109" i="27"/>
  <c r="H108"/>
  <c r="D24" i="26"/>
  <c r="G108" i="27"/>
  <c r="H107"/>
  <c r="L16" i="26"/>
  <c r="I106" i="27"/>
  <c r="H106"/>
  <c r="D16" i="26"/>
  <c r="G106" i="27"/>
  <c r="H105"/>
  <c r="H104"/>
  <c r="G104"/>
  <c r="G102"/>
  <c r="F102"/>
  <c r="C102"/>
  <c r="F101"/>
  <c r="J100"/>
  <c r="J98"/>
  <c r="J97"/>
  <c r="F97"/>
  <c r="J95"/>
  <c r="J94"/>
  <c r="J93"/>
  <c r="L93"/>
  <c r="F93"/>
  <c r="J91"/>
  <c r="F86"/>
  <c r="J84"/>
  <c r="J82"/>
  <c r="J81"/>
  <c r="F81"/>
  <c r="F72"/>
  <c r="H70"/>
  <c r="H69"/>
  <c r="H67"/>
  <c r="F67"/>
  <c r="H65"/>
  <c r="H64"/>
  <c r="C37" i="26"/>
  <c r="F64" i="27"/>
  <c r="L36" i="26"/>
  <c r="I63" i="27"/>
  <c r="H63"/>
  <c r="D36" i="26"/>
  <c r="G63" i="27"/>
  <c r="H62"/>
  <c r="G62"/>
  <c r="L29" i="26"/>
  <c r="I61" i="27"/>
  <c r="H61"/>
  <c r="G61"/>
  <c r="H60"/>
  <c r="H59"/>
  <c r="G59"/>
  <c r="H58"/>
  <c r="I58"/>
  <c r="K58"/>
  <c r="G58"/>
  <c r="H57"/>
  <c r="D15" i="26"/>
  <c r="G57" i="27"/>
  <c r="H56"/>
  <c r="G54"/>
  <c r="F54"/>
  <c r="C54"/>
  <c r="F53"/>
  <c r="J52"/>
  <c r="J50"/>
  <c r="J49"/>
  <c r="F49"/>
  <c r="J47"/>
  <c r="J46"/>
  <c r="J45"/>
  <c r="F45"/>
  <c r="J43"/>
  <c r="F38"/>
  <c r="J36"/>
  <c r="F36"/>
  <c r="J34"/>
  <c r="J33"/>
  <c r="F33"/>
  <c r="F24"/>
  <c r="H22"/>
  <c r="L61" i="26"/>
  <c r="I21" i="27"/>
  <c r="H21"/>
  <c r="D61" i="26"/>
  <c r="G21" i="27"/>
  <c r="H19"/>
  <c r="H17"/>
  <c r="H16"/>
  <c r="G16"/>
  <c r="H15"/>
  <c r="G15"/>
  <c r="H14"/>
  <c r="G14"/>
  <c r="H13"/>
  <c r="L24" i="26"/>
  <c r="I12" i="27"/>
  <c r="H12"/>
  <c r="G12"/>
  <c r="H11"/>
  <c r="G11"/>
  <c r="H10"/>
  <c r="G10"/>
  <c r="H9"/>
  <c r="L8" i="26"/>
  <c r="I8" i="27"/>
  <c r="H8"/>
  <c r="G8"/>
  <c r="G6"/>
  <c r="F6"/>
  <c r="C6"/>
  <c r="L74" i="26"/>
  <c r="I1185" i="27"/>
  <c r="K74" i="26"/>
  <c r="D74"/>
  <c r="F1093" i="27"/>
  <c r="K73" i="26"/>
  <c r="C73"/>
  <c r="L72"/>
  <c r="K72"/>
  <c r="D72"/>
  <c r="L71"/>
  <c r="I1591" i="27"/>
  <c r="K71" i="26"/>
  <c r="D71"/>
  <c r="G1591" i="27"/>
  <c r="C71" i="26"/>
  <c r="F1591" i="27"/>
  <c r="L70" i="26"/>
  <c r="K70"/>
  <c r="D70"/>
  <c r="G622" i="27"/>
  <c r="F921"/>
  <c r="K69" i="26"/>
  <c r="G1047" i="27"/>
  <c r="C69" i="26"/>
  <c r="F1005" i="27"/>
  <c r="K68" i="26"/>
  <c r="D68"/>
  <c r="G580" i="27"/>
  <c r="K67" i="26"/>
  <c r="G1046" i="27"/>
  <c r="C67" i="26"/>
  <c r="L66"/>
  <c r="I448" i="27"/>
  <c r="K66" i="26"/>
  <c r="D66"/>
  <c r="F448" i="27"/>
  <c r="I621"/>
  <c r="K621"/>
  <c r="K65" i="26"/>
  <c r="G621" i="27"/>
  <c r="C65" i="26"/>
  <c r="L64"/>
  <c r="K64"/>
  <c r="D64"/>
  <c r="G579" i="27"/>
  <c r="F878"/>
  <c r="K63" i="26"/>
  <c r="C63"/>
  <c r="F1138" i="27"/>
  <c r="L62" i="26"/>
  <c r="I117" i="27"/>
  <c r="D62" i="26"/>
  <c r="G117" i="27"/>
  <c r="I69"/>
  <c r="K61" i="26"/>
  <c r="G69" i="27"/>
  <c r="C61" i="26"/>
  <c r="F21" i="27"/>
  <c r="L60" i="26"/>
  <c r="I1137" i="27"/>
  <c r="K60" i="26"/>
  <c r="D60"/>
  <c r="G1137" i="27"/>
  <c r="C60" i="26"/>
  <c r="F1137" i="27"/>
  <c r="K59" i="26"/>
  <c r="D59"/>
  <c r="G1184" i="27"/>
  <c r="C59" i="26"/>
  <c r="F1184" i="27"/>
  <c r="L58" i="26"/>
  <c r="I1136" i="27"/>
  <c r="K58" i="26"/>
  <c r="D58"/>
  <c r="F1136" i="27"/>
  <c r="I1045"/>
  <c r="G1045"/>
  <c r="C57" i="26"/>
  <c r="L56"/>
  <c r="I446" i="27"/>
  <c r="K446"/>
  <c r="K56" i="26"/>
  <c r="D56"/>
  <c r="G446" i="27"/>
  <c r="C56" i="26"/>
  <c r="F446" i="27"/>
  <c r="G157"/>
  <c r="C55" i="26"/>
  <c r="L54"/>
  <c r="I235" i="27"/>
  <c r="D54" i="26"/>
  <c r="G235" i="27"/>
  <c r="K53" i="26"/>
  <c r="C53"/>
  <c r="F1091" i="27"/>
  <c r="L52" i="26"/>
  <c r="K52"/>
  <c r="D52"/>
  <c r="G1135" i="27"/>
  <c r="F1090"/>
  <c r="B52" i="26"/>
  <c r="B53"/>
  <c r="B54"/>
  <c r="B55"/>
  <c r="B56"/>
  <c r="B57"/>
  <c r="B58"/>
  <c r="B59"/>
  <c r="B60"/>
  <c r="B61"/>
  <c r="B62"/>
  <c r="B63"/>
  <c r="B64"/>
  <c r="B65"/>
  <c r="B66"/>
  <c r="B67"/>
  <c r="B68"/>
  <c r="B69"/>
  <c r="B70"/>
  <c r="B71"/>
  <c r="B72"/>
  <c r="B73"/>
  <c r="B74"/>
  <c r="I1183" i="27"/>
  <c r="K51" i="26"/>
  <c r="G1183" i="27"/>
  <c r="C51" i="26"/>
  <c r="L50"/>
  <c r="D50"/>
  <c r="C50"/>
  <c r="B50"/>
  <c r="B51"/>
  <c r="L49"/>
  <c r="I319" i="27"/>
  <c r="K49" i="26"/>
  <c r="D49"/>
  <c r="G277" i="27"/>
  <c r="C49" i="26"/>
  <c r="G19" i="27"/>
  <c r="B47" i="26"/>
  <c r="D46"/>
  <c r="L44"/>
  <c r="H44"/>
  <c r="G44"/>
  <c r="C44"/>
  <c r="L43"/>
  <c r="H43"/>
  <c r="G43"/>
  <c r="D43"/>
  <c r="C43"/>
  <c r="L42"/>
  <c r="I1584" i="27"/>
  <c r="H42" i="26"/>
  <c r="G42"/>
  <c r="G1538" i="27"/>
  <c r="C42" i="26"/>
  <c r="L41"/>
  <c r="H41"/>
  <c r="G41"/>
  <c r="D41"/>
  <c r="C41"/>
  <c r="L40"/>
  <c r="G40"/>
  <c r="D40"/>
  <c r="G1537" i="27"/>
  <c r="C40" i="26"/>
  <c r="L39"/>
  <c r="H39"/>
  <c r="G39"/>
  <c r="C39"/>
  <c r="H38"/>
  <c r="G38"/>
  <c r="G230" i="27"/>
  <c r="F191"/>
  <c r="L37" i="26"/>
  <c r="I112" i="27"/>
  <c r="H37" i="26"/>
  <c r="G37"/>
  <c r="G64" i="27"/>
  <c r="H36" i="26"/>
  <c r="G36"/>
  <c r="G111" i="27"/>
  <c r="C36" i="26"/>
  <c r="L35"/>
  <c r="H35"/>
  <c r="G35"/>
  <c r="D35"/>
  <c r="G314" i="27"/>
  <c r="F272"/>
  <c r="H34" i="26"/>
  <c r="G34"/>
  <c r="C34"/>
  <c r="L33"/>
  <c r="H33"/>
  <c r="G33"/>
  <c r="G1178" i="27"/>
  <c r="C33" i="26"/>
  <c r="L32"/>
  <c r="I355" i="27"/>
  <c r="H32" i="26"/>
  <c r="G32"/>
  <c r="G659" i="27"/>
  <c r="L31" i="26"/>
  <c r="I313" i="27"/>
  <c r="H31" i="26"/>
  <c r="G31"/>
  <c r="C31"/>
  <c r="F313" i="27"/>
  <c r="L30" i="26"/>
  <c r="I271" i="27"/>
  <c r="H30" i="26"/>
  <c r="G30"/>
  <c r="C30"/>
  <c r="F271" i="27"/>
  <c r="H29" i="26"/>
  <c r="G29"/>
  <c r="G13" i="27"/>
  <c r="C29" i="26"/>
  <c r="F61" i="27"/>
  <c r="L28" i="26"/>
  <c r="H28"/>
  <c r="G28"/>
  <c r="D28"/>
  <c r="G1885" i="27"/>
  <c r="C28" i="26"/>
  <c r="L27"/>
  <c r="H27"/>
  <c r="G27"/>
  <c r="G702" i="27"/>
  <c r="C27" i="26"/>
  <c r="F702" i="27"/>
  <c r="L26" i="26"/>
  <c r="H26"/>
  <c r="G26"/>
  <c r="G1310" i="27"/>
  <c r="C26" i="26"/>
  <c r="L25"/>
  <c r="H25"/>
  <c r="G25"/>
  <c r="C25"/>
  <c r="H24"/>
  <c r="G24"/>
  <c r="G60" i="27"/>
  <c r="C24" i="26"/>
  <c r="L23"/>
  <c r="H23"/>
  <c r="G23"/>
  <c r="L22"/>
  <c r="H22"/>
  <c r="G22"/>
  <c r="D22"/>
  <c r="G270" i="27"/>
  <c r="C22" i="26"/>
  <c r="L21"/>
  <c r="H21"/>
  <c r="G21"/>
  <c r="C21"/>
  <c r="F107" i="27"/>
  <c r="L20" i="26"/>
  <c r="H20"/>
  <c r="G20"/>
  <c r="D20"/>
  <c r="G1490" i="27"/>
  <c r="C20" i="26"/>
  <c r="L19"/>
  <c r="H19"/>
  <c r="G19"/>
  <c r="C19"/>
  <c r="L18"/>
  <c r="H18"/>
  <c r="G18"/>
  <c r="G1263" i="27"/>
  <c r="C18" i="26"/>
  <c r="L17"/>
  <c r="I998" i="27"/>
  <c r="H17" i="26"/>
  <c r="G17"/>
  <c r="G1175" i="27"/>
  <c r="F745"/>
  <c r="H16" i="26"/>
  <c r="G16"/>
  <c r="C16"/>
  <c r="L15"/>
  <c r="H15"/>
  <c r="G15"/>
  <c r="G9" i="27"/>
  <c r="C15" i="26"/>
  <c r="F57" i="27"/>
  <c r="L14" i="26"/>
  <c r="H14"/>
  <c r="G14"/>
  <c r="D14"/>
  <c r="C14"/>
  <c r="L13"/>
  <c r="H13"/>
  <c r="G13"/>
  <c r="G530" i="27"/>
  <c r="C13" i="26"/>
  <c r="L12"/>
  <c r="H12"/>
  <c r="G12"/>
  <c r="C12"/>
  <c r="L11"/>
  <c r="I1128" i="27"/>
  <c r="H11" i="26"/>
  <c r="G11"/>
  <c r="D11"/>
  <c r="G1128" i="27"/>
  <c r="C11" i="26"/>
  <c r="F1128" i="27"/>
  <c r="L10" i="26"/>
  <c r="H10"/>
  <c r="G10"/>
  <c r="D10"/>
  <c r="C10"/>
  <c r="L9"/>
  <c r="G9"/>
  <c r="D9"/>
  <c r="G2580" i="27"/>
  <c r="C9" i="26"/>
  <c r="H8"/>
  <c r="G8"/>
  <c r="G56" i="27"/>
  <c r="C8" i="26"/>
  <c r="L7"/>
  <c r="H7"/>
  <c r="G7"/>
  <c r="B7"/>
  <c r="B8"/>
  <c r="B9"/>
  <c r="B10"/>
  <c r="B11"/>
  <c r="B12"/>
  <c r="B13"/>
  <c r="B14"/>
  <c r="B15"/>
  <c r="B16"/>
  <c r="B17"/>
  <c r="B18"/>
  <c r="B19"/>
  <c r="B20"/>
  <c r="B21"/>
  <c r="B22"/>
  <c r="B23"/>
  <c r="B24"/>
  <c r="B25"/>
  <c r="B26"/>
  <c r="B27"/>
  <c r="B28"/>
  <c r="B29"/>
  <c r="B30"/>
  <c r="B31"/>
  <c r="B32"/>
  <c r="B33"/>
  <c r="B34"/>
  <c r="B35"/>
  <c r="B36"/>
  <c r="B37"/>
  <c r="B38"/>
  <c r="B39"/>
  <c r="B40"/>
  <c r="B41"/>
  <c r="B42"/>
  <c r="B43"/>
  <c r="B44"/>
  <c r="L6"/>
  <c r="H6"/>
  <c r="G6"/>
  <c r="G1174" i="27"/>
  <c r="C6" i="26"/>
  <c r="L24" i="24"/>
  <c r="F20"/>
  <c r="H45" i="23"/>
  <c r="G45"/>
  <c r="F45"/>
  <c r="B38"/>
  <c r="D38"/>
  <c r="B37"/>
  <c r="D37"/>
  <c r="D36"/>
  <c r="D35"/>
  <c r="B35"/>
  <c r="D34"/>
  <c r="B34"/>
  <c r="D33"/>
  <c r="B33"/>
  <c r="D32"/>
  <c r="B32"/>
  <c r="D31"/>
  <c r="B31"/>
  <c r="D30"/>
  <c r="B30"/>
  <c r="D29"/>
  <c r="B29"/>
  <c r="D28"/>
  <c r="B28"/>
  <c r="D27"/>
  <c r="K19"/>
  <c r="C16"/>
  <c r="C15"/>
  <c r="B13"/>
  <c r="B14"/>
  <c r="D23"/>
  <c r="D12"/>
  <c r="C12"/>
  <c r="B12"/>
  <c r="D11"/>
  <c r="B2"/>
  <c r="H24" i="22"/>
  <c r="G24"/>
  <c r="F24"/>
  <c r="E24"/>
  <c r="D28"/>
  <c r="E28"/>
  <c r="F28"/>
  <c r="F19"/>
  <c r="E19"/>
  <c r="D19"/>
  <c r="B2"/>
  <c r="G6" i="21"/>
  <c r="G13"/>
  <c r="J12"/>
  <c r="I12"/>
  <c r="I11"/>
  <c r="J11"/>
  <c r="J10"/>
  <c r="I10"/>
  <c r="I9"/>
  <c r="G8"/>
  <c r="H7"/>
  <c r="I7"/>
  <c r="J7"/>
  <c r="E7"/>
  <c r="H6"/>
  <c r="I6"/>
  <c r="J6"/>
  <c r="E6"/>
  <c r="B2"/>
  <c r="G10" i="20"/>
  <c r="F7" i="23"/>
  <c r="F22"/>
  <c r="I9" i="20"/>
  <c r="H9"/>
  <c r="H8"/>
  <c r="I8"/>
  <c r="C8"/>
  <c r="H7"/>
  <c r="I7"/>
  <c r="C7"/>
  <c r="I6"/>
  <c r="I10"/>
  <c r="H6"/>
  <c r="C6"/>
  <c r="K27" i="19"/>
  <c r="L27"/>
  <c r="I27"/>
  <c r="I26"/>
  <c r="I25"/>
  <c r="L24"/>
  <c r="K24"/>
  <c r="I24"/>
  <c r="K23"/>
  <c r="L23"/>
  <c r="I23"/>
  <c r="I22"/>
  <c r="I21"/>
  <c r="L20"/>
  <c r="K20"/>
  <c r="I20"/>
  <c r="K19"/>
  <c r="L19"/>
  <c r="I19"/>
  <c r="I18"/>
  <c r="K15"/>
  <c r="L15"/>
  <c r="I15"/>
  <c r="I14"/>
  <c r="I13"/>
  <c r="L12"/>
  <c r="K12"/>
  <c r="I12"/>
  <c r="K11"/>
  <c r="L11"/>
  <c r="I11"/>
  <c r="I10"/>
  <c r="I9"/>
  <c r="L8"/>
  <c r="K8"/>
  <c r="I8"/>
  <c r="K7"/>
  <c r="L7"/>
  <c r="I7"/>
  <c r="I6"/>
  <c r="B2"/>
  <c r="S41" i="18"/>
  <c r="R41"/>
  <c r="Q41"/>
  <c r="P41"/>
  <c r="E37"/>
  <c r="E35"/>
  <c r="E34"/>
  <c r="F33"/>
  <c r="E33"/>
  <c r="E32"/>
  <c r="E31"/>
  <c r="E28"/>
  <c r="E25"/>
  <c r="E24"/>
  <c r="E22"/>
  <c r="E21"/>
  <c r="L102" i="17"/>
  <c r="J102"/>
  <c r="I102"/>
  <c r="H102"/>
  <c r="G102"/>
  <c r="F102"/>
  <c r="E102"/>
  <c r="D102"/>
  <c r="C102"/>
  <c r="L101"/>
  <c r="J101"/>
  <c r="I101"/>
  <c r="H101"/>
  <c r="G101"/>
  <c r="F101"/>
  <c r="E101"/>
  <c r="D101"/>
  <c r="C101"/>
  <c r="L100"/>
  <c r="J100"/>
  <c r="I100"/>
  <c r="H100"/>
  <c r="G100"/>
  <c r="F100"/>
  <c r="E100"/>
  <c r="D100"/>
  <c r="C100"/>
  <c r="B100"/>
  <c r="B101"/>
  <c r="B102"/>
  <c r="J99"/>
  <c r="I99"/>
  <c r="H99"/>
  <c r="G99"/>
  <c r="F99"/>
  <c r="E99"/>
  <c r="D99"/>
  <c r="C99"/>
  <c r="J96"/>
  <c r="I96"/>
  <c r="H96"/>
  <c r="G96"/>
  <c r="F96"/>
  <c r="E96"/>
  <c r="D96"/>
  <c r="C96"/>
  <c r="J95"/>
  <c r="I95"/>
  <c r="H95"/>
  <c r="G95"/>
  <c r="F95"/>
  <c r="E95"/>
  <c r="D95"/>
  <c r="C95"/>
  <c r="J94"/>
  <c r="I94"/>
  <c r="H94"/>
  <c r="G94"/>
  <c r="F94"/>
  <c r="E94"/>
  <c r="D94"/>
  <c r="C94"/>
  <c r="J93"/>
  <c r="I93"/>
  <c r="H93"/>
  <c r="G93"/>
  <c r="F93"/>
  <c r="E93"/>
  <c r="D93"/>
  <c r="C93"/>
  <c r="J92"/>
  <c r="I92"/>
  <c r="H92"/>
  <c r="G92"/>
  <c r="F92"/>
  <c r="E92"/>
  <c r="D92"/>
  <c r="C92"/>
  <c r="J91"/>
  <c r="I91"/>
  <c r="H91"/>
  <c r="G91"/>
  <c r="F91"/>
  <c r="E91"/>
  <c r="D91"/>
  <c r="C91"/>
  <c r="J90"/>
  <c r="I90"/>
  <c r="H90"/>
  <c r="G90"/>
  <c r="F90"/>
  <c r="E90"/>
  <c r="D90"/>
  <c r="C90"/>
  <c r="J89"/>
  <c r="I89"/>
  <c r="H89"/>
  <c r="G89"/>
  <c r="F89"/>
  <c r="E89"/>
  <c r="D89"/>
  <c r="C89"/>
  <c r="J88"/>
  <c r="I88"/>
  <c r="H88"/>
  <c r="G88"/>
  <c r="F88"/>
  <c r="E88"/>
  <c r="D88"/>
  <c r="C88"/>
  <c r="J87"/>
  <c r="I87"/>
  <c r="H87"/>
  <c r="G87"/>
  <c r="F87"/>
  <c r="E87"/>
  <c r="D87"/>
  <c r="C87"/>
  <c r="J86"/>
  <c r="I86"/>
  <c r="H86"/>
  <c r="G86"/>
  <c r="F86"/>
  <c r="E86"/>
  <c r="D86"/>
  <c r="C86"/>
  <c r="J85"/>
  <c r="I85"/>
  <c r="H85"/>
  <c r="G85"/>
  <c r="F85"/>
  <c r="E85"/>
  <c r="D85"/>
  <c r="C85"/>
  <c r="J84"/>
  <c r="I84"/>
  <c r="H84"/>
  <c r="G84"/>
  <c r="F84"/>
  <c r="E84"/>
  <c r="D84"/>
  <c r="C84"/>
  <c r="J83"/>
  <c r="I83"/>
  <c r="H83"/>
  <c r="G83"/>
  <c r="F83"/>
  <c r="E83"/>
  <c r="D83"/>
  <c r="C83"/>
  <c r="J82"/>
  <c r="I82"/>
  <c r="H82"/>
  <c r="G82"/>
  <c r="F82"/>
  <c r="E82"/>
  <c r="D82"/>
  <c r="C82"/>
  <c r="J81"/>
  <c r="I81"/>
  <c r="H81"/>
  <c r="G81"/>
  <c r="F81"/>
  <c r="E81"/>
  <c r="D81"/>
  <c r="C81"/>
  <c r="J80"/>
  <c r="I80"/>
  <c r="H80"/>
  <c r="G80"/>
  <c r="F80"/>
  <c r="E80"/>
  <c r="D80"/>
  <c r="C80"/>
  <c r="L79"/>
  <c r="J79"/>
  <c r="I79"/>
  <c r="H79"/>
  <c r="G79"/>
  <c r="F79"/>
  <c r="E79"/>
  <c r="D79"/>
  <c r="C79"/>
  <c r="L78"/>
  <c r="J78"/>
  <c r="I78"/>
  <c r="H78"/>
  <c r="G78"/>
  <c r="F78"/>
  <c r="E78"/>
  <c r="D78"/>
  <c r="C78"/>
  <c r="L77"/>
  <c r="J77"/>
  <c r="I77"/>
  <c r="H77"/>
  <c r="G77"/>
  <c r="F77"/>
  <c r="E77"/>
  <c r="D77"/>
  <c r="C77"/>
  <c r="J76"/>
  <c r="I76"/>
  <c r="H76"/>
  <c r="G76"/>
  <c r="F76"/>
  <c r="E76"/>
  <c r="D76"/>
  <c r="C76"/>
  <c r="L75"/>
  <c r="J75"/>
  <c r="I75"/>
  <c r="H75"/>
  <c r="G75"/>
  <c r="F75"/>
  <c r="E75"/>
  <c r="D75"/>
  <c r="C75"/>
  <c r="L74"/>
  <c r="J74"/>
  <c r="I74"/>
  <c r="H74"/>
  <c r="G74"/>
  <c r="F74"/>
  <c r="E74"/>
  <c r="D74"/>
  <c r="C74"/>
  <c r="L73"/>
  <c r="J73"/>
  <c r="I73"/>
  <c r="H73"/>
  <c r="G73"/>
  <c r="F73"/>
  <c r="E73"/>
  <c r="D73"/>
  <c r="C73"/>
  <c r="J72"/>
  <c r="I72"/>
  <c r="H72"/>
  <c r="G72"/>
  <c r="F72"/>
  <c r="E72"/>
  <c r="D72"/>
  <c r="C72"/>
  <c r="L71"/>
  <c r="J71"/>
  <c r="I71"/>
  <c r="H71"/>
  <c r="G71"/>
  <c r="F71"/>
  <c r="E71"/>
  <c r="D71"/>
  <c r="C71"/>
  <c r="L70"/>
  <c r="J70"/>
  <c r="I70"/>
  <c r="H70"/>
  <c r="G70"/>
  <c r="F70"/>
  <c r="E70"/>
  <c r="D70"/>
  <c r="C70"/>
  <c r="J69"/>
  <c r="I69"/>
  <c r="H69"/>
  <c r="G69"/>
  <c r="F69"/>
  <c r="E69"/>
  <c r="D69"/>
  <c r="C69"/>
  <c r="J68"/>
  <c r="I68"/>
  <c r="H68"/>
  <c r="G68"/>
  <c r="F68"/>
  <c r="E68"/>
  <c r="D68"/>
  <c r="C68"/>
  <c r="J67"/>
  <c r="I67"/>
  <c r="H67"/>
  <c r="G67"/>
  <c r="F67"/>
  <c r="E67"/>
  <c r="D67"/>
  <c r="C67"/>
  <c r="B67"/>
  <c r="B68"/>
  <c r="B69"/>
  <c r="B70"/>
  <c r="B71"/>
  <c r="B72"/>
  <c r="B73"/>
  <c r="B74"/>
  <c r="B75"/>
  <c r="B76"/>
  <c r="B77"/>
  <c r="B78"/>
  <c r="B79"/>
  <c r="B80"/>
  <c r="B81"/>
  <c r="B82"/>
  <c r="B83"/>
  <c r="B84"/>
  <c r="B85"/>
  <c r="B86"/>
  <c r="B87"/>
  <c r="B88"/>
  <c r="B89"/>
  <c r="B90"/>
  <c r="B91"/>
  <c r="B92"/>
  <c r="B93"/>
  <c r="B94"/>
  <c r="B95"/>
  <c r="B96"/>
  <c r="J66"/>
  <c r="I66"/>
  <c r="H66"/>
  <c r="G66"/>
  <c r="F66"/>
  <c r="E66"/>
  <c r="D66"/>
  <c r="C66"/>
  <c r="J65"/>
  <c r="I65"/>
  <c r="H65"/>
  <c r="G65"/>
  <c r="F65"/>
  <c r="E65"/>
  <c r="D65"/>
  <c r="C65"/>
  <c r="B65"/>
  <c r="B66"/>
  <c r="J64"/>
  <c r="I64"/>
  <c r="H64"/>
  <c r="G64"/>
  <c r="F64"/>
  <c r="E64"/>
  <c r="D64"/>
  <c r="C64"/>
  <c r="J63"/>
  <c r="I63"/>
  <c r="H63"/>
  <c r="G63"/>
  <c r="F63"/>
  <c r="E63"/>
  <c r="D63"/>
  <c r="C63"/>
  <c r="J62"/>
  <c r="I62"/>
  <c r="H62"/>
  <c r="G62"/>
  <c r="F62"/>
  <c r="E62"/>
  <c r="D62"/>
  <c r="C62"/>
  <c r="J61"/>
  <c r="I61"/>
  <c r="H61"/>
  <c r="G61"/>
  <c r="F61"/>
  <c r="E61"/>
  <c r="D61"/>
  <c r="C61"/>
  <c r="J60"/>
  <c r="I60"/>
  <c r="H60"/>
  <c r="G60"/>
  <c r="F60"/>
  <c r="E60"/>
  <c r="D60"/>
  <c r="C60"/>
  <c r="J59"/>
  <c r="I59"/>
  <c r="H59"/>
  <c r="G59"/>
  <c r="F59"/>
  <c r="E59"/>
  <c r="D59"/>
  <c r="C59"/>
  <c r="L58"/>
  <c r="J58"/>
  <c r="I58"/>
  <c r="H58"/>
  <c r="G58"/>
  <c r="F58"/>
  <c r="E58"/>
  <c r="D58"/>
  <c r="C58"/>
  <c r="L57"/>
  <c r="J57"/>
  <c r="I57"/>
  <c r="H57"/>
  <c r="G57"/>
  <c r="F57"/>
  <c r="E57"/>
  <c r="D57"/>
  <c r="C57"/>
  <c r="L56"/>
  <c r="J56"/>
  <c r="I56"/>
  <c r="H56"/>
  <c r="G56"/>
  <c r="F56"/>
  <c r="E56"/>
  <c r="D56"/>
  <c r="C56"/>
  <c r="L55"/>
  <c r="J55"/>
  <c r="I55"/>
  <c r="H55"/>
  <c r="G55"/>
  <c r="F55"/>
  <c r="E55"/>
  <c r="D55"/>
  <c r="C55"/>
  <c r="B55"/>
  <c r="B56"/>
  <c r="B57"/>
  <c r="B58"/>
  <c r="B59"/>
  <c r="B60"/>
  <c r="B61"/>
  <c r="B62"/>
  <c r="B63"/>
  <c r="B64"/>
  <c r="J54"/>
  <c r="I54"/>
  <c r="H54"/>
  <c r="G54"/>
  <c r="F54"/>
  <c r="E54"/>
  <c r="D54"/>
  <c r="C54"/>
  <c r="B54"/>
  <c r="L53"/>
  <c r="J53"/>
  <c r="I53"/>
  <c r="H53"/>
  <c r="G53"/>
  <c r="F53"/>
  <c r="E53"/>
  <c r="D53"/>
  <c r="C53"/>
  <c r="B53"/>
  <c r="J52"/>
  <c r="I52"/>
  <c r="H52"/>
  <c r="G52"/>
  <c r="F52"/>
  <c r="E52"/>
  <c r="D52"/>
  <c r="C52"/>
  <c r="J51"/>
  <c r="I51"/>
  <c r="H51"/>
  <c r="G51"/>
  <c r="F51"/>
  <c r="E51"/>
  <c r="D51"/>
  <c r="C51"/>
  <c r="B51"/>
  <c r="B52"/>
  <c r="L50"/>
  <c r="J50"/>
  <c r="I50"/>
  <c r="H50"/>
  <c r="G50"/>
  <c r="F50"/>
  <c r="E50"/>
  <c r="D50"/>
  <c r="C50"/>
  <c r="L47"/>
  <c r="J47"/>
  <c r="I47"/>
  <c r="H47"/>
  <c r="G47"/>
  <c r="F47"/>
  <c r="E47"/>
  <c r="D47"/>
  <c r="C47"/>
  <c r="L46"/>
  <c r="J46"/>
  <c r="I46"/>
  <c r="H46"/>
  <c r="G46"/>
  <c r="F46"/>
  <c r="E46"/>
  <c r="D46"/>
  <c r="C46"/>
  <c r="L45"/>
  <c r="J45"/>
  <c r="I45"/>
  <c r="H45"/>
  <c r="G45"/>
  <c r="F45"/>
  <c r="E45"/>
  <c r="D45"/>
  <c r="C45"/>
  <c r="L44"/>
  <c r="J44"/>
  <c r="I44"/>
  <c r="H44"/>
  <c r="G44"/>
  <c r="F44"/>
  <c r="E44"/>
  <c r="D44"/>
  <c r="C44"/>
  <c r="J43"/>
  <c r="I43"/>
  <c r="H43"/>
  <c r="G43"/>
  <c r="F43"/>
  <c r="D43"/>
  <c r="J42"/>
  <c r="I42"/>
  <c r="H42"/>
  <c r="G42"/>
  <c r="F42"/>
  <c r="E42"/>
  <c r="D42"/>
  <c r="C42"/>
  <c r="L41"/>
  <c r="J41"/>
  <c r="I41"/>
  <c r="H41"/>
  <c r="G41"/>
  <c r="F41"/>
  <c r="E41"/>
  <c r="D41"/>
  <c r="C41"/>
  <c r="L40"/>
  <c r="J40"/>
  <c r="I40"/>
  <c r="H40"/>
  <c r="G40"/>
  <c r="F40"/>
  <c r="E40"/>
  <c r="D40"/>
  <c r="C40"/>
  <c r="J39"/>
  <c r="I39"/>
  <c r="H39"/>
  <c r="G39"/>
  <c r="F39"/>
  <c r="D39"/>
  <c r="J38"/>
  <c r="I38"/>
  <c r="H38"/>
  <c r="G38"/>
  <c r="F38"/>
  <c r="E38"/>
  <c r="D38"/>
  <c r="C38"/>
  <c r="J37"/>
  <c r="I37"/>
  <c r="H37"/>
  <c r="G37"/>
  <c r="F37"/>
  <c r="E37"/>
  <c r="D37"/>
  <c r="C37"/>
  <c r="J36"/>
  <c r="I36"/>
  <c r="H36"/>
  <c r="G36"/>
  <c r="F36"/>
  <c r="E36"/>
  <c r="D36"/>
  <c r="C36"/>
  <c r="L35"/>
  <c r="J35"/>
  <c r="I35"/>
  <c r="H35"/>
  <c r="G35"/>
  <c r="F35"/>
  <c r="E35"/>
  <c r="D35"/>
  <c r="C35"/>
  <c r="J34"/>
  <c r="I34"/>
  <c r="H34"/>
  <c r="G34"/>
  <c r="F34"/>
  <c r="D34"/>
  <c r="J33"/>
  <c r="I33"/>
  <c r="H33"/>
  <c r="G33"/>
  <c r="F33"/>
  <c r="E33"/>
  <c r="D33"/>
  <c r="C33"/>
  <c r="J32"/>
  <c r="I32"/>
  <c r="H32"/>
  <c r="G32"/>
  <c r="F32"/>
  <c r="E32"/>
  <c r="D32"/>
  <c r="C32"/>
  <c r="L31"/>
  <c r="J31"/>
  <c r="I31"/>
  <c r="H31"/>
  <c r="G31"/>
  <c r="F31"/>
  <c r="E31"/>
  <c r="D31"/>
  <c r="C31"/>
  <c r="J30"/>
  <c r="I30"/>
  <c r="H30"/>
  <c r="G30"/>
  <c r="F30"/>
  <c r="D30"/>
  <c r="J29"/>
  <c r="I29"/>
  <c r="H29"/>
  <c r="G29"/>
  <c r="F29"/>
  <c r="E29"/>
  <c r="D29"/>
  <c r="C29"/>
  <c r="J28"/>
  <c r="I28"/>
  <c r="H28"/>
  <c r="G28"/>
  <c r="F28"/>
  <c r="E28"/>
  <c r="D28"/>
  <c r="C28"/>
  <c r="L27"/>
  <c r="J27"/>
  <c r="I27"/>
  <c r="H27"/>
  <c r="G27"/>
  <c r="F27"/>
  <c r="E27"/>
  <c r="D27"/>
  <c r="C27"/>
  <c r="J26"/>
  <c r="I26"/>
  <c r="H26"/>
  <c r="G26"/>
  <c r="F26"/>
  <c r="D26"/>
  <c r="J25"/>
  <c r="I25"/>
  <c r="H25"/>
  <c r="G25"/>
  <c r="F25"/>
  <c r="E25"/>
  <c r="D25"/>
  <c r="C25"/>
  <c r="J24"/>
  <c r="I24"/>
  <c r="H24"/>
  <c r="G24"/>
  <c r="F24"/>
  <c r="E24"/>
  <c r="D24"/>
  <c r="C24"/>
  <c r="J23"/>
  <c r="I23"/>
  <c r="H23"/>
  <c r="G23"/>
  <c r="F23"/>
  <c r="E23"/>
  <c r="D23"/>
  <c r="C23"/>
  <c r="J22"/>
  <c r="I22"/>
  <c r="H22"/>
  <c r="G22"/>
  <c r="F22"/>
  <c r="E22"/>
  <c r="D22"/>
  <c r="C22"/>
  <c r="J21"/>
  <c r="I21"/>
  <c r="H21"/>
  <c r="G21"/>
  <c r="F21"/>
  <c r="E21"/>
  <c r="D21"/>
  <c r="C21"/>
  <c r="J20"/>
  <c r="I20"/>
  <c r="H20"/>
  <c r="G20"/>
  <c r="F20"/>
  <c r="E20"/>
  <c r="D20"/>
  <c r="C20"/>
  <c r="L19"/>
  <c r="J19"/>
  <c r="I19"/>
  <c r="H19"/>
  <c r="G19"/>
  <c r="F19"/>
  <c r="E19"/>
  <c r="D19"/>
  <c r="C19"/>
  <c r="J18"/>
  <c r="I18"/>
  <c r="H18"/>
  <c r="G18"/>
  <c r="F18"/>
  <c r="D18"/>
  <c r="J17"/>
  <c r="I17"/>
  <c r="H17"/>
  <c r="G17"/>
  <c r="F17"/>
  <c r="E17"/>
  <c r="D17"/>
  <c r="C17"/>
  <c r="L16"/>
  <c r="J16"/>
  <c r="I16"/>
  <c r="H16"/>
  <c r="G16"/>
  <c r="F16"/>
  <c r="E16"/>
  <c r="D16"/>
  <c r="C16"/>
  <c r="J15"/>
  <c r="I15"/>
  <c r="H15"/>
  <c r="G15"/>
  <c r="F15"/>
  <c r="D15"/>
  <c r="J14"/>
  <c r="I14"/>
  <c r="H14"/>
  <c r="G14"/>
  <c r="F14"/>
  <c r="D14"/>
  <c r="C14"/>
  <c r="J13"/>
  <c r="I13"/>
  <c r="H13"/>
  <c r="G13"/>
  <c r="F13"/>
  <c r="E13"/>
  <c r="D13"/>
  <c r="C13"/>
  <c r="J12"/>
  <c r="I12"/>
  <c r="H12"/>
  <c r="G12"/>
  <c r="F12"/>
  <c r="E12"/>
  <c r="D12"/>
  <c r="C12"/>
  <c r="J11"/>
  <c r="I11"/>
  <c r="H11"/>
  <c r="G11"/>
  <c r="F11"/>
  <c r="E11"/>
  <c r="D11"/>
  <c r="C11"/>
  <c r="L10"/>
  <c r="J10"/>
  <c r="I10"/>
  <c r="H10"/>
  <c r="G10"/>
  <c r="F10"/>
  <c r="E10"/>
  <c r="D10"/>
  <c r="C10"/>
  <c r="J9"/>
  <c r="I9"/>
  <c r="H9"/>
  <c r="G9"/>
  <c r="F9"/>
  <c r="E9"/>
  <c r="D9"/>
  <c r="C9"/>
  <c r="B9"/>
  <c r="B10"/>
  <c r="B11"/>
  <c r="B12"/>
  <c r="B13"/>
  <c r="B16"/>
  <c r="B17"/>
  <c r="B19"/>
  <c r="B20"/>
  <c r="B21"/>
  <c r="B22"/>
  <c r="B23"/>
  <c r="B24"/>
  <c r="B25"/>
  <c r="B27"/>
  <c r="B28"/>
  <c r="B29"/>
  <c r="B31"/>
  <c r="B32"/>
  <c r="B33"/>
  <c r="B35"/>
  <c r="B36"/>
  <c r="B37"/>
  <c r="B38"/>
  <c r="B40"/>
  <c r="B41"/>
  <c r="B42"/>
  <c r="B44"/>
  <c r="B45"/>
  <c r="B46"/>
  <c r="B47"/>
  <c r="L8"/>
  <c r="J8"/>
  <c r="I8"/>
  <c r="H8"/>
  <c r="G8"/>
  <c r="F8"/>
  <c r="E8"/>
  <c r="D8"/>
  <c r="C8"/>
  <c r="K7"/>
  <c r="J7"/>
  <c r="I7"/>
  <c r="H7"/>
  <c r="G7"/>
  <c r="F7"/>
  <c r="D7"/>
  <c r="B2"/>
  <c r="C13" i="16"/>
  <c r="J10"/>
  <c r="I10"/>
  <c r="L10"/>
  <c r="G10"/>
  <c r="J7"/>
  <c r="I7"/>
  <c r="G7"/>
  <c r="B2"/>
  <c r="Q812" i="15"/>
  <c r="O812"/>
  <c r="M812"/>
  <c r="K812"/>
  <c r="B812"/>
  <c r="P807"/>
  <c r="N807"/>
  <c r="L807"/>
  <c r="J807"/>
  <c r="F807"/>
  <c r="D807"/>
  <c r="C807"/>
  <c r="P801"/>
  <c r="N801"/>
  <c r="L801"/>
  <c r="J801"/>
  <c r="D801"/>
  <c r="C801"/>
  <c r="B801"/>
  <c r="P796"/>
  <c r="N796"/>
  <c r="L796"/>
  <c r="J796"/>
  <c r="D796"/>
  <c r="C796"/>
  <c r="N785"/>
  <c r="F785"/>
  <c r="D785"/>
  <c r="C785"/>
  <c r="N780"/>
  <c r="F780"/>
  <c r="D780"/>
  <c r="C780"/>
  <c r="N775"/>
  <c r="F775"/>
  <c r="D775"/>
  <c r="C775"/>
  <c r="N770"/>
  <c r="F770"/>
  <c r="D770"/>
  <c r="C770"/>
  <c r="N765"/>
  <c r="F765"/>
  <c r="D765"/>
  <c r="C765"/>
  <c r="B765"/>
  <c r="B770"/>
  <c r="B775"/>
  <c r="B780"/>
  <c r="B785"/>
  <c r="B790"/>
  <c r="N760"/>
  <c r="F760"/>
  <c r="D760"/>
  <c r="C760"/>
  <c r="C758"/>
  <c r="Q710"/>
  <c r="O710"/>
  <c r="M710"/>
  <c r="K710"/>
  <c r="P667"/>
  <c r="N667"/>
  <c r="L667"/>
  <c r="J667"/>
  <c r="F667"/>
  <c r="D667"/>
  <c r="C667"/>
  <c r="P629"/>
  <c r="N629"/>
  <c r="L629"/>
  <c r="J629"/>
  <c r="F629"/>
  <c r="D629"/>
  <c r="C629"/>
  <c r="P627"/>
  <c r="N627"/>
  <c r="L627"/>
  <c r="J627"/>
  <c r="F627"/>
  <c r="D627"/>
  <c r="C627"/>
  <c r="B627"/>
  <c r="B629"/>
  <c r="B667"/>
  <c r="B710"/>
  <c r="P623"/>
  <c r="N623"/>
  <c r="L623"/>
  <c r="J623"/>
  <c r="F623"/>
  <c r="D623"/>
  <c r="C623"/>
  <c r="P574"/>
  <c r="N574"/>
  <c r="L574"/>
  <c r="J574"/>
  <c r="D574"/>
  <c r="C574"/>
  <c r="B574"/>
  <c r="P526"/>
  <c r="N526"/>
  <c r="L526"/>
  <c r="J526"/>
  <c r="D526"/>
  <c r="C526"/>
  <c r="P485"/>
  <c r="N464"/>
  <c r="F464"/>
  <c r="D464"/>
  <c r="C464"/>
  <c r="N458"/>
  <c r="F458"/>
  <c r="D458"/>
  <c r="C458"/>
  <c r="N449"/>
  <c r="F449"/>
  <c r="D449"/>
  <c r="C449"/>
  <c r="N412"/>
  <c r="F412"/>
  <c r="D412"/>
  <c r="C412"/>
  <c r="N407"/>
  <c r="F407"/>
  <c r="D407"/>
  <c r="C407"/>
  <c r="N403"/>
  <c r="F403"/>
  <c r="D403"/>
  <c r="C403"/>
  <c r="N399"/>
  <c r="F399"/>
  <c r="D399"/>
  <c r="C399"/>
  <c r="N393"/>
  <c r="F393"/>
  <c r="D393"/>
  <c r="C393"/>
  <c r="N389"/>
  <c r="F389"/>
  <c r="D389"/>
  <c r="C389"/>
  <c r="N380"/>
  <c r="F380"/>
  <c r="D380"/>
  <c r="C380"/>
  <c r="B380"/>
  <c r="B389"/>
  <c r="B393"/>
  <c r="B399"/>
  <c r="B403"/>
  <c r="B407"/>
  <c r="B412"/>
  <c r="B449"/>
  <c r="B458"/>
  <c r="B464"/>
  <c r="B477"/>
  <c r="N371"/>
  <c r="F371"/>
  <c r="D371"/>
  <c r="C371"/>
  <c r="N342"/>
  <c r="F342"/>
  <c r="D342"/>
  <c r="C342"/>
  <c r="B342"/>
  <c r="B371"/>
  <c r="N333"/>
  <c r="F333"/>
  <c r="D333"/>
  <c r="C333"/>
  <c r="C331"/>
  <c r="Q307"/>
  <c r="O307"/>
  <c r="M307"/>
  <c r="K307"/>
  <c r="P303"/>
  <c r="N303"/>
  <c r="L303"/>
  <c r="J303"/>
  <c r="F303"/>
  <c r="D303"/>
  <c r="C303"/>
  <c r="P288"/>
  <c r="N288"/>
  <c r="L288"/>
  <c r="J288"/>
  <c r="F288"/>
  <c r="D288"/>
  <c r="C288"/>
  <c r="P285"/>
  <c r="N285"/>
  <c r="L285"/>
  <c r="J285"/>
  <c r="F285"/>
  <c r="D285"/>
  <c r="C285"/>
  <c r="P283"/>
  <c r="N283"/>
  <c r="L283"/>
  <c r="J283"/>
  <c r="F283"/>
  <c r="D283"/>
  <c r="C283"/>
  <c r="P280"/>
  <c r="N280"/>
  <c r="L280"/>
  <c r="J280"/>
  <c r="F280"/>
  <c r="D280"/>
  <c r="C280"/>
  <c r="P272"/>
  <c r="N272"/>
  <c r="L272"/>
  <c r="J272"/>
  <c r="F272"/>
  <c r="D272"/>
  <c r="C272"/>
  <c r="P269"/>
  <c r="N269"/>
  <c r="L269"/>
  <c r="J269"/>
  <c r="F269"/>
  <c r="D269"/>
  <c r="C269"/>
  <c r="P254"/>
  <c r="N254"/>
  <c r="L254"/>
  <c r="J254"/>
  <c r="F254"/>
  <c r="D254"/>
  <c r="C254"/>
  <c r="P252"/>
  <c r="N252"/>
  <c r="L252"/>
  <c r="J252"/>
  <c r="F252"/>
  <c r="D252"/>
  <c r="C252"/>
  <c r="P250"/>
  <c r="N250"/>
  <c r="L250"/>
  <c r="J250"/>
  <c r="F250"/>
  <c r="D250"/>
  <c r="C250"/>
  <c r="P247"/>
  <c r="N247"/>
  <c r="L247"/>
  <c r="J247"/>
  <c r="F247"/>
  <c r="D247"/>
  <c r="C247"/>
  <c r="P245"/>
  <c r="N245"/>
  <c r="L245"/>
  <c r="J245"/>
  <c r="F245"/>
  <c r="D245"/>
  <c r="C245"/>
  <c r="P243"/>
  <c r="N243"/>
  <c r="L243"/>
  <c r="J243"/>
  <c r="F243"/>
  <c r="D243"/>
  <c r="C243"/>
  <c r="P240"/>
  <c r="N240"/>
  <c r="L240"/>
  <c r="J240"/>
  <c r="F240"/>
  <c r="D240"/>
  <c r="C240"/>
  <c r="P236"/>
  <c r="N236"/>
  <c r="L236"/>
  <c r="J236"/>
  <c r="F236"/>
  <c r="D236"/>
  <c r="C236"/>
  <c r="P234"/>
  <c r="N234"/>
  <c r="L234"/>
  <c r="J234"/>
  <c r="F234"/>
  <c r="D234"/>
  <c r="C234"/>
  <c r="P231"/>
  <c r="N231"/>
  <c r="L231"/>
  <c r="J231"/>
  <c r="F231"/>
  <c r="D231"/>
  <c r="C231"/>
  <c r="P229"/>
  <c r="N229"/>
  <c r="L229"/>
  <c r="J229"/>
  <c r="F229"/>
  <c r="D229"/>
  <c r="C229"/>
  <c r="P227"/>
  <c r="N227"/>
  <c r="L227"/>
  <c r="J227"/>
  <c r="F227"/>
  <c r="D227"/>
  <c r="C227"/>
  <c r="P224"/>
  <c r="N224"/>
  <c r="L224"/>
  <c r="J224"/>
  <c r="F224"/>
  <c r="D224"/>
  <c r="C224"/>
  <c r="B224"/>
  <c r="B227"/>
  <c r="B229"/>
  <c r="B231"/>
  <c r="B234"/>
  <c r="B236"/>
  <c r="B240"/>
  <c r="B243"/>
  <c r="B245"/>
  <c r="B247"/>
  <c r="B250"/>
  <c r="B252"/>
  <c r="B254"/>
  <c r="B269"/>
  <c r="B272"/>
  <c r="B280"/>
  <c r="B283"/>
  <c r="B285"/>
  <c r="B288"/>
  <c r="B303"/>
  <c r="B307"/>
  <c r="P221"/>
  <c r="N221"/>
  <c r="L221"/>
  <c r="J221"/>
  <c r="F221"/>
  <c r="D221"/>
  <c r="C221"/>
  <c r="B221"/>
  <c r="P218"/>
  <c r="N218"/>
  <c r="L218"/>
  <c r="J218"/>
  <c r="F218"/>
  <c r="D218"/>
  <c r="C218"/>
  <c r="P184"/>
  <c r="N184"/>
  <c r="L184"/>
  <c r="J184"/>
  <c r="D184"/>
  <c r="C184"/>
  <c r="N145"/>
  <c r="F145"/>
  <c r="D145"/>
  <c r="C145"/>
  <c r="N140"/>
  <c r="F140"/>
  <c r="D140"/>
  <c r="C140"/>
  <c r="N136"/>
  <c r="F136"/>
  <c r="D136"/>
  <c r="C136"/>
  <c r="N132"/>
  <c r="F132"/>
  <c r="D132"/>
  <c r="C132"/>
  <c r="N128"/>
  <c r="F128"/>
  <c r="D128"/>
  <c r="C128"/>
  <c r="N125"/>
  <c r="F125"/>
  <c r="D125"/>
  <c r="C125"/>
  <c r="N121"/>
  <c r="F121"/>
  <c r="D121"/>
  <c r="C121"/>
  <c r="N117"/>
  <c r="F117"/>
  <c r="D117"/>
  <c r="C117"/>
  <c r="N109"/>
  <c r="F109"/>
  <c r="D109"/>
  <c r="C109"/>
  <c r="N107"/>
  <c r="F107"/>
  <c r="D107"/>
  <c r="C107"/>
  <c r="N105"/>
  <c r="F105"/>
  <c r="D105"/>
  <c r="C105"/>
  <c r="N101"/>
  <c r="F101"/>
  <c r="D101"/>
  <c r="C101"/>
  <c r="N90"/>
  <c r="F90"/>
  <c r="D90"/>
  <c r="C90"/>
  <c r="N85"/>
  <c r="F85"/>
  <c r="D85"/>
  <c r="C85"/>
  <c r="N80"/>
  <c r="F80"/>
  <c r="D80"/>
  <c r="C80"/>
  <c r="N76"/>
  <c r="F76"/>
  <c r="D76"/>
  <c r="C76"/>
  <c r="N71"/>
  <c r="F71"/>
  <c r="D71"/>
  <c r="C71"/>
  <c r="N68"/>
  <c r="F68"/>
  <c r="D68"/>
  <c r="C68"/>
  <c r="N60"/>
  <c r="F60"/>
  <c r="D60"/>
  <c r="C60"/>
  <c r="N55"/>
  <c r="F55"/>
  <c r="D55"/>
  <c r="C55"/>
  <c r="N34"/>
  <c r="F34"/>
  <c r="D34"/>
  <c r="C34"/>
  <c r="N30"/>
  <c r="F30"/>
  <c r="D30"/>
  <c r="C30"/>
  <c r="N26"/>
  <c r="F26"/>
  <c r="D26"/>
  <c r="C26"/>
  <c r="N23"/>
  <c r="F23"/>
  <c r="D23"/>
  <c r="C23"/>
  <c r="N20"/>
  <c r="F20"/>
  <c r="D20"/>
  <c r="C20"/>
  <c r="N18"/>
  <c r="F18"/>
  <c r="D18"/>
  <c r="C18"/>
  <c r="N12"/>
  <c r="F12"/>
  <c r="D12"/>
  <c r="C12"/>
  <c r="B12"/>
  <c r="B18"/>
  <c r="B20"/>
  <c r="B23"/>
  <c r="B26"/>
  <c r="B30"/>
  <c r="B34"/>
  <c r="B55"/>
  <c r="B60"/>
  <c r="B68"/>
  <c r="B71"/>
  <c r="B76"/>
  <c r="B80"/>
  <c r="B85"/>
  <c r="B90"/>
  <c r="B101"/>
  <c r="B105"/>
  <c r="B107"/>
  <c r="B109"/>
  <c r="B117"/>
  <c r="B121"/>
  <c r="B125"/>
  <c r="B128"/>
  <c r="B132"/>
  <c r="B136"/>
  <c r="B140"/>
  <c r="B145"/>
  <c r="B150"/>
  <c r="N8"/>
  <c r="F8"/>
  <c r="D8"/>
  <c r="C8"/>
  <c r="C6"/>
  <c r="B2"/>
  <c r="I1048" i="14"/>
  <c r="I1049"/>
  <c r="S1048"/>
  <c r="Q1048"/>
  <c r="O1048"/>
  <c r="M1048"/>
  <c r="E1048"/>
  <c r="D1048"/>
  <c r="S1046"/>
  <c r="Q1046"/>
  <c r="O1046"/>
  <c r="M1046"/>
  <c r="I1046"/>
  <c r="E1046"/>
  <c r="D1046"/>
  <c r="S1045"/>
  <c r="Q1045"/>
  <c r="O1045"/>
  <c r="M1045"/>
  <c r="I1045"/>
  <c r="E1045"/>
  <c r="D1045"/>
  <c r="Q1037"/>
  <c r="Q1038"/>
  <c r="Q1039"/>
  <c r="Q1040"/>
  <c r="Q1041"/>
  <c r="Q1042"/>
  <c r="Q1043"/>
  <c r="N792" i="15"/>
  <c r="I1042" i="14"/>
  <c r="E1042"/>
  <c r="D1042"/>
  <c r="I1041"/>
  <c r="E1041"/>
  <c r="D1041"/>
  <c r="I1040"/>
  <c r="E1040"/>
  <c r="D1040"/>
  <c r="I1039"/>
  <c r="E1039"/>
  <c r="D1039"/>
  <c r="I1038"/>
  <c r="E1038"/>
  <c r="D1038"/>
  <c r="H792" i="15"/>
  <c r="I1037" i="14"/>
  <c r="E1037"/>
  <c r="D1037"/>
  <c r="K1036"/>
  <c r="I1043"/>
  <c r="E1035"/>
  <c r="D1035"/>
  <c r="C1035"/>
  <c r="S1033"/>
  <c r="Q1033"/>
  <c r="O1033"/>
  <c r="M1033"/>
  <c r="I1033"/>
  <c r="E1033"/>
  <c r="D1033"/>
  <c r="AA1031"/>
  <c r="S1031"/>
  <c r="Q1031"/>
  <c r="O1031"/>
  <c r="P1031"/>
  <c r="M1031"/>
  <c r="I1031"/>
  <c r="E1031"/>
  <c r="D1031"/>
  <c r="S1030"/>
  <c r="Q1030"/>
  <c r="O1030"/>
  <c r="P1030"/>
  <c r="M1030"/>
  <c r="I1030"/>
  <c r="E1030"/>
  <c r="D1030"/>
  <c r="I1029"/>
  <c r="P793" i="15"/>
  <c r="Q1027" i="14"/>
  <c r="I1027"/>
  <c r="E1027"/>
  <c r="D1027"/>
  <c r="Q1026"/>
  <c r="I1026"/>
  <c r="E1026"/>
  <c r="D1026"/>
  <c r="Q1025"/>
  <c r="I1025"/>
  <c r="E1025"/>
  <c r="D1025"/>
  <c r="Q1024"/>
  <c r="I1024"/>
  <c r="E1024"/>
  <c r="D1024"/>
  <c r="Q1023"/>
  <c r="I1023"/>
  <c r="E1023"/>
  <c r="D1023"/>
  <c r="Q1022"/>
  <c r="I1022"/>
  <c r="E1022"/>
  <c r="D1022"/>
  <c r="E1020"/>
  <c r="D1020"/>
  <c r="C1020"/>
  <c r="S1018"/>
  <c r="Q1018"/>
  <c r="O1018"/>
  <c r="M1018"/>
  <c r="I1018"/>
  <c r="E1018"/>
  <c r="D1018"/>
  <c r="S1016"/>
  <c r="Q1016"/>
  <c r="O1016"/>
  <c r="M1016"/>
  <c r="I1016"/>
  <c r="E1016"/>
  <c r="D1016"/>
  <c r="S1015"/>
  <c r="Q1015"/>
  <c r="O1015"/>
  <c r="M1015"/>
  <c r="I1015"/>
  <c r="I1014"/>
  <c r="E1015"/>
  <c r="D1015"/>
  <c r="Q1012"/>
  <c r="I1012"/>
  <c r="E1012"/>
  <c r="D1012"/>
  <c r="Q1011"/>
  <c r="I1011"/>
  <c r="E1011"/>
  <c r="D1011"/>
  <c r="Q1010"/>
  <c r="I1010"/>
  <c r="E1010"/>
  <c r="D1010"/>
  <c r="Q1009"/>
  <c r="I1009"/>
  <c r="E1009"/>
  <c r="D1009"/>
  <c r="Q1008"/>
  <c r="I1008"/>
  <c r="E1008"/>
  <c r="D1008"/>
  <c r="Q1007"/>
  <c r="I1007"/>
  <c r="E1007"/>
  <c r="D1007"/>
  <c r="E1005"/>
  <c r="D1005"/>
  <c r="C1005"/>
  <c r="S1003"/>
  <c r="Q1003"/>
  <c r="O1003"/>
  <c r="M1003"/>
  <c r="I1003"/>
  <c r="E1003"/>
  <c r="D1003"/>
  <c r="S1001"/>
  <c r="Q1001"/>
  <c r="O1001"/>
  <c r="M1001"/>
  <c r="I1001"/>
  <c r="E1001"/>
  <c r="D1001"/>
  <c r="S1000"/>
  <c r="Q1000"/>
  <c r="O1000"/>
  <c r="M1000"/>
  <c r="I1000"/>
  <c r="E1000"/>
  <c r="D1000"/>
  <c r="I999"/>
  <c r="P791" i="15"/>
  <c r="Q997" i="14"/>
  <c r="I997"/>
  <c r="E997"/>
  <c r="D997"/>
  <c r="Q996"/>
  <c r="I996"/>
  <c r="E996"/>
  <c r="D996"/>
  <c r="Q995"/>
  <c r="I995"/>
  <c r="E995"/>
  <c r="D995"/>
  <c r="Q994"/>
  <c r="I994"/>
  <c r="E994"/>
  <c r="D994"/>
  <c r="Q993"/>
  <c r="I993"/>
  <c r="E993"/>
  <c r="D993"/>
  <c r="Q992"/>
  <c r="I992"/>
  <c r="E992"/>
  <c r="D992"/>
  <c r="E990"/>
  <c r="D990"/>
  <c r="C990"/>
  <c r="B990"/>
  <c r="D989"/>
  <c r="S987"/>
  <c r="Q987"/>
  <c r="O987"/>
  <c r="M987"/>
  <c r="I987"/>
  <c r="E987"/>
  <c r="D987"/>
  <c r="S986"/>
  <c r="Q986"/>
  <c r="O986"/>
  <c r="M986"/>
  <c r="I986"/>
  <c r="E986"/>
  <c r="D986"/>
  <c r="S984"/>
  <c r="Q984"/>
  <c r="O984"/>
  <c r="M984"/>
  <c r="I984"/>
  <c r="E984"/>
  <c r="D984"/>
  <c r="S983"/>
  <c r="Q983"/>
  <c r="O983"/>
  <c r="M983"/>
  <c r="I983"/>
  <c r="I982"/>
  <c r="E983"/>
  <c r="D983"/>
  <c r="Q980"/>
  <c r="I980"/>
  <c r="E980"/>
  <c r="D980"/>
  <c r="Q979"/>
  <c r="I979"/>
  <c r="E979"/>
  <c r="D979"/>
  <c r="I981"/>
  <c r="F524" i="15"/>
  <c r="E977" i="14"/>
  <c r="D977"/>
  <c r="C977"/>
  <c r="S975"/>
  <c r="Q975"/>
  <c r="O975"/>
  <c r="M975"/>
  <c r="I975"/>
  <c r="E975"/>
  <c r="D975"/>
  <c r="S974"/>
  <c r="Q974"/>
  <c r="O974"/>
  <c r="M974"/>
  <c r="I974"/>
  <c r="I976"/>
  <c r="F756" i="15"/>
  <c r="E974" i="14"/>
  <c r="D974"/>
  <c r="S972"/>
  <c r="Q972"/>
  <c r="O972"/>
  <c r="M972"/>
  <c r="I972"/>
  <c r="E972"/>
  <c r="D972"/>
  <c r="S971"/>
  <c r="Q971"/>
  <c r="O971"/>
  <c r="M971"/>
  <c r="I971"/>
  <c r="E971"/>
  <c r="D971"/>
  <c r="I970"/>
  <c r="P523" i="15"/>
  <c r="H523"/>
  <c r="Q968" i="14"/>
  <c r="I968"/>
  <c r="E968"/>
  <c r="D968"/>
  <c r="Q967"/>
  <c r="Q969"/>
  <c r="N523" i="15"/>
  <c r="K966" i="14"/>
  <c r="I967"/>
  <c r="I969"/>
  <c r="E967"/>
  <c r="D967"/>
  <c r="E965"/>
  <c r="D965"/>
  <c r="C965"/>
  <c r="I962"/>
  <c r="I963"/>
  <c r="I964"/>
  <c r="S963"/>
  <c r="Q963"/>
  <c r="O963"/>
  <c r="M963"/>
  <c r="E963"/>
  <c r="D963"/>
  <c r="S962"/>
  <c r="Q962"/>
  <c r="O962"/>
  <c r="M962"/>
  <c r="E962"/>
  <c r="D962"/>
  <c r="S960"/>
  <c r="Q960"/>
  <c r="O960"/>
  <c r="M960"/>
  <c r="I960"/>
  <c r="E960"/>
  <c r="D960"/>
  <c r="S959"/>
  <c r="Q959"/>
  <c r="O959"/>
  <c r="M959"/>
  <c r="I959"/>
  <c r="E959"/>
  <c r="D959"/>
  <c r="I958"/>
  <c r="P522" i="15"/>
  <c r="Q956" i="14"/>
  <c r="I956"/>
  <c r="E956"/>
  <c r="D956"/>
  <c r="Q955"/>
  <c r="Q957"/>
  <c r="N522" i="15"/>
  <c r="I955" i="14"/>
  <c r="E955"/>
  <c r="D955"/>
  <c r="E953"/>
  <c r="D953"/>
  <c r="C953"/>
  <c r="S951"/>
  <c r="Q951"/>
  <c r="O951"/>
  <c r="M951"/>
  <c r="I951"/>
  <c r="E951"/>
  <c r="D951"/>
  <c r="S950"/>
  <c r="Q950"/>
  <c r="O950"/>
  <c r="M950"/>
  <c r="I950"/>
  <c r="I952"/>
  <c r="F754" i="15"/>
  <c r="E950" i="14"/>
  <c r="D950"/>
  <c r="I949"/>
  <c r="S948"/>
  <c r="Q948"/>
  <c r="O948"/>
  <c r="M948"/>
  <c r="I948"/>
  <c r="E948"/>
  <c r="D948"/>
  <c r="S947"/>
  <c r="Q947"/>
  <c r="O947"/>
  <c r="M947"/>
  <c r="I947"/>
  <c r="E947"/>
  <c r="D947"/>
  <c r="Q944"/>
  <c r="I944"/>
  <c r="E944"/>
  <c r="D944"/>
  <c r="P521" i="15"/>
  <c r="Q943" i="14"/>
  <c r="H521" i="15"/>
  <c r="I943" i="14"/>
  <c r="E943"/>
  <c r="D943"/>
  <c r="K942"/>
  <c r="Q945"/>
  <c r="N521" i="15"/>
  <c r="E941" i="14"/>
  <c r="D941"/>
  <c r="C941"/>
  <c r="S939"/>
  <c r="Q939"/>
  <c r="O939"/>
  <c r="M939"/>
  <c r="I939"/>
  <c r="E939"/>
  <c r="D939"/>
  <c r="S938"/>
  <c r="Q938"/>
  <c r="O938"/>
  <c r="M938"/>
  <c r="I938"/>
  <c r="E938"/>
  <c r="D938"/>
  <c r="S936"/>
  <c r="Q936"/>
  <c r="O936"/>
  <c r="M936"/>
  <c r="I936"/>
  <c r="E936"/>
  <c r="D936"/>
  <c r="S935"/>
  <c r="Q935"/>
  <c r="O935"/>
  <c r="M935"/>
  <c r="I935"/>
  <c r="I934"/>
  <c r="E935"/>
  <c r="D935"/>
  <c r="I931"/>
  <c r="I932"/>
  <c r="I933"/>
  <c r="F520" i="15"/>
  <c r="Q932" i="14"/>
  <c r="E932"/>
  <c r="D932"/>
  <c r="Q931"/>
  <c r="E931"/>
  <c r="D931"/>
  <c r="E929"/>
  <c r="D929"/>
  <c r="C929"/>
  <c r="S927"/>
  <c r="Q927"/>
  <c r="O927"/>
  <c r="M927"/>
  <c r="I927"/>
  <c r="E927"/>
  <c r="D927"/>
  <c r="S926"/>
  <c r="Q926"/>
  <c r="O926"/>
  <c r="M926"/>
  <c r="I926"/>
  <c r="I928"/>
  <c r="F752" i="15"/>
  <c r="E926" i="14"/>
  <c r="D926"/>
  <c r="I925"/>
  <c r="S924"/>
  <c r="Q924"/>
  <c r="O924"/>
  <c r="M924"/>
  <c r="I924"/>
  <c r="E924"/>
  <c r="D924"/>
  <c r="S923"/>
  <c r="Q923"/>
  <c r="O923"/>
  <c r="M923"/>
  <c r="I923"/>
  <c r="E923"/>
  <c r="D923"/>
  <c r="I922"/>
  <c r="P519" i="15"/>
  <c r="H519"/>
  <c r="Q920" i="14"/>
  <c r="I920"/>
  <c r="E920"/>
  <c r="D920"/>
  <c r="Q919"/>
  <c r="Q921"/>
  <c r="N519" i="15"/>
  <c r="K918" i="14"/>
  <c r="I919"/>
  <c r="I921"/>
  <c r="F519" i="15"/>
  <c r="E919" i="14"/>
  <c r="D919"/>
  <c r="E917"/>
  <c r="D917"/>
  <c r="C917"/>
  <c r="S915"/>
  <c r="Q915"/>
  <c r="O915"/>
  <c r="M915"/>
  <c r="I915"/>
  <c r="E915"/>
  <c r="D915"/>
  <c r="S914"/>
  <c r="Q914"/>
  <c r="O914"/>
  <c r="M914"/>
  <c r="I914"/>
  <c r="I916"/>
  <c r="E914"/>
  <c r="D914"/>
  <c r="S912"/>
  <c r="Q912"/>
  <c r="O912"/>
  <c r="M912"/>
  <c r="I912"/>
  <c r="E912"/>
  <c r="D912"/>
  <c r="S911"/>
  <c r="Q911"/>
  <c r="O911"/>
  <c r="M911"/>
  <c r="I911"/>
  <c r="E911"/>
  <c r="D911"/>
  <c r="I910"/>
  <c r="P518" i="15"/>
  <c r="Q908" i="14"/>
  <c r="I908"/>
  <c r="E908"/>
  <c r="D908"/>
  <c r="Q907"/>
  <c r="I907"/>
  <c r="E907"/>
  <c r="D907"/>
  <c r="E905"/>
  <c r="D905"/>
  <c r="C905"/>
  <c r="S903"/>
  <c r="Q903"/>
  <c r="O903"/>
  <c r="M903"/>
  <c r="I903"/>
  <c r="E903"/>
  <c r="D903"/>
  <c r="S902"/>
  <c r="Q902"/>
  <c r="O902"/>
  <c r="M902"/>
  <c r="I902"/>
  <c r="I904"/>
  <c r="F750" i="15"/>
  <c r="E902" i="14"/>
  <c r="D902"/>
  <c r="I901"/>
  <c r="S900"/>
  <c r="Q900"/>
  <c r="O900"/>
  <c r="M900"/>
  <c r="I900"/>
  <c r="E900"/>
  <c r="D900"/>
  <c r="S899"/>
  <c r="Q899"/>
  <c r="O899"/>
  <c r="M899"/>
  <c r="I899"/>
  <c r="E899"/>
  <c r="D899"/>
  <c r="Q896"/>
  <c r="I896"/>
  <c r="E896"/>
  <c r="D896"/>
  <c r="P517" i="15"/>
  <c r="Q895" i="14"/>
  <c r="I895"/>
  <c r="E895"/>
  <c r="D895"/>
  <c r="Q897"/>
  <c r="N517" i="15"/>
  <c r="E893" i="14"/>
  <c r="D893"/>
  <c r="C893"/>
  <c r="S891"/>
  <c r="Q891"/>
  <c r="O891"/>
  <c r="M891"/>
  <c r="I891"/>
  <c r="E891"/>
  <c r="D891"/>
  <c r="S890"/>
  <c r="Q890"/>
  <c r="O890"/>
  <c r="M890"/>
  <c r="I890"/>
  <c r="E890"/>
  <c r="D890"/>
  <c r="S888"/>
  <c r="Q888"/>
  <c r="O888"/>
  <c r="M888"/>
  <c r="I888"/>
  <c r="E888"/>
  <c r="D888"/>
  <c r="S887"/>
  <c r="Q887"/>
  <c r="O887"/>
  <c r="M887"/>
  <c r="I887"/>
  <c r="I886"/>
  <c r="E887"/>
  <c r="D887"/>
  <c r="I883"/>
  <c r="I884"/>
  <c r="I885"/>
  <c r="F516" i="15"/>
  <c r="Q884" i="14"/>
  <c r="E884"/>
  <c r="D884"/>
  <c r="Q883"/>
  <c r="E883"/>
  <c r="D883"/>
  <c r="E881"/>
  <c r="D881"/>
  <c r="C881"/>
  <c r="S879"/>
  <c r="Q879"/>
  <c r="O879"/>
  <c r="M879"/>
  <c r="I879"/>
  <c r="E879"/>
  <c r="D879"/>
  <c r="S878"/>
  <c r="Q878"/>
  <c r="O878"/>
  <c r="M878"/>
  <c r="I878"/>
  <c r="I880"/>
  <c r="F718" i="15"/>
  <c r="E878" i="14"/>
  <c r="D878"/>
  <c r="I877"/>
  <c r="S876"/>
  <c r="Q876"/>
  <c r="O876"/>
  <c r="M876"/>
  <c r="I876"/>
  <c r="E876"/>
  <c r="D876"/>
  <c r="S875"/>
  <c r="Q875"/>
  <c r="O875"/>
  <c r="M875"/>
  <c r="I875"/>
  <c r="E875"/>
  <c r="D875"/>
  <c r="I874"/>
  <c r="H485" i="15"/>
  <c r="Q872" i="14"/>
  <c r="I872"/>
  <c r="E872"/>
  <c r="D872"/>
  <c r="Q871"/>
  <c r="Q873"/>
  <c r="N485" i="15"/>
  <c r="K870" i="14"/>
  <c r="I871"/>
  <c r="I873"/>
  <c r="F485" i="15"/>
  <c r="E871" i="14"/>
  <c r="D871"/>
  <c r="I870"/>
  <c r="E869"/>
  <c r="D869"/>
  <c r="C869"/>
  <c r="S867"/>
  <c r="Q867"/>
  <c r="O867"/>
  <c r="M867"/>
  <c r="I867"/>
  <c r="E867"/>
  <c r="D867"/>
  <c r="S866"/>
  <c r="Q866"/>
  <c r="O866"/>
  <c r="M866"/>
  <c r="I866"/>
  <c r="I868"/>
  <c r="E866"/>
  <c r="D866"/>
  <c r="S864"/>
  <c r="Q864"/>
  <c r="O864"/>
  <c r="M864"/>
  <c r="I864"/>
  <c r="E864"/>
  <c r="D864"/>
  <c r="S863"/>
  <c r="Q863"/>
  <c r="O863"/>
  <c r="M863"/>
  <c r="I863"/>
  <c r="E863"/>
  <c r="D863"/>
  <c r="I862"/>
  <c r="P487" i="15"/>
  <c r="Q860" i="14"/>
  <c r="I860"/>
  <c r="E860"/>
  <c r="D860"/>
  <c r="Q859"/>
  <c r="I859"/>
  <c r="E859"/>
  <c r="D859"/>
  <c r="E857"/>
  <c r="D857"/>
  <c r="C857"/>
  <c r="S855"/>
  <c r="Q855"/>
  <c r="O855"/>
  <c r="M855"/>
  <c r="I855"/>
  <c r="E855"/>
  <c r="D855"/>
  <c r="S854"/>
  <c r="Q854"/>
  <c r="O854"/>
  <c r="M854"/>
  <c r="I854"/>
  <c r="I856"/>
  <c r="F722" i="15"/>
  <c r="E854" i="14"/>
  <c r="D854"/>
  <c r="I853"/>
  <c r="S852"/>
  <c r="Q852"/>
  <c r="O852"/>
  <c r="M852"/>
  <c r="I852"/>
  <c r="E852"/>
  <c r="D852"/>
  <c r="S851"/>
  <c r="Q851"/>
  <c r="O851"/>
  <c r="M851"/>
  <c r="I851"/>
  <c r="I850"/>
  <c r="E851"/>
  <c r="D851"/>
  <c r="Q848"/>
  <c r="I848"/>
  <c r="E848"/>
  <c r="D848"/>
  <c r="P489" i="15"/>
  <c r="Q847" i="14"/>
  <c r="K846"/>
  <c r="I847"/>
  <c r="E847"/>
  <c r="D847"/>
  <c r="Q849"/>
  <c r="N489" i="15"/>
  <c r="E845" i="14"/>
  <c r="D845"/>
  <c r="C845"/>
  <c r="S843"/>
  <c r="Q843"/>
  <c r="O843"/>
  <c r="M843"/>
  <c r="I843"/>
  <c r="E843"/>
  <c r="D843"/>
  <c r="S842"/>
  <c r="Q842"/>
  <c r="O842"/>
  <c r="M842"/>
  <c r="I842"/>
  <c r="E842"/>
  <c r="D842"/>
  <c r="S840"/>
  <c r="Q840"/>
  <c r="O840"/>
  <c r="M840"/>
  <c r="I840"/>
  <c r="E840"/>
  <c r="D840"/>
  <c r="S839"/>
  <c r="Q839"/>
  <c r="O839"/>
  <c r="M839"/>
  <c r="I839"/>
  <c r="I838"/>
  <c r="E839"/>
  <c r="D839"/>
  <c r="Q835"/>
  <c r="Q836"/>
  <c r="Q837"/>
  <c r="N491" i="15"/>
  <c r="I836" i="14"/>
  <c r="E836"/>
  <c r="D836"/>
  <c r="P491" i="15"/>
  <c r="I835" i="14"/>
  <c r="E835"/>
  <c r="D835"/>
  <c r="E833"/>
  <c r="D833"/>
  <c r="C833"/>
  <c r="S831"/>
  <c r="Q831"/>
  <c r="O831"/>
  <c r="M831"/>
  <c r="I831"/>
  <c r="E831"/>
  <c r="D831"/>
  <c r="S830"/>
  <c r="Q830"/>
  <c r="O830"/>
  <c r="M830"/>
  <c r="I830"/>
  <c r="I832"/>
  <c r="E830"/>
  <c r="D830"/>
  <c r="S828"/>
  <c r="Q828"/>
  <c r="O828"/>
  <c r="M828"/>
  <c r="I828"/>
  <c r="E828"/>
  <c r="D828"/>
  <c r="S827"/>
  <c r="Q827"/>
  <c r="O827"/>
  <c r="M827"/>
  <c r="I827"/>
  <c r="E827"/>
  <c r="D827"/>
  <c r="I826"/>
  <c r="P498" i="15"/>
  <c r="H498"/>
  <c r="Q824" i="14"/>
  <c r="I824"/>
  <c r="E824"/>
  <c r="D824"/>
  <c r="Q823"/>
  <c r="Q825"/>
  <c r="N498" i="15"/>
  <c r="K822" i="14"/>
  <c r="I823"/>
  <c r="I825"/>
  <c r="F498" i="15"/>
  <c r="E823" i="14"/>
  <c r="D823"/>
  <c r="I822"/>
  <c r="E821"/>
  <c r="D821"/>
  <c r="C821"/>
  <c r="I818"/>
  <c r="I819"/>
  <c r="I820"/>
  <c r="S819"/>
  <c r="Q819"/>
  <c r="O819"/>
  <c r="M819"/>
  <c r="E819"/>
  <c r="D819"/>
  <c r="S818"/>
  <c r="Q818"/>
  <c r="O818"/>
  <c r="M818"/>
  <c r="E818"/>
  <c r="D818"/>
  <c r="S816"/>
  <c r="Q816"/>
  <c r="O816"/>
  <c r="M816"/>
  <c r="I816"/>
  <c r="E816"/>
  <c r="D816"/>
  <c r="S815"/>
  <c r="Q815"/>
  <c r="O815"/>
  <c r="M815"/>
  <c r="I815"/>
  <c r="E815"/>
  <c r="D815"/>
  <c r="I814"/>
  <c r="P500" i="15"/>
  <c r="Q812" i="14"/>
  <c r="I812"/>
  <c r="E812"/>
  <c r="D812"/>
  <c r="Q811"/>
  <c r="Q813"/>
  <c r="N500" i="15"/>
  <c r="I811" i="14"/>
  <c r="E811"/>
  <c r="D811"/>
  <c r="E809"/>
  <c r="D809"/>
  <c r="C809"/>
  <c r="S807"/>
  <c r="Q807"/>
  <c r="O807"/>
  <c r="M807"/>
  <c r="I807"/>
  <c r="E807"/>
  <c r="D807"/>
  <c r="S806"/>
  <c r="Q806"/>
  <c r="O806"/>
  <c r="M806"/>
  <c r="I806"/>
  <c r="I808"/>
  <c r="F735" i="15"/>
  <c r="E806" i="14"/>
  <c r="D806"/>
  <c r="I805"/>
  <c r="S804"/>
  <c r="Q804"/>
  <c r="O804"/>
  <c r="M804"/>
  <c r="I804"/>
  <c r="E804"/>
  <c r="D804"/>
  <c r="S803"/>
  <c r="Q803"/>
  <c r="O803"/>
  <c r="M803"/>
  <c r="I803"/>
  <c r="I802"/>
  <c r="E803"/>
  <c r="D803"/>
  <c r="Q800"/>
  <c r="I800"/>
  <c r="E800"/>
  <c r="D800"/>
  <c r="P502" i="15"/>
  <c r="Q799" i="14"/>
  <c r="H502" i="15"/>
  <c r="I799" i="14"/>
  <c r="E799"/>
  <c r="D799"/>
  <c r="K798"/>
  <c r="Q801"/>
  <c r="N502" i="15"/>
  <c r="E797" i="14"/>
  <c r="D797"/>
  <c r="C797"/>
  <c r="S795"/>
  <c r="Q795"/>
  <c r="O795"/>
  <c r="M795"/>
  <c r="I795"/>
  <c r="E795"/>
  <c r="D795"/>
  <c r="S794"/>
  <c r="Q794"/>
  <c r="O794"/>
  <c r="M794"/>
  <c r="I794"/>
  <c r="E794"/>
  <c r="D794"/>
  <c r="S792"/>
  <c r="Q792"/>
  <c r="O792"/>
  <c r="M792"/>
  <c r="I792"/>
  <c r="E792"/>
  <c r="D792"/>
  <c r="S791"/>
  <c r="Q791"/>
  <c r="O791"/>
  <c r="M791"/>
  <c r="I791"/>
  <c r="I790"/>
  <c r="E791"/>
  <c r="D791"/>
  <c r="I787"/>
  <c r="I788"/>
  <c r="I789"/>
  <c r="F515" i="15"/>
  <c r="Q788" i="14"/>
  <c r="E788"/>
  <c r="D788"/>
  <c r="Q787"/>
  <c r="E787"/>
  <c r="D787"/>
  <c r="E785"/>
  <c r="D785"/>
  <c r="C785"/>
  <c r="S783"/>
  <c r="Q783"/>
  <c r="O783"/>
  <c r="M783"/>
  <c r="I783"/>
  <c r="E783"/>
  <c r="D783"/>
  <c r="S782"/>
  <c r="Q782"/>
  <c r="O782"/>
  <c r="M782"/>
  <c r="I782"/>
  <c r="I784"/>
  <c r="F747" i="15"/>
  <c r="E782" i="14"/>
  <c r="D782"/>
  <c r="S780"/>
  <c r="Q780"/>
  <c r="O780"/>
  <c r="M780"/>
  <c r="I780"/>
  <c r="E780"/>
  <c r="D780"/>
  <c r="S779"/>
  <c r="Q779"/>
  <c r="O779"/>
  <c r="M779"/>
  <c r="I779"/>
  <c r="E779"/>
  <c r="D779"/>
  <c r="I778"/>
  <c r="P514" i="15"/>
  <c r="H514"/>
  <c r="Q776" i="14"/>
  <c r="I776"/>
  <c r="E776"/>
  <c r="D776"/>
  <c r="Q775"/>
  <c r="Q777"/>
  <c r="N514" i="15"/>
  <c r="K774" i="14"/>
  <c r="I775"/>
  <c r="I777"/>
  <c r="E775"/>
  <c r="D775"/>
  <c r="E773"/>
  <c r="D773"/>
  <c r="C773"/>
  <c r="I770"/>
  <c r="I771"/>
  <c r="I772"/>
  <c r="S771"/>
  <c r="Q771"/>
  <c r="O771"/>
  <c r="M771"/>
  <c r="E771"/>
  <c r="D771"/>
  <c r="S770"/>
  <c r="Q770"/>
  <c r="O770"/>
  <c r="M770"/>
  <c r="E770"/>
  <c r="D770"/>
  <c r="S768"/>
  <c r="Q768"/>
  <c r="O768"/>
  <c r="P768"/>
  <c r="M768"/>
  <c r="I768"/>
  <c r="E768"/>
  <c r="D768"/>
  <c r="S767"/>
  <c r="Q767"/>
  <c r="O767"/>
  <c r="P767"/>
  <c r="M767"/>
  <c r="I767"/>
  <c r="E767"/>
  <c r="D767"/>
  <c r="I766"/>
  <c r="J766"/>
  <c r="Z765"/>
  <c r="P513" i="15"/>
  <c r="K762" i="14"/>
  <c r="X765"/>
  <c r="Q764"/>
  <c r="I764"/>
  <c r="E764"/>
  <c r="D764"/>
  <c r="Q763"/>
  <c r="I763"/>
  <c r="E763"/>
  <c r="D763"/>
  <c r="E761"/>
  <c r="D761"/>
  <c r="C761"/>
  <c r="S759"/>
  <c r="Q759"/>
  <c r="O759"/>
  <c r="M759"/>
  <c r="I759"/>
  <c r="E759"/>
  <c r="D759"/>
  <c r="S758"/>
  <c r="Q758"/>
  <c r="O758"/>
  <c r="M758"/>
  <c r="I758"/>
  <c r="I760"/>
  <c r="F745" i="15"/>
  <c r="E758" i="14"/>
  <c r="D758"/>
  <c r="I757"/>
  <c r="J757"/>
  <c r="X756"/>
  <c r="V756"/>
  <c r="S756"/>
  <c r="Q756"/>
  <c r="R756"/>
  <c r="O756"/>
  <c r="M756"/>
  <c r="N756"/>
  <c r="I756"/>
  <c r="J756"/>
  <c r="E756"/>
  <c r="D756"/>
  <c r="X755"/>
  <c r="V755"/>
  <c r="S755"/>
  <c r="Q755"/>
  <c r="R755"/>
  <c r="O755"/>
  <c r="M755"/>
  <c r="N755"/>
  <c r="I755"/>
  <c r="E755"/>
  <c r="D755"/>
  <c r="Q752"/>
  <c r="I752"/>
  <c r="E752"/>
  <c r="D752"/>
  <c r="P512" i="15"/>
  <c r="Q751" i="14"/>
  <c r="H512" i="15"/>
  <c r="I751" i="14"/>
  <c r="E751"/>
  <c r="D751"/>
  <c r="Q753"/>
  <c r="N512" i="15"/>
  <c r="E749" i="14"/>
  <c r="D749"/>
  <c r="C749"/>
  <c r="S747"/>
  <c r="Q747"/>
  <c r="O747"/>
  <c r="M747"/>
  <c r="I747"/>
  <c r="E747"/>
  <c r="D747"/>
  <c r="S746"/>
  <c r="Q746"/>
  <c r="O746"/>
  <c r="M746"/>
  <c r="I746"/>
  <c r="E746"/>
  <c r="D746"/>
  <c r="S744"/>
  <c r="Q744"/>
  <c r="O744"/>
  <c r="M744"/>
  <c r="I744"/>
  <c r="E744"/>
  <c r="D744"/>
  <c r="S743"/>
  <c r="Q743"/>
  <c r="O743"/>
  <c r="M743"/>
  <c r="I743"/>
  <c r="I742"/>
  <c r="E743"/>
  <c r="D743"/>
  <c r="I739"/>
  <c r="I740"/>
  <c r="I741"/>
  <c r="F511" i="15"/>
  <c r="Q740" i="14"/>
  <c r="E740"/>
  <c r="D740"/>
  <c r="P511" i="15"/>
  <c r="Q739" i="14"/>
  <c r="E739"/>
  <c r="D739"/>
  <c r="I738"/>
  <c r="Q741"/>
  <c r="N511" i="15"/>
  <c r="E737" i="14"/>
  <c r="D737"/>
  <c r="C737"/>
  <c r="I734"/>
  <c r="I735"/>
  <c r="I736"/>
  <c r="F743" i="15"/>
  <c r="S735" i="14"/>
  <c r="Q735"/>
  <c r="O735"/>
  <c r="M735"/>
  <c r="E735"/>
  <c r="D735"/>
  <c r="S734"/>
  <c r="Q734"/>
  <c r="O734"/>
  <c r="M734"/>
  <c r="I733"/>
  <c r="E734"/>
  <c r="D734"/>
  <c r="AA732"/>
  <c r="S732"/>
  <c r="Q732"/>
  <c r="O732"/>
  <c r="M732"/>
  <c r="I732"/>
  <c r="E732"/>
  <c r="D732"/>
  <c r="S731"/>
  <c r="Q731"/>
  <c r="O731"/>
  <c r="M731"/>
  <c r="I731"/>
  <c r="E731"/>
  <c r="D731"/>
  <c r="I730"/>
  <c r="P510" i="15"/>
  <c r="H510"/>
  <c r="Q728" i="14"/>
  <c r="I728"/>
  <c r="E728"/>
  <c r="D728"/>
  <c r="Q727"/>
  <c r="Q729"/>
  <c r="N510" i="15"/>
  <c r="K726" i="14"/>
  <c r="I727"/>
  <c r="I729"/>
  <c r="E727"/>
  <c r="D727"/>
  <c r="E725"/>
  <c r="D725"/>
  <c r="C725"/>
  <c r="P724"/>
  <c r="I722"/>
  <c r="I723"/>
  <c r="I724"/>
  <c r="S723"/>
  <c r="Q723"/>
  <c r="O723"/>
  <c r="M723"/>
  <c r="E723"/>
  <c r="D723"/>
  <c r="S722"/>
  <c r="Q722"/>
  <c r="O722"/>
  <c r="M722"/>
  <c r="E722"/>
  <c r="D722"/>
  <c r="V720"/>
  <c r="S720"/>
  <c r="Q720"/>
  <c r="O720"/>
  <c r="P720"/>
  <c r="M720"/>
  <c r="I720"/>
  <c r="I719"/>
  <c r="I718"/>
  <c r="E720"/>
  <c r="D720"/>
  <c r="S719"/>
  <c r="Q719"/>
  <c r="O719"/>
  <c r="M719"/>
  <c r="E719"/>
  <c r="D719"/>
  <c r="J718"/>
  <c r="Z717"/>
  <c r="P509" i="15"/>
  <c r="H509"/>
  <c r="Q716" i="14"/>
  <c r="I716"/>
  <c r="E716"/>
  <c r="D716"/>
  <c r="Q715"/>
  <c r="I715"/>
  <c r="E715"/>
  <c r="D715"/>
  <c r="K714"/>
  <c r="E713"/>
  <c r="D713"/>
  <c r="C713"/>
  <c r="S711"/>
  <c r="Q711"/>
  <c r="O711"/>
  <c r="M711"/>
  <c r="I711"/>
  <c r="E711"/>
  <c r="D711"/>
  <c r="S710"/>
  <c r="Q710"/>
  <c r="O710"/>
  <c r="M710"/>
  <c r="I710"/>
  <c r="E710"/>
  <c r="D710"/>
  <c r="X708"/>
  <c r="V708"/>
  <c r="S708"/>
  <c r="Q708"/>
  <c r="R708"/>
  <c r="O708"/>
  <c r="M708"/>
  <c r="N708"/>
  <c r="I708"/>
  <c r="J708"/>
  <c r="E708"/>
  <c r="D708"/>
  <c r="X707"/>
  <c r="V707"/>
  <c r="S707"/>
  <c r="Q707"/>
  <c r="R707"/>
  <c r="O707"/>
  <c r="M707"/>
  <c r="N707"/>
  <c r="I707"/>
  <c r="E707"/>
  <c r="D707"/>
  <c r="Q703"/>
  <c r="Q704"/>
  <c r="Q705"/>
  <c r="N508" i="15"/>
  <c r="I703" i="14"/>
  <c r="I704"/>
  <c r="I705"/>
  <c r="F508" i="15"/>
  <c r="V705" i="14"/>
  <c r="E704"/>
  <c r="D704"/>
  <c r="H508" i="15"/>
  <c r="E703" i="14"/>
  <c r="D703"/>
  <c r="K702"/>
  <c r="E701"/>
  <c r="D701"/>
  <c r="C701"/>
  <c r="S699"/>
  <c r="Q699"/>
  <c r="O699"/>
  <c r="M699"/>
  <c r="I699"/>
  <c r="E699"/>
  <c r="D699"/>
  <c r="S698"/>
  <c r="Q698"/>
  <c r="O698"/>
  <c r="M698"/>
  <c r="I698"/>
  <c r="I700"/>
  <c r="F740" i="15"/>
  <c r="E698" i="14"/>
  <c r="D698"/>
  <c r="I697"/>
  <c r="S696"/>
  <c r="Q696"/>
  <c r="O696"/>
  <c r="M696"/>
  <c r="I696"/>
  <c r="E696"/>
  <c r="D696"/>
  <c r="S695"/>
  <c r="Q695"/>
  <c r="O695"/>
  <c r="M695"/>
  <c r="I695"/>
  <c r="I694"/>
  <c r="E695"/>
  <c r="D695"/>
  <c r="Q692"/>
  <c r="I692"/>
  <c r="E692"/>
  <c r="D692"/>
  <c r="Q691"/>
  <c r="I691"/>
  <c r="E691"/>
  <c r="D691"/>
  <c r="E689"/>
  <c r="D689"/>
  <c r="C689"/>
  <c r="S687"/>
  <c r="Q687"/>
  <c r="O687"/>
  <c r="M687"/>
  <c r="I687"/>
  <c r="E687"/>
  <c r="D687"/>
  <c r="S686"/>
  <c r="Q686"/>
  <c r="O686"/>
  <c r="M686"/>
  <c r="I686"/>
  <c r="I688"/>
  <c r="E686"/>
  <c r="D686"/>
  <c r="S684"/>
  <c r="Q684"/>
  <c r="O684"/>
  <c r="M684"/>
  <c r="I684"/>
  <c r="E684"/>
  <c r="D684"/>
  <c r="S683"/>
  <c r="Q683"/>
  <c r="O683"/>
  <c r="P683"/>
  <c r="M683"/>
  <c r="I683"/>
  <c r="E683"/>
  <c r="D683"/>
  <c r="I682"/>
  <c r="P481" i="15"/>
  <c r="I679" i="14"/>
  <c r="I680"/>
  <c r="I681"/>
  <c r="Q680"/>
  <c r="E680"/>
  <c r="D680"/>
  <c r="Q679"/>
  <c r="Q681"/>
  <c r="N481" i="15"/>
  <c r="E679" i="14"/>
  <c r="D679"/>
  <c r="E677"/>
  <c r="D677"/>
  <c r="C677"/>
  <c r="N676"/>
  <c r="S675"/>
  <c r="Q675"/>
  <c r="O675"/>
  <c r="M675"/>
  <c r="I675"/>
  <c r="I674"/>
  <c r="I676"/>
  <c r="E675"/>
  <c r="D675"/>
  <c r="S674"/>
  <c r="T674"/>
  <c r="Q674"/>
  <c r="O674"/>
  <c r="P674"/>
  <c r="M674"/>
  <c r="E674"/>
  <c r="D674"/>
  <c r="S672"/>
  <c r="Q672"/>
  <c r="O672"/>
  <c r="M672"/>
  <c r="I672"/>
  <c r="E672"/>
  <c r="D672"/>
  <c r="S671"/>
  <c r="Q671"/>
  <c r="O671"/>
  <c r="M671"/>
  <c r="I671"/>
  <c r="E671"/>
  <c r="D671"/>
  <c r="I670"/>
  <c r="J670"/>
  <c r="T672"/>
  <c r="P482" i="15"/>
  <c r="Q668" i="14"/>
  <c r="I668"/>
  <c r="E668"/>
  <c r="D668"/>
  <c r="Q667"/>
  <c r="Q669"/>
  <c r="N482" i="15"/>
  <c r="I667" i="14"/>
  <c r="I669"/>
  <c r="F482" i="15"/>
  <c r="L667" i="14"/>
  <c r="E667"/>
  <c r="D667"/>
  <c r="I666"/>
  <c r="E665"/>
  <c r="D665"/>
  <c r="C665"/>
  <c r="S663"/>
  <c r="Q663"/>
  <c r="O663"/>
  <c r="M663"/>
  <c r="I663"/>
  <c r="E663"/>
  <c r="D663"/>
  <c r="S662"/>
  <c r="Q662"/>
  <c r="O662"/>
  <c r="M662"/>
  <c r="I662"/>
  <c r="I664"/>
  <c r="F713" i="15"/>
  <c r="E662" i="14"/>
  <c r="D662"/>
  <c r="S660"/>
  <c r="Q660"/>
  <c r="O660"/>
  <c r="M660"/>
  <c r="I660"/>
  <c r="I659"/>
  <c r="I658"/>
  <c r="E660"/>
  <c r="D660"/>
  <c r="S659"/>
  <c r="Q659"/>
  <c r="O659"/>
  <c r="M659"/>
  <c r="E659"/>
  <c r="D659"/>
  <c r="Q656"/>
  <c r="I656"/>
  <c r="E656"/>
  <c r="D656"/>
  <c r="Q655"/>
  <c r="I655"/>
  <c r="E655"/>
  <c r="D655"/>
  <c r="I657"/>
  <c r="F480" i="15"/>
  <c r="E653" i="14"/>
  <c r="D653"/>
  <c r="C653"/>
  <c r="S651"/>
  <c r="Q651"/>
  <c r="O651"/>
  <c r="M651"/>
  <c r="I651"/>
  <c r="E651"/>
  <c r="D651"/>
  <c r="S650"/>
  <c r="Q650"/>
  <c r="O650"/>
  <c r="M650"/>
  <c r="I650"/>
  <c r="E650"/>
  <c r="D650"/>
  <c r="S648"/>
  <c r="Q648"/>
  <c r="O648"/>
  <c r="M648"/>
  <c r="K648"/>
  <c r="I648"/>
  <c r="E648"/>
  <c r="D648"/>
  <c r="S647"/>
  <c r="Q647"/>
  <c r="O647"/>
  <c r="M647"/>
  <c r="I647"/>
  <c r="E647"/>
  <c r="D647"/>
  <c r="Q643"/>
  <c r="Q644"/>
  <c r="Q645"/>
  <c r="N506" i="15"/>
  <c r="I644" i="14"/>
  <c r="E644"/>
  <c r="D644"/>
  <c r="P506" i="15"/>
  <c r="H506"/>
  <c r="I643" i="14"/>
  <c r="E643"/>
  <c r="D643"/>
  <c r="K642"/>
  <c r="I645"/>
  <c r="F506" i="15"/>
  <c r="E641" i="14"/>
  <c r="D641"/>
  <c r="C641"/>
  <c r="S639"/>
  <c r="Q639"/>
  <c r="O639"/>
  <c r="M639"/>
  <c r="I639"/>
  <c r="E639"/>
  <c r="D639"/>
  <c r="S638"/>
  <c r="Q638"/>
  <c r="O638"/>
  <c r="M638"/>
  <c r="I638"/>
  <c r="I640"/>
  <c r="F738" i="15"/>
  <c r="E638" i="14"/>
  <c r="D638"/>
  <c r="I637"/>
  <c r="S636"/>
  <c r="Q636"/>
  <c r="O636"/>
  <c r="M636"/>
  <c r="I636"/>
  <c r="E636"/>
  <c r="D636"/>
  <c r="S635"/>
  <c r="Q635"/>
  <c r="O635"/>
  <c r="M635"/>
  <c r="I635"/>
  <c r="E635"/>
  <c r="D635"/>
  <c r="I634"/>
  <c r="Q632"/>
  <c r="I632"/>
  <c r="E632"/>
  <c r="D632"/>
  <c r="P505" i="15"/>
  <c r="Q631" i="14"/>
  <c r="Q633"/>
  <c r="N505" i="15"/>
  <c r="I631" i="14"/>
  <c r="E631"/>
  <c r="D631"/>
  <c r="I633"/>
  <c r="F505" i="15"/>
  <c r="E629" i="14"/>
  <c r="D629"/>
  <c r="C629"/>
  <c r="S627"/>
  <c r="Q627"/>
  <c r="O627"/>
  <c r="M627"/>
  <c r="I627"/>
  <c r="I626"/>
  <c r="I628"/>
  <c r="E627"/>
  <c r="D627"/>
  <c r="S626"/>
  <c r="Q626"/>
  <c r="O626"/>
  <c r="M626"/>
  <c r="E626"/>
  <c r="D626"/>
  <c r="S624"/>
  <c r="Q624"/>
  <c r="O624"/>
  <c r="M624"/>
  <c r="I624"/>
  <c r="E624"/>
  <c r="D624"/>
  <c r="S623"/>
  <c r="Q623"/>
  <c r="O623"/>
  <c r="M623"/>
  <c r="I623"/>
  <c r="E623"/>
  <c r="D623"/>
  <c r="I622"/>
  <c r="P504" i="15"/>
  <c r="H504"/>
  <c r="Q620" i="14"/>
  <c r="I620"/>
  <c r="E620"/>
  <c r="D620"/>
  <c r="Q619"/>
  <c r="I619"/>
  <c r="I621"/>
  <c r="F504" i="15"/>
  <c r="E619" i="14"/>
  <c r="D619"/>
  <c r="I618"/>
  <c r="E617"/>
  <c r="D617"/>
  <c r="C617"/>
  <c r="S615"/>
  <c r="Q615"/>
  <c r="O615"/>
  <c r="M615"/>
  <c r="I615"/>
  <c r="E615"/>
  <c r="D615"/>
  <c r="S614"/>
  <c r="Q614"/>
  <c r="O614"/>
  <c r="M614"/>
  <c r="I614"/>
  <c r="I616"/>
  <c r="F730" i="15"/>
  <c r="E614" i="14"/>
  <c r="D614"/>
  <c r="S612"/>
  <c r="Q612"/>
  <c r="O612"/>
  <c r="M612"/>
  <c r="I612"/>
  <c r="E612"/>
  <c r="D612"/>
  <c r="S611"/>
  <c r="Q611"/>
  <c r="O611"/>
  <c r="M611"/>
  <c r="I611"/>
  <c r="E611"/>
  <c r="D611"/>
  <c r="I610"/>
  <c r="Q608"/>
  <c r="I608"/>
  <c r="I607"/>
  <c r="I609"/>
  <c r="F497" i="15"/>
  <c r="E608" i="14"/>
  <c r="D608"/>
  <c r="P497" i="15"/>
  <c r="Q607" i="14"/>
  <c r="Q609"/>
  <c r="N497" i="15"/>
  <c r="E607" i="14"/>
  <c r="D607"/>
  <c r="E605"/>
  <c r="D605"/>
  <c r="C605"/>
  <c r="S603"/>
  <c r="Q603"/>
  <c r="O603"/>
  <c r="M603"/>
  <c r="I603"/>
  <c r="E603"/>
  <c r="D603"/>
  <c r="S602"/>
  <c r="Q602"/>
  <c r="O602"/>
  <c r="M602"/>
  <c r="I602"/>
  <c r="E602"/>
  <c r="D602"/>
  <c r="S600"/>
  <c r="Q600"/>
  <c r="O600"/>
  <c r="M600"/>
  <c r="I600"/>
  <c r="E600"/>
  <c r="D600"/>
  <c r="S599"/>
  <c r="Q599"/>
  <c r="O599"/>
  <c r="M599"/>
  <c r="I599"/>
  <c r="E599"/>
  <c r="D599"/>
  <c r="Q596"/>
  <c r="I596"/>
  <c r="E596"/>
  <c r="D596"/>
  <c r="Q595"/>
  <c r="I595"/>
  <c r="E595"/>
  <c r="D595"/>
  <c r="Q594"/>
  <c r="I594"/>
  <c r="E594"/>
  <c r="D594"/>
  <c r="Q593"/>
  <c r="I593"/>
  <c r="E593"/>
  <c r="D593"/>
  <c r="Q597"/>
  <c r="N503" i="15"/>
  <c r="E591" i="14"/>
  <c r="D591"/>
  <c r="C591"/>
  <c r="S589"/>
  <c r="Q589"/>
  <c r="O589"/>
  <c r="M589"/>
  <c r="I589"/>
  <c r="E589"/>
  <c r="D589"/>
  <c r="S588"/>
  <c r="Q588"/>
  <c r="O588"/>
  <c r="M588"/>
  <c r="I588"/>
  <c r="I590"/>
  <c r="E588"/>
  <c r="D588"/>
  <c r="S586"/>
  <c r="Q586"/>
  <c r="O586"/>
  <c r="M586"/>
  <c r="I586"/>
  <c r="E586"/>
  <c r="D586"/>
  <c r="S585"/>
  <c r="Q585"/>
  <c r="O585"/>
  <c r="M585"/>
  <c r="I585"/>
  <c r="E585"/>
  <c r="D585"/>
  <c r="I584"/>
  <c r="P496" i="15"/>
  <c r="H496"/>
  <c r="Q582" i="14"/>
  <c r="I582"/>
  <c r="E582"/>
  <c r="D582"/>
  <c r="Q581"/>
  <c r="I581"/>
  <c r="E581"/>
  <c r="D581"/>
  <c r="Q580"/>
  <c r="I580"/>
  <c r="E580"/>
  <c r="D580"/>
  <c r="Q579"/>
  <c r="Q583"/>
  <c r="N496" i="15"/>
  <c r="K578" i="14"/>
  <c r="I579"/>
  <c r="I583"/>
  <c r="F496" i="15"/>
  <c r="E579" i="14"/>
  <c r="D579"/>
  <c r="I578"/>
  <c r="E577"/>
  <c r="D577"/>
  <c r="C577"/>
  <c r="S575"/>
  <c r="Q575"/>
  <c r="O575"/>
  <c r="M575"/>
  <c r="I575"/>
  <c r="E575"/>
  <c r="D575"/>
  <c r="S574"/>
  <c r="Q574"/>
  <c r="O574"/>
  <c r="M574"/>
  <c r="I574"/>
  <c r="I576"/>
  <c r="E574"/>
  <c r="D574"/>
  <c r="S572"/>
  <c r="Q572"/>
  <c r="O572"/>
  <c r="M572"/>
  <c r="I572"/>
  <c r="E572"/>
  <c r="D572"/>
  <c r="S571"/>
  <c r="Q571"/>
  <c r="O571"/>
  <c r="M571"/>
  <c r="I571"/>
  <c r="E571"/>
  <c r="D571"/>
  <c r="I570"/>
  <c r="P501" i="15"/>
  <c r="Q568" i="14"/>
  <c r="I568"/>
  <c r="E568"/>
  <c r="D568"/>
  <c r="Q567"/>
  <c r="I567"/>
  <c r="E567"/>
  <c r="D567"/>
  <c r="Q566"/>
  <c r="I566"/>
  <c r="E566"/>
  <c r="D566"/>
  <c r="Q565"/>
  <c r="Q569"/>
  <c r="N501" i="15"/>
  <c r="I565" i="14"/>
  <c r="E565"/>
  <c r="D565"/>
  <c r="E563"/>
  <c r="D563"/>
  <c r="C563"/>
  <c r="S561"/>
  <c r="Q561"/>
  <c r="O561"/>
  <c r="M561"/>
  <c r="I561"/>
  <c r="E561"/>
  <c r="D561"/>
  <c r="S560"/>
  <c r="Q560"/>
  <c r="O560"/>
  <c r="M560"/>
  <c r="I560"/>
  <c r="I562"/>
  <c r="F732" i="15"/>
  <c r="E560" i="14"/>
  <c r="D560"/>
  <c r="I559"/>
  <c r="S558"/>
  <c r="Q558"/>
  <c r="O558"/>
  <c r="M558"/>
  <c r="I558"/>
  <c r="E558"/>
  <c r="D558"/>
  <c r="S557"/>
  <c r="Q557"/>
  <c r="O557"/>
  <c r="M557"/>
  <c r="I557"/>
  <c r="E557"/>
  <c r="D557"/>
  <c r="Q554"/>
  <c r="I554"/>
  <c r="E554"/>
  <c r="D554"/>
  <c r="Q553"/>
  <c r="I553"/>
  <c r="E553"/>
  <c r="D553"/>
  <c r="Q552"/>
  <c r="I552"/>
  <c r="E552"/>
  <c r="D552"/>
  <c r="P499" i="15"/>
  <c r="Q551" i="14"/>
  <c r="H499" i="15"/>
  <c r="I551" i="14"/>
  <c r="E551"/>
  <c r="D551"/>
  <c r="K550"/>
  <c r="Q555"/>
  <c r="N499" i="15"/>
  <c r="E549" i="14"/>
  <c r="D549"/>
  <c r="C549"/>
  <c r="S547"/>
  <c r="Q547"/>
  <c r="O547"/>
  <c r="M547"/>
  <c r="I547"/>
  <c r="I548"/>
  <c r="F728" i="15"/>
  <c r="E547" i="14"/>
  <c r="D547"/>
  <c r="S545"/>
  <c r="Q545"/>
  <c r="O545"/>
  <c r="M545"/>
  <c r="K545"/>
  <c r="I545"/>
  <c r="E545"/>
  <c r="D545"/>
  <c r="S544"/>
  <c r="Q544"/>
  <c r="O544"/>
  <c r="M544"/>
  <c r="I544"/>
  <c r="E544"/>
  <c r="D544"/>
  <c r="I543"/>
  <c r="P495" i="15"/>
  <c r="H495"/>
  <c r="Q541" i="14"/>
  <c r="Q542"/>
  <c r="N495" i="15"/>
  <c r="K540" i="14"/>
  <c r="I541"/>
  <c r="I542"/>
  <c r="F495" i="15"/>
  <c r="E541" i="14"/>
  <c r="D541"/>
  <c r="E539"/>
  <c r="D539"/>
  <c r="C539"/>
  <c r="I537"/>
  <c r="I538"/>
  <c r="F712" i="15"/>
  <c r="S537" i="14"/>
  <c r="Q537"/>
  <c r="O537"/>
  <c r="M537"/>
  <c r="E537"/>
  <c r="D537"/>
  <c r="S535"/>
  <c r="Q535"/>
  <c r="O535"/>
  <c r="M535"/>
  <c r="I535"/>
  <c r="E535"/>
  <c r="D535"/>
  <c r="S534"/>
  <c r="Q534"/>
  <c r="O534"/>
  <c r="M534"/>
  <c r="I534"/>
  <c r="E534"/>
  <c r="D534"/>
  <c r="P479" i="15"/>
  <c r="Q531" i="14"/>
  <c r="H479" i="15"/>
  <c r="I531" i="14"/>
  <c r="E531"/>
  <c r="D531"/>
  <c r="K530"/>
  <c r="Q532"/>
  <c r="N479" i="15"/>
  <c r="E529" i="14"/>
  <c r="D529"/>
  <c r="C529"/>
  <c r="S527"/>
  <c r="Q527"/>
  <c r="O527"/>
  <c r="M527"/>
  <c r="I527"/>
  <c r="I528"/>
  <c r="F723" i="15"/>
  <c r="E527" i="14"/>
  <c r="D527"/>
  <c r="I526"/>
  <c r="S525"/>
  <c r="Q525"/>
  <c r="O525"/>
  <c r="M525"/>
  <c r="I525"/>
  <c r="E525"/>
  <c r="D525"/>
  <c r="S524"/>
  <c r="Q524"/>
  <c r="O524"/>
  <c r="M524"/>
  <c r="I524"/>
  <c r="E524"/>
  <c r="D524"/>
  <c r="I523"/>
  <c r="P490" i="15"/>
  <c r="H490"/>
  <c r="Q521" i="14"/>
  <c r="Q522"/>
  <c r="N490" i="15"/>
  <c r="K520" i="14"/>
  <c r="I521"/>
  <c r="I522"/>
  <c r="F490" i="15"/>
  <c r="E521" i="14"/>
  <c r="D521"/>
  <c r="I520"/>
  <c r="I519"/>
  <c r="E519"/>
  <c r="D519"/>
  <c r="C519"/>
  <c r="P518"/>
  <c r="N518"/>
  <c r="I517"/>
  <c r="I518"/>
  <c r="S517"/>
  <c r="Q517"/>
  <c r="O517"/>
  <c r="M517"/>
  <c r="E517"/>
  <c r="D517"/>
  <c r="X515"/>
  <c r="V515"/>
  <c r="S515"/>
  <c r="Q515"/>
  <c r="R515"/>
  <c r="O515"/>
  <c r="M515"/>
  <c r="N515"/>
  <c r="I515"/>
  <c r="J515"/>
  <c r="E515"/>
  <c r="D515"/>
  <c r="X514"/>
  <c r="V514"/>
  <c r="S514"/>
  <c r="Q514"/>
  <c r="R514"/>
  <c r="O514"/>
  <c r="M514"/>
  <c r="N514"/>
  <c r="I514"/>
  <c r="E514"/>
  <c r="D514"/>
  <c r="Q511"/>
  <c r="I511"/>
  <c r="E511"/>
  <c r="D511"/>
  <c r="Q510"/>
  <c r="I510"/>
  <c r="E510"/>
  <c r="D510"/>
  <c r="Q509"/>
  <c r="I509"/>
  <c r="E509"/>
  <c r="D509"/>
  <c r="Q508"/>
  <c r="I508"/>
  <c r="E508"/>
  <c r="D508"/>
  <c r="P494" i="15"/>
  <c r="Q507" i="14"/>
  <c r="H494" i="15"/>
  <c r="I507" i="14"/>
  <c r="E507"/>
  <c r="D507"/>
  <c r="K506"/>
  <c r="Q512"/>
  <c r="N494" i="15"/>
  <c r="E505" i="14"/>
  <c r="D505"/>
  <c r="C505"/>
  <c r="S503"/>
  <c r="Q503"/>
  <c r="O503"/>
  <c r="M503"/>
  <c r="I503"/>
  <c r="I504"/>
  <c r="F726" i="15"/>
  <c r="E503" i="14"/>
  <c r="D503"/>
  <c r="S501"/>
  <c r="Q501"/>
  <c r="O501"/>
  <c r="M501"/>
  <c r="I501"/>
  <c r="E501"/>
  <c r="D501"/>
  <c r="S500"/>
  <c r="Q500"/>
  <c r="O500"/>
  <c r="M500"/>
  <c r="I500"/>
  <c r="E500"/>
  <c r="D500"/>
  <c r="I499"/>
  <c r="P493" i="15"/>
  <c r="H493"/>
  <c r="Q497" i="14"/>
  <c r="I497"/>
  <c r="E497"/>
  <c r="D497"/>
  <c r="Q496"/>
  <c r="I496"/>
  <c r="E496"/>
  <c r="D496"/>
  <c r="Q495"/>
  <c r="I495"/>
  <c r="E495"/>
  <c r="D495"/>
  <c r="Q494"/>
  <c r="I494"/>
  <c r="E494"/>
  <c r="D494"/>
  <c r="Q493"/>
  <c r="Q498"/>
  <c r="N493" i="15"/>
  <c r="K492" i="14"/>
  <c r="I493"/>
  <c r="I498"/>
  <c r="F493" i="15"/>
  <c r="E493" i="14"/>
  <c r="D493"/>
  <c r="E491"/>
  <c r="D491"/>
  <c r="C491"/>
  <c r="P490"/>
  <c r="N490"/>
  <c r="I489"/>
  <c r="I490"/>
  <c r="S489"/>
  <c r="Q489"/>
  <c r="R489"/>
  <c r="O489"/>
  <c r="M489"/>
  <c r="J489"/>
  <c r="I488"/>
  <c r="J488"/>
  <c r="E489"/>
  <c r="D489"/>
  <c r="X487"/>
  <c r="V487"/>
  <c r="S487"/>
  <c r="Q487"/>
  <c r="R487"/>
  <c r="O487"/>
  <c r="M487"/>
  <c r="N487"/>
  <c r="I487"/>
  <c r="J487"/>
  <c r="E487"/>
  <c r="D487"/>
  <c r="X486"/>
  <c r="V486"/>
  <c r="S486"/>
  <c r="Q486"/>
  <c r="R486"/>
  <c r="O486"/>
  <c r="M486"/>
  <c r="N486"/>
  <c r="I486"/>
  <c r="E486"/>
  <c r="D486"/>
  <c r="Q483"/>
  <c r="I483"/>
  <c r="E483"/>
  <c r="D483"/>
  <c r="Q482"/>
  <c r="I482"/>
  <c r="E482"/>
  <c r="D482"/>
  <c r="Q481"/>
  <c r="I481"/>
  <c r="E481"/>
  <c r="D481"/>
  <c r="Q480"/>
  <c r="I480"/>
  <c r="E480"/>
  <c r="D480"/>
  <c r="P492" i="15"/>
  <c r="Q479" i="14"/>
  <c r="H492" i="15"/>
  <c r="I479" i="14"/>
  <c r="E479"/>
  <c r="D479"/>
  <c r="Q484"/>
  <c r="N492" i="15"/>
  <c r="E477" i="14"/>
  <c r="D477"/>
  <c r="C477"/>
  <c r="S475"/>
  <c r="Q475"/>
  <c r="O475"/>
  <c r="M475"/>
  <c r="I475"/>
  <c r="I476"/>
  <c r="F711" i="15"/>
  <c r="E475" i="14"/>
  <c r="D475"/>
  <c r="I474"/>
  <c r="S473"/>
  <c r="Q473"/>
  <c r="O473"/>
  <c r="M473"/>
  <c r="I473"/>
  <c r="E473"/>
  <c r="D473"/>
  <c r="S472"/>
  <c r="Q472"/>
  <c r="O472"/>
  <c r="M472"/>
  <c r="I472"/>
  <c r="E472"/>
  <c r="D472"/>
  <c r="I471"/>
  <c r="P478" i="15"/>
  <c r="H478"/>
  <c r="Q469" i="14"/>
  <c r="I469"/>
  <c r="E469"/>
  <c r="D469"/>
  <c r="Q468"/>
  <c r="I468"/>
  <c r="E468"/>
  <c r="D468"/>
  <c r="Q467"/>
  <c r="I467"/>
  <c r="E467"/>
  <c r="D467"/>
  <c r="Q466"/>
  <c r="I466"/>
  <c r="E466"/>
  <c r="D466"/>
  <c r="Q465"/>
  <c r="I465"/>
  <c r="E465"/>
  <c r="D465"/>
  <c r="Q464"/>
  <c r="Q470"/>
  <c r="N478" i="15"/>
  <c r="K463" i="14"/>
  <c r="I464"/>
  <c r="I470"/>
  <c r="F478" i="15"/>
  <c r="E464" i="14"/>
  <c r="D464"/>
  <c r="I463"/>
  <c r="E462"/>
  <c r="D462"/>
  <c r="C462"/>
  <c r="P461"/>
  <c r="N461"/>
  <c r="I460"/>
  <c r="I461"/>
  <c r="S460"/>
  <c r="Q460"/>
  <c r="R460"/>
  <c r="O460"/>
  <c r="M460"/>
  <c r="E460"/>
  <c r="D460"/>
  <c r="X458"/>
  <c r="V458"/>
  <c r="S458"/>
  <c r="Q458"/>
  <c r="R458"/>
  <c r="O458"/>
  <c r="M458"/>
  <c r="N458"/>
  <c r="I458"/>
  <c r="J458"/>
  <c r="E458"/>
  <c r="D458"/>
  <c r="X457"/>
  <c r="V457"/>
  <c r="S457"/>
  <c r="Q457"/>
  <c r="R457"/>
  <c r="O457"/>
  <c r="M457"/>
  <c r="N457"/>
  <c r="I457"/>
  <c r="E457"/>
  <c r="D457"/>
  <c r="Q454"/>
  <c r="I454"/>
  <c r="E454"/>
  <c r="D454"/>
  <c r="Q453"/>
  <c r="I453"/>
  <c r="E453"/>
  <c r="D453"/>
  <c r="Q452"/>
  <c r="I452"/>
  <c r="E452"/>
  <c r="D452"/>
  <c r="Q451"/>
  <c r="I451"/>
  <c r="E451"/>
  <c r="D451"/>
  <c r="Q450"/>
  <c r="I450"/>
  <c r="E450"/>
  <c r="D450"/>
  <c r="P488" i="15"/>
  <c r="Q449" i="14"/>
  <c r="H488" i="15"/>
  <c r="I449" i="14"/>
  <c r="E449"/>
  <c r="D449"/>
  <c r="Q455"/>
  <c r="N488" i="15"/>
  <c r="E447" i="14"/>
  <c r="D447"/>
  <c r="C447"/>
  <c r="S445"/>
  <c r="Q445"/>
  <c r="O445"/>
  <c r="M445"/>
  <c r="I445"/>
  <c r="I446"/>
  <c r="F719" i="15"/>
  <c r="E445" i="14"/>
  <c r="D445"/>
  <c r="I444"/>
  <c r="S443"/>
  <c r="Q443"/>
  <c r="O443"/>
  <c r="M443"/>
  <c r="I443"/>
  <c r="E443"/>
  <c r="D443"/>
  <c r="S442"/>
  <c r="Q442"/>
  <c r="O442"/>
  <c r="M442"/>
  <c r="I442"/>
  <c r="E442"/>
  <c r="D442"/>
  <c r="I441"/>
  <c r="P486" i="15"/>
  <c r="H486"/>
  <c r="Q439" i="14"/>
  <c r="I439"/>
  <c r="E439"/>
  <c r="D439"/>
  <c r="Q438"/>
  <c r="I438"/>
  <c r="E438"/>
  <c r="D438"/>
  <c r="Q437"/>
  <c r="I437"/>
  <c r="E437"/>
  <c r="D437"/>
  <c r="Q436"/>
  <c r="I436"/>
  <c r="E436"/>
  <c r="D436"/>
  <c r="Q435"/>
  <c r="I435"/>
  <c r="E435"/>
  <c r="D435"/>
  <c r="Q434"/>
  <c r="I434"/>
  <c r="E434"/>
  <c r="D434"/>
  <c r="Q433"/>
  <c r="Q440"/>
  <c r="N486" i="15"/>
  <c r="K432" i="14"/>
  <c r="I433"/>
  <c r="I440"/>
  <c r="F486" i="15"/>
  <c r="E433" i="14"/>
  <c r="D433"/>
  <c r="E431"/>
  <c r="D431"/>
  <c r="C431"/>
  <c r="I429"/>
  <c r="I430"/>
  <c r="F717" i="15"/>
  <c r="S429" i="14"/>
  <c r="Q429"/>
  <c r="O429"/>
  <c r="M429"/>
  <c r="E429"/>
  <c r="D429"/>
  <c r="S427"/>
  <c r="Q427"/>
  <c r="O427"/>
  <c r="M427"/>
  <c r="I427"/>
  <c r="E427"/>
  <c r="D427"/>
  <c r="S426"/>
  <c r="Q426"/>
  <c r="O426"/>
  <c r="M426"/>
  <c r="I426"/>
  <c r="E426"/>
  <c r="D426"/>
  <c r="Q423"/>
  <c r="I423"/>
  <c r="E423"/>
  <c r="D423"/>
  <c r="Q422"/>
  <c r="I422"/>
  <c r="E422"/>
  <c r="D422"/>
  <c r="Q421"/>
  <c r="I421"/>
  <c r="E421"/>
  <c r="D421"/>
  <c r="Q420"/>
  <c r="I420"/>
  <c r="E420"/>
  <c r="D420"/>
  <c r="Q419"/>
  <c r="I419"/>
  <c r="E419"/>
  <c r="D419"/>
  <c r="Q418"/>
  <c r="I418"/>
  <c r="E418"/>
  <c r="D418"/>
  <c r="P484" i="15"/>
  <c r="Q417" i="14"/>
  <c r="H484" i="15"/>
  <c r="I417" i="14"/>
  <c r="E417"/>
  <c r="D417"/>
  <c r="K416"/>
  <c r="Q424"/>
  <c r="N484" i="15"/>
  <c r="E415" i="14"/>
  <c r="D415"/>
  <c r="C415"/>
  <c r="S413"/>
  <c r="Q413"/>
  <c r="O413"/>
  <c r="M413"/>
  <c r="I413"/>
  <c r="I414"/>
  <c r="F716" i="15"/>
  <c r="E413" i="14"/>
  <c r="D413"/>
  <c r="I412"/>
  <c r="S411"/>
  <c r="Q411"/>
  <c r="O411"/>
  <c r="M411"/>
  <c r="I411"/>
  <c r="E411"/>
  <c r="D411"/>
  <c r="S410"/>
  <c r="Q410"/>
  <c r="O410"/>
  <c r="M410"/>
  <c r="I410"/>
  <c r="E410"/>
  <c r="D410"/>
  <c r="I409"/>
  <c r="P483" i="15"/>
  <c r="H483"/>
  <c r="Q407" i="14"/>
  <c r="I407"/>
  <c r="E407"/>
  <c r="D407"/>
  <c r="Q406"/>
  <c r="I406"/>
  <c r="E406"/>
  <c r="D406"/>
  <c r="Q405"/>
  <c r="I405"/>
  <c r="E405"/>
  <c r="D405"/>
  <c r="Q404"/>
  <c r="I404"/>
  <c r="E404"/>
  <c r="D404"/>
  <c r="Q403"/>
  <c r="I403"/>
  <c r="E403"/>
  <c r="D403"/>
  <c r="Q402"/>
  <c r="I402"/>
  <c r="E402"/>
  <c r="D402"/>
  <c r="Q401"/>
  <c r="Q408"/>
  <c r="N483" i="15"/>
  <c r="K400" i="14"/>
  <c r="I401"/>
  <c r="I408"/>
  <c r="F483" i="15"/>
  <c r="E401" i="14"/>
  <c r="D401"/>
  <c r="E399"/>
  <c r="D399"/>
  <c r="C399"/>
  <c r="B399"/>
  <c r="D398"/>
  <c r="S397"/>
  <c r="Q397"/>
  <c r="O397"/>
  <c r="M397"/>
  <c r="K397"/>
  <c r="K396"/>
  <c r="L396"/>
  <c r="I397"/>
  <c r="E397"/>
  <c r="D397"/>
  <c r="I396"/>
  <c r="P182" i="15"/>
  <c r="H182"/>
  <c r="Q394" i="14"/>
  <c r="I394"/>
  <c r="E394"/>
  <c r="D394"/>
  <c r="Q393"/>
  <c r="I393"/>
  <c r="E393"/>
  <c r="D393"/>
  <c r="Q392"/>
  <c r="I392"/>
  <c r="E392"/>
  <c r="D392"/>
  <c r="Q391"/>
  <c r="I391"/>
  <c r="E391"/>
  <c r="D391"/>
  <c r="Q390"/>
  <c r="I390"/>
  <c r="E390"/>
  <c r="D390"/>
  <c r="Q389"/>
  <c r="I389"/>
  <c r="E389"/>
  <c r="D389"/>
  <c r="Q388"/>
  <c r="Q395"/>
  <c r="N182" i="15"/>
  <c r="K387" i="14"/>
  <c r="K386"/>
  <c r="L386"/>
  <c r="I388"/>
  <c r="I395"/>
  <c r="F182" i="15"/>
  <c r="E388" i="14"/>
  <c r="D388"/>
  <c r="E386"/>
  <c r="D386"/>
  <c r="C386"/>
  <c r="S385"/>
  <c r="Q385"/>
  <c r="O385"/>
  <c r="M385"/>
  <c r="I385"/>
  <c r="I384"/>
  <c r="E385"/>
  <c r="D385"/>
  <c r="Q382"/>
  <c r="I382"/>
  <c r="E382"/>
  <c r="D382"/>
  <c r="Q381"/>
  <c r="I381"/>
  <c r="E381"/>
  <c r="D381"/>
  <c r="Q380"/>
  <c r="I380"/>
  <c r="E380"/>
  <c r="D380"/>
  <c r="Q379"/>
  <c r="I379"/>
  <c r="E379"/>
  <c r="D379"/>
  <c r="Q378"/>
  <c r="I378"/>
  <c r="E378"/>
  <c r="D378"/>
  <c r="Q377"/>
  <c r="I377"/>
  <c r="E377"/>
  <c r="D377"/>
  <c r="Q376"/>
  <c r="I376"/>
  <c r="E376"/>
  <c r="D376"/>
  <c r="I383"/>
  <c r="F181" i="15"/>
  <c r="E374" i="14"/>
  <c r="D374"/>
  <c r="C374"/>
  <c r="X373"/>
  <c r="V373"/>
  <c r="S373"/>
  <c r="Q373"/>
  <c r="R373"/>
  <c r="O373"/>
  <c r="M373"/>
  <c r="N373"/>
  <c r="I373"/>
  <c r="E373"/>
  <c r="D373"/>
  <c r="Q370"/>
  <c r="I370"/>
  <c r="E370"/>
  <c r="D370"/>
  <c r="Q369"/>
  <c r="I369"/>
  <c r="E369"/>
  <c r="D369"/>
  <c r="Q368"/>
  <c r="I368"/>
  <c r="E368"/>
  <c r="D368"/>
  <c r="Q367"/>
  <c r="I367"/>
  <c r="E367"/>
  <c r="D367"/>
  <c r="Q366"/>
  <c r="I366"/>
  <c r="E366"/>
  <c r="D366"/>
  <c r="Q365"/>
  <c r="I365"/>
  <c r="E365"/>
  <c r="D365"/>
  <c r="P180" i="15"/>
  <c r="Q364" i="14"/>
  <c r="H180" i="15"/>
  <c r="I364" i="14"/>
  <c r="E364"/>
  <c r="D364"/>
  <c r="K363"/>
  <c r="Q371"/>
  <c r="N180" i="15"/>
  <c r="E362" i="14"/>
  <c r="D362"/>
  <c r="C362"/>
  <c r="AA361"/>
  <c r="S361"/>
  <c r="Q361"/>
  <c r="O361"/>
  <c r="P361"/>
  <c r="M361"/>
  <c r="I361"/>
  <c r="E361"/>
  <c r="D361"/>
  <c r="AA360"/>
  <c r="I360"/>
  <c r="J360"/>
  <c r="Z359"/>
  <c r="P179" i="15"/>
  <c r="X359" i="14"/>
  <c r="Q358"/>
  <c r="I358"/>
  <c r="E358"/>
  <c r="D358"/>
  <c r="Q357"/>
  <c r="I357"/>
  <c r="E357"/>
  <c r="D357"/>
  <c r="Q356"/>
  <c r="I356"/>
  <c r="E356"/>
  <c r="D356"/>
  <c r="Q355"/>
  <c r="I355"/>
  <c r="E355"/>
  <c r="D355"/>
  <c r="Q354"/>
  <c r="I354"/>
  <c r="E354"/>
  <c r="D354"/>
  <c r="Q353"/>
  <c r="I353"/>
  <c r="E353"/>
  <c r="D353"/>
  <c r="Q352"/>
  <c r="I352"/>
  <c r="E352"/>
  <c r="D352"/>
  <c r="E350"/>
  <c r="D350"/>
  <c r="C350"/>
  <c r="S348"/>
  <c r="Q348"/>
  <c r="O348"/>
  <c r="M348"/>
  <c r="I348"/>
  <c r="E348"/>
  <c r="D348"/>
  <c r="S347"/>
  <c r="Q347"/>
  <c r="O347"/>
  <c r="M347"/>
  <c r="I347"/>
  <c r="E347"/>
  <c r="D347"/>
  <c r="S346"/>
  <c r="Q346"/>
  <c r="O346"/>
  <c r="M346"/>
  <c r="I346"/>
  <c r="I349"/>
  <c r="E346"/>
  <c r="D346"/>
  <c r="S344"/>
  <c r="Q344"/>
  <c r="O344"/>
  <c r="M344"/>
  <c r="I344"/>
  <c r="E344"/>
  <c r="D344"/>
  <c r="I343"/>
  <c r="P178" i="15"/>
  <c r="Q341" i="14"/>
  <c r="I341"/>
  <c r="E341"/>
  <c r="D341"/>
  <c r="Q340"/>
  <c r="I340"/>
  <c r="E340"/>
  <c r="D340"/>
  <c r="Q339"/>
  <c r="I339"/>
  <c r="E339"/>
  <c r="D339"/>
  <c r="Q338"/>
  <c r="I338"/>
  <c r="E338"/>
  <c r="D338"/>
  <c r="Q337"/>
  <c r="Q342"/>
  <c r="N178" i="15"/>
  <c r="I337" i="14"/>
  <c r="E337"/>
  <c r="D337"/>
  <c r="E335"/>
  <c r="D335"/>
  <c r="C335"/>
  <c r="S333"/>
  <c r="Q333"/>
  <c r="O333"/>
  <c r="M333"/>
  <c r="K333"/>
  <c r="I333"/>
  <c r="E333"/>
  <c r="D333"/>
  <c r="S332"/>
  <c r="Q332"/>
  <c r="O332"/>
  <c r="M332"/>
  <c r="I332"/>
  <c r="E332"/>
  <c r="D332"/>
  <c r="S331"/>
  <c r="Q331"/>
  <c r="O331"/>
  <c r="M331"/>
  <c r="I331"/>
  <c r="E331"/>
  <c r="D331"/>
  <c r="S330"/>
  <c r="Q330"/>
  <c r="O330"/>
  <c r="M330"/>
  <c r="I330"/>
  <c r="E330"/>
  <c r="D330"/>
  <c r="S329"/>
  <c r="Q329"/>
  <c r="O329"/>
  <c r="M329"/>
  <c r="I329"/>
  <c r="E329"/>
  <c r="D329"/>
  <c r="S327"/>
  <c r="Q327"/>
  <c r="O327"/>
  <c r="M327"/>
  <c r="I327"/>
  <c r="I326"/>
  <c r="E327"/>
  <c r="D327"/>
  <c r="Q324"/>
  <c r="I324"/>
  <c r="E324"/>
  <c r="D324"/>
  <c r="Q323"/>
  <c r="I323"/>
  <c r="E323"/>
  <c r="D323"/>
  <c r="Q322"/>
  <c r="I322"/>
  <c r="E322"/>
  <c r="D322"/>
  <c r="I325"/>
  <c r="F177" i="15"/>
  <c r="E320" i="14"/>
  <c r="D320"/>
  <c r="C320"/>
  <c r="T319"/>
  <c r="S318"/>
  <c r="Q318"/>
  <c r="O318"/>
  <c r="M318"/>
  <c r="I318"/>
  <c r="E318"/>
  <c r="D318"/>
  <c r="S317"/>
  <c r="Q317"/>
  <c r="O317"/>
  <c r="M317"/>
  <c r="I317"/>
  <c r="E317"/>
  <c r="D317"/>
  <c r="S316"/>
  <c r="Q316"/>
  <c r="O316"/>
  <c r="M316"/>
  <c r="I316"/>
  <c r="E316"/>
  <c r="D316"/>
  <c r="S315"/>
  <c r="Q315"/>
  <c r="O315"/>
  <c r="M315"/>
  <c r="I315"/>
  <c r="E315"/>
  <c r="D315"/>
  <c r="S314"/>
  <c r="Q314"/>
  <c r="O314"/>
  <c r="M314"/>
  <c r="I314"/>
  <c r="I319"/>
  <c r="E314"/>
  <c r="D314"/>
  <c r="S312"/>
  <c r="Q312"/>
  <c r="O312"/>
  <c r="P312"/>
  <c r="M312"/>
  <c r="I312"/>
  <c r="E312"/>
  <c r="D312"/>
  <c r="I311"/>
  <c r="J311"/>
  <c r="Z310"/>
  <c r="P176" i="15"/>
  <c r="X310" i="14"/>
  <c r="Q309"/>
  <c r="I309"/>
  <c r="E309"/>
  <c r="D309"/>
  <c r="Q308"/>
  <c r="I308"/>
  <c r="E308"/>
  <c r="D308"/>
  <c r="E306"/>
  <c r="D306"/>
  <c r="C306"/>
  <c r="S304"/>
  <c r="Q304"/>
  <c r="O304"/>
  <c r="M304"/>
  <c r="I304"/>
  <c r="E304"/>
  <c r="D304"/>
  <c r="S303"/>
  <c r="Q303"/>
  <c r="O303"/>
  <c r="M303"/>
  <c r="I303"/>
  <c r="E303"/>
  <c r="D303"/>
  <c r="S302"/>
  <c r="Q302"/>
  <c r="O302"/>
  <c r="M302"/>
  <c r="I302"/>
  <c r="E302"/>
  <c r="D302"/>
  <c r="S301"/>
  <c r="Q301"/>
  <c r="O301"/>
  <c r="M301"/>
  <c r="I301"/>
  <c r="I305"/>
  <c r="F326" i="15"/>
  <c r="E301" i="14"/>
  <c r="D301"/>
  <c r="S299"/>
  <c r="Q299"/>
  <c r="O299"/>
  <c r="M299"/>
  <c r="K299"/>
  <c r="K298"/>
  <c r="I299"/>
  <c r="E299"/>
  <c r="D299"/>
  <c r="I298"/>
  <c r="P173" i="15"/>
  <c r="H173"/>
  <c r="Q296" i="14"/>
  <c r="Q297"/>
  <c r="N173" i="15"/>
  <c r="K295" i="14"/>
  <c r="I296"/>
  <c r="I297"/>
  <c r="F173" i="15"/>
  <c r="E296" i="14"/>
  <c r="D296"/>
  <c r="I295"/>
  <c r="E294"/>
  <c r="D294"/>
  <c r="C294"/>
  <c r="I290"/>
  <c r="I291"/>
  <c r="I292"/>
  <c r="I293"/>
  <c r="F325" i="15"/>
  <c r="S292" i="14"/>
  <c r="Q292"/>
  <c r="O292"/>
  <c r="M292"/>
  <c r="E292"/>
  <c r="D292"/>
  <c r="S291"/>
  <c r="Q291"/>
  <c r="O291"/>
  <c r="M291"/>
  <c r="E291"/>
  <c r="D291"/>
  <c r="S290"/>
  <c r="Q290"/>
  <c r="O290"/>
  <c r="M290"/>
  <c r="E290"/>
  <c r="D290"/>
  <c r="I289"/>
  <c r="S288"/>
  <c r="Q288"/>
  <c r="O288"/>
  <c r="M288"/>
  <c r="I288"/>
  <c r="E288"/>
  <c r="D288"/>
  <c r="I287"/>
  <c r="P172" i="15"/>
  <c r="H172"/>
  <c r="Q285" i="14"/>
  <c r="Q286"/>
  <c r="N172" i="15"/>
  <c r="K284" i="14"/>
  <c r="I285"/>
  <c r="I286"/>
  <c r="F172" i="15"/>
  <c r="E285" i="14"/>
  <c r="D285"/>
  <c r="E283"/>
  <c r="D283"/>
  <c r="C283"/>
  <c r="S281"/>
  <c r="Q281"/>
  <c r="O281"/>
  <c r="M281"/>
  <c r="I281"/>
  <c r="E281"/>
  <c r="D281"/>
  <c r="S280"/>
  <c r="Q280"/>
  <c r="O280"/>
  <c r="M280"/>
  <c r="I280"/>
  <c r="I279"/>
  <c r="I282"/>
  <c r="E280"/>
  <c r="D280"/>
  <c r="S279"/>
  <c r="Q279"/>
  <c r="O279"/>
  <c r="M279"/>
  <c r="E279"/>
  <c r="D279"/>
  <c r="S277"/>
  <c r="Q277"/>
  <c r="O277"/>
  <c r="M277"/>
  <c r="K277"/>
  <c r="K276"/>
  <c r="I277"/>
  <c r="E277"/>
  <c r="D277"/>
  <c r="I276"/>
  <c r="P171" i="15"/>
  <c r="H171"/>
  <c r="Q274" i="14"/>
  <c r="Q275"/>
  <c r="N171" i="15"/>
  <c r="K273" i="14"/>
  <c r="I274"/>
  <c r="I275"/>
  <c r="F171" i="15"/>
  <c r="E274" i="14"/>
  <c r="D274"/>
  <c r="I273"/>
  <c r="E272"/>
  <c r="D272"/>
  <c r="C272"/>
  <c r="I269"/>
  <c r="I270"/>
  <c r="I271"/>
  <c r="S270"/>
  <c r="Q270"/>
  <c r="O270"/>
  <c r="M270"/>
  <c r="E270"/>
  <c r="D270"/>
  <c r="S269"/>
  <c r="Q269"/>
  <c r="O269"/>
  <c r="M269"/>
  <c r="E269"/>
  <c r="D269"/>
  <c r="AA267"/>
  <c r="S267"/>
  <c r="Q267"/>
  <c r="O267"/>
  <c r="P267"/>
  <c r="M267"/>
  <c r="I267"/>
  <c r="E267"/>
  <c r="D267"/>
  <c r="AA266"/>
  <c r="I266"/>
  <c r="J266"/>
  <c r="Z265"/>
  <c r="P170" i="15"/>
  <c r="X265" i="14"/>
  <c r="Q264"/>
  <c r="I264"/>
  <c r="E264"/>
  <c r="D264"/>
  <c r="Q263"/>
  <c r="Q265"/>
  <c r="N170" i="15"/>
  <c r="I263" i="14"/>
  <c r="E263"/>
  <c r="D263"/>
  <c r="E261"/>
  <c r="D261"/>
  <c r="C261"/>
  <c r="S259"/>
  <c r="Q259"/>
  <c r="O259"/>
  <c r="M259"/>
  <c r="I259"/>
  <c r="E259"/>
  <c r="D259"/>
  <c r="S258"/>
  <c r="Q258"/>
  <c r="O258"/>
  <c r="M258"/>
  <c r="I258"/>
  <c r="I260"/>
  <c r="F322" i="15"/>
  <c r="E258" i="14"/>
  <c r="D258"/>
  <c r="I257"/>
  <c r="S256"/>
  <c r="Q256"/>
  <c r="O256"/>
  <c r="M256"/>
  <c r="I256"/>
  <c r="I255"/>
  <c r="E256"/>
  <c r="D256"/>
  <c r="P169" i="15"/>
  <c r="Q253" i="14"/>
  <c r="H169" i="15"/>
  <c r="I253" i="14"/>
  <c r="E253"/>
  <c r="D253"/>
  <c r="Q254"/>
  <c r="N169" i="15"/>
  <c r="E251" i="14"/>
  <c r="D251"/>
  <c r="C251"/>
  <c r="S249"/>
  <c r="Q249"/>
  <c r="O249"/>
  <c r="M249"/>
  <c r="I249"/>
  <c r="E249"/>
  <c r="D249"/>
  <c r="S248"/>
  <c r="Q248"/>
  <c r="O248"/>
  <c r="M248"/>
  <c r="I248"/>
  <c r="E248"/>
  <c r="D248"/>
  <c r="S246"/>
  <c r="Q246"/>
  <c r="O246"/>
  <c r="M246"/>
  <c r="I246"/>
  <c r="I245"/>
  <c r="E246"/>
  <c r="D246"/>
  <c r="Q243"/>
  <c r="I243"/>
  <c r="E243"/>
  <c r="D243"/>
  <c r="I244"/>
  <c r="F168" i="15"/>
  <c r="E241" i="14"/>
  <c r="D241"/>
  <c r="C241"/>
  <c r="S239"/>
  <c r="Q239"/>
  <c r="O239"/>
  <c r="M239"/>
  <c r="I239"/>
  <c r="E239"/>
  <c r="D239"/>
  <c r="S238"/>
  <c r="Q238"/>
  <c r="O238"/>
  <c r="M238"/>
  <c r="I238"/>
  <c r="I240"/>
  <c r="F320" i="15"/>
  <c r="E238" i="14"/>
  <c r="D238"/>
  <c r="S236"/>
  <c r="Q236"/>
  <c r="O236"/>
  <c r="M236"/>
  <c r="I236"/>
  <c r="E236"/>
  <c r="D236"/>
  <c r="I235"/>
  <c r="P167" i="15"/>
  <c r="H167"/>
  <c r="Q233" i="14"/>
  <c r="I233"/>
  <c r="E233"/>
  <c r="D233"/>
  <c r="Q232"/>
  <c r="Q234"/>
  <c r="N167" i="15"/>
  <c r="K231" i="14"/>
  <c r="I232"/>
  <c r="I234"/>
  <c r="F167" i="15"/>
  <c r="E232" i="14"/>
  <c r="D232"/>
  <c r="I231"/>
  <c r="E230"/>
  <c r="D230"/>
  <c r="C230"/>
  <c r="S228"/>
  <c r="Q228"/>
  <c r="O228"/>
  <c r="M228"/>
  <c r="I228"/>
  <c r="E228"/>
  <c r="D228"/>
  <c r="S227"/>
  <c r="Q227"/>
  <c r="O227"/>
  <c r="M227"/>
  <c r="I227"/>
  <c r="I226"/>
  <c r="I229"/>
  <c r="E227"/>
  <c r="D227"/>
  <c r="S226"/>
  <c r="Q226"/>
  <c r="O226"/>
  <c r="M226"/>
  <c r="E226"/>
  <c r="D226"/>
  <c r="S224"/>
  <c r="Q224"/>
  <c r="O224"/>
  <c r="M224"/>
  <c r="I224"/>
  <c r="E224"/>
  <c r="D224"/>
  <c r="I223"/>
  <c r="P166" i="15"/>
  <c r="H166"/>
  <c r="Q221" i="14"/>
  <c r="I221"/>
  <c r="E221"/>
  <c r="D221"/>
  <c r="Q220"/>
  <c r="I220"/>
  <c r="E220"/>
  <c r="D220"/>
  <c r="Q219"/>
  <c r="I219"/>
  <c r="E219"/>
  <c r="D219"/>
  <c r="Q218"/>
  <c r="I218"/>
  <c r="E218"/>
  <c r="D218"/>
  <c r="Q217"/>
  <c r="Q222"/>
  <c r="N166" i="15"/>
  <c r="K216" i="14"/>
  <c r="I217"/>
  <c r="I222"/>
  <c r="F166" i="15"/>
  <c r="E217" i="14"/>
  <c r="D217"/>
  <c r="I216"/>
  <c r="E215"/>
  <c r="D215"/>
  <c r="C215"/>
  <c r="S213"/>
  <c r="Q213"/>
  <c r="O213"/>
  <c r="M213"/>
  <c r="I213"/>
  <c r="E213"/>
  <c r="D213"/>
  <c r="S212"/>
  <c r="Q212"/>
  <c r="O212"/>
  <c r="M212"/>
  <c r="I212"/>
  <c r="I211"/>
  <c r="I214"/>
  <c r="E212"/>
  <c r="D212"/>
  <c r="S211"/>
  <c r="Q211"/>
  <c r="O211"/>
  <c r="M211"/>
  <c r="E211"/>
  <c r="D211"/>
  <c r="S209"/>
  <c r="Q209"/>
  <c r="O209"/>
  <c r="M209"/>
  <c r="I209"/>
  <c r="E209"/>
  <c r="D209"/>
  <c r="I208"/>
  <c r="P165" i="15"/>
  <c r="H165"/>
  <c r="Q206" i="14"/>
  <c r="I206"/>
  <c r="E206"/>
  <c r="D206"/>
  <c r="Q205"/>
  <c r="Q207"/>
  <c r="N165" i="15"/>
  <c r="K204" i="14"/>
  <c r="I205"/>
  <c r="I207"/>
  <c r="F165" i="15"/>
  <c r="E205" i="14"/>
  <c r="D205"/>
  <c r="E203"/>
  <c r="D203"/>
  <c r="C203"/>
  <c r="S201"/>
  <c r="Q201"/>
  <c r="O201"/>
  <c r="M201"/>
  <c r="I201"/>
  <c r="E201"/>
  <c r="D201"/>
  <c r="S200"/>
  <c r="Q200"/>
  <c r="O200"/>
  <c r="M200"/>
  <c r="I200"/>
  <c r="I199"/>
  <c r="I202"/>
  <c r="E200"/>
  <c r="D200"/>
  <c r="S199"/>
  <c r="Q199"/>
  <c r="O199"/>
  <c r="M199"/>
  <c r="E199"/>
  <c r="D199"/>
  <c r="S197"/>
  <c r="Q197"/>
  <c r="O197"/>
  <c r="M197"/>
  <c r="K197"/>
  <c r="K196"/>
  <c r="L196"/>
  <c r="I197"/>
  <c r="E197"/>
  <c r="D197"/>
  <c r="I196"/>
  <c r="P164" i="15"/>
  <c r="H164"/>
  <c r="Q194" i="14"/>
  <c r="I194"/>
  <c r="E194"/>
  <c r="D194"/>
  <c r="Q193"/>
  <c r="I193"/>
  <c r="E193"/>
  <c r="D193"/>
  <c r="Q192"/>
  <c r="Q195"/>
  <c r="N164" i="15"/>
  <c r="K191" i="14"/>
  <c r="I192"/>
  <c r="I195"/>
  <c r="F164" i="15"/>
  <c r="E192" i="14"/>
  <c r="D192"/>
  <c r="E190"/>
  <c r="D190"/>
  <c r="C190"/>
  <c r="S188"/>
  <c r="Q188"/>
  <c r="O188"/>
  <c r="M188"/>
  <c r="I188"/>
  <c r="E188"/>
  <c r="D188"/>
  <c r="S187"/>
  <c r="Q187"/>
  <c r="O187"/>
  <c r="M187"/>
  <c r="I187"/>
  <c r="I189"/>
  <c r="E187"/>
  <c r="D187"/>
  <c r="S185"/>
  <c r="Q185"/>
  <c r="O185"/>
  <c r="M185"/>
  <c r="I185"/>
  <c r="E185"/>
  <c r="D185"/>
  <c r="I184"/>
  <c r="P163" i="15"/>
  <c r="Q182" i="14"/>
  <c r="I182"/>
  <c r="E182"/>
  <c r="D182"/>
  <c r="Q181"/>
  <c r="I181"/>
  <c r="E181"/>
  <c r="D181"/>
  <c r="E179"/>
  <c r="D179"/>
  <c r="C179"/>
  <c r="S177"/>
  <c r="Q177"/>
  <c r="O177"/>
  <c r="M177"/>
  <c r="I177"/>
  <c r="E177"/>
  <c r="D177"/>
  <c r="S176"/>
  <c r="Q176"/>
  <c r="O176"/>
  <c r="M176"/>
  <c r="I176"/>
  <c r="I178"/>
  <c r="F315" i="15"/>
  <c r="E176" i="14"/>
  <c r="D176"/>
  <c r="I175"/>
  <c r="S174"/>
  <c r="Q174"/>
  <c r="O174"/>
  <c r="M174"/>
  <c r="I174"/>
  <c r="I173"/>
  <c r="E174"/>
  <c r="D174"/>
  <c r="Q171"/>
  <c r="I171"/>
  <c r="E171"/>
  <c r="D171"/>
  <c r="P162" i="15"/>
  <c r="Q170" i="14"/>
  <c r="H162" i="15"/>
  <c r="I170" i="14"/>
  <c r="E170"/>
  <c r="D170"/>
  <c r="Q172"/>
  <c r="N162" i="15"/>
  <c r="E168" i="14"/>
  <c r="D168"/>
  <c r="C168"/>
  <c r="S166"/>
  <c r="Q166"/>
  <c r="O166"/>
  <c r="M166"/>
  <c r="I166"/>
  <c r="E166"/>
  <c r="D166"/>
  <c r="S165"/>
  <c r="Q165"/>
  <c r="O165"/>
  <c r="M165"/>
  <c r="I165"/>
  <c r="I167"/>
  <c r="F314" i="15"/>
  <c r="E165" i="14"/>
  <c r="D165"/>
  <c r="I164"/>
  <c r="S163"/>
  <c r="Q163"/>
  <c r="O163"/>
  <c r="M163"/>
  <c r="I163"/>
  <c r="I162"/>
  <c r="E163"/>
  <c r="D163"/>
  <c r="Q160"/>
  <c r="I160"/>
  <c r="E160"/>
  <c r="D160"/>
  <c r="Q159"/>
  <c r="I159"/>
  <c r="E159"/>
  <c r="D159"/>
  <c r="Q158"/>
  <c r="I158"/>
  <c r="E158"/>
  <c r="D158"/>
  <c r="E156"/>
  <c r="D156"/>
  <c r="C156"/>
  <c r="S154"/>
  <c r="Q154"/>
  <c r="O154"/>
  <c r="M154"/>
  <c r="I154"/>
  <c r="E154"/>
  <c r="D154"/>
  <c r="S153"/>
  <c r="Q153"/>
  <c r="O153"/>
  <c r="M153"/>
  <c r="I153"/>
  <c r="E153"/>
  <c r="D153"/>
  <c r="S152"/>
  <c r="Q152"/>
  <c r="O152"/>
  <c r="M152"/>
  <c r="I152"/>
  <c r="E152"/>
  <c r="D152"/>
  <c r="S150"/>
  <c r="Q150"/>
  <c r="O150"/>
  <c r="M150"/>
  <c r="I150"/>
  <c r="I149"/>
  <c r="E150"/>
  <c r="D150"/>
  <c r="Q143"/>
  <c r="Q144"/>
  <c r="Q145"/>
  <c r="Q146"/>
  <c r="Q147"/>
  <c r="Q148"/>
  <c r="N160" i="15"/>
  <c r="I147" i="14"/>
  <c r="E147"/>
  <c r="D147"/>
  <c r="I146"/>
  <c r="E146"/>
  <c r="D146"/>
  <c r="I145"/>
  <c r="E145"/>
  <c r="D145"/>
  <c r="I144"/>
  <c r="E144"/>
  <c r="D144"/>
  <c r="I143"/>
  <c r="E143"/>
  <c r="D143"/>
  <c r="I148"/>
  <c r="F160" i="15"/>
  <c r="E141" i="14"/>
  <c r="D141"/>
  <c r="C141"/>
  <c r="S139"/>
  <c r="Q139"/>
  <c r="O139"/>
  <c r="M139"/>
  <c r="I139"/>
  <c r="E139"/>
  <c r="D139"/>
  <c r="S138"/>
  <c r="Q138"/>
  <c r="O138"/>
  <c r="M138"/>
  <c r="I138"/>
  <c r="I136"/>
  <c r="I137"/>
  <c r="I140"/>
  <c r="F312" i="15"/>
  <c r="E138" i="14"/>
  <c r="D138"/>
  <c r="S137"/>
  <c r="Q137"/>
  <c r="O137"/>
  <c r="M137"/>
  <c r="E137"/>
  <c r="D137"/>
  <c r="S136"/>
  <c r="Q136"/>
  <c r="O136"/>
  <c r="M136"/>
  <c r="E136"/>
  <c r="D136"/>
  <c r="S134"/>
  <c r="Q134"/>
  <c r="O134"/>
  <c r="M134"/>
  <c r="I134"/>
  <c r="I133"/>
  <c r="E134"/>
  <c r="D134"/>
  <c r="Q131"/>
  <c r="I131"/>
  <c r="E131"/>
  <c r="D131"/>
  <c r="Q130"/>
  <c r="I130"/>
  <c r="E130"/>
  <c r="D130"/>
  <c r="Q132"/>
  <c r="N159" i="15"/>
  <c r="E128" i="14"/>
  <c r="D128"/>
  <c r="C128"/>
  <c r="S126"/>
  <c r="Q126"/>
  <c r="O126"/>
  <c r="M126"/>
  <c r="I126"/>
  <c r="E126"/>
  <c r="D126"/>
  <c r="S125"/>
  <c r="Q125"/>
  <c r="O125"/>
  <c r="M125"/>
  <c r="K125"/>
  <c r="I125"/>
  <c r="E125"/>
  <c r="D125"/>
  <c r="S124"/>
  <c r="Q124"/>
  <c r="O124"/>
  <c r="M124"/>
  <c r="I124"/>
  <c r="I127"/>
  <c r="F311" i="15"/>
  <c r="E124" i="14"/>
  <c r="D124"/>
  <c r="S122"/>
  <c r="Q122"/>
  <c r="O122"/>
  <c r="M122"/>
  <c r="I122"/>
  <c r="I121"/>
  <c r="E122"/>
  <c r="D122"/>
  <c r="Q119"/>
  <c r="I119"/>
  <c r="E119"/>
  <c r="D119"/>
  <c r="Q118"/>
  <c r="I118"/>
  <c r="E118"/>
  <c r="D118"/>
  <c r="Q120"/>
  <c r="N158" i="15"/>
  <c r="E116" i="14"/>
  <c r="D116"/>
  <c r="C116"/>
  <c r="R115"/>
  <c r="S114"/>
  <c r="Q114"/>
  <c r="O114"/>
  <c r="M114"/>
  <c r="I114"/>
  <c r="E114"/>
  <c r="D114"/>
  <c r="S113"/>
  <c r="Q113"/>
  <c r="O113"/>
  <c r="M113"/>
  <c r="I113"/>
  <c r="E113"/>
  <c r="D113"/>
  <c r="S112"/>
  <c r="Q112"/>
  <c r="O112"/>
  <c r="M112"/>
  <c r="I112"/>
  <c r="I115"/>
  <c r="F310" i="15"/>
  <c r="E112" i="14"/>
  <c r="D112"/>
  <c r="X110"/>
  <c r="V110"/>
  <c r="S110"/>
  <c r="Q110"/>
  <c r="R110"/>
  <c r="O110"/>
  <c r="M110"/>
  <c r="N110"/>
  <c r="I110"/>
  <c r="I109"/>
  <c r="J109"/>
  <c r="E110"/>
  <c r="D110"/>
  <c r="V108"/>
  <c r="Q107"/>
  <c r="I107"/>
  <c r="E107"/>
  <c r="D107"/>
  <c r="Q106"/>
  <c r="I106"/>
  <c r="E106"/>
  <c r="D106"/>
  <c r="Q105"/>
  <c r="I105"/>
  <c r="E105"/>
  <c r="D105"/>
  <c r="Q108"/>
  <c r="N157" i="15"/>
  <c r="E103" i="14"/>
  <c r="D103"/>
  <c r="C103"/>
  <c r="S102"/>
  <c r="Q102"/>
  <c r="O102"/>
  <c r="M102"/>
  <c r="I102"/>
  <c r="E102"/>
  <c r="D102"/>
  <c r="I101"/>
  <c r="S100"/>
  <c r="Q100"/>
  <c r="O100"/>
  <c r="M100"/>
  <c r="K100"/>
  <c r="K99"/>
  <c r="I100"/>
  <c r="E100"/>
  <c r="D100"/>
  <c r="Q97"/>
  <c r="I97"/>
  <c r="E97"/>
  <c r="D97"/>
  <c r="Q96"/>
  <c r="I96"/>
  <c r="E96"/>
  <c r="D96"/>
  <c r="Q95"/>
  <c r="I95"/>
  <c r="E95"/>
  <c r="D95"/>
  <c r="Q94"/>
  <c r="I94"/>
  <c r="E94"/>
  <c r="D94"/>
  <c r="Q98"/>
  <c r="N156" i="15"/>
  <c r="E92" i="14"/>
  <c r="D92"/>
  <c r="C92"/>
  <c r="S91"/>
  <c r="Q91"/>
  <c r="O91"/>
  <c r="M91"/>
  <c r="I91"/>
  <c r="I90"/>
  <c r="E91"/>
  <c r="D91"/>
  <c r="S89"/>
  <c r="Q89"/>
  <c r="O89"/>
  <c r="M89"/>
  <c r="I89"/>
  <c r="E89"/>
  <c r="D89"/>
  <c r="I88"/>
  <c r="P155" i="15"/>
  <c r="H155"/>
  <c r="Q86" i="14"/>
  <c r="I86"/>
  <c r="E86"/>
  <c r="D86"/>
  <c r="Q85"/>
  <c r="I85"/>
  <c r="V85"/>
  <c r="E85"/>
  <c r="D85"/>
  <c r="Q84"/>
  <c r="I84"/>
  <c r="E84"/>
  <c r="D84"/>
  <c r="Q83"/>
  <c r="I83"/>
  <c r="V83"/>
  <c r="E83"/>
  <c r="D83"/>
  <c r="E81"/>
  <c r="D81"/>
  <c r="C81"/>
  <c r="S80"/>
  <c r="Q80"/>
  <c r="O80"/>
  <c r="M80"/>
  <c r="I80"/>
  <c r="I79"/>
  <c r="E80"/>
  <c r="D80"/>
  <c r="S78"/>
  <c r="Q78"/>
  <c r="O78"/>
  <c r="M78"/>
  <c r="I78"/>
  <c r="I77"/>
  <c r="E78"/>
  <c r="D78"/>
  <c r="P175" i="15"/>
  <c r="H175"/>
  <c r="Q75" i="14"/>
  <c r="Q76"/>
  <c r="N175" i="15"/>
  <c r="I75" i="14"/>
  <c r="E75"/>
  <c r="D75"/>
  <c r="K74"/>
  <c r="E73"/>
  <c r="D73"/>
  <c r="C73"/>
  <c r="S72"/>
  <c r="Q72"/>
  <c r="O72"/>
  <c r="M72"/>
  <c r="I72"/>
  <c r="E72"/>
  <c r="D72"/>
  <c r="S70"/>
  <c r="Q70"/>
  <c r="O70"/>
  <c r="M70"/>
  <c r="I70"/>
  <c r="E70"/>
  <c r="D70"/>
  <c r="I69"/>
  <c r="I67"/>
  <c r="I68"/>
  <c r="F154" i="15"/>
  <c r="Q67" i="14"/>
  <c r="Q68"/>
  <c r="N154" i="15"/>
  <c r="H154"/>
  <c r="E67" i="14"/>
  <c r="D67"/>
  <c r="P154" i="15"/>
  <c r="E65" i="14"/>
  <c r="D65"/>
  <c r="C65"/>
  <c r="S64"/>
  <c r="Q64"/>
  <c r="O64"/>
  <c r="M64"/>
  <c r="I64"/>
  <c r="E64"/>
  <c r="D64"/>
  <c r="I63"/>
  <c r="S62"/>
  <c r="Q62"/>
  <c r="O62"/>
  <c r="M62"/>
  <c r="I62"/>
  <c r="I61"/>
  <c r="E62"/>
  <c r="D62"/>
  <c r="I59"/>
  <c r="I60"/>
  <c r="F153" i="15"/>
  <c r="Q59" i="14"/>
  <c r="H153" i="15"/>
  <c r="E59" i="14"/>
  <c r="D59"/>
  <c r="K58"/>
  <c r="Q60"/>
  <c r="N153" i="15"/>
  <c r="E57" i="14"/>
  <c r="D57"/>
  <c r="C57"/>
  <c r="I55"/>
  <c r="I56"/>
  <c r="F327" i="15"/>
  <c r="S55" i="14"/>
  <c r="Q55"/>
  <c r="O55"/>
  <c r="M55"/>
  <c r="E55"/>
  <c r="D55"/>
  <c r="S53"/>
  <c r="Q53"/>
  <c r="O53"/>
  <c r="M53"/>
  <c r="I53"/>
  <c r="E53"/>
  <c r="D53"/>
  <c r="I52"/>
  <c r="P174" i="15"/>
  <c r="H174"/>
  <c r="Q50" i="14"/>
  <c r="I50"/>
  <c r="E50"/>
  <c r="D50"/>
  <c r="Q49"/>
  <c r="I49"/>
  <c r="E49"/>
  <c r="D49"/>
  <c r="Q48"/>
  <c r="I48"/>
  <c r="E48"/>
  <c r="D48"/>
  <c r="Q47"/>
  <c r="I47"/>
  <c r="E47"/>
  <c r="D47"/>
  <c r="Q46"/>
  <c r="I46"/>
  <c r="E46"/>
  <c r="D46"/>
  <c r="Q45"/>
  <c r="I45"/>
  <c r="E45"/>
  <c r="D45"/>
  <c r="Q44"/>
  <c r="I44"/>
  <c r="E44"/>
  <c r="D44"/>
  <c r="Q43"/>
  <c r="I43"/>
  <c r="E43"/>
  <c r="D43"/>
  <c r="Q42"/>
  <c r="I42"/>
  <c r="I51"/>
  <c r="F174" i="15"/>
  <c r="E42" i="14"/>
  <c r="D42"/>
  <c r="I41"/>
  <c r="E40"/>
  <c r="D40"/>
  <c r="C40"/>
  <c r="I38"/>
  <c r="I39"/>
  <c r="F309" i="15"/>
  <c r="S38" i="14"/>
  <c r="Q38"/>
  <c r="O38"/>
  <c r="M38"/>
  <c r="E38"/>
  <c r="D38"/>
  <c r="S36"/>
  <c r="Q36"/>
  <c r="O36"/>
  <c r="M36"/>
  <c r="I36"/>
  <c r="I35"/>
  <c r="E36"/>
  <c r="D36"/>
  <c r="Q25"/>
  <c r="Q26"/>
  <c r="Q27"/>
  <c r="Q28"/>
  <c r="Q29"/>
  <c r="Q30"/>
  <c r="Q31"/>
  <c r="Q32"/>
  <c r="Q33"/>
  <c r="Q34"/>
  <c r="N152" i="15"/>
  <c r="I25" i="14"/>
  <c r="I26"/>
  <c r="I27"/>
  <c r="I28"/>
  <c r="I29"/>
  <c r="I30"/>
  <c r="I31"/>
  <c r="I32"/>
  <c r="I33"/>
  <c r="I34"/>
  <c r="F152" i="15"/>
  <c r="E33" i="14"/>
  <c r="D33"/>
  <c r="E32"/>
  <c r="D32"/>
  <c r="E31"/>
  <c r="D31"/>
  <c r="E30"/>
  <c r="D30"/>
  <c r="E29"/>
  <c r="D29"/>
  <c r="E28"/>
  <c r="D28"/>
  <c r="E27"/>
  <c r="D27"/>
  <c r="E26"/>
  <c r="D26"/>
  <c r="H152" i="15"/>
  <c r="E25" i="14"/>
  <c r="D25"/>
  <c r="K24"/>
  <c r="I24"/>
  <c r="E23"/>
  <c r="D23"/>
  <c r="C23"/>
  <c r="S21"/>
  <c r="Q21"/>
  <c r="O21"/>
  <c r="M21"/>
  <c r="I21"/>
  <c r="I22"/>
  <c r="E21"/>
  <c r="D21"/>
  <c r="AA19"/>
  <c r="S19"/>
  <c r="Q19"/>
  <c r="O19"/>
  <c r="M19"/>
  <c r="I19"/>
  <c r="E19"/>
  <c r="D19"/>
  <c r="AA18"/>
  <c r="O8" i="17"/>
  <c r="S8"/>
  <c r="P151" i="15"/>
  <c r="K7" i="14"/>
  <c r="Q16"/>
  <c r="I16"/>
  <c r="E16"/>
  <c r="D16"/>
  <c r="Q15"/>
  <c r="I15"/>
  <c r="E15"/>
  <c r="D15"/>
  <c r="X14"/>
  <c r="Q14"/>
  <c r="R14"/>
  <c r="I14"/>
  <c r="E14"/>
  <c r="D14"/>
  <c r="Q13"/>
  <c r="I13"/>
  <c r="E13"/>
  <c r="D13"/>
  <c r="X12"/>
  <c r="Q12"/>
  <c r="R12"/>
  <c r="I12"/>
  <c r="E12"/>
  <c r="D12"/>
  <c r="Q11"/>
  <c r="I11"/>
  <c r="E11"/>
  <c r="D11"/>
  <c r="X10"/>
  <c r="Q10"/>
  <c r="R10"/>
  <c r="I10"/>
  <c r="E10"/>
  <c r="D10"/>
  <c r="Q9"/>
  <c r="I9"/>
  <c r="E9"/>
  <c r="D9"/>
  <c r="X8"/>
  <c r="Q8"/>
  <c r="R8"/>
  <c r="Q17"/>
  <c r="N151" i="15"/>
  <c r="I8" i="14"/>
  <c r="I17"/>
  <c r="F151" i="15"/>
  <c r="E8" i="14"/>
  <c r="D8"/>
  <c r="I7"/>
  <c r="E6"/>
  <c r="D6"/>
  <c r="C6"/>
  <c r="B6"/>
  <c r="D5"/>
  <c r="B2"/>
  <c r="L44" i="13"/>
  <c r="L41"/>
  <c r="J39"/>
  <c r="L38"/>
  <c r="J36"/>
  <c r="O31"/>
  <c r="N31"/>
  <c r="M31"/>
  <c r="D31"/>
  <c r="C31"/>
  <c r="N30"/>
  <c r="M30"/>
  <c r="D30"/>
  <c r="C30"/>
  <c r="N29"/>
  <c r="M29"/>
  <c r="D29"/>
  <c r="C29"/>
  <c r="O28"/>
  <c r="N28"/>
  <c r="M28"/>
  <c r="D28"/>
  <c r="C28"/>
  <c r="N27"/>
  <c r="M27"/>
  <c r="D27"/>
  <c r="C27"/>
  <c r="O26"/>
  <c r="N26"/>
  <c r="M26"/>
  <c r="I69" i="26"/>
  <c r="D26" i="13"/>
  <c r="C26"/>
  <c r="N25"/>
  <c r="M25"/>
  <c r="D25"/>
  <c r="C25"/>
  <c r="N24"/>
  <c r="M24"/>
  <c r="I67" i="26"/>
  <c r="D24" i="13"/>
  <c r="C24"/>
  <c r="O23"/>
  <c r="N23"/>
  <c r="M23"/>
  <c r="D23"/>
  <c r="C23"/>
  <c r="N22"/>
  <c r="M22"/>
  <c r="O22"/>
  <c r="I65" i="26"/>
  <c r="D22" i="13"/>
  <c r="C22"/>
  <c r="N21"/>
  <c r="M21"/>
  <c r="D21"/>
  <c r="C21"/>
  <c r="O20"/>
  <c r="N20"/>
  <c r="M20"/>
  <c r="D20"/>
  <c r="C20"/>
  <c r="N19"/>
  <c r="M19"/>
  <c r="I62" i="26"/>
  <c r="D19" i="13"/>
  <c r="C19"/>
  <c r="O18"/>
  <c r="N18"/>
  <c r="M18"/>
  <c r="I61" i="26"/>
  <c r="D18" i="13"/>
  <c r="C18"/>
  <c r="N17"/>
  <c r="M17"/>
  <c r="I60" i="26"/>
  <c r="D17" i="13"/>
  <c r="C17"/>
  <c r="N16"/>
  <c r="M16"/>
  <c r="D16"/>
  <c r="C16"/>
  <c r="O15"/>
  <c r="N15"/>
  <c r="M15"/>
  <c r="D15"/>
  <c r="C15"/>
  <c r="I57" i="26"/>
  <c r="D14" i="13"/>
  <c r="C14"/>
  <c r="N13"/>
  <c r="M13"/>
  <c r="D13"/>
  <c r="C13"/>
  <c r="M12"/>
  <c r="D12"/>
  <c r="C12"/>
  <c r="M11"/>
  <c r="I54" i="26"/>
  <c r="D11" i="13"/>
  <c r="C11"/>
  <c r="N10"/>
  <c r="M10"/>
  <c r="D10"/>
  <c r="C10"/>
  <c r="O9"/>
  <c r="N9"/>
  <c r="M9"/>
  <c r="I52" i="26"/>
  <c r="D9" i="13"/>
  <c r="C9"/>
  <c r="N8"/>
  <c r="M8"/>
  <c r="I51" i="26"/>
  <c r="D8" i="13"/>
  <c r="C8"/>
  <c r="B8"/>
  <c r="O7"/>
  <c r="N7"/>
  <c r="M7"/>
  <c r="D7"/>
  <c r="C7"/>
  <c r="B7"/>
  <c r="O6"/>
  <c r="N6"/>
  <c r="M6"/>
  <c r="D6"/>
  <c r="C6"/>
  <c r="B6"/>
  <c r="B2"/>
  <c r="K152" i="12"/>
  <c r="K148"/>
  <c r="I152"/>
  <c r="H152"/>
  <c r="F152"/>
  <c r="J44" i="13"/>
  <c r="C150" i="12"/>
  <c r="I147"/>
  <c r="H147"/>
  <c r="F147"/>
  <c r="J43" i="13"/>
  <c r="G145" i="12"/>
  <c r="C145"/>
  <c r="K142"/>
  <c r="K138"/>
  <c r="I142"/>
  <c r="H142"/>
  <c r="F142"/>
  <c r="C140"/>
  <c r="I137"/>
  <c r="H137"/>
  <c r="F137"/>
  <c r="G135"/>
  <c r="C135"/>
  <c r="K132"/>
  <c r="K128"/>
  <c r="I132"/>
  <c r="L40" i="13"/>
  <c r="J40"/>
  <c r="N40"/>
  <c r="H132" i="12"/>
  <c r="F132"/>
  <c r="C130"/>
  <c r="I127"/>
  <c r="H127"/>
  <c r="F127"/>
  <c r="G125"/>
  <c r="K39" i="13"/>
  <c r="C125" i="12"/>
  <c r="K122"/>
  <c r="K118"/>
  <c r="I122"/>
  <c r="H122"/>
  <c r="F122"/>
  <c r="J38" i="13"/>
  <c r="G120" i="12"/>
  <c r="F120"/>
  <c r="J120"/>
  <c r="K38" i="13"/>
  <c r="C120" i="12"/>
  <c r="J118"/>
  <c r="I117"/>
  <c r="L37" i="13"/>
  <c r="H117" i="12"/>
  <c r="F117"/>
  <c r="G115"/>
  <c r="K37" i="13"/>
  <c r="C115" i="12"/>
  <c r="K112"/>
  <c r="K108"/>
  <c r="I112"/>
  <c r="L36" i="13"/>
  <c r="N36"/>
  <c r="H112" i="12"/>
  <c r="F112"/>
  <c r="C110"/>
  <c r="I107"/>
  <c r="H107"/>
  <c r="F107"/>
  <c r="C105"/>
  <c r="K102"/>
  <c r="K98"/>
  <c r="I102"/>
  <c r="H102"/>
  <c r="F102"/>
  <c r="C100"/>
  <c r="I97"/>
  <c r="H97"/>
  <c r="F97"/>
  <c r="G95"/>
  <c r="K33" i="13"/>
  <c r="C95" i="12"/>
  <c r="J89"/>
  <c r="J74" i="26"/>
  <c r="D89" i="12"/>
  <c r="C89"/>
  <c r="J86"/>
  <c r="J73" i="26"/>
  <c r="D86" i="12"/>
  <c r="C86"/>
  <c r="J83"/>
  <c r="J72" i="26"/>
  <c r="D83" i="12"/>
  <c r="C83"/>
  <c r="J80"/>
  <c r="J71" i="26"/>
  <c r="D80" i="12"/>
  <c r="C80"/>
  <c r="J77"/>
  <c r="J70" i="26"/>
  <c r="D77" i="12"/>
  <c r="C77"/>
  <c r="J74"/>
  <c r="J69" i="26"/>
  <c r="D74" i="12"/>
  <c r="C74"/>
  <c r="J71"/>
  <c r="J68" i="26"/>
  <c r="D71" i="12"/>
  <c r="C71"/>
  <c r="J68"/>
  <c r="J67" i="26"/>
  <c r="D68" i="12"/>
  <c r="C68"/>
  <c r="J65"/>
  <c r="J66" i="26"/>
  <c r="D65" i="12"/>
  <c r="C65"/>
  <c r="J62"/>
  <c r="J65" i="26"/>
  <c r="D62" i="12"/>
  <c r="C62"/>
  <c r="J59"/>
  <c r="J64" i="26"/>
  <c r="D59" i="12"/>
  <c r="C59"/>
  <c r="J56"/>
  <c r="J63" i="26"/>
  <c r="D56" i="12"/>
  <c r="C56"/>
  <c r="J53"/>
  <c r="J62" i="26"/>
  <c r="K136" i="27"/>
  <c r="D53" i="12"/>
  <c r="C53"/>
  <c r="J50"/>
  <c r="J61" i="26"/>
  <c r="D50" i="12"/>
  <c r="C50"/>
  <c r="J47"/>
  <c r="J60" i="26"/>
  <c r="D47" i="12"/>
  <c r="C47"/>
  <c r="J44"/>
  <c r="J59" i="26"/>
  <c r="D44" i="12"/>
  <c r="C44"/>
  <c r="J41"/>
  <c r="J58" i="26"/>
  <c r="D41" i="12"/>
  <c r="C41"/>
  <c r="K40"/>
  <c r="K36"/>
  <c r="K57" i="26"/>
  <c r="I40" i="12"/>
  <c r="H40"/>
  <c r="F40"/>
  <c r="C38"/>
  <c r="D36"/>
  <c r="C36"/>
  <c r="J33"/>
  <c r="J56" i="26"/>
  <c r="D33" i="12"/>
  <c r="C33"/>
  <c r="K32"/>
  <c r="K29"/>
  <c r="K55" i="26"/>
  <c r="I32" i="12"/>
  <c r="H32"/>
  <c r="F32"/>
  <c r="J29"/>
  <c r="J55" i="26"/>
  <c r="D29" i="12"/>
  <c r="C29"/>
  <c r="I28"/>
  <c r="H28"/>
  <c r="F28"/>
  <c r="J25"/>
  <c r="J54" i="26"/>
  <c r="D25" i="12"/>
  <c r="C25"/>
  <c r="J22"/>
  <c r="J53" i="26"/>
  <c r="D22" i="12"/>
  <c r="C22"/>
  <c r="J19"/>
  <c r="J52" i="26"/>
  <c r="D19" i="12"/>
  <c r="C19"/>
  <c r="J16"/>
  <c r="J51" i="26"/>
  <c r="D16" i="12"/>
  <c r="C16"/>
  <c r="J13"/>
  <c r="J50" i="26"/>
  <c r="D13" i="12"/>
  <c r="C13"/>
  <c r="J10"/>
  <c r="J49" i="26"/>
  <c r="K295" i="27"/>
  <c r="D10" i="12"/>
  <c r="C10"/>
  <c r="B10"/>
  <c r="B2"/>
  <c r="B2" i="11"/>
  <c r="B2" i="10"/>
  <c r="S12" i="9"/>
  <c r="T12"/>
  <c r="R12"/>
  <c r="Q12"/>
  <c r="P12"/>
  <c r="O12"/>
  <c r="N12"/>
  <c r="M12"/>
  <c r="G12"/>
  <c r="F12"/>
  <c r="L12"/>
  <c r="T11"/>
  <c r="G150" i="12"/>
  <c r="S11" i="9"/>
  <c r="R11"/>
  <c r="Q11"/>
  <c r="P11"/>
  <c r="O11"/>
  <c r="N11"/>
  <c r="M11"/>
  <c r="L11"/>
  <c r="J11"/>
  <c r="I11"/>
  <c r="G11"/>
  <c r="F11"/>
  <c r="K11"/>
  <c r="B11"/>
  <c r="B12"/>
  <c r="T10"/>
  <c r="G130" i="12"/>
  <c r="S10" i="9"/>
  <c r="R10"/>
  <c r="Q10"/>
  <c r="P10"/>
  <c r="O10"/>
  <c r="N10"/>
  <c r="M10"/>
  <c r="G10"/>
  <c r="F10"/>
  <c r="J10"/>
  <c r="J13" i="16"/>
  <c r="R8" i="9"/>
  <c r="Q8"/>
  <c r="P8"/>
  <c r="O8"/>
  <c r="N8"/>
  <c r="M8"/>
  <c r="G8"/>
  <c r="F8"/>
  <c r="L8"/>
  <c r="B2"/>
  <c r="T12" i="8"/>
  <c r="I38" i="13"/>
  <c r="S12" i="8"/>
  <c r="R12"/>
  <c r="Q12"/>
  <c r="P12"/>
  <c r="O12"/>
  <c r="N12"/>
  <c r="M12"/>
  <c r="L12"/>
  <c r="J12"/>
  <c r="I12"/>
  <c r="G12"/>
  <c r="F12"/>
  <c r="K12"/>
  <c r="B12"/>
  <c r="T11"/>
  <c r="S11"/>
  <c r="R11"/>
  <c r="Q11"/>
  <c r="P11"/>
  <c r="O11"/>
  <c r="N11"/>
  <c r="M11"/>
  <c r="G11"/>
  <c r="F11"/>
  <c r="J11"/>
  <c r="B11"/>
  <c r="S10"/>
  <c r="T10"/>
  <c r="R10"/>
  <c r="Q10"/>
  <c r="P10"/>
  <c r="O10"/>
  <c r="N10"/>
  <c r="K10"/>
  <c r="J10"/>
  <c r="G10"/>
  <c r="F10"/>
  <c r="R8"/>
  <c r="Q8"/>
  <c r="P8"/>
  <c r="O8"/>
  <c r="N8"/>
  <c r="M8"/>
  <c r="L8"/>
  <c r="J8"/>
  <c r="I8"/>
  <c r="G8"/>
  <c r="F8"/>
  <c r="K8"/>
  <c r="B2"/>
  <c r="K624" i="14"/>
  <c r="D9" i="7"/>
  <c r="C9"/>
  <c r="B9"/>
  <c r="D8"/>
  <c r="C8"/>
  <c r="B8"/>
  <c r="B2"/>
  <c r="N44" i="4"/>
  <c r="E49" i="3"/>
  <c r="E44" i="4"/>
  <c r="N43"/>
  <c r="N42"/>
  <c r="D47" i="3"/>
  <c r="D42" i="4"/>
  <c r="C47" i="3"/>
  <c r="C42" i="4"/>
  <c r="N41"/>
  <c r="D46" i="3"/>
  <c r="D41" i="4"/>
  <c r="N40"/>
  <c r="E45" i="3"/>
  <c r="E40" i="4"/>
  <c r="N39"/>
  <c r="N38"/>
  <c r="L153" i="15"/>
  <c r="C43" i="3"/>
  <c r="C38" i="4"/>
  <c r="N37"/>
  <c r="D42" i="3"/>
  <c r="D37" i="4"/>
  <c r="C42" i="3"/>
  <c r="C37" i="4"/>
  <c r="N36"/>
  <c r="E41" i="3"/>
  <c r="E36" i="4"/>
  <c r="N35"/>
  <c r="N34"/>
  <c r="C39" i="3"/>
  <c r="C34" i="4"/>
  <c r="N33"/>
  <c r="D38" i="3"/>
  <c r="D33" i="4"/>
  <c r="N32"/>
  <c r="E37" i="3"/>
  <c r="E32" i="4"/>
  <c r="N31"/>
  <c r="E36" i="3"/>
  <c r="E31" i="4"/>
  <c r="N30"/>
  <c r="C35" i="3"/>
  <c r="C30" i="4"/>
  <c r="N29"/>
  <c r="E34" i="3"/>
  <c r="E29" i="4"/>
  <c r="D34" i="3"/>
  <c r="D29" i="4"/>
  <c r="N28"/>
  <c r="E33" i="3"/>
  <c r="E28" i="4"/>
  <c r="N27"/>
  <c r="N26"/>
  <c r="D31" i="3"/>
  <c r="D26" i="4"/>
  <c r="C31" i="3"/>
  <c r="C26" i="4"/>
  <c r="N25"/>
  <c r="D30" i="3"/>
  <c r="D25" i="4"/>
  <c r="N24"/>
  <c r="E29" i="3"/>
  <c r="E24" i="4"/>
  <c r="N23"/>
  <c r="N22"/>
  <c r="C27" i="3"/>
  <c r="C22" i="4"/>
  <c r="N21"/>
  <c r="D26" i="3"/>
  <c r="D21" i="4"/>
  <c r="C26" i="3"/>
  <c r="C21" i="4"/>
  <c r="N20"/>
  <c r="E25" i="3"/>
  <c r="E20" i="4"/>
  <c r="N19"/>
  <c r="N18"/>
  <c r="C23" i="3"/>
  <c r="C18" i="4"/>
  <c r="N17"/>
  <c r="D22" i="3"/>
  <c r="D17" i="4"/>
  <c r="N16"/>
  <c r="E21" i="3"/>
  <c r="E16" i="4"/>
  <c r="N15"/>
  <c r="E20" i="3"/>
  <c r="E15" i="4"/>
  <c r="N14"/>
  <c r="D16" i="3"/>
  <c r="D14" i="4"/>
  <c r="N13"/>
  <c r="E15" i="3"/>
  <c r="E13" i="4"/>
  <c r="C15" i="3"/>
  <c r="C13" i="4"/>
  <c r="N12"/>
  <c r="N11"/>
  <c r="C13" i="3"/>
  <c r="C11" i="4"/>
  <c r="N10"/>
  <c r="D12" i="3"/>
  <c r="D10" i="4"/>
  <c r="N9"/>
  <c r="E11" i="3"/>
  <c r="E9" i="4"/>
  <c r="N8"/>
  <c r="B10" i="3"/>
  <c r="B8" i="4"/>
  <c r="N7"/>
  <c r="E7" i="3"/>
  <c r="E7" i="4"/>
  <c r="N6"/>
  <c r="B6" i="3"/>
  <c r="B6" i="4"/>
  <c r="B2"/>
  <c r="T51" i="3"/>
  <c r="C51"/>
  <c r="T50"/>
  <c r="C50"/>
  <c r="T49"/>
  <c r="Q49"/>
  <c r="O49"/>
  <c r="M49"/>
  <c r="P49"/>
  <c r="H49"/>
  <c r="D49"/>
  <c r="D44" i="4"/>
  <c r="C49" i="3"/>
  <c r="C44" i="4"/>
  <c r="T48" i="3"/>
  <c r="Q48"/>
  <c r="P48"/>
  <c r="O48"/>
  <c r="M48"/>
  <c r="H48"/>
  <c r="E48"/>
  <c r="E43" i="4"/>
  <c r="D48" i="3"/>
  <c r="D43" i="4"/>
  <c r="C48" i="3"/>
  <c r="C43" i="4"/>
  <c r="T47" i="3"/>
  <c r="Q47"/>
  <c r="P47"/>
  <c r="O47"/>
  <c r="M47"/>
  <c r="H47"/>
  <c r="E47"/>
  <c r="E42" i="4"/>
  <c r="T46" i="3"/>
  <c r="Q46"/>
  <c r="P46"/>
  <c r="P41" i="2"/>
  <c r="O46" i="3"/>
  <c r="M46"/>
  <c r="H46"/>
  <c r="E46"/>
  <c r="E41" i="4"/>
  <c r="C46" i="3"/>
  <c r="C41" i="4"/>
  <c r="T45" i="3"/>
  <c r="Q45"/>
  <c r="O45"/>
  <c r="M45"/>
  <c r="H45"/>
  <c r="D45"/>
  <c r="D40" i="4"/>
  <c r="C45" i="3"/>
  <c r="C40" i="4"/>
  <c r="T44" i="3"/>
  <c r="Q44"/>
  <c r="P44"/>
  <c r="O44"/>
  <c r="M44"/>
  <c r="H44"/>
  <c r="E44"/>
  <c r="E39" i="4"/>
  <c r="D44" i="3"/>
  <c r="D39" i="4"/>
  <c r="C44" i="3"/>
  <c r="C39" i="4"/>
  <c r="T43" i="3"/>
  <c r="Q43"/>
  <c r="P43"/>
  <c r="O43"/>
  <c r="M43"/>
  <c r="H43"/>
  <c r="E43"/>
  <c r="E38" i="4"/>
  <c r="D43" i="3"/>
  <c r="D38" i="4"/>
  <c r="T42" i="3"/>
  <c r="Q42"/>
  <c r="P42"/>
  <c r="P37" i="2"/>
  <c r="O42" i="3"/>
  <c r="M42"/>
  <c r="H42"/>
  <c r="E42"/>
  <c r="E37" i="4"/>
  <c r="T41" i="3"/>
  <c r="Q41"/>
  <c r="O41"/>
  <c r="M41"/>
  <c r="H41"/>
  <c r="D41"/>
  <c r="D36" i="4"/>
  <c r="C41" i="3"/>
  <c r="C36" i="4"/>
  <c r="T40" i="3"/>
  <c r="Q40"/>
  <c r="O40"/>
  <c r="M40"/>
  <c r="P40"/>
  <c r="P35" i="2"/>
  <c r="H40" i="3"/>
  <c r="E40"/>
  <c r="E35" i="4"/>
  <c r="D40" i="3"/>
  <c r="D35" i="4"/>
  <c r="C40" i="3"/>
  <c r="C35" i="4"/>
  <c r="T39" i="3"/>
  <c r="Q39"/>
  <c r="O39"/>
  <c r="P39"/>
  <c r="P34" i="2"/>
  <c r="M39" i="3"/>
  <c r="H39"/>
  <c r="E39"/>
  <c r="E34" i="4"/>
  <c r="D39" i="3"/>
  <c r="D34" i="4"/>
  <c r="T38" i="3"/>
  <c r="Q38"/>
  <c r="O38"/>
  <c r="M38"/>
  <c r="P38"/>
  <c r="P33" i="2"/>
  <c r="H38" i="3"/>
  <c r="E38"/>
  <c r="E33" i="4"/>
  <c r="C38" i="3"/>
  <c r="C33" i="4"/>
  <c r="T37" i="3"/>
  <c r="Q37"/>
  <c r="O37"/>
  <c r="M37"/>
  <c r="P37"/>
  <c r="P32" i="2"/>
  <c r="H37" i="3"/>
  <c r="D37"/>
  <c r="D32" i="4"/>
  <c r="C37" i="3"/>
  <c r="C32" i="4"/>
  <c r="T36" i="3"/>
  <c r="Q36"/>
  <c r="O36"/>
  <c r="M36"/>
  <c r="P36"/>
  <c r="P31" i="2"/>
  <c r="H36" i="3"/>
  <c r="D36"/>
  <c r="D31" i="4"/>
  <c r="C36" i="3"/>
  <c r="C31" i="4"/>
  <c r="T35" i="3"/>
  <c r="Q35"/>
  <c r="O35"/>
  <c r="P35"/>
  <c r="P30" i="2"/>
  <c r="M35" i="3"/>
  <c r="H35"/>
  <c r="E35"/>
  <c r="E30" i="4"/>
  <c r="D35" i="3"/>
  <c r="D30" i="4"/>
  <c r="T34" i="3"/>
  <c r="Q34"/>
  <c r="O34"/>
  <c r="M34"/>
  <c r="P34"/>
  <c r="P29" i="2"/>
  <c r="H34" i="3"/>
  <c r="C34"/>
  <c r="C29" i="4"/>
  <c r="T33" i="3"/>
  <c r="Q33"/>
  <c r="O33"/>
  <c r="M33"/>
  <c r="P33"/>
  <c r="H33"/>
  <c r="D33"/>
  <c r="D28" i="4"/>
  <c r="C33" i="3"/>
  <c r="C28" i="4"/>
  <c r="T32" i="3"/>
  <c r="Q32"/>
  <c r="P32"/>
  <c r="O32"/>
  <c r="M32"/>
  <c r="H32"/>
  <c r="E32"/>
  <c r="E27" i="4"/>
  <c r="D32" i="3"/>
  <c r="D27" i="4"/>
  <c r="C32" i="3"/>
  <c r="C27" i="4"/>
  <c r="T31" i="3"/>
  <c r="Q31"/>
  <c r="P31"/>
  <c r="O31"/>
  <c r="M31"/>
  <c r="H31"/>
  <c r="E31"/>
  <c r="E26" i="4"/>
  <c r="T30" i="3"/>
  <c r="Q30"/>
  <c r="P30"/>
  <c r="P25" i="2"/>
  <c r="O30" i="3"/>
  <c r="M30"/>
  <c r="H30"/>
  <c r="E30"/>
  <c r="E25" i="4"/>
  <c r="C30" i="3"/>
  <c r="C25" i="4"/>
  <c r="T29" i="3"/>
  <c r="Q29"/>
  <c r="O29"/>
  <c r="M29"/>
  <c r="H29"/>
  <c r="D29"/>
  <c r="D24" i="4"/>
  <c r="C29" i="3"/>
  <c r="C24" i="4"/>
  <c r="T28" i="3"/>
  <c r="Q28"/>
  <c r="P28"/>
  <c r="O28"/>
  <c r="M28"/>
  <c r="H28"/>
  <c r="E28"/>
  <c r="E23" i="4"/>
  <c r="D28" i="3"/>
  <c r="D23" i="4"/>
  <c r="C28" i="3"/>
  <c r="C23" i="4"/>
  <c r="T27" i="3"/>
  <c r="Q27"/>
  <c r="P27"/>
  <c r="O27"/>
  <c r="M27"/>
  <c r="H27"/>
  <c r="E27"/>
  <c r="E22" i="4"/>
  <c r="D27" i="3"/>
  <c r="D22" i="4"/>
  <c r="T26" i="3"/>
  <c r="Q26"/>
  <c r="P26"/>
  <c r="P21" i="2"/>
  <c r="O26" i="3"/>
  <c r="M26"/>
  <c r="H26"/>
  <c r="E26"/>
  <c r="E21" i="4"/>
  <c r="T25" i="3"/>
  <c r="Q25"/>
  <c r="O25"/>
  <c r="M25"/>
  <c r="H25"/>
  <c r="D25"/>
  <c r="D20" i="4"/>
  <c r="C25" i="3"/>
  <c r="C20" i="4"/>
  <c r="T24" i="3"/>
  <c r="Q24"/>
  <c r="O24"/>
  <c r="M24"/>
  <c r="P24"/>
  <c r="P19" i="2"/>
  <c r="H24" i="3"/>
  <c r="E24"/>
  <c r="E19" i="4"/>
  <c r="D24" i="3"/>
  <c r="D19" i="4"/>
  <c r="C24" i="3"/>
  <c r="C19" i="4"/>
  <c r="T23" i="3"/>
  <c r="Q23"/>
  <c r="O23"/>
  <c r="P23"/>
  <c r="P18" i="2"/>
  <c r="M23" i="3"/>
  <c r="H23"/>
  <c r="E23"/>
  <c r="E18" i="4"/>
  <c r="D23" i="3"/>
  <c r="D18" i="4"/>
  <c r="T22" i="3"/>
  <c r="Q22"/>
  <c r="O22"/>
  <c r="M22"/>
  <c r="P22"/>
  <c r="P17" i="2"/>
  <c r="H22" i="3"/>
  <c r="E22"/>
  <c r="E17" i="4"/>
  <c r="C22" i="3"/>
  <c r="C17" i="4"/>
  <c r="T21" i="3"/>
  <c r="Q21"/>
  <c r="O21"/>
  <c r="M21"/>
  <c r="P21"/>
  <c r="P16" i="2"/>
  <c r="H21" i="3"/>
  <c r="D21"/>
  <c r="D16" i="4"/>
  <c r="C21" i="3"/>
  <c r="C16" i="4"/>
  <c r="T20" i="3"/>
  <c r="Q20"/>
  <c r="O20"/>
  <c r="M20"/>
  <c r="P20"/>
  <c r="P15" i="2"/>
  <c r="H20" i="3"/>
  <c r="D20"/>
  <c r="D15" i="4"/>
  <c r="C20" i="3"/>
  <c r="C15" i="4"/>
  <c r="T19" i="3"/>
  <c r="C19"/>
  <c r="T18"/>
  <c r="C18"/>
  <c r="T17"/>
  <c r="C17"/>
  <c r="T16"/>
  <c r="Q16"/>
  <c r="P16"/>
  <c r="P14" i="2"/>
  <c r="O16" i="3"/>
  <c r="M16"/>
  <c r="H16"/>
  <c r="E16"/>
  <c r="E14" i="4"/>
  <c r="C16" i="3"/>
  <c r="C14" i="4"/>
  <c r="T15" i="3"/>
  <c r="Q15"/>
  <c r="O15"/>
  <c r="M15"/>
  <c r="H15"/>
  <c r="D15"/>
  <c r="D13" i="4"/>
  <c r="T14" i="3"/>
  <c r="Q14"/>
  <c r="P14"/>
  <c r="P12" i="2"/>
  <c r="O14" i="3"/>
  <c r="M14"/>
  <c r="H14"/>
  <c r="E14"/>
  <c r="E12" i="4"/>
  <c r="D14" i="3"/>
  <c r="D12" i="4"/>
  <c r="C14" i="3"/>
  <c r="C12" i="4"/>
  <c r="T13" i="3"/>
  <c r="Q13"/>
  <c r="P13"/>
  <c r="P11" i="2"/>
  <c r="O13" i="3"/>
  <c r="M13"/>
  <c r="H13"/>
  <c r="E13"/>
  <c r="E11" i="4"/>
  <c r="D13" i="3"/>
  <c r="D11" i="4"/>
  <c r="T12" i="3"/>
  <c r="Q12"/>
  <c r="P12"/>
  <c r="P10" i="2"/>
  <c r="O12" i="3"/>
  <c r="M12"/>
  <c r="H12"/>
  <c r="E12"/>
  <c r="E10" i="4"/>
  <c r="C12" i="3"/>
  <c r="C10" i="4"/>
  <c r="T11" i="3"/>
  <c r="Q11"/>
  <c r="O11"/>
  <c r="M11"/>
  <c r="H11"/>
  <c r="D11"/>
  <c r="D9" i="4"/>
  <c r="C11" i="3"/>
  <c r="C9" i="4"/>
  <c r="T10" i="3"/>
  <c r="Q10"/>
  <c r="O10"/>
  <c r="M10"/>
  <c r="P10"/>
  <c r="P8" i="2"/>
  <c r="H10" i="3"/>
  <c r="E10"/>
  <c r="E8" i="4"/>
  <c r="D10" i="3"/>
  <c r="D8" i="4"/>
  <c r="C10" i="3"/>
  <c r="C8" i="4"/>
  <c r="T9" i="3"/>
  <c r="C9"/>
  <c r="T8"/>
  <c r="C8"/>
  <c r="T7"/>
  <c r="Q7"/>
  <c r="O7"/>
  <c r="M7"/>
  <c r="P7"/>
  <c r="H7"/>
  <c r="D7"/>
  <c r="D7" i="4"/>
  <c r="C7" i="3"/>
  <c r="C7" i="4"/>
  <c r="B7" i="3"/>
  <c r="B7" i="4"/>
  <c r="T6" i="3"/>
  <c r="Q6"/>
  <c r="O6"/>
  <c r="M6"/>
  <c r="P6"/>
  <c r="P6" i="2"/>
  <c r="H6" i="3"/>
  <c r="E6"/>
  <c r="E6" i="4"/>
  <c r="D6" i="3"/>
  <c r="D6" i="4"/>
  <c r="C6" i="3"/>
  <c r="C6" i="4"/>
  <c r="B2" i="3"/>
  <c r="B80" i="2"/>
  <c r="B81"/>
  <c r="B82"/>
  <c r="B83"/>
  <c r="B84"/>
  <c r="B85"/>
  <c r="B86"/>
  <c r="B87"/>
  <c r="B78"/>
  <c r="B79"/>
  <c r="B77"/>
  <c r="I75"/>
  <c r="K113" i="14"/>
  <c r="B52" i="2"/>
  <c r="B19" i="12"/>
  <c r="B51" i="2"/>
  <c r="B16" i="12"/>
  <c r="B50" i="2"/>
  <c r="B13" i="12"/>
  <c r="K102" i="14"/>
  <c r="K101"/>
  <c r="AA636"/>
  <c r="B47" i="2"/>
  <c r="K585" i="14"/>
  <c r="P44" i="2"/>
  <c r="P43"/>
  <c r="P42"/>
  <c r="P39"/>
  <c r="P38"/>
  <c r="P28"/>
  <c r="P27"/>
  <c r="P26"/>
  <c r="P23"/>
  <c r="P22"/>
  <c r="B9"/>
  <c r="B11" i="3"/>
  <c r="B9" i="4"/>
  <c r="P7" i="2"/>
  <c r="B7"/>
  <c r="B8"/>
  <c r="B2"/>
  <c r="P102" i="1"/>
  <c r="T102"/>
  <c r="N102"/>
  <c r="N102" i="17"/>
  <c r="R102"/>
  <c r="K102" i="1"/>
  <c r="K102" i="17"/>
  <c r="P101" i="1"/>
  <c r="T101"/>
  <c r="N101"/>
  <c r="N101" i="17"/>
  <c r="R101"/>
  <c r="K101" i="1"/>
  <c r="K101" i="17"/>
  <c r="P100" i="1"/>
  <c r="T100"/>
  <c r="N100"/>
  <c r="N100" i="17"/>
  <c r="R100"/>
  <c r="K100" i="1"/>
  <c r="K100" i="17"/>
  <c r="B100" i="1"/>
  <c r="B1005" i="14"/>
  <c r="P99" i="1"/>
  <c r="T99"/>
  <c r="T103"/>
  <c r="N99"/>
  <c r="N99" i="17"/>
  <c r="K99" i="1"/>
  <c r="K99" i="17"/>
  <c r="P96" i="1"/>
  <c r="T96"/>
  <c r="N96"/>
  <c r="N96" i="17"/>
  <c r="K96" i="1"/>
  <c r="K96" i="17"/>
  <c r="P95" i="1"/>
  <c r="T95"/>
  <c r="N95"/>
  <c r="N95" i="17"/>
  <c r="K95" i="1"/>
  <c r="K95" i="17"/>
  <c r="P94" i="1"/>
  <c r="T94"/>
  <c r="N94"/>
  <c r="N94" i="17"/>
  <c r="K94" i="1"/>
  <c r="K94" i="17"/>
  <c r="P93" i="1"/>
  <c r="T93"/>
  <c r="N93"/>
  <c r="N93" i="17"/>
  <c r="K93" i="1"/>
  <c r="K93" i="17"/>
  <c r="P92" i="1"/>
  <c r="T92"/>
  <c r="N92"/>
  <c r="N92" i="17"/>
  <c r="K92" i="1"/>
  <c r="K92" i="17"/>
  <c r="P91" i="1"/>
  <c r="T91"/>
  <c r="N91"/>
  <c r="N91" i="17"/>
  <c r="K91" i="1"/>
  <c r="K91" i="17"/>
  <c r="P90" i="1"/>
  <c r="T90"/>
  <c r="N90"/>
  <c r="N90" i="17"/>
  <c r="K90" i="1"/>
  <c r="K90" i="17"/>
  <c r="P89" i="1"/>
  <c r="T89"/>
  <c r="N89"/>
  <c r="N89" i="17"/>
  <c r="K89" i="1"/>
  <c r="K89" i="17"/>
  <c r="P88" i="1"/>
  <c r="T88"/>
  <c r="N88"/>
  <c r="N88" i="17"/>
  <c r="K88" i="1"/>
  <c r="K88" i="17"/>
  <c r="P87" i="1"/>
  <c r="T87"/>
  <c r="N87"/>
  <c r="N87" i="17"/>
  <c r="K87" i="1"/>
  <c r="K87" i="17"/>
  <c r="P86" i="1"/>
  <c r="T86"/>
  <c r="N86"/>
  <c r="N86" i="17"/>
  <c r="K86" i="1"/>
  <c r="K86" i="17"/>
  <c r="P85" i="1"/>
  <c r="T85"/>
  <c r="N85"/>
  <c r="N85" i="17"/>
  <c r="K85" i="1"/>
  <c r="K85" i="17"/>
  <c r="P84" i="1"/>
  <c r="T84"/>
  <c r="N84"/>
  <c r="N84" i="17"/>
  <c r="K84" i="1"/>
  <c r="K84" i="17"/>
  <c r="P83" i="1"/>
  <c r="T83"/>
  <c r="N83"/>
  <c r="N83" i="17"/>
  <c r="K83" i="1"/>
  <c r="K83" i="17"/>
  <c r="P82" i="1"/>
  <c r="T82"/>
  <c r="N82"/>
  <c r="N82" i="17"/>
  <c r="K82" i="1"/>
  <c r="K82" i="17"/>
  <c r="P81" i="1"/>
  <c r="T81"/>
  <c r="N81"/>
  <c r="N81" i="17"/>
  <c r="K81" i="1"/>
  <c r="K81" i="17"/>
  <c r="P80" i="1"/>
  <c r="T80"/>
  <c r="N80"/>
  <c r="N80" i="17"/>
  <c r="K80" i="1"/>
  <c r="K80" i="17"/>
  <c r="P79" i="1"/>
  <c r="T79"/>
  <c r="N79"/>
  <c r="N79" i="17"/>
  <c r="R79"/>
  <c r="K79" i="1"/>
  <c r="K79" i="17"/>
  <c r="P78" i="1"/>
  <c r="T78"/>
  <c r="N78"/>
  <c r="N78" i="17"/>
  <c r="R78"/>
  <c r="K78" i="1"/>
  <c r="K78" i="17"/>
  <c r="P77" i="1"/>
  <c r="T77"/>
  <c r="N77"/>
  <c r="N77" i="17"/>
  <c r="R77"/>
  <c r="K77" i="1"/>
  <c r="K77" i="17"/>
  <c r="P76" i="1"/>
  <c r="T76"/>
  <c r="N76"/>
  <c r="N76" i="17"/>
  <c r="K76" i="1"/>
  <c r="K76" i="17"/>
  <c r="P75" i="1"/>
  <c r="T75"/>
  <c r="N75"/>
  <c r="N75" i="17"/>
  <c r="R75"/>
  <c r="K75" i="1"/>
  <c r="K75" i="17"/>
  <c r="P74" i="1"/>
  <c r="T74"/>
  <c r="N74"/>
  <c r="N74" i="17"/>
  <c r="R74"/>
  <c r="K74" i="1"/>
  <c r="K74" i="17"/>
  <c r="P73" i="1"/>
  <c r="T73"/>
  <c r="N73"/>
  <c r="N73" i="17"/>
  <c r="R73"/>
  <c r="K73" i="1"/>
  <c r="K73" i="17"/>
  <c r="P72" i="1"/>
  <c r="T72"/>
  <c r="N72"/>
  <c r="N72" i="17"/>
  <c r="K72" i="1"/>
  <c r="K72" i="17"/>
  <c r="P71" i="1"/>
  <c r="T71"/>
  <c r="N71"/>
  <c r="N71" i="17"/>
  <c r="R71"/>
  <c r="K71" i="1"/>
  <c r="K71" i="17"/>
  <c r="P70" i="1"/>
  <c r="T70"/>
  <c r="N70"/>
  <c r="N70" i="17"/>
  <c r="R70"/>
  <c r="K70" i="1"/>
  <c r="K70" i="17"/>
  <c r="P69" i="1"/>
  <c r="T69"/>
  <c r="N69"/>
  <c r="N69" i="17"/>
  <c r="K69" i="1"/>
  <c r="K69" i="17"/>
  <c r="P68" i="1"/>
  <c r="T68"/>
  <c r="N68"/>
  <c r="N68" i="17"/>
  <c r="K68" i="1"/>
  <c r="K68" i="17"/>
  <c r="P67" i="1"/>
  <c r="T67"/>
  <c r="N67"/>
  <c r="N67" i="17"/>
  <c r="K67" i="1"/>
  <c r="K67" i="17"/>
  <c r="P66" i="1"/>
  <c r="T66"/>
  <c r="N66"/>
  <c r="N66" i="17"/>
  <c r="K66" i="1"/>
  <c r="K66" i="17"/>
  <c r="P65" i="1"/>
  <c r="T65"/>
  <c r="N65"/>
  <c r="N65" i="17"/>
  <c r="K65" i="1"/>
  <c r="K65" i="17"/>
  <c r="P64" i="1"/>
  <c r="T64"/>
  <c r="N64"/>
  <c r="N64" i="17"/>
  <c r="K64" i="1"/>
  <c r="K64" i="17"/>
  <c r="P63" i="1"/>
  <c r="T63"/>
  <c r="N63"/>
  <c r="N63" i="17"/>
  <c r="K63" i="1"/>
  <c r="K63" i="17"/>
  <c r="P62" i="1"/>
  <c r="T62"/>
  <c r="N62"/>
  <c r="N62" i="17"/>
  <c r="K62" i="1"/>
  <c r="K62" i="17"/>
  <c r="P61" i="1"/>
  <c r="T61"/>
  <c r="N61"/>
  <c r="N61" i="17"/>
  <c r="K61" i="1"/>
  <c r="K61" i="17"/>
  <c r="P60" i="1"/>
  <c r="T60"/>
  <c r="N60"/>
  <c r="N60" i="17"/>
  <c r="K60" i="1"/>
  <c r="K60" i="17"/>
  <c r="N59" i="1"/>
  <c r="R59"/>
  <c r="P59"/>
  <c r="T59"/>
  <c r="N59" i="17"/>
  <c r="K59" i="1"/>
  <c r="K59" i="17"/>
  <c r="P58" i="1"/>
  <c r="T58"/>
  <c r="N58"/>
  <c r="N58" i="17"/>
  <c r="R58"/>
  <c r="K58" i="1"/>
  <c r="K58" i="17"/>
  <c r="P57" i="1"/>
  <c r="T57"/>
  <c r="N57"/>
  <c r="N57" i="17"/>
  <c r="R57"/>
  <c r="K57" i="1"/>
  <c r="K57" i="17"/>
  <c r="P56" i="1"/>
  <c r="T56"/>
  <c r="N56"/>
  <c r="N56" i="17"/>
  <c r="R56"/>
  <c r="K56" i="1"/>
  <c r="K56" i="17"/>
  <c r="P55" i="1"/>
  <c r="T55"/>
  <c r="N55"/>
  <c r="N55" i="17"/>
  <c r="R55"/>
  <c r="K55" i="1"/>
  <c r="K55" i="17"/>
  <c r="P54" i="1"/>
  <c r="T54"/>
  <c r="N54"/>
  <c r="N54" i="17"/>
  <c r="K54" i="1"/>
  <c r="K54" i="17"/>
  <c r="P53" i="1"/>
  <c r="T53"/>
  <c r="N53"/>
  <c r="N53" i="17"/>
  <c r="R53"/>
  <c r="K53" i="1"/>
  <c r="K53" i="17"/>
  <c r="P52" i="1"/>
  <c r="T52"/>
  <c r="N52"/>
  <c r="N52" i="17"/>
  <c r="K52" i="1"/>
  <c r="K52" i="17"/>
  <c r="B51" i="1"/>
  <c r="B52"/>
  <c r="B53"/>
  <c r="P51"/>
  <c r="T51"/>
  <c r="N51"/>
  <c r="N51" i="17"/>
  <c r="K51" i="1"/>
  <c r="K51" i="17"/>
  <c r="B415" i="14"/>
  <c r="P50" i="1"/>
  <c r="T50"/>
  <c r="T97"/>
  <c r="N50"/>
  <c r="N50" i="17"/>
  <c r="R50"/>
  <c r="K50" i="1"/>
  <c r="K50" i="17"/>
  <c r="P47"/>
  <c r="T47"/>
  <c r="N47" i="1"/>
  <c r="N47" i="17"/>
  <c r="R47"/>
  <c r="K47" i="1"/>
  <c r="K47" i="17"/>
  <c r="P46"/>
  <c r="T46"/>
  <c r="N46" i="1"/>
  <c r="N46" i="17"/>
  <c r="R46"/>
  <c r="K46" i="1"/>
  <c r="K46" i="17"/>
  <c r="P45"/>
  <c r="T45"/>
  <c r="N45" i="1"/>
  <c r="N45" i="17"/>
  <c r="R45"/>
  <c r="K45" i="1"/>
  <c r="K45" i="17"/>
  <c r="P44"/>
  <c r="T44"/>
  <c r="N44" i="1"/>
  <c r="N44" i="17"/>
  <c r="R44"/>
  <c r="K44" i="1"/>
  <c r="K44" i="17"/>
  <c r="K43" i="1"/>
  <c r="K43" i="17"/>
  <c r="N42" i="1"/>
  <c r="N42" i="17"/>
  <c r="K42" i="1"/>
  <c r="K42" i="17"/>
  <c r="N41" i="1"/>
  <c r="N41" i="17"/>
  <c r="R41"/>
  <c r="K41" i="1"/>
  <c r="K41" i="17"/>
  <c r="N40" i="1"/>
  <c r="N40" i="17"/>
  <c r="R40"/>
  <c r="K40" i="1"/>
  <c r="K40" i="17"/>
  <c r="K39" i="1"/>
  <c r="K39" i="17"/>
  <c r="P38" i="1"/>
  <c r="O38"/>
  <c r="N38"/>
  <c r="N38" i="17"/>
  <c r="M38" i="1"/>
  <c r="K38"/>
  <c r="K38" i="17"/>
  <c r="P37" i="1"/>
  <c r="O37"/>
  <c r="N37"/>
  <c r="N37" i="17"/>
  <c r="M37" i="1"/>
  <c r="K37"/>
  <c r="K37" i="17"/>
  <c r="P36" i="1"/>
  <c r="O36"/>
  <c r="N36"/>
  <c r="N36" i="17"/>
  <c r="M36" i="1"/>
  <c r="K36"/>
  <c r="K36" i="17"/>
  <c r="P35" i="1"/>
  <c r="O35"/>
  <c r="N35"/>
  <c r="N35" i="17"/>
  <c r="R35"/>
  <c r="M35" i="1"/>
  <c r="K35"/>
  <c r="K35" i="17"/>
  <c r="K34" i="1"/>
  <c r="K34" i="17"/>
  <c r="N33" i="1"/>
  <c r="N33" i="17"/>
  <c r="K33" i="1"/>
  <c r="K33" i="17"/>
  <c r="N32" i="1"/>
  <c r="N32" i="17"/>
  <c r="K32" i="1"/>
  <c r="K32" i="17"/>
  <c r="N31" i="1"/>
  <c r="N31" i="17"/>
  <c r="R31"/>
  <c r="K31" i="1"/>
  <c r="K31" i="17"/>
  <c r="K30" i="1"/>
  <c r="K30" i="17"/>
  <c r="N29" i="1"/>
  <c r="N29" i="17"/>
  <c r="K29" i="1"/>
  <c r="K29" i="17"/>
  <c r="N28" i="1"/>
  <c r="N28" i="17"/>
  <c r="K28" i="1"/>
  <c r="K28" i="17"/>
  <c r="N27" i="1"/>
  <c r="N27" i="17"/>
  <c r="R27"/>
  <c r="K27" i="1"/>
  <c r="K27" i="17"/>
  <c r="K26" i="1"/>
  <c r="K26" i="17"/>
  <c r="P25" i="1"/>
  <c r="O25"/>
  <c r="N25"/>
  <c r="N25" i="17"/>
  <c r="M25" i="1"/>
  <c r="K25"/>
  <c r="K25" i="17"/>
  <c r="P24" i="1"/>
  <c r="O24"/>
  <c r="N24"/>
  <c r="N24" i="17"/>
  <c r="M24" i="1"/>
  <c r="K24"/>
  <c r="K24" i="17"/>
  <c r="P23" i="1"/>
  <c r="O23"/>
  <c r="N23"/>
  <c r="N23" i="17"/>
  <c r="M23" i="1"/>
  <c r="K23"/>
  <c r="K23" i="17"/>
  <c r="P22" i="1"/>
  <c r="O22"/>
  <c r="N22"/>
  <c r="N22" i="17"/>
  <c r="M22" i="1"/>
  <c r="K22"/>
  <c r="K22" i="17"/>
  <c r="P21" i="1"/>
  <c r="O21"/>
  <c r="N21"/>
  <c r="N21" i="17"/>
  <c r="M21" i="1"/>
  <c r="K21"/>
  <c r="K21" i="17"/>
  <c r="P20" i="1"/>
  <c r="O20"/>
  <c r="N20"/>
  <c r="N20" i="17"/>
  <c r="M20" i="1"/>
  <c r="K20"/>
  <c r="K20" i="17"/>
  <c r="P19" i="1"/>
  <c r="O19"/>
  <c r="N19"/>
  <c r="N19" i="17"/>
  <c r="R19"/>
  <c r="M19" i="1"/>
  <c r="K19"/>
  <c r="K19" i="17"/>
  <c r="K18" i="1"/>
  <c r="K18" i="17"/>
  <c r="P17" i="1"/>
  <c r="O17"/>
  <c r="N17"/>
  <c r="N17" i="17"/>
  <c r="M17" i="1"/>
  <c r="K17"/>
  <c r="K17" i="17"/>
  <c r="P16" i="1"/>
  <c r="O16"/>
  <c r="N16"/>
  <c r="N16" i="17"/>
  <c r="R16"/>
  <c r="M16" i="1"/>
  <c r="K16"/>
  <c r="K16" i="17"/>
  <c r="K15" i="1"/>
  <c r="K15" i="17"/>
  <c r="K14" i="1"/>
  <c r="K14" i="17"/>
  <c r="N13" i="1"/>
  <c r="N13" i="17"/>
  <c r="K13" i="1"/>
  <c r="K13" i="17"/>
  <c r="N12" i="1"/>
  <c r="N12" i="17"/>
  <c r="K12" i="1"/>
  <c r="K12" i="17"/>
  <c r="N11" i="1"/>
  <c r="N11" i="17"/>
  <c r="G10" i="28"/>
  <c r="K11" i="1"/>
  <c r="K11" i="17"/>
  <c r="N10" i="1"/>
  <c r="N10" i="17"/>
  <c r="R10"/>
  <c r="K10" i="1"/>
  <c r="K10" i="17"/>
  <c r="N9" i="1"/>
  <c r="N9" i="17"/>
  <c r="K9" i="1"/>
  <c r="K9" i="17"/>
  <c r="B9" i="1"/>
  <c r="B10"/>
  <c r="O8"/>
  <c r="P8"/>
  <c r="N8"/>
  <c r="N8" i="17"/>
  <c r="R8"/>
  <c r="M8" i="1"/>
  <c r="K8"/>
  <c r="K8" i="17"/>
  <c r="K1185" i="27"/>
  <c r="K513"/>
  <c r="K815"/>
  <c r="K1104"/>
  <c r="K1647"/>
  <c r="K2083"/>
  <c r="K2427"/>
  <c r="K1005"/>
  <c r="K1636"/>
  <c r="K556"/>
  <c r="K106"/>
  <c r="K175"/>
  <c r="K213"/>
  <c r="K39"/>
  <c r="K1609"/>
  <c r="K196"/>
  <c r="K195"/>
  <c r="K201"/>
  <c r="K939"/>
  <c r="K1239"/>
  <c r="K1905"/>
  <c r="K2255"/>
  <c r="K468"/>
  <c r="K8"/>
  <c r="K12"/>
  <c r="K110"/>
  <c r="K1995"/>
  <c r="K3287"/>
  <c r="K1137"/>
  <c r="K117"/>
  <c r="K118"/>
  <c r="K116"/>
  <c r="K123"/>
  <c r="K897"/>
  <c r="K2169"/>
  <c r="K2513"/>
  <c r="K1016"/>
  <c r="K998"/>
  <c r="K999"/>
  <c r="K997"/>
  <c r="K1008"/>
  <c r="K63"/>
  <c r="K423"/>
  <c r="K633"/>
  <c r="K773"/>
  <c r="K287"/>
  <c r="K313"/>
  <c r="K856"/>
  <c r="K467"/>
  <c r="K720"/>
  <c r="K766"/>
  <c r="K1091"/>
  <c r="K1138"/>
  <c r="J101" i="14"/>
  <c r="L101"/>
  <c r="L99"/>
  <c r="F44" i="26"/>
  <c r="J24" i="14"/>
  <c r="J35"/>
  <c r="L24"/>
  <c r="L463"/>
  <c r="J471"/>
  <c r="J474"/>
  <c r="J463"/>
  <c r="J634"/>
  <c r="J637"/>
  <c r="F8" i="26"/>
  <c r="L155" i="15"/>
  <c r="F16" i="26"/>
  <c r="P10" i="14"/>
  <c r="F32" i="26"/>
  <c r="M38" i="13"/>
  <c r="F308" i="15"/>
  <c r="I20" i="14"/>
  <c r="J20"/>
  <c r="I54"/>
  <c r="I40"/>
  <c r="F316" i="15"/>
  <c r="I186" i="14"/>
  <c r="R445"/>
  <c r="N445"/>
  <c r="J445"/>
  <c r="K445"/>
  <c r="L445"/>
  <c r="P445"/>
  <c r="T445"/>
  <c r="R503"/>
  <c r="N503"/>
  <c r="J503"/>
  <c r="P503"/>
  <c r="T503"/>
  <c r="R734"/>
  <c r="N734"/>
  <c r="J734"/>
  <c r="P734"/>
  <c r="T734"/>
  <c r="F12" i="26"/>
  <c r="F24"/>
  <c r="P12" i="14"/>
  <c r="F28" i="26"/>
  <c r="AA62" i="14"/>
  <c r="AA61"/>
  <c r="AB61"/>
  <c r="F317" i="15"/>
  <c r="I198" i="14"/>
  <c r="R211"/>
  <c r="N211"/>
  <c r="J211"/>
  <c r="P211"/>
  <c r="T211"/>
  <c r="Z392"/>
  <c r="X392"/>
  <c r="R392"/>
  <c r="J392"/>
  <c r="V392"/>
  <c r="T392"/>
  <c r="L392"/>
  <c r="I625"/>
  <c r="F737" i="15"/>
  <c r="G27" i="28"/>
  <c r="L33" i="17"/>
  <c r="F23" i="26"/>
  <c r="P390" i="14"/>
  <c r="L181" i="15"/>
  <c r="F27" i="26"/>
  <c r="F17"/>
  <c r="K372" i="27"/>
  <c r="L159" i="15"/>
  <c r="F39" i="26"/>
  <c r="F43"/>
  <c r="K44" i="13"/>
  <c r="F150" i="12"/>
  <c r="I44" i="13"/>
  <c r="M44"/>
  <c r="N44"/>
  <c r="O44"/>
  <c r="I87" i="2"/>
  <c r="Q87"/>
  <c r="J37" i="13"/>
  <c r="N37"/>
  <c r="H285" i="15"/>
  <c r="K303" i="14"/>
  <c r="K292"/>
  <c r="Z192"/>
  <c r="X192"/>
  <c r="R192"/>
  <c r="J192"/>
  <c r="V192"/>
  <c r="T192"/>
  <c r="L192"/>
  <c r="P194"/>
  <c r="F318" i="15"/>
  <c r="I210" i="14"/>
  <c r="Z405"/>
  <c r="X405"/>
  <c r="R405"/>
  <c r="J405"/>
  <c r="V405"/>
  <c r="P405"/>
  <c r="T405"/>
  <c r="L405"/>
  <c r="F734" i="15"/>
  <c r="I573" i="14"/>
  <c r="K606"/>
  <c r="H497" i="15"/>
  <c r="B447" i="14"/>
  <c r="B54" i="1"/>
  <c r="F40" i="26"/>
  <c r="K1818" i="27"/>
  <c r="P1040" i="14"/>
  <c r="L495" i="15"/>
  <c r="L490"/>
  <c r="L479"/>
  <c r="K40" i="13"/>
  <c r="B40" i="14"/>
  <c r="B11" i="1"/>
  <c r="L273" i="14"/>
  <c r="J276"/>
  <c r="J273"/>
  <c r="L276"/>
  <c r="F7" i="26"/>
  <c r="F11"/>
  <c r="L177" i="15"/>
  <c r="F15" i="26"/>
  <c r="F31"/>
  <c r="F130" i="12"/>
  <c r="I40" i="13"/>
  <c r="F135" i="12"/>
  <c r="I41" i="13"/>
  <c r="F125" i="12"/>
  <c r="I39" i="13"/>
  <c r="M39"/>
  <c r="L39"/>
  <c r="N39"/>
  <c r="O39"/>
  <c r="I82" i="2"/>
  <c r="Q82"/>
  <c r="F95" i="12"/>
  <c r="I33" i="13"/>
  <c r="M33"/>
  <c r="F115" i="12"/>
  <c r="I37" i="13"/>
  <c r="M37"/>
  <c r="O37"/>
  <c r="I80" i="2"/>
  <c r="Q80"/>
  <c r="H269" i="15"/>
  <c r="K280" i="14"/>
  <c r="K187"/>
  <c r="N38" i="13"/>
  <c r="J55" i="14"/>
  <c r="R55"/>
  <c r="N55"/>
  <c r="T55"/>
  <c r="P55"/>
  <c r="F319" i="15"/>
  <c r="I225" i="14"/>
  <c r="F324" i="15"/>
  <c r="I278" i="14"/>
  <c r="I272"/>
  <c r="J272"/>
  <c r="R330"/>
  <c r="N330"/>
  <c r="J330"/>
  <c r="K330"/>
  <c r="L330"/>
  <c r="P330"/>
  <c r="T330"/>
  <c r="P407"/>
  <c r="R11" i="1"/>
  <c r="R28"/>
  <c r="R33" i="17"/>
  <c r="G67" i="28"/>
  <c r="L76" i="17"/>
  <c r="R77" i="1"/>
  <c r="F19" i="26"/>
  <c r="F14"/>
  <c r="F20"/>
  <c r="F42"/>
  <c r="K1462" i="27"/>
  <c r="P403" i="14"/>
  <c r="F35" i="26"/>
  <c r="AB445" i="14"/>
  <c r="F6" i="26"/>
  <c r="F10"/>
  <c r="K3471" i="27"/>
  <c r="K3517"/>
  <c r="K2994"/>
  <c r="K2951"/>
  <c r="K2908"/>
  <c r="K2736"/>
  <c r="K2822"/>
  <c r="K2650"/>
  <c r="K2564"/>
  <c r="K2779"/>
  <c r="K2865"/>
  <c r="K2693"/>
  <c r="K2607"/>
  <c r="K1564"/>
  <c r="H252" i="15"/>
  <c r="K332" i="14"/>
  <c r="T83"/>
  <c r="T85"/>
  <c r="X89"/>
  <c r="R89"/>
  <c r="N89"/>
  <c r="J89"/>
  <c r="V89"/>
  <c r="K93"/>
  <c r="K92"/>
  <c r="L92"/>
  <c r="H156" i="15"/>
  <c r="I98" i="14"/>
  <c r="F156" i="15"/>
  <c r="I108" i="14"/>
  <c r="F157" i="15"/>
  <c r="N112" i="14"/>
  <c r="I120"/>
  <c r="F158" i="15"/>
  <c r="K321" i="14"/>
  <c r="H177" i="15"/>
  <c r="L363" i="14"/>
  <c r="Z394"/>
  <c r="X394"/>
  <c r="R394"/>
  <c r="J394"/>
  <c r="V394"/>
  <c r="P394"/>
  <c r="I485"/>
  <c r="J485"/>
  <c r="J486"/>
  <c r="Z495"/>
  <c r="X495"/>
  <c r="R495"/>
  <c r="J495"/>
  <c r="V495"/>
  <c r="K623"/>
  <c r="K622"/>
  <c r="F742" i="15"/>
  <c r="I721" i="14"/>
  <c r="J721"/>
  <c r="J724"/>
  <c r="G742" i="15"/>
  <c r="H518"/>
  <c r="K906" i="14"/>
  <c r="V1040"/>
  <c r="T1040"/>
  <c r="J1040"/>
  <c r="Z1040"/>
  <c r="R1040"/>
  <c r="L1040"/>
  <c r="X1040"/>
  <c r="R17" i="1"/>
  <c r="R27"/>
  <c r="G24" i="28"/>
  <c r="L29" i="17"/>
  <c r="R41" i="1"/>
  <c r="R45"/>
  <c r="R47"/>
  <c r="R51"/>
  <c r="R54"/>
  <c r="G51" i="28"/>
  <c r="L60" i="17"/>
  <c r="R60"/>
  <c r="R62" i="1"/>
  <c r="R66"/>
  <c r="R72"/>
  <c r="R74"/>
  <c r="R82"/>
  <c r="R86"/>
  <c r="R90"/>
  <c r="L99" i="17"/>
  <c r="R99"/>
  <c r="R103"/>
  <c r="R99" i="1"/>
  <c r="R101"/>
  <c r="H240" i="15"/>
  <c r="K317" i="14"/>
  <c r="L317"/>
  <c r="I13" i="16"/>
  <c r="I11" i="8"/>
  <c r="I8" i="9"/>
  <c r="I10"/>
  <c r="I12"/>
  <c r="J33" i="13"/>
  <c r="J41"/>
  <c r="I49" i="26"/>
  <c r="I55"/>
  <c r="K212" i="27"/>
  <c r="I56" i="26"/>
  <c r="O19" i="13"/>
  <c r="I63" i="26"/>
  <c r="O21" i="13"/>
  <c r="O27"/>
  <c r="I71" i="26"/>
  <c r="O29" i="13"/>
  <c r="O30"/>
  <c r="L7" i="14"/>
  <c r="J7"/>
  <c r="J8"/>
  <c r="J10"/>
  <c r="J12"/>
  <c r="J14"/>
  <c r="I18"/>
  <c r="I6"/>
  <c r="J6"/>
  <c r="AB18"/>
  <c r="R22"/>
  <c r="B23"/>
  <c r="K41"/>
  <c r="J52"/>
  <c r="K53"/>
  <c r="K52"/>
  <c r="K66"/>
  <c r="AA78"/>
  <c r="AA77"/>
  <c r="O13" i="17"/>
  <c r="L13"/>
  <c r="S13"/>
  <c r="J88" i="14"/>
  <c r="I87"/>
  <c r="F155" i="15"/>
  <c r="T89" i="14"/>
  <c r="I93"/>
  <c r="J93"/>
  <c r="P156" i="15"/>
  <c r="I104" i="14"/>
  <c r="L157" i="15"/>
  <c r="J110" i="14"/>
  <c r="J112"/>
  <c r="P115"/>
  <c r="J115"/>
  <c r="G310" i="15"/>
  <c r="N115" i="14"/>
  <c r="T115"/>
  <c r="I117"/>
  <c r="L158" i="15"/>
  <c r="I135" i="14"/>
  <c r="H160" i="15"/>
  <c r="K157" i="14"/>
  <c r="H161" i="15"/>
  <c r="AA185" i="14"/>
  <c r="AA184"/>
  <c r="O25" i="17"/>
  <c r="I215" i="14"/>
  <c r="K224"/>
  <c r="K223"/>
  <c r="L231"/>
  <c r="J235"/>
  <c r="J231"/>
  <c r="L168" i="15"/>
  <c r="T271" i="14"/>
  <c r="R271"/>
  <c r="P271"/>
  <c r="J271"/>
  <c r="G323" i="15"/>
  <c r="I265" i="14"/>
  <c r="F170" i="15"/>
  <c r="F323"/>
  <c r="I268" i="14"/>
  <c r="J268"/>
  <c r="H176" i="15"/>
  <c r="K307" i="14"/>
  <c r="F328" i="15"/>
  <c r="I313" i="14"/>
  <c r="J313"/>
  <c r="G240" i="15"/>
  <c r="R317" i="14"/>
  <c r="N317"/>
  <c r="J317"/>
  <c r="T317"/>
  <c r="R319"/>
  <c r="P319"/>
  <c r="J319"/>
  <c r="G328" i="15"/>
  <c r="N319" i="14"/>
  <c r="T331"/>
  <c r="P331"/>
  <c r="R331"/>
  <c r="N331"/>
  <c r="J331"/>
  <c r="I342"/>
  <c r="F178" i="15"/>
  <c r="K411" i="14"/>
  <c r="P413"/>
  <c r="K442"/>
  <c r="N460"/>
  <c r="F721" i="15"/>
  <c r="J461" i="14"/>
  <c r="G721" i="15"/>
  <c r="I462" i="14"/>
  <c r="J462"/>
  <c r="K473"/>
  <c r="Z484"/>
  <c r="X484"/>
  <c r="R484"/>
  <c r="O492" i="15"/>
  <c r="V484" i="14"/>
  <c r="I516"/>
  <c r="J516"/>
  <c r="L520"/>
  <c r="J523"/>
  <c r="J519"/>
  <c r="J526"/>
  <c r="J520"/>
  <c r="K525"/>
  <c r="P527"/>
  <c r="I569"/>
  <c r="I564"/>
  <c r="I563"/>
  <c r="F501" i="15"/>
  <c r="AA572" i="14"/>
  <c r="I587"/>
  <c r="I577"/>
  <c r="F729" i="15"/>
  <c r="AA612" i="14"/>
  <c r="I617"/>
  <c r="K636"/>
  <c r="L506" i="15"/>
  <c r="P480"/>
  <c r="V667" i="14"/>
  <c r="K678"/>
  <c r="H481" i="15"/>
  <c r="T687" i="14"/>
  <c r="P687"/>
  <c r="J687"/>
  <c r="R687"/>
  <c r="N687"/>
  <c r="I706"/>
  <c r="J706"/>
  <c r="J707"/>
  <c r="F514" i="15"/>
  <c r="I774" i="14"/>
  <c r="H515" i="15"/>
  <c r="I801" i="14"/>
  <c r="I798"/>
  <c r="I797"/>
  <c r="H517" i="15"/>
  <c r="K894" i="14"/>
  <c r="F755" i="15"/>
  <c r="I961" i="14"/>
  <c r="I1013"/>
  <c r="F794" i="15"/>
  <c r="K1031" i="14"/>
  <c r="L1031"/>
  <c r="K1045"/>
  <c r="H151" i="15"/>
  <c r="L11" i="17"/>
  <c r="R11"/>
  <c r="R8" i="1"/>
  <c r="G12" i="28"/>
  <c r="L28" i="17"/>
  <c r="R28"/>
  <c r="R33" i="1"/>
  <c r="G29" i="28"/>
  <c r="L36" i="17"/>
  <c r="G52" i="28"/>
  <c r="L61" i="17"/>
  <c r="G56" i="28"/>
  <c r="L65" i="17"/>
  <c r="R65"/>
  <c r="R67" i="1"/>
  <c r="G60" i="28"/>
  <c r="L69" i="17"/>
  <c r="R69"/>
  <c r="R79" i="1"/>
  <c r="G72" i="28"/>
  <c r="L81" i="17"/>
  <c r="R81"/>
  <c r="R83" i="1"/>
  <c r="G76" i="28"/>
  <c r="L85" i="17"/>
  <c r="R85"/>
  <c r="G80" i="28"/>
  <c r="L89" i="17"/>
  <c r="R91" i="1"/>
  <c r="R95"/>
  <c r="F21" i="26"/>
  <c r="F18"/>
  <c r="F25"/>
  <c r="F26"/>
  <c r="K1324" i="27"/>
  <c r="F37" i="26"/>
  <c r="H218" i="15"/>
  <c r="K91" i="14"/>
  <c r="K90"/>
  <c r="L90"/>
  <c r="F22" i="26"/>
  <c r="P392" i="14"/>
  <c r="F30" i="26"/>
  <c r="P85" i="14"/>
  <c r="F34" i="26"/>
  <c r="K1745" i="27"/>
  <c r="K1655"/>
  <c r="K1827"/>
  <c r="J95" i="12"/>
  <c r="J93"/>
  <c r="J105"/>
  <c r="J103"/>
  <c r="I50" i="26"/>
  <c r="K1422" i="27"/>
  <c r="I58" i="26"/>
  <c r="I74"/>
  <c r="K1156" i="27"/>
  <c r="H627" i="15"/>
  <c r="K475" i="14"/>
  <c r="N41" i="13"/>
  <c r="P22" i="14"/>
  <c r="J22"/>
  <c r="G308" i="15"/>
  <c r="N22" i="14"/>
  <c r="K38"/>
  <c r="L41"/>
  <c r="J63"/>
  <c r="I76"/>
  <c r="I74"/>
  <c r="I73"/>
  <c r="F175" i="15"/>
  <c r="Z83" i="14"/>
  <c r="X83"/>
  <c r="R83"/>
  <c r="J83"/>
  <c r="Z85"/>
  <c r="X85"/>
  <c r="R85"/>
  <c r="J85"/>
  <c r="P158" i="15"/>
  <c r="I155" i="14"/>
  <c r="I151"/>
  <c r="P161" i="15"/>
  <c r="Q161" i="14"/>
  <c r="N161" i="15"/>
  <c r="Z194" i="14"/>
  <c r="X194"/>
  <c r="R194"/>
  <c r="J194"/>
  <c r="V194"/>
  <c r="L204"/>
  <c r="AA209"/>
  <c r="AA208"/>
  <c r="AB208"/>
  <c r="J208"/>
  <c r="I204"/>
  <c r="I203"/>
  <c r="J203"/>
  <c r="J210"/>
  <c r="O35" i="17"/>
  <c r="S35"/>
  <c r="AB266" i="14"/>
  <c r="I310"/>
  <c r="F176" i="15"/>
  <c r="H178"/>
  <c r="K336" i="14"/>
  <c r="H181" i="15"/>
  <c r="Z390" i="14"/>
  <c r="X390"/>
  <c r="R390"/>
  <c r="J390"/>
  <c r="V390"/>
  <c r="Z407"/>
  <c r="X407"/>
  <c r="R407"/>
  <c r="J407"/>
  <c r="V407"/>
  <c r="K410"/>
  <c r="K409"/>
  <c r="L409"/>
  <c r="R413"/>
  <c r="N413"/>
  <c r="J413"/>
  <c r="B431"/>
  <c r="L432"/>
  <c r="J441"/>
  <c r="J444"/>
  <c r="Z455"/>
  <c r="X455"/>
  <c r="R455"/>
  <c r="O488" i="15"/>
  <c r="V455" i="14"/>
  <c r="L506"/>
  <c r="N517"/>
  <c r="F727" i="15"/>
  <c r="J518" i="14"/>
  <c r="G727" i="15"/>
  <c r="Z521" i="14"/>
  <c r="X521"/>
  <c r="R521"/>
  <c r="J521"/>
  <c r="V521"/>
  <c r="P521"/>
  <c r="R527"/>
  <c r="N527"/>
  <c r="J527"/>
  <c r="T527"/>
  <c r="L540"/>
  <c r="J543"/>
  <c r="K599"/>
  <c r="Q657"/>
  <c r="N480" i="15"/>
  <c r="F715"/>
  <c r="I673" i="14"/>
  <c r="J673"/>
  <c r="Q693"/>
  <c r="N507" i="15"/>
  <c r="I693" i="14"/>
  <c r="I690"/>
  <c r="I689"/>
  <c r="F507" i="15"/>
  <c r="F510"/>
  <c r="I726" i="14"/>
  <c r="I725"/>
  <c r="L774"/>
  <c r="J778"/>
  <c r="J774"/>
  <c r="F731" i="15"/>
  <c r="I829" i="14"/>
  <c r="I821"/>
  <c r="Q227" i="15"/>
  <c r="M227"/>
  <c r="G8" i="28"/>
  <c r="L9" i="17"/>
  <c r="R10" i="1"/>
  <c r="G16" i="28"/>
  <c r="L20" i="17"/>
  <c r="R20"/>
  <c r="R32" i="1"/>
  <c r="R37"/>
  <c r="R56"/>
  <c r="R58"/>
  <c r="L62" i="17"/>
  <c r="R62"/>
  <c r="G55" i="28"/>
  <c r="L64" i="17"/>
  <c r="G59" i="28"/>
  <c r="L68" i="17"/>
  <c r="G71" i="28"/>
  <c r="L80" i="17"/>
  <c r="G75" i="28"/>
  <c r="L84" i="17"/>
  <c r="R84"/>
  <c r="G79" i="28"/>
  <c r="L88" i="17"/>
  <c r="G83" i="28"/>
  <c r="L92" i="17"/>
  <c r="L94"/>
  <c r="R94"/>
  <c r="R94" i="1"/>
  <c r="G87" i="28"/>
  <c r="L96" i="17"/>
  <c r="B10" i="2"/>
  <c r="L173" i="15"/>
  <c r="L172"/>
  <c r="L171"/>
  <c r="L165"/>
  <c r="L169"/>
  <c r="L162"/>
  <c r="F33" i="26"/>
  <c r="B53" i="2"/>
  <c r="H303" i="15"/>
  <c r="K318" i="14"/>
  <c r="F10" i="29"/>
  <c r="R13" i="17"/>
  <c r="R13" i="1"/>
  <c r="R16"/>
  <c r="L21" i="17"/>
  <c r="R21"/>
  <c r="R21" i="1"/>
  <c r="G23" i="28"/>
  <c r="R31" i="1"/>
  <c r="R36" i="17"/>
  <c r="R36" i="1"/>
  <c r="G34" i="28"/>
  <c r="L42" i="17"/>
  <c r="R42"/>
  <c r="R50" i="1"/>
  <c r="G43" i="28"/>
  <c r="L52" i="17"/>
  <c r="R52"/>
  <c r="R53" i="1"/>
  <c r="G50" i="28"/>
  <c r="R61" i="17"/>
  <c r="R61" i="1"/>
  <c r="G54" i="28"/>
  <c r="L63" i="17"/>
  <c r="R63"/>
  <c r="R65" i="1"/>
  <c r="G58" i="28"/>
  <c r="L67" i="17"/>
  <c r="R67"/>
  <c r="R69" i="1"/>
  <c r="R71"/>
  <c r="R76" i="17"/>
  <c r="R76" i="1"/>
  <c r="R78"/>
  <c r="R81"/>
  <c r="G74" i="28"/>
  <c r="L83" i="17"/>
  <c r="R83"/>
  <c r="R85" i="1"/>
  <c r="G78" i="28"/>
  <c r="L87" i="17"/>
  <c r="R87"/>
  <c r="R89"/>
  <c r="R89" i="1"/>
  <c r="G82" i="28"/>
  <c r="L91" i="17"/>
  <c r="R91"/>
  <c r="R93" i="1"/>
  <c r="G86" i="28"/>
  <c r="L95" i="17"/>
  <c r="R95"/>
  <c r="B101" i="1"/>
  <c r="R102"/>
  <c r="F13" i="26"/>
  <c r="K632" i="27"/>
  <c r="L163" i="15"/>
  <c r="F29" i="26"/>
  <c r="P15" i="3"/>
  <c r="P13" i="2"/>
  <c r="P29" i="3"/>
  <c r="P24" i="2"/>
  <c r="P45" i="3"/>
  <c r="P40" i="2"/>
  <c r="M10" i="8"/>
  <c r="I10"/>
  <c r="L10"/>
  <c r="K11"/>
  <c r="J8" i="9"/>
  <c r="L13" i="16"/>
  <c r="L12"/>
  <c r="J12"/>
  <c r="K10" i="9"/>
  <c r="J12"/>
  <c r="K1158" i="27"/>
  <c r="K28" i="12"/>
  <c r="K25"/>
  <c r="K54" i="26"/>
  <c r="K252" i="27"/>
  <c r="K97" i="12"/>
  <c r="K93"/>
  <c r="K107"/>
  <c r="K103"/>
  <c r="K117"/>
  <c r="K113"/>
  <c r="K127"/>
  <c r="K123"/>
  <c r="K137"/>
  <c r="K133"/>
  <c r="L43" i="13"/>
  <c r="N43"/>
  <c r="K147" i="12"/>
  <c r="K143"/>
  <c r="B9" i="13"/>
  <c r="O10"/>
  <c r="O16"/>
  <c r="O24"/>
  <c r="I68" i="26"/>
  <c r="I70"/>
  <c r="L33" i="13"/>
  <c r="N33"/>
  <c r="K43"/>
  <c r="P8" i="14"/>
  <c r="T8"/>
  <c r="T10"/>
  <c r="T12"/>
  <c r="P14"/>
  <c r="T14"/>
  <c r="J18"/>
  <c r="K19"/>
  <c r="K18"/>
  <c r="L18"/>
  <c r="T22"/>
  <c r="J40"/>
  <c r="Q51"/>
  <c r="N174" i="15"/>
  <c r="L52" i="14"/>
  <c r="I58"/>
  <c r="I57"/>
  <c r="J57"/>
  <c r="P153" i="15"/>
  <c r="J61" i="14"/>
  <c r="K62"/>
  <c r="K61"/>
  <c r="I66"/>
  <c r="I71"/>
  <c r="I82"/>
  <c r="K82"/>
  <c r="Q87"/>
  <c r="N155" i="15"/>
  <c r="K89" i="14"/>
  <c r="K88"/>
  <c r="L88"/>
  <c r="P89"/>
  <c r="Z89"/>
  <c r="J90"/>
  <c r="I99"/>
  <c r="J99"/>
  <c r="I123"/>
  <c r="I142"/>
  <c r="P160" i="15"/>
  <c r="I161" i="14"/>
  <c r="F161" i="15"/>
  <c r="Q183" i="14"/>
  <c r="N163" i="15"/>
  <c r="I191" i="14"/>
  <c r="I190"/>
  <c r="K209"/>
  <c r="K208"/>
  <c r="L208"/>
  <c r="I237"/>
  <c r="I230"/>
  <c r="J230"/>
  <c r="K252"/>
  <c r="H170" i="15"/>
  <c r="K262" i="14"/>
  <c r="N271"/>
  <c r="I284"/>
  <c r="I283"/>
  <c r="K288"/>
  <c r="K287"/>
  <c r="Z312"/>
  <c r="X312"/>
  <c r="R312"/>
  <c r="N312"/>
  <c r="J312"/>
  <c r="AA312"/>
  <c r="AB312"/>
  <c r="V312"/>
  <c r="T312"/>
  <c r="P317"/>
  <c r="I334"/>
  <c r="F329" i="15"/>
  <c r="AA344" i="14"/>
  <c r="AA343"/>
  <c r="O42" i="17"/>
  <c r="S42"/>
  <c r="K348" i="14"/>
  <c r="H179" i="15"/>
  <c r="K351" i="14"/>
  <c r="I372"/>
  <c r="J372"/>
  <c r="J373"/>
  <c r="I387"/>
  <c r="I386"/>
  <c r="I400"/>
  <c r="I399"/>
  <c r="K413"/>
  <c r="L413"/>
  <c r="AB413"/>
  <c r="I425"/>
  <c r="I428"/>
  <c r="K443"/>
  <c r="I459"/>
  <c r="J459"/>
  <c r="T489"/>
  <c r="P489"/>
  <c r="K478"/>
  <c r="N489"/>
  <c r="F725" i="15"/>
  <c r="J490" i="14"/>
  <c r="G725" i="15"/>
  <c r="I492" i="14"/>
  <c r="I502"/>
  <c r="I491"/>
  <c r="K500"/>
  <c r="I513"/>
  <c r="J513"/>
  <c r="J514"/>
  <c r="J517"/>
  <c r="I533"/>
  <c r="I536"/>
  <c r="I642"/>
  <c r="F481" i="15"/>
  <c r="I678" i="14"/>
  <c r="V683"/>
  <c r="Z683"/>
  <c r="R683"/>
  <c r="N683"/>
  <c r="J683"/>
  <c r="X683"/>
  <c r="T683"/>
  <c r="F714" i="15"/>
  <c r="I685" i="14"/>
  <c r="J685"/>
  <c r="L702"/>
  <c r="T772"/>
  <c r="R772"/>
  <c r="P772"/>
  <c r="J772"/>
  <c r="G746" i="15"/>
  <c r="N772" i="14"/>
  <c r="I837"/>
  <c r="F491" i="15"/>
  <c r="F720"/>
  <c r="I865" i="14"/>
  <c r="I892"/>
  <c r="F749" i="15"/>
  <c r="I909" i="14"/>
  <c r="F518" i="15"/>
  <c r="F751"/>
  <c r="I913" i="14"/>
  <c r="Q1013"/>
  <c r="N794" i="15"/>
  <c r="R19" i="1"/>
  <c r="G17" i="28"/>
  <c r="R42" i="1"/>
  <c r="R52"/>
  <c r="R63"/>
  <c r="R70"/>
  <c r="R87"/>
  <c r="G84" i="28"/>
  <c r="L93" i="17"/>
  <c r="R93"/>
  <c r="F36" i="26"/>
  <c r="H796" i="15"/>
  <c r="H526"/>
  <c r="K1030" i="14"/>
  <c r="K1000"/>
  <c r="K959"/>
  <c r="K911"/>
  <c r="K912"/>
  <c r="K910"/>
  <c r="K863"/>
  <c r="K815"/>
  <c r="K767"/>
  <c r="K719"/>
  <c r="K720"/>
  <c r="K718"/>
  <c r="K947"/>
  <c r="K899"/>
  <c r="K851"/>
  <c r="K803"/>
  <c r="K804"/>
  <c r="K802"/>
  <c r="K755"/>
  <c r="K707"/>
  <c r="K659"/>
  <c r="K611"/>
  <c r="K612"/>
  <c r="K610"/>
  <c r="K1015"/>
  <c r="K983"/>
  <c r="K935"/>
  <c r="K887"/>
  <c r="K888"/>
  <c r="K886"/>
  <c r="K839"/>
  <c r="K791"/>
  <c r="K743"/>
  <c r="K827"/>
  <c r="K683"/>
  <c r="K571"/>
  <c r="K971"/>
  <c r="K972"/>
  <c r="K970"/>
  <c r="K779"/>
  <c r="K780"/>
  <c r="K778"/>
  <c r="L778"/>
  <c r="K695"/>
  <c r="K635"/>
  <c r="K634"/>
  <c r="L634"/>
  <c r="K557"/>
  <c r="K558"/>
  <c r="K556"/>
  <c r="K534"/>
  <c r="K535"/>
  <c r="K533"/>
  <c r="K514"/>
  <c r="K486"/>
  <c r="K457"/>
  <c r="K458"/>
  <c r="K456"/>
  <c r="K426"/>
  <c r="K427"/>
  <c r="K425"/>
  <c r="K923"/>
  <c r="K731"/>
  <c r="K671"/>
  <c r="K672"/>
  <c r="K670"/>
  <c r="K647"/>
  <c r="K646"/>
  <c r="H224" i="15"/>
  <c r="K315" i="14"/>
  <c r="H247" i="15"/>
  <c r="K21" i="14"/>
  <c r="F38" i="26"/>
  <c r="K166" i="27"/>
  <c r="L175" i="15"/>
  <c r="K1518" i="27"/>
  <c r="K1471"/>
  <c r="K1424"/>
  <c r="K982"/>
  <c r="K728"/>
  <c r="K685"/>
  <c r="K857"/>
  <c r="K816"/>
  <c r="K599"/>
  <c r="K898"/>
  <c r="J135" i="12"/>
  <c r="J133"/>
  <c r="O8" i="13"/>
  <c r="I64" i="26"/>
  <c r="K555" i="27"/>
  <c r="I66" i="26"/>
  <c r="I72"/>
  <c r="J41" i="14"/>
  <c r="L58"/>
  <c r="L61"/>
  <c r="T112"/>
  <c r="P112"/>
  <c r="P157" i="15"/>
  <c r="Z232" i="14"/>
  <c r="X232"/>
  <c r="R232"/>
  <c r="J232"/>
  <c r="V232"/>
  <c r="H168" i="15"/>
  <c r="T318" i="14"/>
  <c r="P318"/>
  <c r="L318"/>
  <c r="R318"/>
  <c r="N318"/>
  <c r="J318"/>
  <c r="K329"/>
  <c r="F330" i="15"/>
  <c r="I345" i="14"/>
  <c r="I359"/>
  <c r="I351"/>
  <c r="F179" i="15"/>
  <c r="O44" i="17"/>
  <c r="S44"/>
  <c r="AB360" i="14"/>
  <c r="Z403"/>
  <c r="X403"/>
  <c r="R403"/>
  <c r="J403"/>
  <c r="V403"/>
  <c r="T413"/>
  <c r="K472"/>
  <c r="P495"/>
  <c r="T517"/>
  <c r="P517"/>
  <c r="K524"/>
  <c r="K523"/>
  <c r="L523"/>
  <c r="R9" i="17"/>
  <c r="R9" i="1"/>
  <c r="R12"/>
  <c r="G14" i="28"/>
  <c r="L17" i="17"/>
  <c r="R17"/>
  <c r="R20" i="1"/>
  <c r="R29" i="17"/>
  <c r="R29" i="1"/>
  <c r="G26" i="28"/>
  <c r="L32" i="17"/>
  <c r="R32"/>
  <c r="R35" i="1"/>
  <c r="R40"/>
  <c r="R44"/>
  <c r="R46"/>
  <c r="G42" i="28"/>
  <c r="L51" i="17"/>
  <c r="R51"/>
  <c r="G45" i="28"/>
  <c r="L54" i="17"/>
  <c r="R54"/>
  <c r="R55" i="1"/>
  <c r="R57"/>
  <c r="R60"/>
  <c r="G53" i="28"/>
  <c r="R64" i="17"/>
  <c r="R64" i="1"/>
  <c r="G57" i="28"/>
  <c r="L66" i="17"/>
  <c r="R66"/>
  <c r="R68"/>
  <c r="R68" i="1"/>
  <c r="G63" i="28"/>
  <c r="L72" i="17"/>
  <c r="R72"/>
  <c r="R73" i="1"/>
  <c r="R75"/>
  <c r="R80" i="17"/>
  <c r="R80" i="1"/>
  <c r="G73" i="28"/>
  <c r="L82" i="17"/>
  <c r="R82"/>
  <c r="R84" i="1"/>
  <c r="G77" i="28"/>
  <c r="L86" i="17"/>
  <c r="R86"/>
  <c r="R88"/>
  <c r="R88" i="1"/>
  <c r="G81" i="28"/>
  <c r="L90" i="17"/>
  <c r="R90"/>
  <c r="R92"/>
  <c r="R92" i="1"/>
  <c r="G85" i="28"/>
  <c r="R96" i="17"/>
  <c r="R96" i="1"/>
  <c r="G90" i="28"/>
  <c r="R100" i="1"/>
  <c r="F9" i="26"/>
  <c r="L523" i="15"/>
  <c r="L519"/>
  <c r="L485"/>
  <c r="L514"/>
  <c r="L510"/>
  <c r="L522"/>
  <c r="L487"/>
  <c r="L500"/>
  <c r="L513"/>
  <c r="L482"/>
  <c r="L521"/>
  <c r="L517"/>
  <c r="L502"/>
  <c r="L516"/>
  <c r="L491"/>
  <c r="L508"/>
  <c r="L524"/>
  <c r="L515"/>
  <c r="L511"/>
  <c r="L507"/>
  <c r="F41" i="26"/>
  <c r="AA1046" i="14"/>
  <c r="AA948"/>
  <c r="AA900"/>
  <c r="AA852"/>
  <c r="AA804"/>
  <c r="AA756"/>
  <c r="AB756"/>
  <c r="AA708"/>
  <c r="AB708"/>
  <c r="AA1016"/>
  <c r="AA984"/>
  <c r="AA936"/>
  <c r="AA888"/>
  <c r="AA840"/>
  <c r="AA792"/>
  <c r="AA744"/>
  <c r="AA696"/>
  <c r="AA648"/>
  <c r="AA600"/>
  <c r="AA972"/>
  <c r="AA924"/>
  <c r="AA876"/>
  <c r="AA828"/>
  <c r="AA780"/>
  <c r="AA960"/>
  <c r="AA768"/>
  <c r="AB768"/>
  <c r="AA672"/>
  <c r="AA558"/>
  <c r="AA535"/>
  <c r="AA515"/>
  <c r="AB515"/>
  <c r="AA487"/>
  <c r="AB487"/>
  <c r="AA458"/>
  <c r="AB458"/>
  <c r="AA427"/>
  <c r="AA373"/>
  <c r="AA256"/>
  <c r="AA255"/>
  <c r="O33" i="17"/>
  <c r="S33"/>
  <c r="AA174" i="14"/>
  <c r="AA173"/>
  <c r="O24" i="17"/>
  <c r="AA134" i="14"/>
  <c r="AA133"/>
  <c r="O21" i="17"/>
  <c r="S21"/>
  <c r="AA122" i="14"/>
  <c r="AA121"/>
  <c r="O20" i="17"/>
  <c r="S20"/>
  <c r="AA110" i="14"/>
  <c r="AA70"/>
  <c r="AA69"/>
  <c r="O12" i="17"/>
  <c r="AA912" i="14"/>
  <c r="AA624"/>
  <c r="AA385"/>
  <c r="AA384"/>
  <c r="O46" i="17"/>
  <c r="S46"/>
  <c r="AA327" i="14"/>
  <c r="AA326"/>
  <c r="O41" i="17"/>
  <c r="S41"/>
  <c r="AA246" i="14"/>
  <c r="AA245"/>
  <c r="O32" i="17"/>
  <c r="S32"/>
  <c r="AA163" i="14"/>
  <c r="AA162"/>
  <c r="O23" i="17"/>
  <c r="AA150" i="14"/>
  <c r="AA149"/>
  <c r="O22" i="17"/>
  <c r="AA100" i="14"/>
  <c r="AA99"/>
  <c r="O17" i="17"/>
  <c r="S17"/>
  <c r="O11"/>
  <c r="S11"/>
  <c r="AA36" i="14"/>
  <c r="AA35"/>
  <c r="O9" i="17"/>
  <c r="S9"/>
  <c r="AA1001" i="14"/>
  <c r="AA864"/>
  <c r="AA720"/>
  <c r="AB720"/>
  <c r="AA684"/>
  <c r="AA660"/>
  <c r="AA586"/>
  <c r="AA545"/>
  <c r="AA525"/>
  <c r="AA501"/>
  <c r="AA473"/>
  <c r="AA443"/>
  <c r="AA411"/>
  <c r="AA397"/>
  <c r="AA396"/>
  <c r="O47" i="17"/>
  <c r="S47"/>
  <c r="AA299" i="14"/>
  <c r="AA298"/>
  <c r="O38" i="17"/>
  <c r="AA288" i="14"/>
  <c r="AA287"/>
  <c r="O37" i="17"/>
  <c r="AA277" i="14"/>
  <c r="AA276"/>
  <c r="O36" i="17"/>
  <c r="S36"/>
  <c r="AA236" i="14"/>
  <c r="AA235"/>
  <c r="O31" i="17"/>
  <c r="S31"/>
  <c r="AA224" i="14"/>
  <c r="AA223"/>
  <c r="O29" i="17"/>
  <c r="S29"/>
  <c r="O28"/>
  <c r="S28"/>
  <c r="AA197" i="14"/>
  <c r="AA196"/>
  <c r="O27" i="17"/>
  <c r="S27"/>
  <c r="H623" i="15"/>
  <c r="K429" i="14"/>
  <c r="H272" i="15"/>
  <c r="K153" i="14"/>
  <c r="K138"/>
  <c r="K227"/>
  <c r="K212"/>
  <c r="K200"/>
  <c r="P11" i="3"/>
  <c r="P9" i="2"/>
  <c r="P25" i="3"/>
  <c r="P20" i="2"/>
  <c r="P41" i="3"/>
  <c r="P36" i="2"/>
  <c r="H801" i="15"/>
  <c r="H574"/>
  <c r="H184"/>
  <c r="K1046" i="14"/>
  <c r="K1001"/>
  <c r="K960"/>
  <c r="K864"/>
  <c r="K816"/>
  <c r="K768"/>
  <c r="L768"/>
  <c r="L720"/>
  <c r="K948"/>
  <c r="K900"/>
  <c r="K852"/>
  <c r="K756"/>
  <c r="K708"/>
  <c r="L708"/>
  <c r="K660"/>
  <c r="K1016"/>
  <c r="K984"/>
  <c r="K936"/>
  <c r="K840"/>
  <c r="K792"/>
  <c r="K744"/>
  <c r="K732"/>
  <c r="K600"/>
  <c r="K572"/>
  <c r="K361"/>
  <c r="K360"/>
  <c r="L360"/>
  <c r="K344"/>
  <c r="K343"/>
  <c r="K312"/>
  <c r="K267"/>
  <c r="K185"/>
  <c r="K184"/>
  <c r="K78"/>
  <c r="K77"/>
  <c r="K924"/>
  <c r="K515"/>
  <c r="L515"/>
  <c r="K487"/>
  <c r="K373"/>
  <c r="K372"/>
  <c r="K362"/>
  <c r="L362"/>
  <c r="K256"/>
  <c r="K255"/>
  <c r="K174"/>
  <c r="K173"/>
  <c r="K134"/>
  <c r="K133"/>
  <c r="K122"/>
  <c r="K121"/>
  <c r="K110"/>
  <c r="K109"/>
  <c r="K70"/>
  <c r="K69"/>
  <c r="K876"/>
  <c r="K696"/>
  <c r="K684"/>
  <c r="K385"/>
  <c r="K384"/>
  <c r="K327"/>
  <c r="K326"/>
  <c r="L326"/>
  <c r="K246"/>
  <c r="K245"/>
  <c r="K163"/>
  <c r="K162"/>
  <c r="K150"/>
  <c r="K149"/>
  <c r="L11" i="8"/>
  <c r="F110" i="12"/>
  <c r="I36" i="13"/>
  <c r="K8" i="9"/>
  <c r="L10"/>
  <c r="K12"/>
  <c r="G110" i="12"/>
  <c r="F145"/>
  <c r="I43" i="13"/>
  <c r="I53" i="26"/>
  <c r="K1110" i="27"/>
  <c r="I59" i="26"/>
  <c r="O17" i="13"/>
  <c r="O25"/>
  <c r="K41"/>
  <c r="M41"/>
  <c r="Z8" i="14"/>
  <c r="L8"/>
  <c r="V8"/>
  <c r="Z10"/>
  <c r="L10"/>
  <c r="V10"/>
  <c r="Z12"/>
  <c r="L12"/>
  <c r="V12"/>
  <c r="Z14"/>
  <c r="L14"/>
  <c r="V14"/>
  <c r="P152" i="15"/>
  <c r="K36" i="14"/>
  <c r="K35"/>
  <c r="L35"/>
  <c r="I37"/>
  <c r="J37"/>
  <c r="AA53"/>
  <c r="AA52"/>
  <c r="O10" i="17"/>
  <c r="S10"/>
  <c r="J54" i="14"/>
  <c r="L154" i="15"/>
  <c r="L83" i="14"/>
  <c r="L85"/>
  <c r="L89"/>
  <c r="AA89"/>
  <c r="AA88"/>
  <c r="O16" i="17"/>
  <c r="S16"/>
  <c r="H157" i="15"/>
  <c r="Z108" i="14"/>
  <c r="X108"/>
  <c r="R108"/>
  <c r="O157" i="15"/>
  <c r="I111" i="14"/>
  <c r="J111"/>
  <c r="R112"/>
  <c r="H158" i="15"/>
  <c r="P159"/>
  <c r="I132" i="14"/>
  <c r="F159" i="15"/>
  <c r="L160"/>
  <c r="F313"/>
  <c r="K169" i="14"/>
  <c r="I183"/>
  <c r="I180"/>
  <c r="I179"/>
  <c r="F163" i="15"/>
  <c r="H163"/>
  <c r="K180" i="14"/>
  <c r="L191"/>
  <c r="J196"/>
  <c r="J190"/>
  <c r="J198"/>
  <c r="J191"/>
  <c r="L194"/>
  <c r="T194"/>
  <c r="L232"/>
  <c r="T232"/>
  <c r="K236"/>
  <c r="K235"/>
  <c r="I242"/>
  <c r="P168" i="15"/>
  <c r="Q244" i="14"/>
  <c r="N168" i="15"/>
  <c r="I250" i="14"/>
  <c r="I247"/>
  <c r="F321" i="15"/>
  <c r="Z267" i="14"/>
  <c r="X267"/>
  <c r="R267"/>
  <c r="N267"/>
  <c r="J267"/>
  <c r="AB267"/>
  <c r="V267"/>
  <c r="T267"/>
  <c r="I300"/>
  <c r="I294"/>
  <c r="Q310"/>
  <c r="N176" i="15"/>
  <c r="AA311" i="14"/>
  <c r="I321"/>
  <c r="P177" i="15"/>
  <c r="Q325" i="14"/>
  <c r="N177" i="15"/>
  <c r="I328" i="14"/>
  <c r="J328"/>
  <c r="Q359"/>
  <c r="N179" i="15"/>
  <c r="Z361" i="14"/>
  <c r="X361"/>
  <c r="R361"/>
  <c r="N361"/>
  <c r="J361"/>
  <c r="AB361"/>
  <c r="V361"/>
  <c r="T361"/>
  <c r="Z371"/>
  <c r="X371"/>
  <c r="R371"/>
  <c r="O180" i="15"/>
  <c r="V371" i="14"/>
  <c r="I375"/>
  <c r="I374"/>
  <c r="J374"/>
  <c r="P181" i="15"/>
  <c r="Q383" i="14"/>
  <c r="N181" i="15"/>
  <c r="L387" i="14"/>
  <c r="AB396"/>
  <c r="J396"/>
  <c r="J386"/>
  <c r="L390"/>
  <c r="T390"/>
  <c r="L394"/>
  <c r="T394"/>
  <c r="L400"/>
  <c r="J409"/>
  <c r="J399"/>
  <c r="J412"/>
  <c r="J400"/>
  <c r="L403"/>
  <c r="T403"/>
  <c r="L407"/>
  <c r="T407"/>
  <c r="I432"/>
  <c r="I431"/>
  <c r="J431"/>
  <c r="T460"/>
  <c r="P460"/>
  <c r="K448"/>
  <c r="I456"/>
  <c r="J456"/>
  <c r="J457"/>
  <c r="J460"/>
  <c r="L492"/>
  <c r="J499"/>
  <c r="J491"/>
  <c r="J502"/>
  <c r="J492"/>
  <c r="L495"/>
  <c r="T495"/>
  <c r="K501"/>
  <c r="Z512"/>
  <c r="X512"/>
  <c r="R512"/>
  <c r="O494" i="15"/>
  <c r="V512" i="14"/>
  <c r="R517"/>
  <c r="L521"/>
  <c r="T521"/>
  <c r="I540"/>
  <c r="K544"/>
  <c r="K543"/>
  <c r="L543"/>
  <c r="I546"/>
  <c r="J546"/>
  <c r="I556"/>
  <c r="H501" i="15"/>
  <c r="K564" i="14"/>
  <c r="K586"/>
  <c r="K584"/>
  <c r="I597"/>
  <c r="F503" i="15"/>
  <c r="K592" i="14"/>
  <c r="I592"/>
  <c r="L480" i="15"/>
  <c r="I665" i="14"/>
  <c r="J665"/>
  <c r="Z667"/>
  <c r="T667"/>
  <c r="J667"/>
  <c r="X667"/>
  <c r="R667"/>
  <c r="H482" i="15"/>
  <c r="K666" i="14"/>
  <c r="X672"/>
  <c r="R672"/>
  <c r="N672"/>
  <c r="J672"/>
  <c r="Z672"/>
  <c r="L672"/>
  <c r="V672"/>
  <c r="P672"/>
  <c r="AB672"/>
  <c r="R676"/>
  <c r="T676"/>
  <c r="J676"/>
  <c r="G715" i="15"/>
  <c r="P676" i="14"/>
  <c r="N712"/>
  <c r="T712"/>
  <c r="R712"/>
  <c r="P712"/>
  <c r="L726"/>
  <c r="J730"/>
  <c r="J725"/>
  <c r="J733"/>
  <c r="J726"/>
  <c r="I765"/>
  <c r="F513" i="15"/>
  <c r="F746"/>
  <c r="I769" i="14"/>
  <c r="J769"/>
  <c r="AA816"/>
  <c r="K828"/>
  <c r="K875"/>
  <c r="I889"/>
  <c r="L520" i="15"/>
  <c r="F523"/>
  <c r="I966" i="14"/>
  <c r="K978"/>
  <c r="H524" i="15"/>
  <c r="P794"/>
  <c r="L1030" i="14"/>
  <c r="L59" i="17"/>
  <c r="R59"/>
  <c r="K87" i="27"/>
  <c r="K69"/>
  <c r="K86"/>
  <c r="K88"/>
  <c r="I172" i="14"/>
  <c r="F162" i="15"/>
  <c r="I254" i="14"/>
  <c r="F169" i="15"/>
  <c r="P316" i="14"/>
  <c r="T316"/>
  <c r="I371"/>
  <c r="F180" i="15"/>
  <c r="L384" i="14"/>
  <c r="I424"/>
  <c r="F484" i="15"/>
  <c r="I455" i="14"/>
  <c r="F488" i="15"/>
  <c r="I484" i="14"/>
  <c r="F492" i="15"/>
  <c r="I512" i="14"/>
  <c r="F494" i="15"/>
  <c r="I532" i="14"/>
  <c r="F479" i="15"/>
  <c r="I555" i="14"/>
  <c r="F499" i="15"/>
  <c r="P503"/>
  <c r="H505"/>
  <c r="H480"/>
  <c r="J682" i="14"/>
  <c r="L678"/>
  <c r="P507" i="15"/>
  <c r="I702" i="14"/>
  <c r="I717"/>
  <c r="I714"/>
  <c r="F509" i="15"/>
  <c r="X717" i="14"/>
  <c r="J717"/>
  <c r="G509" i="15"/>
  <c r="V717" i="14"/>
  <c r="Z719"/>
  <c r="X719"/>
  <c r="R719"/>
  <c r="N719"/>
  <c r="J719"/>
  <c r="T719"/>
  <c r="J760"/>
  <c r="G745" i="15"/>
  <c r="F733"/>
  <c r="I817" i="14"/>
  <c r="K834"/>
  <c r="H491" i="15"/>
  <c r="I869" i="14"/>
  <c r="I882"/>
  <c r="I881"/>
  <c r="P516" i="15"/>
  <c r="Q885" i="14"/>
  <c r="N516" i="15"/>
  <c r="I940" i="14"/>
  <c r="F753" i="15"/>
  <c r="I957" i="14"/>
  <c r="I954"/>
  <c r="I953"/>
  <c r="F522" i="15"/>
  <c r="H522"/>
  <c r="K954" i="14"/>
  <c r="H794" i="15"/>
  <c r="Q1028" i="14"/>
  <c r="N793" i="15"/>
  <c r="P1034" i="14"/>
  <c r="T1034"/>
  <c r="R1034"/>
  <c r="O250" i="15"/>
  <c r="H489"/>
  <c r="I73" i="26"/>
  <c r="L109" i="14"/>
  <c r="Z110"/>
  <c r="V265"/>
  <c r="L307"/>
  <c r="V310"/>
  <c r="J321"/>
  <c r="L351"/>
  <c r="V359"/>
  <c r="Z373"/>
  <c r="L456"/>
  <c r="Z457"/>
  <c r="Z458"/>
  <c r="R461"/>
  <c r="Z486"/>
  <c r="Z487"/>
  <c r="R490"/>
  <c r="Z514"/>
  <c r="Z515"/>
  <c r="R518"/>
  <c r="H503" i="15"/>
  <c r="I598" i="14"/>
  <c r="I604"/>
  <c r="I606"/>
  <c r="I613"/>
  <c r="I605"/>
  <c r="K618"/>
  <c r="I630"/>
  <c r="I629"/>
  <c r="J629"/>
  <c r="L666"/>
  <c r="J666"/>
  <c r="L670"/>
  <c r="N674"/>
  <c r="R674"/>
  <c r="H507" i="15"/>
  <c r="I712" i="14"/>
  <c r="F741" i="15"/>
  <c r="T724" i="14"/>
  <c r="R724"/>
  <c r="Q717"/>
  <c r="N509" i="15"/>
  <c r="P719" i="14"/>
  <c r="V719"/>
  <c r="N724"/>
  <c r="I748"/>
  <c r="F744" i="15"/>
  <c r="N760" i="14"/>
  <c r="T760"/>
  <c r="R760"/>
  <c r="K750"/>
  <c r="I754"/>
  <c r="J754"/>
  <c r="J755"/>
  <c r="P760"/>
  <c r="Z767"/>
  <c r="X767"/>
  <c r="R767"/>
  <c r="N767"/>
  <c r="J767"/>
  <c r="V767"/>
  <c r="T767"/>
  <c r="Z768"/>
  <c r="X768"/>
  <c r="R768"/>
  <c r="N768"/>
  <c r="J768"/>
  <c r="V768"/>
  <c r="T768"/>
  <c r="I781"/>
  <c r="J781"/>
  <c r="I796"/>
  <c r="F748" i="15"/>
  <c r="I813" i="14"/>
  <c r="I810"/>
  <c r="I809"/>
  <c r="F500" i="15"/>
  <c r="H500"/>
  <c r="K810" i="14"/>
  <c r="Q861"/>
  <c r="N487" i="15"/>
  <c r="H516"/>
  <c r="I898" i="14"/>
  <c r="I918"/>
  <c r="I917"/>
  <c r="I930"/>
  <c r="P520" i="15"/>
  <c r="Q933" i="14"/>
  <c r="N520" i="15"/>
  <c r="I973" i="14"/>
  <c r="I988"/>
  <c r="I985"/>
  <c r="F757" i="15"/>
  <c r="Q998" i="14"/>
  <c r="N791" i="15"/>
  <c r="T1033" i="14"/>
  <c r="P1033"/>
  <c r="R1033"/>
  <c r="N1033"/>
  <c r="J1033"/>
  <c r="I1028"/>
  <c r="F793" i="15"/>
  <c r="H793"/>
  <c r="K1021" i="14"/>
  <c r="I1034"/>
  <c r="F815" i="15"/>
  <c r="N1034" i="14"/>
  <c r="I1036"/>
  <c r="F792" i="15"/>
  <c r="F814"/>
  <c r="I1047" i="14"/>
  <c r="H513" i="15"/>
  <c r="K14" i="19"/>
  <c r="L14"/>
  <c r="L110" i="14"/>
  <c r="P110"/>
  <c r="T110"/>
  <c r="R265"/>
  <c r="O170" i="15"/>
  <c r="J310" i="14"/>
  <c r="G176" i="15"/>
  <c r="R310" i="14"/>
  <c r="O176" i="15"/>
  <c r="J316" i="14"/>
  <c r="N316"/>
  <c r="R316"/>
  <c r="J326"/>
  <c r="AB326"/>
  <c r="J359"/>
  <c r="G179" i="15"/>
  <c r="R359" i="14"/>
  <c r="O179" i="15"/>
  <c r="P373" i="14"/>
  <c r="T373"/>
  <c r="J384"/>
  <c r="L457"/>
  <c r="P457"/>
  <c r="T457"/>
  <c r="L458"/>
  <c r="P458"/>
  <c r="T458"/>
  <c r="T461"/>
  <c r="L486"/>
  <c r="P486"/>
  <c r="T486"/>
  <c r="L487"/>
  <c r="P487"/>
  <c r="T487"/>
  <c r="T490"/>
  <c r="L514"/>
  <c r="P514"/>
  <c r="T514"/>
  <c r="P515"/>
  <c r="T515"/>
  <c r="T518"/>
  <c r="Q621"/>
  <c r="N504" i="15"/>
  <c r="K630" i="14"/>
  <c r="I646"/>
  <c r="I652"/>
  <c r="I654"/>
  <c r="I661"/>
  <c r="I653"/>
  <c r="J674"/>
  <c r="Z705"/>
  <c r="X705"/>
  <c r="R705"/>
  <c r="O508" i="15"/>
  <c r="J705" i="14"/>
  <c r="G508" i="15"/>
  <c r="L719" i="14"/>
  <c r="Z720"/>
  <c r="X720"/>
  <c r="R720"/>
  <c r="N720"/>
  <c r="J720"/>
  <c r="T720"/>
  <c r="K738"/>
  <c r="H511" i="15"/>
  <c r="Z753" i="14"/>
  <c r="X753"/>
  <c r="R753"/>
  <c r="O512" i="15"/>
  <c r="V753" i="14"/>
  <c r="Q765"/>
  <c r="N513" i="15"/>
  <c r="I786" i="14"/>
  <c r="P515" i="15"/>
  <c r="Q789" i="14"/>
  <c r="N515" i="15"/>
  <c r="I844" i="14"/>
  <c r="F724" i="15"/>
  <c r="I861" i="14"/>
  <c r="I858"/>
  <c r="I857"/>
  <c r="F487" i="15"/>
  <c r="H487"/>
  <c r="K858" i="14"/>
  <c r="Q909"/>
  <c r="N518" i="15"/>
  <c r="H520"/>
  <c r="I946" i="14"/>
  <c r="I978"/>
  <c r="P524" i="15"/>
  <c r="Q981" i="14"/>
  <c r="N524" i="15"/>
  <c r="I998" i="14"/>
  <c r="F791" i="15"/>
  <c r="H791"/>
  <c r="K991" i="14"/>
  <c r="I1004"/>
  <c r="F813" i="15"/>
  <c r="I1019" i="14"/>
  <c r="F816" i="15"/>
  <c r="Z1030" i="14"/>
  <c r="X1030"/>
  <c r="R1030"/>
  <c r="N1030"/>
  <c r="J1030"/>
  <c r="V1030"/>
  <c r="T1030"/>
  <c r="Z1031"/>
  <c r="X1031"/>
  <c r="R1031"/>
  <c r="N1031"/>
  <c r="J1031"/>
  <c r="AB1031"/>
  <c r="V1031"/>
  <c r="T1031"/>
  <c r="G245" i="15"/>
  <c r="D23" i="29"/>
  <c r="E23" i="28"/>
  <c r="I753" i="14"/>
  <c r="F512" i="15"/>
  <c r="F502"/>
  <c r="I849" i="14"/>
  <c r="F489" i="15"/>
  <c r="I897" i="14"/>
  <c r="F517" i="15"/>
  <c r="I945" i="14"/>
  <c r="F521" i="15"/>
  <c r="J1029" i="14"/>
  <c r="J1047"/>
  <c r="J1036"/>
  <c r="L1036"/>
  <c r="O227" i="15"/>
  <c r="K245"/>
  <c r="G250"/>
  <c r="Z707" i="14"/>
  <c r="Z708"/>
  <c r="L714"/>
  <c r="Z755"/>
  <c r="Z756"/>
  <c r="L762"/>
  <c r="V765"/>
  <c r="L1021"/>
  <c r="I1044"/>
  <c r="J1044"/>
  <c r="G227" i="15"/>
  <c r="K250"/>
  <c r="G22" i="23"/>
  <c r="H22"/>
  <c r="K80" i="27"/>
  <c r="K79"/>
  <c r="L707" i="14"/>
  <c r="P707"/>
  <c r="T707"/>
  <c r="P708"/>
  <c r="T708"/>
  <c r="L755"/>
  <c r="P755"/>
  <c r="T755"/>
  <c r="L756"/>
  <c r="P756"/>
  <c r="T756"/>
  <c r="R765"/>
  <c r="O513" i="15"/>
  <c r="J1014" i="14"/>
  <c r="P792" i="15"/>
  <c r="K227"/>
  <c r="O245"/>
  <c r="L7" i="16"/>
  <c r="L6"/>
  <c r="J6"/>
  <c r="G3449" i="27"/>
  <c r="G3401"/>
  <c r="G3358"/>
  <c r="G3315"/>
  <c r="G3495"/>
  <c r="G3541"/>
  <c r="G3587"/>
  <c r="G3272"/>
  <c r="G3229"/>
  <c r="G3186"/>
  <c r="G3143"/>
  <c r="G3100"/>
  <c r="G3057"/>
  <c r="G3014"/>
  <c r="G2971"/>
  <c r="G2928"/>
  <c r="G2885"/>
  <c r="G2842"/>
  <c r="G2799"/>
  <c r="G2756"/>
  <c r="G2713"/>
  <c r="G2670"/>
  <c r="G2627"/>
  <c r="G2584"/>
  <c r="G2541"/>
  <c r="G1805"/>
  <c r="G2369"/>
  <c r="G2197"/>
  <c r="G2025"/>
  <c r="G1846"/>
  <c r="G1764"/>
  <c r="G1723"/>
  <c r="G1633"/>
  <c r="G1496"/>
  <c r="G1449"/>
  <c r="G1402"/>
  <c r="G2455"/>
  <c r="G2283"/>
  <c r="G2111"/>
  <c r="G1935"/>
  <c r="G1678"/>
  <c r="G1588"/>
  <c r="G2412"/>
  <c r="G2240"/>
  <c r="G2068"/>
  <c r="G1980"/>
  <c r="G1542"/>
  <c r="G2498"/>
  <c r="G2326"/>
  <c r="G2154"/>
  <c r="G1890"/>
  <c r="F319"/>
  <c r="F277"/>
  <c r="K381"/>
  <c r="K415"/>
  <c r="K416"/>
  <c r="E27" i="18"/>
  <c r="K10" i="19"/>
  <c r="L10"/>
  <c r="L21"/>
  <c r="L26"/>
  <c r="K26"/>
  <c r="I8" i="21"/>
  <c r="I13"/>
  <c r="J9"/>
  <c r="J8"/>
  <c r="J13"/>
  <c r="D14" i="23"/>
  <c r="B16"/>
  <c r="D16"/>
  <c r="I3487" i="27"/>
  <c r="K3487"/>
  <c r="I3533"/>
  <c r="I3579"/>
  <c r="I3441"/>
  <c r="K3441"/>
  <c r="I1671"/>
  <c r="K1671"/>
  <c r="I1534"/>
  <c r="K1534"/>
  <c r="I1487"/>
  <c r="K1487"/>
  <c r="I1440"/>
  <c r="K1440"/>
  <c r="I1393"/>
  <c r="K1393"/>
  <c r="I1716"/>
  <c r="I1626"/>
  <c r="K1626"/>
  <c r="I1580"/>
  <c r="I105"/>
  <c r="I9"/>
  <c r="I3581"/>
  <c r="K3581"/>
  <c r="I3443"/>
  <c r="K3443"/>
  <c r="I3489"/>
  <c r="I3535"/>
  <c r="K3535"/>
  <c r="I1536"/>
  <c r="K1536"/>
  <c r="I1489"/>
  <c r="K1489"/>
  <c r="I1442"/>
  <c r="K1442"/>
  <c r="I1395"/>
  <c r="K1395"/>
  <c r="I1582"/>
  <c r="K1582"/>
  <c r="I1308"/>
  <c r="K1308"/>
  <c r="I1265"/>
  <c r="K1265"/>
  <c r="I1222"/>
  <c r="K1222"/>
  <c r="I1351"/>
  <c r="I1176"/>
  <c r="K1176"/>
  <c r="I532"/>
  <c r="I702"/>
  <c r="K702"/>
  <c r="I354"/>
  <c r="K354"/>
  <c r="I746"/>
  <c r="I574"/>
  <c r="I658"/>
  <c r="K658"/>
  <c r="I398"/>
  <c r="I441"/>
  <c r="K441"/>
  <c r="I272"/>
  <c r="K272"/>
  <c r="I314"/>
  <c r="I1268"/>
  <c r="K1268"/>
  <c r="I1354"/>
  <c r="K1354"/>
  <c r="I1311"/>
  <c r="I1225"/>
  <c r="K1225"/>
  <c r="I3491"/>
  <c r="K3491"/>
  <c r="I3537"/>
  <c r="K3537"/>
  <c r="I3583"/>
  <c r="I3445"/>
  <c r="K3445"/>
  <c r="K32"/>
  <c r="I11"/>
  <c r="K11"/>
  <c r="K214"/>
  <c r="K355"/>
  <c r="I486"/>
  <c r="K486"/>
  <c r="I16" i="19"/>
  <c r="F8" i="23"/>
  <c r="K6" i="19"/>
  <c r="L6"/>
  <c r="L22"/>
  <c r="K22"/>
  <c r="E25" i="23"/>
  <c r="F23"/>
  <c r="E22"/>
  <c r="B83"/>
  <c r="E26"/>
  <c r="F25"/>
  <c r="F24"/>
  <c r="F21"/>
  <c r="G7"/>
  <c r="E24"/>
  <c r="E21"/>
  <c r="F19"/>
  <c r="C85"/>
  <c r="E23"/>
  <c r="F20"/>
  <c r="E19"/>
  <c r="E20"/>
  <c r="F26"/>
  <c r="F3405" i="27"/>
  <c r="F3362"/>
  <c r="F3319"/>
  <c r="F3276"/>
  <c r="F3233"/>
  <c r="F3190"/>
  <c r="F3147"/>
  <c r="F3104"/>
  <c r="F3061"/>
  <c r="F3018"/>
  <c r="F2975"/>
  <c r="F2932"/>
  <c r="F2889"/>
  <c r="F2717"/>
  <c r="F2545"/>
  <c r="F2502"/>
  <c r="F2459"/>
  <c r="F2416"/>
  <c r="F2373"/>
  <c r="F2330"/>
  <c r="F2287"/>
  <c r="F2244"/>
  <c r="F2201"/>
  <c r="F2158"/>
  <c r="F2115"/>
  <c r="F2072"/>
  <c r="F2029"/>
  <c r="F1939"/>
  <c r="F1849"/>
  <c r="F1767"/>
  <c r="F2803"/>
  <c r="F2631"/>
  <c r="F1984"/>
  <c r="F1894"/>
  <c r="F1808"/>
  <c r="F1681"/>
  <c r="F2760"/>
  <c r="F2588"/>
  <c r="F1726"/>
  <c r="F1636"/>
  <c r="F2674"/>
  <c r="F2846"/>
  <c r="K251"/>
  <c r="K235"/>
  <c r="K234"/>
  <c r="K240"/>
  <c r="I28" i="19"/>
  <c r="L18"/>
  <c r="K18"/>
  <c r="B26" i="23"/>
  <c r="B24"/>
  <c r="D21"/>
  <c r="B23"/>
  <c r="D22"/>
  <c r="D20"/>
  <c r="B19"/>
  <c r="B17"/>
  <c r="D17"/>
  <c r="E36"/>
  <c r="D26"/>
  <c r="D25"/>
  <c r="B22"/>
  <c r="B20"/>
  <c r="B18"/>
  <c r="D18"/>
  <c r="B25"/>
  <c r="D24"/>
  <c r="B21"/>
  <c r="B15"/>
  <c r="D15"/>
  <c r="E14"/>
  <c r="D19"/>
  <c r="F484" i="27"/>
  <c r="F744"/>
  <c r="F1174"/>
  <c r="I3397"/>
  <c r="K3397"/>
  <c r="I3268"/>
  <c r="K3268"/>
  <c r="I3225"/>
  <c r="K3225"/>
  <c r="I3182"/>
  <c r="K3182"/>
  <c r="I3139"/>
  <c r="K3139"/>
  <c r="I3096"/>
  <c r="K3096"/>
  <c r="I3053"/>
  <c r="K3053"/>
  <c r="I3010"/>
  <c r="K3010"/>
  <c r="I2967"/>
  <c r="K2967"/>
  <c r="I3354"/>
  <c r="K3354"/>
  <c r="I3311"/>
  <c r="K3311"/>
  <c r="I2881"/>
  <c r="K2881"/>
  <c r="I2709"/>
  <c r="K2709"/>
  <c r="I2795"/>
  <c r="K2795"/>
  <c r="I2623"/>
  <c r="K2623"/>
  <c r="I2537"/>
  <c r="K2537"/>
  <c r="I2494"/>
  <c r="K2494"/>
  <c r="I2451"/>
  <c r="I2408"/>
  <c r="K2408"/>
  <c r="I2365"/>
  <c r="I2322"/>
  <c r="K2322"/>
  <c r="I2279"/>
  <c r="I2236"/>
  <c r="K2236"/>
  <c r="I2924"/>
  <c r="K2924"/>
  <c r="I2666"/>
  <c r="K2666"/>
  <c r="I2838"/>
  <c r="K2838"/>
  <c r="I2580"/>
  <c r="K2580"/>
  <c r="I2752"/>
  <c r="K2752"/>
  <c r="I530"/>
  <c r="K530"/>
  <c r="I615"/>
  <c r="K615"/>
  <c r="I1130"/>
  <c r="K1130"/>
  <c r="I1040"/>
  <c r="I1175"/>
  <c r="I790"/>
  <c r="K790"/>
  <c r="I657"/>
  <c r="K657"/>
  <c r="I485"/>
  <c r="I956"/>
  <c r="K956"/>
  <c r="I745"/>
  <c r="K745"/>
  <c r="I616"/>
  <c r="K616"/>
  <c r="I573"/>
  <c r="K573"/>
  <c r="I440"/>
  <c r="I397"/>
  <c r="K397"/>
  <c r="I914"/>
  <c r="K914"/>
  <c r="I873"/>
  <c r="K873"/>
  <c r="K874"/>
  <c r="I531"/>
  <c r="I353"/>
  <c r="K353"/>
  <c r="I832"/>
  <c r="I701"/>
  <c r="K701"/>
  <c r="I1084"/>
  <c r="K1084"/>
  <c r="I1264"/>
  <c r="K1264"/>
  <c r="I1350"/>
  <c r="K1350"/>
  <c r="I1719"/>
  <c r="K1719"/>
  <c r="I1629"/>
  <c r="K1629"/>
  <c r="I1674"/>
  <c r="I107"/>
  <c r="K107"/>
  <c r="I59"/>
  <c r="K59"/>
  <c r="I1307"/>
  <c r="I1221"/>
  <c r="K1221"/>
  <c r="I1352"/>
  <c r="I1266"/>
  <c r="K1266"/>
  <c r="I1223"/>
  <c r="I1309"/>
  <c r="K1309"/>
  <c r="I109"/>
  <c r="I13"/>
  <c r="K13"/>
  <c r="I1178"/>
  <c r="K1178"/>
  <c r="I488"/>
  <c r="K488"/>
  <c r="I748"/>
  <c r="K748"/>
  <c r="I64"/>
  <c r="I16"/>
  <c r="K16"/>
  <c r="I1976"/>
  <c r="K1976"/>
  <c r="I1886"/>
  <c r="K1886"/>
  <c r="I2021"/>
  <c r="I1931"/>
  <c r="I2065"/>
  <c r="K2065"/>
  <c r="I2151"/>
  <c r="I2194"/>
  <c r="I2108"/>
  <c r="F196"/>
  <c r="F157"/>
  <c r="G3590"/>
  <c r="G3452"/>
  <c r="G3404"/>
  <c r="G3361"/>
  <c r="G3318"/>
  <c r="G3275"/>
  <c r="G3498"/>
  <c r="G3544"/>
  <c r="G3232"/>
  <c r="G3189"/>
  <c r="G3146"/>
  <c r="G3103"/>
  <c r="G3060"/>
  <c r="G3017"/>
  <c r="G2974"/>
  <c r="G2931"/>
  <c r="G2845"/>
  <c r="G2673"/>
  <c r="G2544"/>
  <c r="G2501"/>
  <c r="G2458"/>
  <c r="G2415"/>
  <c r="G2372"/>
  <c r="G2329"/>
  <c r="G2286"/>
  <c r="G2243"/>
  <c r="G2200"/>
  <c r="G2157"/>
  <c r="G2114"/>
  <c r="G2071"/>
  <c r="G2028"/>
  <c r="G1938"/>
  <c r="G2759"/>
  <c r="G1983"/>
  <c r="G1893"/>
  <c r="G2888"/>
  <c r="G2716"/>
  <c r="G1545"/>
  <c r="G2802"/>
  <c r="G2630"/>
  <c r="G2587"/>
  <c r="I57"/>
  <c r="K57"/>
  <c r="F84"/>
  <c r="K128"/>
  <c r="K105"/>
  <c r="K109"/>
  <c r="K134"/>
  <c r="K133"/>
  <c r="C10" i="29"/>
  <c r="C10" i="28"/>
  <c r="K253" i="27"/>
  <c r="K335"/>
  <c r="D15" i="29"/>
  <c r="E15" i="28"/>
  <c r="H10" i="20"/>
  <c r="I1174" i="27"/>
  <c r="K1174"/>
  <c r="I484"/>
  <c r="I744"/>
  <c r="K744"/>
  <c r="F311"/>
  <c r="F104"/>
  <c r="F269"/>
  <c r="F8"/>
  <c r="F56"/>
  <c r="F2193"/>
  <c r="F1929"/>
  <c r="F2107"/>
  <c r="F2019"/>
  <c r="F1884"/>
  <c r="F2150"/>
  <c r="F2064"/>
  <c r="F1974"/>
  <c r="F1129"/>
  <c r="F1083"/>
  <c r="F3580"/>
  <c r="F3442"/>
  <c r="F3488"/>
  <c r="F3534"/>
  <c r="F1717"/>
  <c r="F1627"/>
  <c r="F1672"/>
  <c r="F1535"/>
  <c r="F1488"/>
  <c r="F1441"/>
  <c r="F1394"/>
  <c r="F1581"/>
  <c r="F10"/>
  <c r="F106"/>
  <c r="F1263"/>
  <c r="F1349"/>
  <c r="F1628"/>
  <c r="F1306"/>
  <c r="F1673"/>
  <c r="F1220"/>
  <c r="F1718"/>
  <c r="F1490"/>
  <c r="F1443"/>
  <c r="F1396"/>
  <c r="F270"/>
  <c r="F312"/>
  <c r="F108"/>
  <c r="F12"/>
  <c r="F1267"/>
  <c r="F1353"/>
  <c r="F1310"/>
  <c r="F1224"/>
  <c r="F1975"/>
  <c r="F1885"/>
  <c r="F2020"/>
  <c r="F1930"/>
  <c r="F355"/>
  <c r="F791"/>
  <c r="F747"/>
  <c r="F487"/>
  <c r="F1177"/>
  <c r="F915"/>
  <c r="F14"/>
  <c r="F110"/>
  <c r="F63"/>
  <c r="F111"/>
  <c r="F3490"/>
  <c r="F3536"/>
  <c r="F3398"/>
  <c r="F3355"/>
  <c r="F3312"/>
  <c r="F3582"/>
  <c r="F3444"/>
  <c r="F3269"/>
  <c r="F3226"/>
  <c r="F3183"/>
  <c r="F3140"/>
  <c r="F3097"/>
  <c r="F3054"/>
  <c r="F3011"/>
  <c r="F2968"/>
  <c r="F2925"/>
  <c r="F2839"/>
  <c r="F2667"/>
  <c r="F2538"/>
  <c r="F2495"/>
  <c r="F2452"/>
  <c r="F2409"/>
  <c r="F2366"/>
  <c r="F2323"/>
  <c r="F2280"/>
  <c r="F2237"/>
  <c r="F2753"/>
  <c r="F2624"/>
  <c r="F1537"/>
  <c r="F2796"/>
  <c r="F2581"/>
  <c r="F2882"/>
  <c r="F2710"/>
  <c r="F1802"/>
  <c r="F1583"/>
  <c r="F1761"/>
  <c r="F1843"/>
  <c r="F1491"/>
  <c r="F1444"/>
  <c r="F1584"/>
  <c r="F1492"/>
  <c r="F1445"/>
  <c r="F1398"/>
  <c r="F1538"/>
  <c r="F3584"/>
  <c r="F3446"/>
  <c r="F3492"/>
  <c r="F3538"/>
  <c r="F2022"/>
  <c r="F1932"/>
  <c r="F1977"/>
  <c r="F1887"/>
  <c r="F1355"/>
  <c r="F1539"/>
  <c r="F1269"/>
  <c r="F1720"/>
  <c r="F1585"/>
  <c r="F1312"/>
  <c r="F1630"/>
  <c r="F1493"/>
  <c r="F1675"/>
  <c r="F1446"/>
  <c r="I1090"/>
  <c r="K1090"/>
  <c r="I1135"/>
  <c r="K1135"/>
  <c r="G494"/>
  <c r="G404"/>
  <c r="G361"/>
  <c r="G754"/>
  <c r="G448"/>
  <c r="G708"/>
  <c r="G665"/>
  <c r="F1046"/>
  <c r="F1004"/>
  <c r="I879"/>
  <c r="K879"/>
  <c r="I797"/>
  <c r="K797"/>
  <c r="I449"/>
  <c r="K449"/>
  <c r="I1048"/>
  <c r="K1048"/>
  <c r="I963"/>
  <c r="K963"/>
  <c r="I838"/>
  <c r="K838"/>
  <c r="I709"/>
  <c r="K709"/>
  <c r="I666"/>
  <c r="K666"/>
  <c r="I755"/>
  <c r="K755"/>
  <c r="I622"/>
  <c r="K622"/>
  <c r="I495"/>
  <c r="I405"/>
  <c r="K405"/>
  <c r="I362"/>
  <c r="F13"/>
  <c r="I14"/>
  <c r="K14"/>
  <c r="E8" i="29"/>
  <c r="F8" i="28"/>
  <c r="F58" i="27"/>
  <c r="F62"/>
  <c r="K64"/>
  <c r="D9" i="29"/>
  <c r="E9" i="28"/>
  <c r="I108" i="27"/>
  <c r="K108"/>
  <c r="F152"/>
  <c r="K174"/>
  <c r="F171"/>
  <c r="F219"/>
  <c r="L219"/>
  <c r="K245"/>
  <c r="K244"/>
  <c r="F249"/>
  <c r="K314"/>
  <c r="F354"/>
  <c r="E17" i="29"/>
  <c r="F17" i="28"/>
  <c r="K485" i="27"/>
  <c r="K532"/>
  <c r="K549"/>
  <c r="I537"/>
  <c r="K537"/>
  <c r="K574"/>
  <c r="D24" i="29"/>
  <c r="E24" i="28"/>
  <c r="K746" i="27"/>
  <c r="G755"/>
  <c r="D26" i="29"/>
  <c r="E26" i="28"/>
  <c r="I921" i="27"/>
  <c r="K921"/>
  <c r="E31" i="29"/>
  <c r="F31" i="28"/>
  <c r="I1092" i="27"/>
  <c r="L1163"/>
  <c r="F1163"/>
  <c r="F1226"/>
  <c r="N1295"/>
  <c r="N1294"/>
  <c r="N1292"/>
  <c r="I1306"/>
  <c r="K1306"/>
  <c r="K1325"/>
  <c r="F1381"/>
  <c r="L1381"/>
  <c r="N1381"/>
  <c r="F1399"/>
  <c r="K1743"/>
  <c r="K9" i="19"/>
  <c r="L9"/>
  <c r="K13"/>
  <c r="L13"/>
  <c r="K21"/>
  <c r="K25"/>
  <c r="L25"/>
  <c r="D13" i="23"/>
  <c r="I56" i="27"/>
  <c r="K56"/>
  <c r="I269"/>
  <c r="K269"/>
  <c r="I104"/>
  <c r="I2019"/>
  <c r="K2019"/>
  <c r="I1929"/>
  <c r="I2193"/>
  <c r="I2150"/>
  <c r="K2150"/>
  <c r="I2107"/>
  <c r="K2107"/>
  <c r="I2064"/>
  <c r="K2064"/>
  <c r="I1974"/>
  <c r="K1974"/>
  <c r="I1884"/>
  <c r="I1083"/>
  <c r="K1083"/>
  <c r="K1085"/>
  <c r="I1129"/>
  <c r="I3534"/>
  <c r="K3534"/>
  <c r="I3580"/>
  <c r="I3442"/>
  <c r="I3488"/>
  <c r="K3488"/>
  <c r="I1581"/>
  <c r="I1672"/>
  <c r="K1672"/>
  <c r="I1717"/>
  <c r="K1717"/>
  <c r="I1535"/>
  <c r="K1535"/>
  <c r="I1488"/>
  <c r="K1488"/>
  <c r="I1441"/>
  <c r="K1441"/>
  <c r="I1394"/>
  <c r="K1394"/>
  <c r="I1627"/>
  <c r="I1718"/>
  <c r="K1718"/>
  <c r="I1628"/>
  <c r="K1628"/>
  <c r="I1220"/>
  <c r="K1220"/>
  <c r="I1673"/>
  <c r="I1263"/>
  <c r="I1349"/>
  <c r="K1349"/>
  <c r="I1490"/>
  <c r="I1443"/>
  <c r="I1396"/>
  <c r="I312"/>
  <c r="K312"/>
  <c r="I270"/>
  <c r="K270"/>
  <c r="I60"/>
  <c r="K60"/>
  <c r="I1224"/>
  <c r="K1224"/>
  <c r="I1310"/>
  <c r="I1267"/>
  <c r="I1353"/>
  <c r="K1353"/>
  <c r="I1975"/>
  <c r="K1975"/>
  <c r="I1885"/>
  <c r="I2020"/>
  <c r="K2020"/>
  <c r="I1930"/>
  <c r="K1930"/>
  <c r="I1177"/>
  <c r="K1177"/>
  <c r="I915"/>
  <c r="I747"/>
  <c r="K747"/>
  <c r="I659"/>
  <c r="K659"/>
  <c r="I487"/>
  <c r="K487"/>
  <c r="I791"/>
  <c r="K791"/>
  <c r="I62"/>
  <c r="K62"/>
  <c r="I15"/>
  <c r="K15"/>
  <c r="I111"/>
  <c r="K111"/>
  <c r="I152"/>
  <c r="K152"/>
  <c r="I230"/>
  <c r="K230"/>
  <c r="I3444"/>
  <c r="K3444"/>
  <c r="I3490"/>
  <c r="I3536"/>
  <c r="I3398"/>
  <c r="I3582"/>
  <c r="K3582"/>
  <c r="I3355"/>
  <c r="I3312"/>
  <c r="I3140"/>
  <c r="I3226"/>
  <c r="K3226"/>
  <c r="I2882"/>
  <c r="K2882"/>
  <c r="I2839"/>
  <c r="I2796"/>
  <c r="K2796"/>
  <c r="I2753"/>
  <c r="K2753"/>
  <c r="I2710"/>
  <c r="K2710"/>
  <c r="I2667"/>
  <c r="I2624"/>
  <c r="K2624"/>
  <c r="I3054"/>
  <c r="I3011"/>
  <c r="I3269"/>
  <c r="K3269"/>
  <c r="I3183"/>
  <c r="I3097"/>
  <c r="K3097"/>
  <c r="K3098"/>
  <c r="I2925"/>
  <c r="K2925"/>
  <c r="I2968"/>
  <c r="I1843"/>
  <c r="I1761"/>
  <c r="K1761"/>
  <c r="I2538"/>
  <c r="I2581"/>
  <c r="K2581"/>
  <c r="I2409"/>
  <c r="I2237"/>
  <c r="K2237"/>
  <c r="I1491"/>
  <c r="K1491"/>
  <c r="I1444"/>
  <c r="K1444"/>
  <c r="I1397"/>
  <c r="K1397"/>
  <c r="I2495"/>
  <c r="I2323"/>
  <c r="I1583"/>
  <c r="I2452"/>
  <c r="I2366"/>
  <c r="K2366"/>
  <c r="I2280"/>
  <c r="I1537"/>
  <c r="I1802"/>
  <c r="I1538"/>
  <c r="K1538"/>
  <c r="I1492"/>
  <c r="K1492"/>
  <c r="I1445"/>
  <c r="K1445"/>
  <c r="I1398"/>
  <c r="K1398"/>
  <c r="I3538"/>
  <c r="K3538"/>
  <c r="I3584"/>
  <c r="I3446"/>
  <c r="I3492"/>
  <c r="K3492"/>
  <c r="I1977"/>
  <c r="K1977"/>
  <c r="I1675"/>
  <c r="K1675"/>
  <c r="I1585"/>
  <c r="I1312"/>
  <c r="K1312"/>
  <c r="I1887"/>
  <c r="K1887"/>
  <c r="I1720"/>
  <c r="I1630"/>
  <c r="K1630"/>
  <c r="I1493"/>
  <c r="K1493"/>
  <c r="I1446"/>
  <c r="K1446"/>
  <c r="I1399"/>
  <c r="K1399"/>
  <c r="I2022"/>
  <c r="I1932"/>
  <c r="I1539"/>
  <c r="K1539"/>
  <c r="I1269"/>
  <c r="K1269"/>
  <c r="I1226"/>
  <c r="K1226"/>
  <c r="I1355"/>
  <c r="I1452"/>
  <c r="K1452"/>
  <c r="I1499"/>
  <c r="K1499"/>
  <c r="I1405"/>
  <c r="K1405"/>
  <c r="K1406"/>
  <c r="G1092"/>
  <c r="G1136"/>
  <c r="I961"/>
  <c r="K961"/>
  <c r="I707"/>
  <c r="K707"/>
  <c r="I664"/>
  <c r="K664"/>
  <c r="I920"/>
  <c r="I447"/>
  <c r="K447"/>
  <c r="I579"/>
  <c r="K579"/>
  <c r="I403"/>
  <c r="K403"/>
  <c r="I360"/>
  <c r="K360"/>
  <c r="I878"/>
  <c r="I493"/>
  <c r="K493"/>
  <c r="K1826"/>
  <c r="K1744"/>
  <c r="K1654"/>
  <c r="G1139"/>
  <c r="G1185"/>
  <c r="G1093"/>
  <c r="F9"/>
  <c r="I10"/>
  <c r="K10"/>
  <c r="F15"/>
  <c r="K40"/>
  <c r="L45"/>
  <c r="K104"/>
  <c r="F109"/>
  <c r="K206"/>
  <c r="E12" i="29"/>
  <c r="F12" i="28"/>
  <c r="K329" i="27"/>
  <c r="K373"/>
  <c r="K380"/>
  <c r="K424"/>
  <c r="K460"/>
  <c r="K440"/>
  <c r="F464"/>
  <c r="C19" i="29"/>
  <c r="C19" i="28"/>
  <c r="F573" i="27"/>
  <c r="I753"/>
  <c r="F779"/>
  <c r="L779"/>
  <c r="I837"/>
  <c r="K837"/>
  <c r="K915"/>
  <c r="K932"/>
  <c r="K1065"/>
  <c r="K1066"/>
  <c r="K1045"/>
  <c r="G1090"/>
  <c r="C37" i="29"/>
  <c r="C37" i="28"/>
  <c r="F1397" i="27"/>
  <c r="K1537"/>
  <c r="K1699"/>
  <c r="F3533"/>
  <c r="F3579"/>
  <c r="F3441"/>
  <c r="F3487"/>
  <c r="F1580"/>
  <c r="F1716"/>
  <c r="F1626"/>
  <c r="F1487"/>
  <c r="F1671"/>
  <c r="F1534"/>
  <c r="F1440"/>
  <c r="F3397"/>
  <c r="F3311"/>
  <c r="F3139"/>
  <c r="F3225"/>
  <c r="F2924"/>
  <c r="F2881"/>
  <c r="F2838"/>
  <c r="F2795"/>
  <c r="F2752"/>
  <c r="F2709"/>
  <c r="F2666"/>
  <c r="F2623"/>
  <c r="F3053"/>
  <c r="F3010"/>
  <c r="F3268"/>
  <c r="F3182"/>
  <c r="F3096"/>
  <c r="F3354"/>
  <c r="F2580"/>
  <c r="F2537"/>
  <c r="F2365"/>
  <c r="F2451"/>
  <c r="F2279"/>
  <c r="F2967"/>
  <c r="F2494"/>
  <c r="F2408"/>
  <c r="F2322"/>
  <c r="F2236"/>
  <c r="F615"/>
  <c r="F530"/>
  <c r="F1130"/>
  <c r="F1084"/>
  <c r="F998"/>
  <c r="F914"/>
  <c r="F832"/>
  <c r="F531"/>
  <c r="F1175"/>
  <c r="F873"/>
  <c r="F701"/>
  <c r="F353"/>
  <c r="F1040"/>
  <c r="F790"/>
  <c r="F657"/>
  <c r="F616"/>
  <c r="F485"/>
  <c r="F440"/>
  <c r="F397"/>
  <c r="F3443"/>
  <c r="F3489"/>
  <c r="F3535"/>
  <c r="F3581"/>
  <c r="F1582"/>
  <c r="F1489"/>
  <c r="F1536"/>
  <c r="F1442"/>
  <c r="F1674"/>
  <c r="F1307"/>
  <c r="F1719"/>
  <c r="F1629"/>
  <c r="F1350"/>
  <c r="F1221"/>
  <c r="F59"/>
  <c r="F11"/>
  <c r="F1264"/>
  <c r="F1351"/>
  <c r="F1265"/>
  <c r="F1308"/>
  <c r="F1223"/>
  <c r="F1309"/>
  <c r="F1352"/>
  <c r="F1266"/>
  <c r="F1176"/>
  <c r="F746"/>
  <c r="F574"/>
  <c r="F441"/>
  <c r="F398"/>
  <c r="F658"/>
  <c r="F486"/>
  <c r="F532"/>
  <c r="F488"/>
  <c r="F748"/>
  <c r="F1178"/>
  <c r="F112"/>
  <c r="F16"/>
  <c r="F1311"/>
  <c r="F1354"/>
  <c r="F1225"/>
  <c r="F1268"/>
  <c r="F2194"/>
  <c r="F2151"/>
  <c r="F2108"/>
  <c r="F2065"/>
  <c r="F2021"/>
  <c r="F1886"/>
  <c r="F1931"/>
  <c r="F1976"/>
  <c r="F3537"/>
  <c r="F3583"/>
  <c r="F3445"/>
  <c r="F3491"/>
  <c r="G3496"/>
  <c r="G3542"/>
  <c r="G3588"/>
  <c r="G3450"/>
  <c r="G3359"/>
  <c r="G3273"/>
  <c r="G3230"/>
  <c r="G3187"/>
  <c r="G3144"/>
  <c r="G3101"/>
  <c r="G3058"/>
  <c r="G3015"/>
  <c r="G2972"/>
  <c r="G3316"/>
  <c r="G3402"/>
  <c r="G2929"/>
  <c r="G2886"/>
  <c r="G2843"/>
  <c r="G2671"/>
  <c r="G1981"/>
  <c r="G1891"/>
  <c r="G2757"/>
  <c r="G2585"/>
  <c r="G2499"/>
  <c r="G2456"/>
  <c r="G2413"/>
  <c r="G2370"/>
  <c r="G2327"/>
  <c r="G2284"/>
  <c r="G2241"/>
  <c r="G2198"/>
  <c r="G2155"/>
  <c r="G2112"/>
  <c r="G2069"/>
  <c r="G2026"/>
  <c r="G1936"/>
  <c r="G2800"/>
  <c r="G1847"/>
  <c r="G1806"/>
  <c r="G1765"/>
  <c r="G1543"/>
  <c r="G1229"/>
  <c r="G2628"/>
  <c r="G2542"/>
  <c r="G1315"/>
  <c r="G2714"/>
  <c r="G1634"/>
  <c r="G1087"/>
  <c r="G1043"/>
  <c r="G1001"/>
  <c r="G959"/>
  <c r="G705"/>
  <c r="G662"/>
  <c r="G619"/>
  <c r="G317"/>
  <c r="G233"/>
  <c r="G67"/>
  <c r="G1679"/>
  <c r="G1589"/>
  <c r="G1358"/>
  <c r="G918"/>
  <c r="G535"/>
  <c r="G275"/>
  <c r="G155"/>
  <c r="G1403"/>
  <c r="G1181"/>
  <c r="G835"/>
  <c r="G794"/>
  <c r="G751"/>
  <c r="G1724"/>
  <c r="G1450"/>
  <c r="G1133"/>
  <c r="G876"/>
  <c r="G491"/>
  <c r="G194"/>
  <c r="G115"/>
  <c r="G444"/>
  <c r="G401"/>
  <c r="G358"/>
  <c r="G1405"/>
  <c r="G1499"/>
  <c r="F1183"/>
  <c r="F1089"/>
  <c r="F1003"/>
  <c r="F1045"/>
  <c r="F537"/>
  <c r="G920"/>
  <c r="G447"/>
  <c r="G961"/>
  <c r="G707"/>
  <c r="G664"/>
  <c r="G837"/>
  <c r="G796"/>
  <c r="G753"/>
  <c r="G538"/>
  <c r="G878"/>
  <c r="G493"/>
  <c r="G403"/>
  <c r="G360"/>
  <c r="F962"/>
  <c r="F621"/>
  <c r="G1048"/>
  <c r="G963"/>
  <c r="G838"/>
  <c r="G709"/>
  <c r="G666"/>
  <c r="G879"/>
  <c r="G797"/>
  <c r="G449"/>
  <c r="G921"/>
  <c r="G405"/>
  <c r="G362"/>
  <c r="G495"/>
  <c r="I3498"/>
  <c r="K3498"/>
  <c r="I3544"/>
  <c r="I3590"/>
  <c r="K3590"/>
  <c r="I3452"/>
  <c r="K3452"/>
  <c r="I3318"/>
  <c r="K3318"/>
  <c r="I3232"/>
  <c r="K3232"/>
  <c r="I3189"/>
  <c r="K3189"/>
  <c r="I3146"/>
  <c r="K3146"/>
  <c r="I3103"/>
  <c r="K3103"/>
  <c r="I3060"/>
  <c r="K3060"/>
  <c r="I3017"/>
  <c r="K3017"/>
  <c r="I2974"/>
  <c r="K2974"/>
  <c r="I3275"/>
  <c r="I3404"/>
  <c r="K3404"/>
  <c r="I2759"/>
  <c r="K2759"/>
  <c r="I1983"/>
  <c r="K1983"/>
  <c r="I1893"/>
  <c r="K1893"/>
  <c r="I3361"/>
  <c r="K3361"/>
  <c r="I2845"/>
  <c r="K2845"/>
  <c r="I2673"/>
  <c r="K2673"/>
  <c r="I2544"/>
  <c r="K2544"/>
  <c r="I2501"/>
  <c r="K2501"/>
  <c r="I2458"/>
  <c r="K2458"/>
  <c r="I2415"/>
  <c r="K2415"/>
  <c r="I2372"/>
  <c r="I2329"/>
  <c r="K2329"/>
  <c r="I2286"/>
  <c r="K2286"/>
  <c r="I2243"/>
  <c r="K2243"/>
  <c r="I2200"/>
  <c r="I2157"/>
  <c r="K2157"/>
  <c r="I2114"/>
  <c r="K2114"/>
  <c r="I2071"/>
  <c r="K2071"/>
  <c r="I2028"/>
  <c r="I1938"/>
  <c r="K1938"/>
  <c r="I2888"/>
  <c r="K2888"/>
  <c r="I2716"/>
  <c r="K2716"/>
  <c r="I1545"/>
  <c r="K1545"/>
  <c r="I2931"/>
  <c r="K2931"/>
  <c r="I2587"/>
  <c r="K2587"/>
  <c r="I2630"/>
  <c r="K2630"/>
  <c r="I2802"/>
  <c r="K2802"/>
  <c r="D7" i="29"/>
  <c r="E7" i="28"/>
  <c r="K9" i="27"/>
  <c r="C8" i="29"/>
  <c r="C8" i="28"/>
  <c r="F60" i="27"/>
  <c r="K61"/>
  <c r="F69"/>
  <c r="F105"/>
  <c r="K167"/>
  <c r="K157"/>
  <c r="K156"/>
  <c r="K162"/>
  <c r="K173"/>
  <c r="D11" i="29"/>
  <c r="E11" i="28"/>
  <c r="I311" i="27"/>
  <c r="K336"/>
  <c r="K337"/>
  <c r="K319"/>
  <c r="K318"/>
  <c r="K324"/>
  <c r="E16" i="29"/>
  <c r="F16" i="28"/>
  <c r="K495" i="27"/>
  <c r="K506"/>
  <c r="I538"/>
  <c r="G577"/>
  <c r="F646"/>
  <c r="L646"/>
  <c r="I796"/>
  <c r="F894"/>
  <c r="K940"/>
  <c r="K920"/>
  <c r="K1196"/>
  <c r="K1175"/>
  <c r="K1310"/>
  <c r="K1352"/>
  <c r="F1395"/>
  <c r="G1452"/>
  <c r="G1497"/>
  <c r="K1610"/>
  <c r="L1791"/>
  <c r="F1791"/>
  <c r="K2839"/>
  <c r="K398"/>
  <c r="D18" i="29"/>
  <c r="E18" i="28"/>
  <c r="K538" i="27"/>
  <c r="K539"/>
  <c r="C20" i="28"/>
  <c r="C20" i="29"/>
  <c r="F595" i="27"/>
  <c r="K623"/>
  <c r="K620"/>
  <c r="K628"/>
  <c r="E22" i="29"/>
  <c r="F22" i="28"/>
  <c r="K677" i="27"/>
  <c r="K772"/>
  <c r="E25" i="29"/>
  <c r="F25" i="28"/>
  <c r="K808" i="27"/>
  <c r="K807"/>
  <c r="D27" i="29"/>
  <c r="E27" i="28"/>
  <c r="D28" i="29"/>
  <c r="E28" i="28"/>
  <c r="C29" i="29"/>
  <c r="C29" i="28"/>
  <c r="K1058" i="27"/>
  <c r="K1040"/>
  <c r="F1047"/>
  <c r="D32" i="29"/>
  <c r="E32" i="28"/>
  <c r="K1092" i="27"/>
  <c r="I1093"/>
  <c r="N1337"/>
  <c r="N1335"/>
  <c r="N1339"/>
  <c r="N1338"/>
  <c r="K1396"/>
  <c r="F1429"/>
  <c r="L1429"/>
  <c r="K1737"/>
  <c r="K1716"/>
  <c r="F1750"/>
  <c r="L1750"/>
  <c r="K1777"/>
  <c r="K1778"/>
  <c r="E55" i="29"/>
  <c r="F55" i="28"/>
  <c r="K2048" i="27"/>
  <c r="K2046"/>
  <c r="K2028"/>
  <c r="K2047"/>
  <c r="E57" i="29"/>
  <c r="F57" i="28"/>
  <c r="K2220" i="27"/>
  <c r="K2218"/>
  <c r="K2200"/>
  <c r="K2219"/>
  <c r="E61" i="29"/>
  <c r="F61" i="28"/>
  <c r="K2392" i="27"/>
  <c r="K2390"/>
  <c r="K2372"/>
  <c r="K2391"/>
  <c r="E65" i="29"/>
  <c r="F65" i="28"/>
  <c r="I754" i="27"/>
  <c r="K754"/>
  <c r="I494"/>
  <c r="K494"/>
  <c r="I404"/>
  <c r="K404"/>
  <c r="I361"/>
  <c r="K361"/>
  <c r="K112"/>
  <c r="E10" i="29"/>
  <c r="F10" i="28"/>
  <c r="K205" i="27"/>
  <c r="C12" i="29"/>
  <c r="C12" i="28"/>
  <c r="K294" i="27"/>
  <c r="K293"/>
  <c r="D14" i="29"/>
  <c r="E14" i="28"/>
  <c r="F333" i="27"/>
  <c r="K531"/>
  <c r="E20" i="29"/>
  <c r="F20" i="28"/>
  <c r="K591" i="27"/>
  <c r="D21" i="29"/>
  <c r="E21" i="28"/>
  <c r="C22" i="29"/>
  <c r="C22" i="28"/>
  <c r="K684" i="27"/>
  <c r="I665"/>
  <c r="K665"/>
  <c r="K727"/>
  <c r="I708"/>
  <c r="K708"/>
  <c r="K726"/>
  <c r="C25" i="29"/>
  <c r="C25" i="28"/>
  <c r="F812" i="27"/>
  <c r="F853"/>
  <c r="K931"/>
  <c r="F29" i="28"/>
  <c r="E29" i="29"/>
  <c r="K974" i="27"/>
  <c r="K981"/>
  <c r="C30" i="29"/>
  <c r="C30" i="28"/>
  <c r="K1059" i="27"/>
  <c r="L1117"/>
  <c r="F1117"/>
  <c r="K1157"/>
  <c r="F1154"/>
  <c r="D34" i="29"/>
  <c r="E34" i="28"/>
  <c r="N1252" i="27"/>
  <c r="N1251"/>
  <c r="N1249"/>
  <c r="N1253"/>
  <c r="F1372"/>
  <c r="K1490"/>
  <c r="F1523"/>
  <c r="L1523"/>
  <c r="K1581"/>
  <c r="K1583"/>
  <c r="K1585"/>
  <c r="K1602"/>
  <c r="E46" i="29"/>
  <c r="F46" i="28"/>
  <c r="K1673" i="27"/>
  <c r="F1705"/>
  <c r="L1705"/>
  <c r="K1720"/>
  <c r="E53" i="29"/>
  <c r="F53" i="28"/>
  <c r="K1958" i="27"/>
  <c r="K1956"/>
  <c r="K1957"/>
  <c r="K2134"/>
  <c r="K2132"/>
  <c r="K2133"/>
  <c r="E59" i="29"/>
  <c r="F59" i="28"/>
  <c r="K2306" i="27"/>
  <c r="K2304"/>
  <c r="K2305"/>
  <c r="E63" i="29"/>
  <c r="F63" i="28"/>
  <c r="K2478" i="27"/>
  <c r="K2476"/>
  <c r="K2477"/>
  <c r="D13" i="29"/>
  <c r="E13" i="28"/>
  <c r="K271" i="27"/>
  <c r="F291"/>
  <c r="K362"/>
  <c r="C16" i="29"/>
  <c r="C16" i="28"/>
  <c r="C17" i="29"/>
  <c r="C17" i="28"/>
  <c r="K448" i="27"/>
  <c r="K514"/>
  <c r="E19" i="29"/>
  <c r="F19" i="28"/>
  <c r="K639" i="27"/>
  <c r="K641"/>
  <c r="K640"/>
  <c r="F681"/>
  <c r="F724"/>
  <c r="K849"/>
  <c r="F978"/>
  <c r="C31" i="29"/>
  <c r="C31" i="28"/>
  <c r="I1046" i="27"/>
  <c r="K1046"/>
  <c r="K1049"/>
  <c r="I1139"/>
  <c r="K1139"/>
  <c r="K1202"/>
  <c r="K1183"/>
  <c r="K1186"/>
  <c r="K1204"/>
  <c r="K1203"/>
  <c r="D35" i="29"/>
  <c r="E35" i="28"/>
  <c r="D36" i="29"/>
  <c r="E36" i="28"/>
  <c r="K1282" i="27"/>
  <c r="K1267"/>
  <c r="F37" i="28"/>
  <c r="E37" i="29"/>
  <c r="N1380" i="27"/>
  <c r="N1378"/>
  <c r="N1383"/>
  <c r="K1443"/>
  <c r="F1476"/>
  <c r="L1476"/>
  <c r="F1560"/>
  <c r="K1674"/>
  <c r="F3587"/>
  <c r="F3449"/>
  <c r="F3401"/>
  <c r="F3358"/>
  <c r="F3315"/>
  <c r="F3495"/>
  <c r="F3541"/>
  <c r="F3272"/>
  <c r="F3229"/>
  <c r="F3186"/>
  <c r="F3143"/>
  <c r="F3100"/>
  <c r="F3057"/>
  <c r="F3014"/>
  <c r="F2971"/>
  <c r="F2928"/>
  <c r="F2799"/>
  <c r="F2627"/>
  <c r="F2498"/>
  <c r="F2455"/>
  <c r="F2412"/>
  <c r="F2369"/>
  <c r="F2326"/>
  <c r="F2283"/>
  <c r="F2240"/>
  <c r="F2197"/>
  <c r="F2154"/>
  <c r="F2111"/>
  <c r="F2068"/>
  <c r="F2025"/>
  <c r="F1935"/>
  <c r="F2885"/>
  <c r="F2713"/>
  <c r="F2584"/>
  <c r="F1980"/>
  <c r="F1890"/>
  <c r="F2756"/>
  <c r="F1805"/>
  <c r="F1542"/>
  <c r="F2842"/>
  <c r="F2670"/>
  <c r="F2541"/>
  <c r="F1678"/>
  <c r="F1846"/>
  <c r="F3450"/>
  <c r="F3402"/>
  <c r="F3359"/>
  <c r="F3316"/>
  <c r="F3496"/>
  <c r="F3542"/>
  <c r="F3273"/>
  <c r="F3230"/>
  <c r="F3187"/>
  <c r="F3144"/>
  <c r="F3101"/>
  <c r="F3058"/>
  <c r="F3015"/>
  <c r="F2972"/>
  <c r="F2929"/>
  <c r="F3588"/>
  <c r="F2886"/>
  <c r="F2843"/>
  <c r="F2800"/>
  <c r="F2757"/>
  <c r="F2714"/>
  <c r="F2671"/>
  <c r="F2628"/>
  <c r="F2585"/>
  <c r="F2542"/>
  <c r="F1806"/>
  <c r="F2499"/>
  <c r="F2327"/>
  <c r="F2155"/>
  <c r="F1891"/>
  <c r="F1724"/>
  <c r="F1634"/>
  <c r="F1497"/>
  <c r="F1450"/>
  <c r="F1403"/>
  <c r="F1358"/>
  <c r="F2413"/>
  <c r="F2241"/>
  <c r="F2069"/>
  <c r="F1981"/>
  <c r="F1679"/>
  <c r="F1589"/>
  <c r="F1272"/>
  <c r="F2456"/>
  <c r="F2370"/>
  <c r="F2284"/>
  <c r="F2198"/>
  <c r="F2112"/>
  <c r="F2026"/>
  <c r="F1936"/>
  <c r="F1847"/>
  <c r="F3544"/>
  <c r="F3590"/>
  <c r="F3452"/>
  <c r="F3404"/>
  <c r="F3361"/>
  <c r="F3498"/>
  <c r="F3318"/>
  <c r="F3232"/>
  <c r="F3146"/>
  <c r="F2931"/>
  <c r="F2888"/>
  <c r="F2845"/>
  <c r="F2802"/>
  <c r="F2759"/>
  <c r="F2716"/>
  <c r="F2673"/>
  <c r="F2630"/>
  <c r="F2974"/>
  <c r="F3275"/>
  <c r="F3189"/>
  <c r="F3103"/>
  <c r="F3017"/>
  <c r="F3060"/>
  <c r="F2587"/>
  <c r="F2458"/>
  <c r="F2286"/>
  <c r="F2114"/>
  <c r="F1938"/>
  <c r="F2372"/>
  <c r="F2200"/>
  <c r="F2028"/>
  <c r="F2544"/>
  <c r="K3423"/>
  <c r="K3380"/>
  <c r="K3470"/>
  <c r="K3337"/>
  <c r="K3251"/>
  <c r="K3079"/>
  <c r="K2993"/>
  <c r="K2950"/>
  <c r="K3165"/>
  <c r="K3036"/>
  <c r="K2907"/>
  <c r="K2864"/>
  <c r="K2821"/>
  <c r="K2778"/>
  <c r="K2735"/>
  <c r="K2692"/>
  <c r="K2649"/>
  <c r="K3208"/>
  <c r="K3122"/>
  <c r="K2606"/>
  <c r="K2563"/>
  <c r="G3405"/>
  <c r="G3362"/>
  <c r="G3319"/>
  <c r="G3233"/>
  <c r="G3190"/>
  <c r="G3147"/>
  <c r="G3104"/>
  <c r="G3061"/>
  <c r="G3018"/>
  <c r="G2975"/>
  <c r="G2932"/>
  <c r="G2889"/>
  <c r="G2846"/>
  <c r="G2803"/>
  <c r="G2760"/>
  <c r="G2717"/>
  <c r="G2674"/>
  <c r="G2631"/>
  <c r="G2588"/>
  <c r="G2545"/>
  <c r="G3276"/>
  <c r="G2416"/>
  <c r="G2244"/>
  <c r="G2072"/>
  <c r="G1984"/>
  <c r="G2502"/>
  <c r="G2330"/>
  <c r="G2158"/>
  <c r="G1894"/>
  <c r="G2459"/>
  <c r="G2373"/>
  <c r="G2287"/>
  <c r="G2201"/>
  <c r="G2115"/>
  <c r="G2029"/>
  <c r="G1939"/>
  <c r="G1808"/>
  <c r="I3405"/>
  <c r="I3362"/>
  <c r="K3362"/>
  <c r="I3319"/>
  <c r="K3319"/>
  <c r="I3276"/>
  <c r="I3233"/>
  <c r="K3233"/>
  <c r="I3147"/>
  <c r="I2889"/>
  <c r="K2889"/>
  <c r="I2846"/>
  <c r="K2846"/>
  <c r="I2803"/>
  <c r="I2760"/>
  <c r="K2760"/>
  <c r="I2717"/>
  <c r="K2717"/>
  <c r="I2674"/>
  <c r="K2674"/>
  <c r="I2631"/>
  <c r="I2975"/>
  <c r="K2975"/>
  <c r="I3190"/>
  <c r="I3104"/>
  <c r="K3104"/>
  <c r="K3105"/>
  <c r="I3018"/>
  <c r="I2932"/>
  <c r="K2932"/>
  <c r="I2545"/>
  <c r="K2545"/>
  <c r="I2588"/>
  <c r="K2588"/>
  <c r="I2502"/>
  <c r="I2330"/>
  <c r="I2158"/>
  <c r="K2158"/>
  <c r="I1894"/>
  <c r="K1894"/>
  <c r="K1895"/>
  <c r="I3061"/>
  <c r="I2416"/>
  <c r="I2244"/>
  <c r="K2244"/>
  <c r="K2245"/>
  <c r="I2072"/>
  <c r="I1984"/>
  <c r="K1984"/>
  <c r="I1849"/>
  <c r="I1767"/>
  <c r="K1767"/>
  <c r="I2459"/>
  <c r="I2373"/>
  <c r="I2287"/>
  <c r="I2201"/>
  <c r="I2115"/>
  <c r="I2029"/>
  <c r="I1939"/>
  <c r="C7" i="29"/>
  <c r="C7" i="28"/>
  <c r="F19" i="27"/>
  <c r="K38"/>
  <c r="E9" i="29"/>
  <c r="F9" i="28"/>
  <c r="G105" i="27"/>
  <c r="D10" i="29"/>
  <c r="E10" i="28"/>
  <c r="E11" i="29"/>
  <c r="F11" i="28"/>
  <c r="C13" i="29"/>
  <c r="C13" i="28"/>
  <c r="G272" i="27"/>
  <c r="I277"/>
  <c r="K277"/>
  <c r="K276"/>
  <c r="K282"/>
  <c r="E14" i="29"/>
  <c r="F14" i="28"/>
  <c r="G312" i="27"/>
  <c r="G319"/>
  <c r="C15" i="29"/>
  <c r="C15" i="28"/>
  <c r="F360" i="27"/>
  <c r="F403"/>
  <c r="E18" i="29"/>
  <c r="F18" i="28"/>
  <c r="G485" i="27"/>
  <c r="F493"/>
  <c r="G532"/>
  <c r="F579"/>
  <c r="K598"/>
  <c r="C21" i="29"/>
  <c r="C21" i="28"/>
  <c r="F622" i="27"/>
  <c r="D22" i="29"/>
  <c r="E22" i="28"/>
  <c r="G657" i="27"/>
  <c r="F665"/>
  <c r="C23" i="29"/>
  <c r="C23" i="28"/>
  <c r="F708" i="27"/>
  <c r="C24" i="29"/>
  <c r="C24" i="28"/>
  <c r="G747" i="27"/>
  <c r="F751"/>
  <c r="F755"/>
  <c r="K774"/>
  <c r="D25" i="29"/>
  <c r="E25" i="28"/>
  <c r="G790" i="27"/>
  <c r="F794"/>
  <c r="E26" i="29"/>
  <c r="F26" i="28"/>
  <c r="F837" i="27"/>
  <c r="C27" i="29"/>
  <c r="C27" i="28"/>
  <c r="F876" i="27"/>
  <c r="K890"/>
  <c r="E28" i="29"/>
  <c r="F28" i="28"/>
  <c r="G915" i="27"/>
  <c r="D30" i="29"/>
  <c r="E30" i="28"/>
  <c r="K1022" i="27"/>
  <c r="K1003"/>
  <c r="K1023"/>
  <c r="G1040"/>
  <c r="C32" i="29"/>
  <c r="C32" i="28"/>
  <c r="K1103" i="27"/>
  <c r="K1112"/>
  <c r="K1089"/>
  <c r="K1093"/>
  <c r="C33" i="29"/>
  <c r="C33" i="28"/>
  <c r="K1150" i="27"/>
  <c r="K1129"/>
  <c r="F1133"/>
  <c r="C34" i="29"/>
  <c r="C34" i="28"/>
  <c r="G1176" i="27"/>
  <c r="G1177"/>
  <c r="E35" i="29"/>
  <c r="F35" i="28"/>
  <c r="F1229" i="27"/>
  <c r="G1267"/>
  <c r="F1286"/>
  <c r="D38" i="29"/>
  <c r="E38" i="28"/>
  <c r="K1351" i="27"/>
  <c r="K1355"/>
  <c r="E41" i="29"/>
  <c r="F41" i="28"/>
  <c r="K1415" i="27"/>
  <c r="G1396"/>
  <c r="E42" i="29"/>
  <c r="F42" i="28"/>
  <c r="G1443" i="27"/>
  <c r="E43" i="29"/>
  <c r="F43" i="28"/>
  <c r="K1500" i="27"/>
  <c r="E44" i="29"/>
  <c r="F44" i="28"/>
  <c r="K1556" i="27"/>
  <c r="D45" i="29"/>
  <c r="E45" i="28"/>
  <c r="K1627" i="27"/>
  <c r="F1633"/>
  <c r="G1681"/>
  <c r="E48" i="29"/>
  <c r="F48" i="28"/>
  <c r="I1726" i="27"/>
  <c r="K1726"/>
  <c r="C49" i="29"/>
  <c r="C49" i="28"/>
  <c r="G1767" i="27"/>
  <c r="I1808"/>
  <c r="K1808"/>
  <c r="K1809"/>
  <c r="C51" i="29"/>
  <c r="C51" i="28"/>
  <c r="G1849" i="27"/>
  <c r="F1893"/>
  <c r="F1983"/>
  <c r="K2642"/>
  <c r="G3579"/>
  <c r="G3441"/>
  <c r="G3487"/>
  <c r="G3533"/>
  <c r="G1716"/>
  <c r="G1626"/>
  <c r="G1671"/>
  <c r="G1534"/>
  <c r="G1487"/>
  <c r="G1440"/>
  <c r="G1393"/>
  <c r="K3509"/>
  <c r="K3555"/>
  <c r="G3397"/>
  <c r="G3354"/>
  <c r="G3311"/>
  <c r="G3268"/>
  <c r="G3225"/>
  <c r="G3182"/>
  <c r="G3139"/>
  <c r="G3096"/>
  <c r="G3053"/>
  <c r="G3010"/>
  <c r="G2967"/>
  <c r="G2924"/>
  <c r="G2795"/>
  <c r="G2623"/>
  <c r="G2537"/>
  <c r="G2494"/>
  <c r="G2451"/>
  <c r="G2408"/>
  <c r="G2365"/>
  <c r="G2322"/>
  <c r="G2279"/>
  <c r="G2236"/>
  <c r="G2709"/>
  <c r="G2838"/>
  <c r="G2666"/>
  <c r="G2881"/>
  <c r="G2752"/>
  <c r="G2193"/>
  <c r="G2150"/>
  <c r="G2107"/>
  <c r="G2064"/>
  <c r="G1974"/>
  <c r="G1884"/>
  <c r="G2019"/>
  <c r="G1929"/>
  <c r="G3442"/>
  <c r="G3488"/>
  <c r="G3534"/>
  <c r="G3580"/>
  <c r="G1581"/>
  <c r="G1717"/>
  <c r="G1627"/>
  <c r="G1673"/>
  <c r="G1306"/>
  <c r="G1718"/>
  <c r="G1628"/>
  <c r="K1368"/>
  <c r="G3489"/>
  <c r="G3535"/>
  <c r="G3581"/>
  <c r="G3443"/>
  <c r="G1536"/>
  <c r="G1489"/>
  <c r="G1442"/>
  <c r="G1395"/>
  <c r="G1350"/>
  <c r="G1264"/>
  <c r="G1674"/>
  <c r="G1222"/>
  <c r="G1308"/>
  <c r="G1266"/>
  <c r="G1352"/>
  <c r="G1975"/>
  <c r="G2020"/>
  <c r="G1930"/>
  <c r="G1354"/>
  <c r="G1268"/>
  <c r="G3536"/>
  <c r="G3398"/>
  <c r="G3355"/>
  <c r="G3312"/>
  <c r="G3582"/>
  <c r="G3444"/>
  <c r="G3269"/>
  <c r="G3226"/>
  <c r="G3183"/>
  <c r="G3140"/>
  <c r="G3097"/>
  <c r="G3054"/>
  <c r="G3011"/>
  <c r="G2968"/>
  <c r="G2925"/>
  <c r="G3490"/>
  <c r="G2882"/>
  <c r="G2839"/>
  <c r="G2796"/>
  <c r="G2753"/>
  <c r="G2710"/>
  <c r="G2667"/>
  <c r="G2624"/>
  <c r="G2581"/>
  <c r="G2538"/>
  <c r="G1802"/>
  <c r="G2495"/>
  <c r="G2323"/>
  <c r="G1583"/>
  <c r="G2409"/>
  <c r="G2237"/>
  <c r="G1843"/>
  <c r="G1761"/>
  <c r="G1491"/>
  <c r="G1444"/>
  <c r="G1397"/>
  <c r="G2452"/>
  <c r="G2366"/>
  <c r="G2280"/>
  <c r="G2021"/>
  <c r="G1931"/>
  <c r="G1976"/>
  <c r="G2151"/>
  <c r="G2065"/>
  <c r="G2194"/>
  <c r="G2108"/>
  <c r="G1886"/>
  <c r="G3583"/>
  <c r="G3445"/>
  <c r="G3491"/>
  <c r="G3537"/>
  <c r="G3446"/>
  <c r="G3492"/>
  <c r="G3538"/>
  <c r="G3584"/>
  <c r="G1887"/>
  <c r="G1720"/>
  <c r="G1630"/>
  <c r="G1493"/>
  <c r="G1446"/>
  <c r="G1399"/>
  <c r="G1226"/>
  <c r="G1977"/>
  <c r="G1675"/>
  <c r="G1585"/>
  <c r="G1312"/>
  <c r="G2022"/>
  <c r="G1932"/>
  <c r="F1499"/>
  <c r="F1452"/>
  <c r="F1405"/>
  <c r="E7" i="29"/>
  <c r="F7" i="28"/>
  <c r="K21" i="27"/>
  <c r="D8" i="29"/>
  <c r="E8" i="28"/>
  <c r="C9" i="29"/>
  <c r="C9" i="28"/>
  <c r="G107" i="27"/>
  <c r="F115"/>
  <c r="C11" i="29"/>
  <c r="C11" i="28"/>
  <c r="K191" i="27"/>
  <c r="K192"/>
  <c r="F194"/>
  <c r="D12" i="29"/>
  <c r="E12" i="28"/>
  <c r="E13" i="29"/>
  <c r="F13" i="28"/>
  <c r="C14" i="29"/>
  <c r="C14" i="28"/>
  <c r="K311" i="27"/>
  <c r="E15" i="29"/>
  <c r="F15" i="28"/>
  <c r="G354" i="27"/>
  <c r="F358"/>
  <c r="F362"/>
  <c r="D16" i="29"/>
  <c r="E16" i="28"/>
  <c r="G397" i="27"/>
  <c r="F401"/>
  <c r="F405"/>
  <c r="D17" i="29"/>
  <c r="E17" i="28"/>
  <c r="G440" i="27"/>
  <c r="F444"/>
  <c r="C18" i="29"/>
  <c r="C18" i="28"/>
  <c r="K484" i="27"/>
  <c r="G487"/>
  <c r="F491"/>
  <c r="F495"/>
  <c r="D19" i="29"/>
  <c r="E19" i="28"/>
  <c r="G537" i="27"/>
  <c r="F538"/>
  <c r="D20" i="29"/>
  <c r="E20" i="28"/>
  <c r="G573" i="27"/>
  <c r="F577"/>
  <c r="E21" i="29"/>
  <c r="F21" i="28"/>
  <c r="G616" i="27"/>
  <c r="E23" i="29"/>
  <c r="F23" i="28"/>
  <c r="E24" i="29"/>
  <c r="F24" i="28"/>
  <c r="G745" i="27"/>
  <c r="F753"/>
  <c r="K753"/>
  <c r="F796"/>
  <c r="K796"/>
  <c r="C26" i="29"/>
  <c r="C26" i="28"/>
  <c r="K832" i="27"/>
  <c r="F835"/>
  <c r="E27" i="29"/>
  <c r="F27" i="28"/>
  <c r="K878" i="27"/>
  <c r="C28" i="29"/>
  <c r="C28" i="28"/>
  <c r="D29" i="29"/>
  <c r="E29" i="28"/>
  <c r="G956" i="27"/>
  <c r="D31" i="29"/>
  <c r="E31" i="28"/>
  <c r="E32" i="29"/>
  <c r="F32" i="28"/>
  <c r="K1111" i="27"/>
  <c r="E33" i="29"/>
  <c r="F33" i="28"/>
  <c r="K1128" i="27"/>
  <c r="K1136"/>
  <c r="K1149"/>
  <c r="F1181"/>
  <c r="L1209"/>
  <c r="C35" i="29"/>
  <c r="C35" i="28"/>
  <c r="K1223" i="27"/>
  <c r="G1265"/>
  <c r="G1269"/>
  <c r="K1307"/>
  <c r="K1311"/>
  <c r="C41" i="29"/>
  <c r="C41" i="28"/>
  <c r="G1394" i="27"/>
  <c r="G1398"/>
  <c r="F1402"/>
  <c r="K1416"/>
  <c r="C42" i="29"/>
  <c r="C42" i="28"/>
  <c r="G1441" i="27"/>
  <c r="G1445"/>
  <c r="F1449"/>
  <c r="K1463"/>
  <c r="C43" i="29"/>
  <c r="C43" i="28"/>
  <c r="G1488" i="27"/>
  <c r="G1492"/>
  <c r="F1496"/>
  <c r="K1510"/>
  <c r="C44" i="29"/>
  <c r="C44" i="28"/>
  <c r="G1535" i="27"/>
  <c r="G1539"/>
  <c r="F1543"/>
  <c r="K1563"/>
  <c r="K1584"/>
  <c r="K1646"/>
  <c r="K1653"/>
  <c r="C47" i="29"/>
  <c r="C47" i="28"/>
  <c r="G1672" i="27"/>
  <c r="I1681"/>
  <c r="G1719"/>
  <c r="G1726"/>
  <c r="L1873"/>
  <c r="F1873"/>
  <c r="F2071"/>
  <c r="F2157"/>
  <c r="F2243"/>
  <c r="F2329"/>
  <c r="F2415"/>
  <c r="F2501"/>
  <c r="F1963"/>
  <c r="L1963"/>
  <c r="F2053"/>
  <c r="L2053"/>
  <c r="K2072"/>
  <c r="F2139"/>
  <c r="L2139"/>
  <c r="F2225"/>
  <c r="L2225"/>
  <c r="F2311"/>
  <c r="L2311"/>
  <c r="K2330"/>
  <c r="K2331"/>
  <c r="F2397"/>
  <c r="L2397"/>
  <c r="K2416"/>
  <c r="F2483"/>
  <c r="L2483"/>
  <c r="K2502"/>
  <c r="K2538"/>
  <c r="K2667"/>
  <c r="F2861"/>
  <c r="K3244"/>
  <c r="C46" i="29"/>
  <c r="C46" i="28"/>
  <c r="K1637" i="27"/>
  <c r="K1635"/>
  <c r="K1642"/>
  <c r="E47" i="29"/>
  <c r="F47" i="28"/>
  <c r="K1691" i="27"/>
  <c r="K1700"/>
  <c r="K1692"/>
  <c r="C48" i="29"/>
  <c r="C48" i="28"/>
  <c r="E49" i="29"/>
  <c r="F49" i="28"/>
  <c r="K1859" i="27"/>
  <c r="K1843"/>
  <c r="K1844"/>
  <c r="K1860"/>
  <c r="D69" i="29"/>
  <c r="E69" i="28"/>
  <c r="K2814" i="27"/>
  <c r="C84" i="29"/>
  <c r="C84" i="28"/>
  <c r="E51" i="29"/>
  <c r="F51" i="28"/>
  <c r="C53" i="29"/>
  <c r="C53" i="28"/>
  <c r="K1949" i="27"/>
  <c r="K1950"/>
  <c r="K1929"/>
  <c r="K1931"/>
  <c r="C55" i="29"/>
  <c r="C55" i="28"/>
  <c r="K2039" i="27"/>
  <c r="K2040"/>
  <c r="K2021"/>
  <c r="C57" i="29"/>
  <c r="C57" i="28"/>
  <c r="K2125" i="27"/>
  <c r="K2126"/>
  <c r="K2151"/>
  <c r="K2152"/>
  <c r="C59" i="29"/>
  <c r="C59" i="28"/>
  <c r="K2211" i="27"/>
  <c r="K2212"/>
  <c r="K2193"/>
  <c r="C61" i="29"/>
  <c r="C61" i="28"/>
  <c r="K2297" i="27"/>
  <c r="K2298"/>
  <c r="K2279"/>
  <c r="K2323"/>
  <c r="K2324"/>
  <c r="C63" i="29"/>
  <c r="C63" i="28"/>
  <c r="K2383" i="27"/>
  <c r="K2384"/>
  <c r="K2365"/>
  <c r="K2409"/>
  <c r="C65" i="29"/>
  <c r="C65" i="28"/>
  <c r="K2469" i="27"/>
  <c r="K2470"/>
  <c r="K2451"/>
  <c r="K2495"/>
  <c r="K2496"/>
  <c r="K2556"/>
  <c r="F2603"/>
  <c r="F2689"/>
  <c r="D73" i="29"/>
  <c r="E73" i="28"/>
  <c r="F2999" i="27"/>
  <c r="L2999"/>
  <c r="C80" i="29"/>
  <c r="C80" i="28"/>
  <c r="E36" i="29"/>
  <c r="F36" i="28"/>
  <c r="C38" i="29"/>
  <c r="C38" i="28"/>
  <c r="D41" i="29"/>
  <c r="E41" i="28"/>
  <c r="D42" i="29"/>
  <c r="E42" i="28"/>
  <c r="D43" i="29"/>
  <c r="E43" i="28"/>
  <c r="D44" i="29"/>
  <c r="E44" i="28"/>
  <c r="F45"/>
  <c r="E45" i="29"/>
  <c r="K1608" i="27"/>
  <c r="D47" i="29"/>
  <c r="E47" i="28"/>
  <c r="K1698" i="27"/>
  <c r="K1786"/>
  <c r="C50" i="29"/>
  <c r="C50" i="28"/>
  <c r="K1825" i="27"/>
  <c r="K1819"/>
  <c r="K1868"/>
  <c r="K1849"/>
  <c r="C52" i="29"/>
  <c r="C52" i="28"/>
  <c r="K1904" i="27"/>
  <c r="K1885"/>
  <c r="K1932"/>
  <c r="E54" i="29"/>
  <c r="F54" i="28"/>
  <c r="K1994" i="27"/>
  <c r="K2001"/>
  <c r="K2003"/>
  <c r="K2002"/>
  <c r="K2029"/>
  <c r="C56" i="29"/>
  <c r="C56" i="28"/>
  <c r="K2091" i="27"/>
  <c r="K2089"/>
  <c r="K2090"/>
  <c r="K2108"/>
  <c r="E58" i="29"/>
  <c r="F58" i="28"/>
  <c r="K2168" i="27"/>
  <c r="K2201"/>
  <c r="K2202"/>
  <c r="C60" i="29"/>
  <c r="C60" i="28"/>
  <c r="K2263" i="27"/>
  <c r="K2261"/>
  <c r="K2262"/>
  <c r="K2280"/>
  <c r="K2281"/>
  <c r="E62" i="29"/>
  <c r="F62" i="28"/>
  <c r="K2340" i="27"/>
  <c r="K2373"/>
  <c r="C64" i="29"/>
  <c r="C64" i="28"/>
  <c r="K2435" i="27"/>
  <c r="K2433"/>
  <c r="K2434"/>
  <c r="K2452"/>
  <c r="E66" i="29"/>
  <c r="F66" i="28"/>
  <c r="K2512" i="27"/>
  <c r="C68" i="29"/>
  <c r="C68" i="28"/>
  <c r="L2612" i="27"/>
  <c r="F2612"/>
  <c r="F2775"/>
  <c r="K2803"/>
  <c r="D75" i="29"/>
  <c r="E75" i="28"/>
  <c r="C82" i="29"/>
  <c r="C82" i="28"/>
  <c r="E30" i="29"/>
  <c r="F30" i="28"/>
  <c r="D33" i="29"/>
  <c r="E33" i="28"/>
  <c r="E34" i="29"/>
  <c r="F34" i="28"/>
  <c r="C36"/>
  <c r="C36" i="29"/>
  <c r="K1263" i="27"/>
  <c r="D37" i="29"/>
  <c r="E37" i="28"/>
  <c r="E38" i="29"/>
  <c r="F38" i="28"/>
  <c r="C45" i="29"/>
  <c r="C45" i="28"/>
  <c r="K1580" i="27"/>
  <c r="K1591"/>
  <c r="K1592"/>
  <c r="D46" i="29"/>
  <c r="E46" i="28"/>
  <c r="K1681" i="27"/>
  <c r="K1682"/>
  <c r="D48" i="29"/>
  <c r="E48" i="28"/>
  <c r="D49" i="29"/>
  <c r="E49" i="28"/>
  <c r="K1785" i="27"/>
  <c r="E50" i="29"/>
  <c r="F50" i="28"/>
  <c r="K1802" i="27"/>
  <c r="D51" i="29"/>
  <c r="E51" i="28"/>
  <c r="K1867" i="27"/>
  <c r="E52" i="29"/>
  <c r="F52" i="28"/>
  <c r="K1884" i="27"/>
  <c r="K1911"/>
  <c r="K1913"/>
  <c r="K1912"/>
  <c r="K1939"/>
  <c r="C54" i="29"/>
  <c r="C54" i="28"/>
  <c r="K2022" i="27"/>
  <c r="E56" i="29"/>
  <c r="F56" i="28"/>
  <c r="K2082" i="27"/>
  <c r="K2115"/>
  <c r="C58" i="29"/>
  <c r="C58" i="28"/>
  <c r="K2177" i="27"/>
  <c r="K2175"/>
  <c r="K2176"/>
  <c r="K2194"/>
  <c r="E60" i="29"/>
  <c r="F60" i="28"/>
  <c r="K2254" i="27"/>
  <c r="K2287"/>
  <c r="C62" i="29"/>
  <c r="C62" i="28"/>
  <c r="K2349" i="27"/>
  <c r="K2347"/>
  <c r="K2348"/>
  <c r="E64" i="29"/>
  <c r="F64" i="28"/>
  <c r="K2426" i="27"/>
  <c r="K2459"/>
  <c r="C66" i="29"/>
  <c r="C66" i="28"/>
  <c r="K2521" i="27"/>
  <c r="K2519"/>
  <c r="K2520"/>
  <c r="D67" i="29"/>
  <c r="E67" i="28"/>
  <c r="K2631" i="27"/>
  <c r="D71" i="29"/>
  <c r="E71" i="28"/>
  <c r="K2728" i="27"/>
  <c r="K3158"/>
  <c r="D53" i="29"/>
  <c r="E53" i="28"/>
  <c r="D55" i="29"/>
  <c r="E55" i="28"/>
  <c r="F2646" i="27"/>
  <c r="K2685"/>
  <c r="D72" i="29"/>
  <c r="E72" i="28"/>
  <c r="F2818" i="27"/>
  <c r="K2857"/>
  <c r="D50" i="29"/>
  <c r="E50" i="28"/>
  <c r="D52" i="29"/>
  <c r="E52" i="28"/>
  <c r="D54" i="29"/>
  <c r="E54" i="28"/>
  <c r="D56" i="29"/>
  <c r="E56" i="28"/>
  <c r="D57" i="29"/>
  <c r="E57" i="28"/>
  <c r="D58" i="29"/>
  <c r="E58" i="28"/>
  <c r="D59" i="29"/>
  <c r="E59" i="28"/>
  <c r="D60" i="29"/>
  <c r="E60" i="28"/>
  <c r="D61" i="29"/>
  <c r="E61" i="28"/>
  <c r="D62" i="29"/>
  <c r="E62" i="28"/>
  <c r="D63" i="29"/>
  <c r="E63" i="28"/>
  <c r="D64" i="29"/>
  <c r="E64" i="28"/>
  <c r="D65" i="29"/>
  <c r="E65" i="28"/>
  <c r="D66" i="29"/>
  <c r="E66" i="28"/>
  <c r="C67" i="29"/>
  <c r="C67" i="28"/>
  <c r="D68" i="29"/>
  <c r="E68" i="28"/>
  <c r="K2599" i="27"/>
  <c r="D70" i="29"/>
  <c r="E70" i="28"/>
  <c r="F2732" i="27"/>
  <c r="K2771"/>
  <c r="D74" i="29"/>
  <c r="E74" i="28"/>
  <c r="K2900" i="27"/>
  <c r="E93" i="29"/>
  <c r="F93" i="28"/>
  <c r="F2904" i="27"/>
  <c r="C79" i="29"/>
  <c r="C79" i="28"/>
  <c r="K3234" i="27"/>
  <c r="L3343"/>
  <c r="F3343"/>
  <c r="K3489"/>
  <c r="K3499"/>
  <c r="D76" i="29"/>
  <c r="E76" i="28"/>
  <c r="C77" i="29"/>
  <c r="C77" i="28"/>
  <c r="F3042" i="27"/>
  <c r="L3042"/>
  <c r="K3140"/>
  <c r="K3141"/>
  <c r="K3164"/>
  <c r="K3250"/>
  <c r="F3605"/>
  <c r="F2947"/>
  <c r="C78" i="29"/>
  <c r="C78" i="28"/>
  <c r="F3085" i="27"/>
  <c r="L3085"/>
  <c r="K3147"/>
  <c r="K3148"/>
  <c r="F3171"/>
  <c r="L3171"/>
  <c r="F3257"/>
  <c r="L3257"/>
  <c r="K3355"/>
  <c r="K3398"/>
  <c r="K3580"/>
  <c r="K3584"/>
  <c r="C69" i="29"/>
  <c r="C69" i="28"/>
  <c r="C70" i="29"/>
  <c r="C70" i="28"/>
  <c r="C71" i="29"/>
  <c r="C71" i="28"/>
  <c r="C72" i="29"/>
  <c r="C72" i="28"/>
  <c r="C73" i="29"/>
  <c r="C73" i="28"/>
  <c r="C74" i="29"/>
  <c r="C74" i="28"/>
  <c r="C75" i="29"/>
  <c r="C75" i="28"/>
  <c r="C76" i="29"/>
  <c r="C76" i="28"/>
  <c r="K2968" i="27"/>
  <c r="K3029"/>
  <c r="K3018"/>
  <c r="K3054"/>
  <c r="K3078"/>
  <c r="K3115"/>
  <c r="K3183"/>
  <c r="K3207"/>
  <c r="F3214"/>
  <c r="L3214"/>
  <c r="C83" i="29"/>
  <c r="C83" i="28"/>
  <c r="K3330" i="27"/>
  <c r="E67" i="29"/>
  <c r="F67" i="28"/>
  <c r="E68" i="29"/>
  <c r="F68" i="28"/>
  <c r="E69" i="29"/>
  <c r="F69" i="28"/>
  <c r="E70" i="29"/>
  <c r="F70" i="28"/>
  <c r="E71" i="29"/>
  <c r="F71" i="28"/>
  <c r="E72" i="29"/>
  <c r="F72" i="28"/>
  <c r="E73" i="29"/>
  <c r="F73" i="28"/>
  <c r="E74" i="29"/>
  <c r="F74" i="28"/>
  <c r="E75" i="29"/>
  <c r="F75" i="28"/>
  <c r="E76" i="29"/>
  <c r="F76" i="28"/>
  <c r="K2943" i="27"/>
  <c r="K2986"/>
  <c r="K3011"/>
  <c r="K3035"/>
  <c r="K3072"/>
  <c r="K3061"/>
  <c r="K3121"/>
  <c r="F3128"/>
  <c r="L3128"/>
  <c r="C81" i="29"/>
  <c r="C81" i="28"/>
  <c r="K3201" i="27"/>
  <c r="K3190"/>
  <c r="K3563"/>
  <c r="D77" i="29"/>
  <c r="E77" i="28"/>
  <c r="D78" i="29"/>
  <c r="E78" i="28"/>
  <c r="K3028" i="27"/>
  <c r="K3037"/>
  <c r="D79" i="29"/>
  <c r="E79" i="28"/>
  <c r="K3071" i="27"/>
  <c r="K3080"/>
  <c r="K3114"/>
  <c r="K3123"/>
  <c r="D81" i="29"/>
  <c r="E81" i="28"/>
  <c r="K3157" i="27"/>
  <c r="K3166"/>
  <c r="D82" i="29"/>
  <c r="E82" i="28"/>
  <c r="K3200" i="27"/>
  <c r="K3209"/>
  <c r="D83" i="29"/>
  <c r="E83" i="28"/>
  <c r="K3243" i="27"/>
  <c r="K3252"/>
  <c r="D84" i="29"/>
  <c r="E84" i="28"/>
  <c r="K3295" i="27"/>
  <c r="K3276"/>
  <c r="F3300"/>
  <c r="C85" i="29"/>
  <c r="C85" i="28"/>
  <c r="K3373" i="27"/>
  <c r="K3405"/>
  <c r="K3463"/>
  <c r="D92" i="29"/>
  <c r="E92" i="28"/>
  <c r="F84"/>
  <c r="E77" i="29"/>
  <c r="F77" i="28"/>
  <c r="E78" i="29"/>
  <c r="F78" i="28"/>
  <c r="E79" i="29"/>
  <c r="F79" i="28"/>
  <c r="E80" i="29"/>
  <c r="F80" i="28"/>
  <c r="E81" i="29"/>
  <c r="F81" i="28"/>
  <c r="E82" i="29"/>
  <c r="F82" i="28"/>
  <c r="E83" i="29"/>
  <c r="F83" i="28"/>
  <c r="K3286" i="27"/>
  <c r="K3338"/>
  <c r="C86" i="29"/>
  <c r="C86" i="28"/>
  <c r="K3416" i="27"/>
  <c r="F3420"/>
  <c r="K3469"/>
  <c r="K3490"/>
  <c r="K3516"/>
  <c r="K3601"/>
  <c r="K3579"/>
  <c r="K3583"/>
  <c r="F25" i="29"/>
  <c r="K3275" i="27"/>
  <c r="K3294"/>
  <c r="K3312"/>
  <c r="K3381"/>
  <c r="F3377"/>
  <c r="K3424"/>
  <c r="K3442"/>
  <c r="K3446"/>
  <c r="F3476"/>
  <c r="L3476"/>
  <c r="C91" i="29"/>
  <c r="C91" i="28"/>
  <c r="K3536" i="27"/>
  <c r="K3609"/>
  <c r="K3608"/>
  <c r="C87" i="29"/>
  <c r="C87" i="28"/>
  <c r="C90" i="29"/>
  <c r="C90" i="28"/>
  <c r="D91" i="29"/>
  <c r="E91" i="28"/>
  <c r="E92" i="29"/>
  <c r="F92" i="28"/>
  <c r="K3561" i="27"/>
  <c r="D85" i="29"/>
  <c r="E85" i="28"/>
  <c r="K3329" i="27"/>
  <c r="D86" i="29"/>
  <c r="E86" i="28"/>
  <c r="K3372" i="27"/>
  <c r="D87" i="29"/>
  <c r="E87" i="28"/>
  <c r="K3415" i="27"/>
  <c r="D90" i="29"/>
  <c r="E90" i="28"/>
  <c r="E91" i="29"/>
  <c r="F91" i="28"/>
  <c r="K3515" i="27"/>
  <c r="K3562"/>
  <c r="C93" i="29"/>
  <c r="C93" i="28"/>
  <c r="L7" i="29"/>
  <c r="L9"/>
  <c r="L13"/>
  <c r="L15"/>
  <c r="F22"/>
  <c r="F28"/>
  <c r="L37"/>
  <c r="E85"/>
  <c r="F85" i="28"/>
  <c r="E86" i="29"/>
  <c r="F86" i="28"/>
  <c r="E87" i="29"/>
  <c r="F87" i="28"/>
  <c r="E90" i="29"/>
  <c r="F90" i="28"/>
  <c r="C92" i="29"/>
  <c r="C92" i="28"/>
  <c r="K3533" i="27"/>
  <c r="K3544"/>
  <c r="D93" i="29"/>
  <c r="E93" i="28"/>
  <c r="L36" i="29"/>
  <c r="L33"/>
  <c r="L35"/>
  <c r="L41"/>
  <c r="L44"/>
  <c r="L46"/>
  <c r="L47"/>
  <c r="L48"/>
  <c r="L49"/>
  <c r="L32"/>
  <c r="L61"/>
  <c r="L64"/>
  <c r="L65"/>
  <c r="L66"/>
  <c r="L68"/>
  <c r="L69"/>
  <c r="L70"/>
  <c r="L91"/>
  <c r="L92"/>
  <c r="I8" i="31"/>
  <c r="F12" i="33"/>
  <c r="J9" i="31"/>
  <c r="J8"/>
  <c r="G12" i="33"/>
  <c r="K37" i="27"/>
  <c r="K1006"/>
  <c r="K496"/>
  <c r="K492"/>
  <c r="K501"/>
  <c r="K575"/>
  <c r="K572"/>
  <c r="K583"/>
  <c r="K1607"/>
  <c r="K2503"/>
  <c r="K1652"/>
  <c r="N1642"/>
  <c r="K2159"/>
  <c r="K2156"/>
  <c r="K2164"/>
  <c r="K2367"/>
  <c r="K3270"/>
  <c r="K1155"/>
  <c r="K2260"/>
  <c r="K3468"/>
  <c r="K1270"/>
  <c r="K2374"/>
  <c r="K2371"/>
  <c r="K2379"/>
  <c r="K2030"/>
  <c r="K2027"/>
  <c r="K2035"/>
  <c r="K1888"/>
  <c r="K2195"/>
  <c r="K1933"/>
  <c r="K1928"/>
  <c r="K1942"/>
  <c r="N1382"/>
  <c r="N1384"/>
  <c r="N1340"/>
  <c r="N1341"/>
  <c r="K3034"/>
  <c r="K1985"/>
  <c r="K1982"/>
  <c r="K1990"/>
  <c r="K363"/>
  <c r="K359"/>
  <c r="K368"/>
  <c r="K1978"/>
  <c r="K749"/>
  <c r="K1421"/>
  <c r="K2073"/>
  <c r="K2070"/>
  <c r="K2078"/>
  <c r="K1742"/>
  <c r="K1201"/>
  <c r="K725"/>
  <c r="K3184"/>
  <c r="K3181"/>
  <c r="K3193"/>
  <c r="K1824"/>
  <c r="K2417"/>
  <c r="K292"/>
  <c r="N282"/>
  <c r="K13" i="28"/>
  <c r="K172" i="27"/>
  <c r="N162"/>
  <c r="N176"/>
  <c r="K1540"/>
  <c r="K2066"/>
  <c r="K442"/>
  <c r="K439"/>
  <c r="K452"/>
  <c r="K1109"/>
  <c r="K211"/>
  <c r="N201"/>
  <c r="N215"/>
  <c r="K2460"/>
  <c r="K2457"/>
  <c r="K2465"/>
  <c r="K430" i="14"/>
  <c r="K428"/>
  <c r="K415"/>
  <c r="L415"/>
  <c r="K1940" i="27"/>
  <c r="K1937"/>
  <c r="K1945"/>
  <c r="K2116"/>
  <c r="K2113"/>
  <c r="K2121"/>
  <c r="K3591"/>
  <c r="K3589"/>
  <c r="K3596"/>
  <c r="K65"/>
  <c r="K55"/>
  <c r="K72"/>
  <c r="K916"/>
  <c r="K913"/>
  <c r="K924"/>
  <c r="K80" i="14"/>
  <c r="K79"/>
  <c r="K73"/>
  <c r="L73"/>
  <c r="K2288" i="27"/>
  <c r="K2285"/>
  <c r="K2293"/>
  <c r="K231"/>
  <c r="K229"/>
  <c r="K237"/>
  <c r="K1768"/>
  <c r="K1766"/>
  <c r="K1773"/>
  <c r="K1762"/>
  <c r="K1760"/>
  <c r="K1770"/>
  <c r="K489"/>
  <c r="K483"/>
  <c r="K498"/>
  <c r="K2109"/>
  <c r="K2106"/>
  <c r="K2118"/>
  <c r="K2023"/>
  <c r="K2018"/>
  <c r="K2032"/>
  <c r="K399"/>
  <c r="K396"/>
  <c r="K408"/>
  <c r="L16" i="19"/>
  <c r="R97" i="17"/>
  <c r="K3560" i="27"/>
  <c r="K1803"/>
  <c r="K1801"/>
  <c r="K1811"/>
  <c r="K1586"/>
  <c r="K1579"/>
  <c r="K1594"/>
  <c r="N296"/>
  <c r="K536"/>
  <c r="K544"/>
  <c r="K660"/>
  <c r="K656"/>
  <c r="K669"/>
  <c r="K2582"/>
  <c r="K2579"/>
  <c r="K2591"/>
  <c r="K2625"/>
  <c r="K2622"/>
  <c r="K2634"/>
  <c r="G25" i="23"/>
  <c r="H25"/>
  <c r="K3447" i="27"/>
  <c r="K3440"/>
  <c r="K3455"/>
  <c r="T356" i="14"/>
  <c r="P356"/>
  <c r="L356"/>
  <c r="Z356"/>
  <c r="X356"/>
  <c r="R356"/>
  <c r="J356"/>
  <c r="V356"/>
  <c r="AB684"/>
  <c r="V684"/>
  <c r="X684"/>
  <c r="T684"/>
  <c r="P684"/>
  <c r="L684"/>
  <c r="R684"/>
  <c r="J684"/>
  <c r="N684"/>
  <c r="Z684"/>
  <c r="V511"/>
  <c r="T511"/>
  <c r="P511"/>
  <c r="L511"/>
  <c r="Z511"/>
  <c r="R511"/>
  <c r="X511"/>
  <c r="J511"/>
  <c r="X732"/>
  <c r="R732"/>
  <c r="N732"/>
  <c r="J732"/>
  <c r="AB732"/>
  <c r="V732"/>
  <c r="Z732"/>
  <c r="P732"/>
  <c r="T732"/>
  <c r="L732"/>
  <c r="I550"/>
  <c r="I549"/>
  <c r="Z496"/>
  <c r="X496"/>
  <c r="R496"/>
  <c r="J496"/>
  <c r="V496"/>
  <c r="P496"/>
  <c r="T496"/>
  <c r="L496"/>
  <c r="V498"/>
  <c r="Z498"/>
  <c r="J498"/>
  <c r="G493" i="15"/>
  <c r="R498" i="14"/>
  <c r="O493" i="15"/>
  <c r="X498" i="14"/>
  <c r="X410"/>
  <c r="R410"/>
  <c r="N410"/>
  <c r="J410"/>
  <c r="V410"/>
  <c r="T410"/>
  <c r="P410"/>
  <c r="L410"/>
  <c r="Z410"/>
  <c r="I363"/>
  <c r="H283" i="15"/>
  <c r="K177" i="14"/>
  <c r="L810"/>
  <c r="J814"/>
  <c r="J809"/>
  <c r="J817"/>
  <c r="J810"/>
  <c r="J697"/>
  <c r="J690"/>
  <c r="J694"/>
  <c r="J689"/>
  <c r="F42" i="29"/>
  <c r="AB245" i="14"/>
  <c r="J245"/>
  <c r="J247"/>
  <c r="J242"/>
  <c r="L245"/>
  <c r="K826"/>
  <c r="Z46"/>
  <c r="X46"/>
  <c r="R46"/>
  <c r="J46"/>
  <c r="V46"/>
  <c r="L46"/>
  <c r="T46"/>
  <c r="P46"/>
  <c r="AB330"/>
  <c r="AB317"/>
  <c r="F59" i="29"/>
  <c r="AB212" i="14"/>
  <c r="T212"/>
  <c r="P212"/>
  <c r="L212"/>
  <c r="R212"/>
  <c r="N212"/>
  <c r="J212"/>
  <c r="G105" i="15"/>
  <c r="T62" i="14"/>
  <c r="P62"/>
  <c r="L62"/>
  <c r="Z62"/>
  <c r="R62"/>
  <c r="AB62"/>
  <c r="N62"/>
  <c r="X62"/>
  <c r="V62"/>
  <c r="J62"/>
  <c r="K39"/>
  <c r="H309" i="15"/>
  <c r="P528" i="14"/>
  <c r="J528"/>
  <c r="G723" i="15"/>
  <c r="N528" i="14"/>
  <c r="T528"/>
  <c r="R528"/>
  <c r="Z393"/>
  <c r="X393"/>
  <c r="R393"/>
  <c r="J393"/>
  <c r="V393"/>
  <c r="T393"/>
  <c r="L393"/>
  <c r="P393"/>
  <c r="Z9"/>
  <c r="J9"/>
  <c r="P9"/>
  <c r="X9"/>
  <c r="R9"/>
  <c r="T9"/>
  <c r="V9"/>
  <c r="L9"/>
  <c r="H288" i="15"/>
  <c r="K249" i="14"/>
  <c r="K126"/>
  <c r="K114"/>
  <c r="K239"/>
  <c r="K154"/>
  <c r="K139"/>
  <c r="K281"/>
  <c r="K270"/>
  <c r="K228"/>
  <c r="K213"/>
  <c r="K201"/>
  <c r="L201"/>
  <c r="K188"/>
  <c r="K259"/>
  <c r="K304"/>
  <c r="K11" i="28"/>
  <c r="I157" i="14"/>
  <c r="I156"/>
  <c r="F67" i="29"/>
  <c r="AB280" i="14"/>
  <c r="L483" i="15"/>
  <c r="J278" i="14"/>
  <c r="L156" i="15"/>
  <c r="Z464" i="14"/>
  <c r="X464"/>
  <c r="R464"/>
  <c r="J464"/>
  <c r="V464"/>
  <c r="L464"/>
  <c r="T464"/>
  <c r="P464"/>
  <c r="AB100"/>
  <c r="V100"/>
  <c r="T100"/>
  <c r="P100"/>
  <c r="L100"/>
  <c r="X100"/>
  <c r="J100"/>
  <c r="N100"/>
  <c r="R100"/>
  <c r="Z100"/>
  <c r="L22" i="29"/>
  <c r="K3600" i="27"/>
  <c r="K3249"/>
  <c r="K2174"/>
  <c r="K1238"/>
  <c r="K127"/>
  <c r="K548"/>
  <c r="K980"/>
  <c r="K979"/>
  <c r="K2199"/>
  <c r="K2207"/>
  <c r="K1736"/>
  <c r="K938"/>
  <c r="K937"/>
  <c r="K2933"/>
  <c r="K2930"/>
  <c r="K2938"/>
  <c r="K2328"/>
  <c r="K2336"/>
  <c r="K2500"/>
  <c r="K2508"/>
  <c r="K3363"/>
  <c r="K3360"/>
  <c r="K3368"/>
  <c r="K3406"/>
  <c r="K3403"/>
  <c r="K3411"/>
  <c r="K3062"/>
  <c r="K3059"/>
  <c r="K3067"/>
  <c r="K3231"/>
  <c r="K3239"/>
  <c r="K839"/>
  <c r="K836"/>
  <c r="K844"/>
  <c r="K459"/>
  <c r="K581"/>
  <c r="K578"/>
  <c r="K586"/>
  <c r="K710"/>
  <c r="K706"/>
  <c r="K715"/>
  <c r="K2149"/>
  <c r="K2161"/>
  <c r="K1313"/>
  <c r="K1305"/>
  <c r="K1317"/>
  <c r="N1297"/>
  <c r="K1140"/>
  <c r="K1134"/>
  <c r="K1145"/>
  <c r="N1145"/>
  <c r="N123"/>
  <c r="K617"/>
  <c r="K614"/>
  <c r="K625"/>
  <c r="K2840"/>
  <c r="K2837"/>
  <c r="K2849"/>
  <c r="K2797"/>
  <c r="K2794"/>
  <c r="K2806"/>
  <c r="K3356"/>
  <c r="K3353"/>
  <c r="K3365"/>
  <c r="K3095"/>
  <c r="K3107"/>
  <c r="K3267"/>
  <c r="K3279"/>
  <c r="K250"/>
  <c r="N240"/>
  <c r="K1631"/>
  <c r="K1625"/>
  <c r="K1639"/>
  <c r="K1494"/>
  <c r="K1486"/>
  <c r="K1502"/>
  <c r="T1025" i="14"/>
  <c r="P1025"/>
  <c r="L1025"/>
  <c r="Z1025"/>
  <c r="X1025"/>
  <c r="R1025"/>
  <c r="J1025"/>
  <c r="V1025"/>
  <c r="L718"/>
  <c r="T710"/>
  <c r="P710"/>
  <c r="K710"/>
  <c r="L710"/>
  <c r="J710"/>
  <c r="N710"/>
  <c r="R710"/>
  <c r="V704"/>
  <c r="T704"/>
  <c r="P704"/>
  <c r="L704"/>
  <c r="R704"/>
  <c r="Z704"/>
  <c r="X704"/>
  <c r="J704"/>
  <c r="R1048"/>
  <c r="N1048"/>
  <c r="J1048"/>
  <c r="T1048"/>
  <c r="P1048"/>
  <c r="V1037"/>
  <c r="J1037"/>
  <c r="Z1037"/>
  <c r="R1037"/>
  <c r="X1037"/>
  <c r="L1037"/>
  <c r="T1037"/>
  <c r="P1037"/>
  <c r="X1028"/>
  <c r="R1028"/>
  <c r="O793" i="15"/>
  <c r="J1028" i="14"/>
  <c r="G793" i="15"/>
  <c r="V1028" i="14"/>
  <c r="Z1028"/>
  <c r="X1011"/>
  <c r="R1011"/>
  <c r="J1011"/>
  <c r="V1011"/>
  <c r="T1011"/>
  <c r="P1011"/>
  <c r="L1011"/>
  <c r="Z1011"/>
  <c r="X1007"/>
  <c r="R1007"/>
  <c r="J1007"/>
  <c r="V1007"/>
  <c r="T1007"/>
  <c r="P1007"/>
  <c r="L1007"/>
  <c r="Z1007"/>
  <c r="I977"/>
  <c r="K930"/>
  <c r="J753"/>
  <c r="G512" i="15"/>
  <c r="X671" i="14"/>
  <c r="R671"/>
  <c r="N671"/>
  <c r="J671"/>
  <c r="Z671"/>
  <c r="L671"/>
  <c r="V671"/>
  <c r="P671"/>
  <c r="T671"/>
  <c r="Z383"/>
  <c r="X383"/>
  <c r="R383"/>
  <c r="O181" i="15"/>
  <c r="J383" i="14"/>
  <c r="G181" i="15"/>
  <c r="V383" i="14"/>
  <c r="T355"/>
  <c r="P355"/>
  <c r="L355"/>
  <c r="Z355"/>
  <c r="X355"/>
  <c r="R355"/>
  <c r="J355"/>
  <c r="V355"/>
  <c r="T314"/>
  <c r="P314"/>
  <c r="R314"/>
  <c r="N314"/>
  <c r="J314"/>
  <c r="T263"/>
  <c r="P263"/>
  <c r="L263"/>
  <c r="Z263"/>
  <c r="X263"/>
  <c r="R263"/>
  <c r="J263"/>
  <c r="V263"/>
  <c r="O105" i="15"/>
  <c r="I1032" i="14"/>
  <c r="J1032"/>
  <c r="I1021"/>
  <c r="K882"/>
  <c r="L750"/>
  <c r="I745"/>
  <c r="I737"/>
  <c r="X680"/>
  <c r="R680"/>
  <c r="J680"/>
  <c r="T680"/>
  <c r="Z680"/>
  <c r="L680"/>
  <c r="P680"/>
  <c r="V680"/>
  <c r="V510"/>
  <c r="T510"/>
  <c r="P510"/>
  <c r="L510"/>
  <c r="Z510"/>
  <c r="R510"/>
  <c r="J510"/>
  <c r="X510"/>
  <c r="V480"/>
  <c r="T480"/>
  <c r="P480"/>
  <c r="L480"/>
  <c r="Z480"/>
  <c r="X480"/>
  <c r="J480"/>
  <c r="R480"/>
  <c r="V453"/>
  <c r="T453"/>
  <c r="P453"/>
  <c r="L453"/>
  <c r="Z453"/>
  <c r="R453"/>
  <c r="J453"/>
  <c r="X453"/>
  <c r="V449"/>
  <c r="T449"/>
  <c r="P449"/>
  <c r="L449"/>
  <c r="Z449"/>
  <c r="R449"/>
  <c r="J449"/>
  <c r="X449"/>
  <c r="J375"/>
  <c r="V368"/>
  <c r="T368"/>
  <c r="P368"/>
  <c r="L368"/>
  <c r="Z368"/>
  <c r="X368"/>
  <c r="J368"/>
  <c r="R368"/>
  <c r="V364"/>
  <c r="T364"/>
  <c r="P364"/>
  <c r="L364"/>
  <c r="Z364"/>
  <c r="J364"/>
  <c r="X364"/>
  <c r="R364"/>
  <c r="V106"/>
  <c r="T106"/>
  <c r="P106"/>
  <c r="L106"/>
  <c r="R106"/>
  <c r="Z106"/>
  <c r="J106"/>
  <c r="X106"/>
  <c r="K1866" i="27"/>
  <c r="K1865"/>
  <c r="K1784"/>
  <c r="K1783"/>
  <c r="I937" i="14"/>
  <c r="R717"/>
  <c r="O509" i="15"/>
  <c r="J702" i="14"/>
  <c r="X381"/>
  <c r="R381"/>
  <c r="J381"/>
  <c r="V381"/>
  <c r="T381"/>
  <c r="P381"/>
  <c r="L381"/>
  <c r="Z381"/>
  <c r="X377"/>
  <c r="R377"/>
  <c r="J377"/>
  <c r="V377"/>
  <c r="T377"/>
  <c r="P377"/>
  <c r="L377"/>
  <c r="Z377"/>
  <c r="R329"/>
  <c r="N329"/>
  <c r="J329"/>
  <c r="T329"/>
  <c r="P329"/>
  <c r="L329"/>
  <c r="X322"/>
  <c r="R322"/>
  <c r="J322"/>
  <c r="V322"/>
  <c r="T322"/>
  <c r="P322"/>
  <c r="L322"/>
  <c r="Z322"/>
  <c r="K85" i="27"/>
  <c r="I965" i="14"/>
  <c r="J712"/>
  <c r="G741" i="15"/>
  <c r="R547" i="14"/>
  <c r="N547"/>
  <c r="J547"/>
  <c r="T547"/>
  <c r="P547"/>
  <c r="Z541"/>
  <c r="X541"/>
  <c r="R541"/>
  <c r="J541"/>
  <c r="V541"/>
  <c r="P541"/>
  <c r="T541"/>
  <c r="L541"/>
  <c r="J512"/>
  <c r="G494" i="15"/>
  <c r="X500" i="14"/>
  <c r="R500"/>
  <c r="N500"/>
  <c r="J500"/>
  <c r="AA500"/>
  <c r="AB500"/>
  <c r="V500"/>
  <c r="T500"/>
  <c r="P500"/>
  <c r="L500"/>
  <c r="Z500"/>
  <c r="P504"/>
  <c r="J504"/>
  <c r="G726" i="15"/>
  <c r="N504" i="14"/>
  <c r="T504"/>
  <c r="R504"/>
  <c r="X411"/>
  <c r="R411"/>
  <c r="N411"/>
  <c r="J411"/>
  <c r="AB411"/>
  <c r="V411"/>
  <c r="T411"/>
  <c r="P411"/>
  <c r="L411"/>
  <c r="Z411"/>
  <c r="J387"/>
  <c r="O40" i="17"/>
  <c r="S40"/>
  <c r="AB311" i="14"/>
  <c r="L235"/>
  <c r="R113"/>
  <c r="N113"/>
  <c r="J113"/>
  <c r="L113"/>
  <c r="AB113"/>
  <c r="P113"/>
  <c r="T113"/>
  <c r="O41" i="13"/>
  <c r="I84" i="2"/>
  <c r="Q84"/>
  <c r="J100" i="12"/>
  <c r="J98"/>
  <c r="K414" i="14"/>
  <c r="K412"/>
  <c r="H716" i="15"/>
  <c r="L481"/>
  <c r="L489"/>
  <c r="L518"/>
  <c r="L498"/>
  <c r="L954" i="14"/>
  <c r="J958"/>
  <c r="J953"/>
  <c r="J961"/>
  <c r="J954"/>
  <c r="F77" i="29"/>
  <c r="F63"/>
  <c r="L564" i="14"/>
  <c r="AA571"/>
  <c r="AA570"/>
  <c r="AB570"/>
  <c r="J570"/>
  <c r="J563"/>
  <c r="J573"/>
  <c r="J564"/>
  <c r="F45" i="29"/>
  <c r="K471" i="14"/>
  <c r="K242"/>
  <c r="Z47"/>
  <c r="T47"/>
  <c r="P47"/>
  <c r="V47"/>
  <c r="J47"/>
  <c r="L47"/>
  <c r="X47"/>
  <c r="R47"/>
  <c r="H221" i="15"/>
  <c r="K346" i="14"/>
  <c r="K314"/>
  <c r="J115" i="12"/>
  <c r="J113"/>
  <c r="K742" i="14"/>
  <c r="K934"/>
  <c r="K658"/>
  <c r="L658"/>
  <c r="K850"/>
  <c r="K766"/>
  <c r="L767"/>
  <c r="K958"/>
  <c r="F84" i="29"/>
  <c r="J135" i="14"/>
  <c r="L133"/>
  <c r="AB133"/>
  <c r="J133"/>
  <c r="K129"/>
  <c r="L129"/>
  <c r="L966"/>
  <c r="J970"/>
  <c r="J965"/>
  <c r="J973"/>
  <c r="J966"/>
  <c r="L970"/>
  <c r="I906"/>
  <c r="I905"/>
  <c r="K654"/>
  <c r="Z497"/>
  <c r="X497"/>
  <c r="R497"/>
  <c r="J497"/>
  <c r="V497"/>
  <c r="P497"/>
  <c r="T497"/>
  <c r="L497"/>
  <c r="I448"/>
  <c r="Z401"/>
  <c r="X401"/>
  <c r="R401"/>
  <c r="J401"/>
  <c r="V401"/>
  <c r="P401"/>
  <c r="T401"/>
  <c r="L401"/>
  <c r="H159" i="15"/>
  <c r="I65" i="14"/>
  <c r="V51"/>
  <c r="J51"/>
  <c r="G174" i="15"/>
  <c r="X51" i="14"/>
  <c r="Z51"/>
  <c r="R51"/>
  <c r="O174" i="15"/>
  <c r="Z44" i="14"/>
  <c r="X44"/>
  <c r="R44"/>
  <c r="V44"/>
  <c r="L44"/>
  <c r="J44"/>
  <c r="T44"/>
  <c r="P44"/>
  <c r="L918"/>
  <c r="J922"/>
  <c r="J917"/>
  <c r="J925"/>
  <c r="J918"/>
  <c r="F74" i="29"/>
  <c r="L343" i="14"/>
  <c r="L336"/>
  <c r="AB343"/>
  <c r="J343"/>
  <c r="J345"/>
  <c r="L10" i="29"/>
  <c r="B10" i="13"/>
  <c r="B22" i="12"/>
  <c r="B54" i="2"/>
  <c r="L167" i="15"/>
  <c r="J934" i="14"/>
  <c r="J937"/>
  <c r="J930"/>
  <c r="L934"/>
  <c r="L930"/>
  <c r="F75" i="29"/>
  <c r="J592" i="14"/>
  <c r="L592"/>
  <c r="K598"/>
  <c r="L598"/>
  <c r="J598"/>
  <c r="J123"/>
  <c r="J117"/>
  <c r="L121"/>
  <c r="J121"/>
  <c r="AB121"/>
  <c r="I116"/>
  <c r="J116"/>
  <c r="Z776"/>
  <c r="X776"/>
  <c r="R776"/>
  <c r="J776"/>
  <c r="V776"/>
  <c r="P776"/>
  <c r="T776"/>
  <c r="L776"/>
  <c r="Z775"/>
  <c r="X775"/>
  <c r="R775"/>
  <c r="J775"/>
  <c r="V775"/>
  <c r="P775"/>
  <c r="T775"/>
  <c r="L775"/>
  <c r="X780"/>
  <c r="R780"/>
  <c r="N780"/>
  <c r="J780"/>
  <c r="AB780"/>
  <c r="V780"/>
  <c r="T780"/>
  <c r="P780"/>
  <c r="L780"/>
  <c r="Z780"/>
  <c r="K690"/>
  <c r="X544"/>
  <c r="R544"/>
  <c r="N544"/>
  <c r="J544"/>
  <c r="V544"/>
  <c r="T544"/>
  <c r="P544"/>
  <c r="L544"/>
  <c r="Z544"/>
  <c r="P548"/>
  <c r="J548"/>
  <c r="G728" i="15"/>
  <c r="N548" i="14"/>
  <c r="T548"/>
  <c r="R548"/>
  <c r="I530"/>
  <c r="I529"/>
  <c r="V440"/>
  <c r="Z440"/>
  <c r="X440"/>
  <c r="J440"/>
  <c r="G486" i="15"/>
  <c r="R440" i="14"/>
  <c r="O486" i="15"/>
  <c r="K375" i="14"/>
  <c r="X209"/>
  <c r="R209"/>
  <c r="N209"/>
  <c r="J209"/>
  <c r="AB209"/>
  <c r="V209"/>
  <c r="T209"/>
  <c r="P209"/>
  <c r="L209"/>
  <c r="Z209"/>
  <c r="T213"/>
  <c r="P213"/>
  <c r="L213"/>
  <c r="J213"/>
  <c r="N213"/>
  <c r="R213"/>
  <c r="T214"/>
  <c r="R214"/>
  <c r="P214"/>
  <c r="J214"/>
  <c r="G318" i="15"/>
  <c r="N214" i="14"/>
  <c r="Z43"/>
  <c r="T43"/>
  <c r="P43"/>
  <c r="J43"/>
  <c r="V43"/>
  <c r="L43"/>
  <c r="X43"/>
  <c r="R43"/>
  <c r="K476"/>
  <c r="K474"/>
  <c r="L474"/>
  <c r="H711" i="15"/>
  <c r="J125" i="12"/>
  <c r="J123"/>
  <c r="W272" i="15"/>
  <c r="F76" i="29"/>
  <c r="F72"/>
  <c r="F60"/>
  <c r="F56"/>
  <c r="X525" i="14"/>
  <c r="R525"/>
  <c r="N525"/>
  <c r="J525"/>
  <c r="AB525"/>
  <c r="V525"/>
  <c r="T525"/>
  <c r="P525"/>
  <c r="L525"/>
  <c r="Z525"/>
  <c r="K441"/>
  <c r="Z389"/>
  <c r="X389"/>
  <c r="R389"/>
  <c r="J389"/>
  <c r="V389"/>
  <c r="L389"/>
  <c r="P389"/>
  <c r="T389"/>
  <c r="I262"/>
  <c r="J237"/>
  <c r="V234"/>
  <c r="Z234"/>
  <c r="R234"/>
  <c r="O167" i="15"/>
  <c r="J234" i="14"/>
  <c r="G167" i="15"/>
  <c r="X234" i="14"/>
  <c r="AB88"/>
  <c r="Z11"/>
  <c r="J11"/>
  <c r="T11"/>
  <c r="X11"/>
  <c r="R11"/>
  <c r="P11"/>
  <c r="V11"/>
  <c r="L11"/>
  <c r="H254" i="15"/>
  <c r="K279" i="14"/>
  <c r="K238"/>
  <c r="K226"/>
  <c r="K211"/>
  <c r="K199"/>
  <c r="K166"/>
  <c r="K269"/>
  <c r="K258"/>
  <c r="K176"/>
  <c r="K137"/>
  <c r="K248"/>
  <c r="K112"/>
  <c r="K152"/>
  <c r="K124"/>
  <c r="K466" i="27"/>
  <c r="K465"/>
  <c r="J38" i="12"/>
  <c r="J36"/>
  <c r="J57" i="26"/>
  <c r="I240" i="15"/>
  <c r="F51" i="29"/>
  <c r="R22" i="1"/>
  <c r="I129" i="14"/>
  <c r="I128"/>
  <c r="J128"/>
  <c r="AB89"/>
  <c r="L499" i="15"/>
  <c r="L496"/>
  <c r="K1195" i="27"/>
  <c r="K765"/>
  <c r="W623" i="15"/>
  <c r="K189" i="14"/>
  <c r="H316" i="15"/>
  <c r="O33" i="13"/>
  <c r="I76" i="2"/>
  <c r="Q76"/>
  <c r="L486" i="15"/>
  <c r="L793"/>
  <c r="K3462" i="27"/>
  <c r="K3508"/>
  <c r="K1555"/>
  <c r="Z274" i="14"/>
  <c r="X274"/>
  <c r="R274"/>
  <c r="J274"/>
  <c r="V274"/>
  <c r="T274"/>
  <c r="L274"/>
  <c r="P274"/>
  <c r="J130" i="12"/>
  <c r="J128"/>
  <c r="K117" i="14"/>
  <c r="W247" i="15"/>
  <c r="X247"/>
  <c r="J257" i="14"/>
  <c r="L255"/>
  <c r="L252"/>
  <c r="J255"/>
  <c r="AB255"/>
  <c r="P232"/>
  <c r="L361"/>
  <c r="L152" i="15"/>
  <c r="X631" i="14"/>
  <c r="R631"/>
  <c r="J631"/>
  <c r="V631"/>
  <c r="P631"/>
  <c r="T631"/>
  <c r="L631"/>
  <c r="Z631"/>
  <c r="P640"/>
  <c r="J640"/>
  <c r="G738" i="15"/>
  <c r="T640" i="14"/>
  <c r="R640"/>
  <c r="N640"/>
  <c r="J630"/>
  <c r="T639"/>
  <c r="P639"/>
  <c r="J639"/>
  <c r="N639"/>
  <c r="R639"/>
  <c r="Z468"/>
  <c r="X468"/>
  <c r="R468"/>
  <c r="J468"/>
  <c r="V468"/>
  <c r="T468"/>
  <c r="L468"/>
  <c r="P468"/>
  <c r="Z469"/>
  <c r="X469"/>
  <c r="R469"/>
  <c r="J469"/>
  <c r="V469"/>
  <c r="T469"/>
  <c r="L469"/>
  <c r="P469"/>
  <c r="V470"/>
  <c r="Z470"/>
  <c r="X470"/>
  <c r="R470"/>
  <c r="O478" i="15"/>
  <c r="J470" i="14"/>
  <c r="G478" i="15"/>
  <c r="V33" i="14"/>
  <c r="J33"/>
  <c r="P33"/>
  <c r="Z33"/>
  <c r="R33"/>
  <c r="T33"/>
  <c r="X33"/>
  <c r="L33"/>
  <c r="V30"/>
  <c r="Z30"/>
  <c r="R30"/>
  <c r="X30"/>
  <c r="L30"/>
  <c r="J30"/>
  <c r="T30"/>
  <c r="P30"/>
  <c r="V27"/>
  <c r="X27"/>
  <c r="L27"/>
  <c r="Z27"/>
  <c r="T27"/>
  <c r="P27"/>
  <c r="R27"/>
  <c r="J27"/>
  <c r="T39"/>
  <c r="L39"/>
  <c r="I309" i="15"/>
  <c r="N39" i="14"/>
  <c r="P39"/>
  <c r="R39"/>
  <c r="J39"/>
  <c r="G309" i="15"/>
  <c r="X97" i="14"/>
  <c r="R97"/>
  <c r="J97"/>
  <c r="V97"/>
  <c r="Z97"/>
  <c r="P97"/>
  <c r="L97"/>
  <c r="T97"/>
  <c r="R102"/>
  <c r="N102"/>
  <c r="J102"/>
  <c r="L102"/>
  <c r="T102"/>
  <c r="P102"/>
  <c r="Z98"/>
  <c r="X98"/>
  <c r="V98"/>
  <c r="R98"/>
  <c r="O156" i="15"/>
  <c r="J98" i="14"/>
  <c r="G156" i="15"/>
  <c r="K3539" i="27"/>
  <c r="K3532"/>
  <c r="K3547"/>
  <c r="K1131"/>
  <c r="K1127"/>
  <c r="K1142"/>
  <c r="K880"/>
  <c r="K877"/>
  <c r="K885"/>
  <c r="K1182"/>
  <c r="K1191"/>
  <c r="N1191"/>
  <c r="K2589"/>
  <c r="K2586"/>
  <c r="K2594"/>
  <c r="K2847"/>
  <c r="K2844"/>
  <c r="K2852"/>
  <c r="K3019"/>
  <c r="K3016"/>
  <c r="K3024"/>
  <c r="N3024"/>
  <c r="K3313"/>
  <c r="K3310"/>
  <c r="K3322"/>
  <c r="G19" i="23"/>
  <c r="F18"/>
  <c r="H19"/>
  <c r="K1447" i="27"/>
  <c r="K1439"/>
  <c r="K1455"/>
  <c r="T1026" i="14"/>
  <c r="P1026"/>
  <c r="L1026"/>
  <c r="Z1026"/>
  <c r="X1026"/>
  <c r="R1026"/>
  <c r="J1026"/>
  <c r="V1026"/>
  <c r="T1022"/>
  <c r="P1022"/>
  <c r="L1022"/>
  <c r="Z1022"/>
  <c r="X1022"/>
  <c r="R1022"/>
  <c r="J1022"/>
  <c r="V1022"/>
  <c r="T763"/>
  <c r="P763"/>
  <c r="L763"/>
  <c r="Z763"/>
  <c r="X763"/>
  <c r="R763"/>
  <c r="J763"/>
  <c r="V763"/>
  <c r="T722"/>
  <c r="P722"/>
  <c r="R722"/>
  <c r="J722"/>
  <c r="N722"/>
  <c r="V751"/>
  <c r="T751"/>
  <c r="P751"/>
  <c r="L751"/>
  <c r="Z751"/>
  <c r="R751"/>
  <c r="J751"/>
  <c r="X751"/>
  <c r="X1012"/>
  <c r="R1012"/>
  <c r="J1012"/>
  <c r="V1012"/>
  <c r="T1012"/>
  <c r="P1012"/>
  <c r="L1012"/>
  <c r="Z1012"/>
  <c r="X1008"/>
  <c r="R1008"/>
  <c r="J1008"/>
  <c r="V1008"/>
  <c r="T1008"/>
  <c r="P1008"/>
  <c r="L1008"/>
  <c r="Z1008"/>
  <c r="T352"/>
  <c r="P352"/>
  <c r="L352"/>
  <c r="Z352"/>
  <c r="X352"/>
  <c r="R352"/>
  <c r="J352"/>
  <c r="V352"/>
  <c r="Z325"/>
  <c r="X325"/>
  <c r="R325"/>
  <c r="O177" i="15"/>
  <c r="J325" i="14"/>
  <c r="G177" i="15"/>
  <c r="V325" i="14"/>
  <c r="T264"/>
  <c r="P264"/>
  <c r="L264"/>
  <c r="Z264"/>
  <c r="X264"/>
  <c r="R264"/>
  <c r="J264"/>
  <c r="V264"/>
  <c r="V507"/>
  <c r="T507"/>
  <c r="P507"/>
  <c r="L507"/>
  <c r="Z507"/>
  <c r="R507"/>
  <c r="X507"/>
  <c r="J507"/>
  <c r="V481"/>
  <c r="T481"/>
  <c r="P481"/>
  <c r="L481"/>
  <c r="Z481"/>
  <c r="X481"/>
  <c r="R481"/>
  <c r="J481"/>
  <c r="V454"/>
  <c r="T454"/>
  <c r="P454"/>
  <c r="L454"/>
  <c r="Z454"/>
  <c r="X454"/>
  <c r="R454"/>
  <c r="J454"/>
  <c r="V450"/>
  <c r="T450"/>
  <c r="P450"/>
  <c r="L450"/>
  <c r="Z450"/>
  <c r="X450"/>
  <c r="R450"/>
  <c r="J450"/>
  <c r="V365"/>
  <c r="T365"/>
  <c r="P365"/>
  <c r="L365"/>
  <c r="Z365"/>
  <c r="R365"/>
  <c r="J365"/>
  <c r="X365"/>
  <c r="V107"/>
  <c r="T107"/>
  <c r="P107"/>
  <c r="L107"/>
  <c r="R107"/>
  <c r="Z107"/>
  <c r="J107"/>
  <c r="X107"/>
  <c r="I713"/>
  <c r="J713"/>
  <c r="J714"/>
  <c r="X378"/>
  <c r="R378"/>
  <c r="J378"/>
  <c r="V378"/>
  <c r="T378"/>
  <c r="P378"/>
  <c r="L378"/>
  <c r="Z378"/>
  <c r="R333"/>
  <c r="N333"/>
  <c r="J333"/>
  <c r="T333"/>
  <c r="P333"/>
  <c r="L333"/>
  <c r="Z727"/>
  <c r="X727"/>
  <c r="R727"/>
  <c r="J727"/>
  <c r="T727"/>
  <c r="L727"/>
  <c r="P727"/>
  <c r="V727"/>
  <c r="T735"/>
  <c r="P735"/>
  <c r="N735"/>
  <c r="R735"/>
  <c r="J735"/>
  <c r="P414"/>
  <c r="J414"/>
  <c r="G716" i="15"/>
  <c r="N414" i="14"/>
  <c r="T414"/>
  <c r="L414"/>
  <c r="I716" i="15"/>
  <c r="R414" i="14"/>
  <c r="Z16"/>
  <c r="V16"/>
  <c r="L16"/>
  <c r="R16"/>
  <c r="T16"/>
  <c r="P16"/>
  <c r="X16"/>
  <c r="J16"/>
  <c r="J110" i="12"/>
  <c r="J108"/>
  <c r="K36" i="13"/>
  <c r="M36"/>
  <c r="O36"/>
  <c r="I79" i="2"/>
  <c r="Q79"/>
  <c r="H717" i="15"/>
  <c r="L991" i="14"/>
  <c r="J999"/>
  <c r="L618"/>
  <c r="J617"/>
  <c r="J625"/>
  <c r="L622"/>
  <c r="J618"/>
  <c r="J622"/>
  <c r="K512" i="27"/>
  <c r="K511"/>
  <c r="K422"/>
  <c r="K421"/>
  <c r="K379"/>
  <c r="K378"/>
  <c r="K597"/>
  <c r="K596"/>
  <c r="K896"/>
  <c r="K895"/>
  <c r="K814"/>
  <c r="K813"/>
  <c r="K855"/>
  <c r="K854"/>
  <c r="L578" i="14"/>
  <c r="J584"/>
  <c r="J577"/>
  <c r="J578"/>
  <c r="J587"/>
  <c r="L584"/>
  <c r="L216"/>
  <c r="AB223"/>
  <c r="J223"/>
  <c r="J215"/>
  <c r="J225"/>
  <c r="J216"/>
  <c r="L223"/>
  <c r="Z84"/>
  <c r="X84"/>
  <c r="R84"/>
  <c r="J84"/>
  <c r="V84"/>
  <c r="P84"/>
  <c r="T84"/>
  <c r="L84"/>
  <c r="H227" i="15"/>
  <c r="I227"/>
  <c r="K316" i="14"/>
  <c r="L316"/>
  <c r="B1020"/>
  <c r="B102" i="1"/>
  <c r="B1035" i="14"/>
  <c r="F78" i="29"/>
  <c r="F23"/>
  <c r="J982" i="14"/>
  <c r="J977"/>
  <c r="J985"/>
  <c r="J978"/>
  <c r="L978"/>
  <c r="J886"/>
  <c r="J881"/>
  <c r="J889"/>
  <c r="J882"/>
  <c r="L886"/>
  <c r="L882"/>
  <c r="R784"/>
  <c r="P784"/>
  <c r="J784"/>
  <c r="G747" i="15"/>
  <c r="N784" i="14"/>
  <c r="T784"/>
  <c r="V542"/>
  <c r="Z542"/>
  <c r="R542"/>
  <c r="O495" i="15"/>
  <c r="J542" i="14"/>
  <c r="G495" i="15"/>
  <c r="X542" i="14"/>
  <c r="J432"/>
  <c r="Z49"/>
  <c r="T49"/>
  <c r="P49"/>
  <c r="L49"/>
  <c r="J49"/>
  <c r="V49"/>
  <c r="X49"/>
  <c r="R49"/>
  <c r="J901"/>
  <c r="L894"/>
  <c r="J898"/>
  <c r="F52" i="29"/>
  <c r="F12"/>
  <c r="X524" i="14"/>
  <c r="R524"/>
  <c r="N524"/>
  <c r="J524"/>
  <c r="V524"/>
  <c r="T524"/>
  <c r="P524"/>
  <c r="L524"/>
  <c r="Z524"/>
  <c r="Z435"/>
  <c r="X435"/>
  <c r="R435"/>
  <c r="J435"/>
  <c r="V435"/>
  <c r="T435"/>
  <c r="P435"/>
  <c r="L435"/>
  <c r="Q240" i="15"/>
  <c r="M240"/>
  <c r="X236" i="14"/>
  <c r="R236"/>
  <c r="N236"/>
  <c r="J236"/>
  <c r="AB236"/>
  <c r="V236"/>
  <c r="T236"/>
  <c r="P236"/>
  <c r="L236"/>
  <c r="Z236"/>
  <c r="Z193"/>
  <c r="X193"/>
  <c r="R193"/>
  <c r="J193"/>
  <c r="V193"/>
  <c r="L193"/>
  <c r="P193"/>
  <c r="T193"/>
  <c r="J104"/>
  <c r="I103"/>
  <c r="J103"/>
  <c r="L505" i="15"/>
  <c r="U719"/>
  <c r="L791"/>
  <c r="R279" i="14"/>
  <c r="N279"/>
  <c r="J279"/>
  <c r="T279"/>
  <c r="P279"/>
  <c r="L279"/>
  <c r="V275"/>
  <c r="Z275"/>
  <c r="X275"/>
  <c r="J275"/>
  <c r="G171" i="15"/>
  <c r="R275" i="14"/>
  <c r="O171" i="15"/>
  <c r="R638" i="14"/>
  <c r="N638"/>
  <c r="J638"/>
  <c r="P638"/>
  <c r="T638"/>
  <c r="Z633"/>
  <c r="R633"/>
  <c r="O505" i="15"/>
  <c r="X633" i="14"/>
  <c r="V633"/>
  <c r="J633"/>
  <c r="G505" i="15"/>
  <c r="Z467" i="14"/>
  <c r="X467"/>
  <c r="R467"/>
  <c r="J467"/>
  <c r="V467"/>
  <c r="P467"/>
  <c r="T467"/>
  <c r="L467"/>
  <c r="V29"/>
  <c r="J29"/>
  <c r="Z29"/>
  <c r="R29"/>
  <c r="T29"/>
  <c r="P29"/>
  <c r="X29"/>
  <c r="L29"/>
  <c r="AB38"/>
  <c r="R38"/>
  <c r="N38"/>
  <c r="J38"/>
  <c r="T38"/>
  <c r="P38"/>
  <c r="L38"/>
  <c r="V26"/>
  <c r="Z26"/>
  <c r="R26"/>
  <c r="X26"/>
  <c r="L26"/>
  <c r="J26"/>
  <c r="T26"/>
  <c r="P26"/>
  <c r="Z34"/>
  <c r="X34"/>
  <c r="R34"/>
  <c r="O152" i="15"/>
  <c r="V34" i="14"/>
  <c r="J34"/>
  <c r="G152" i="15"/>
  <c r="X94" i="14"/>
  <c r="R94"/>
  <c r="J94"/>
  <c r="V94"/>
  <c r="Z94"/>
  <c r="P94"/>
  <c r="T94"/>
  <c r="L94"/>
  <c r="L25" i="29"/>
  <c r="K3120" i="27"/>
  <c r="K3227"/>
  <c r="K3224"/>
  <c r="K3236"/>
  <c r="K2518"/>
  <c r="N2508"/>
  <c r="K1910"/>
  <c r="K1850"/>
  <c r="K1848"/>
  <c r="K1855"/>
  <c r="K1697"/>
  <c r="K2278"/>
  <c r="K2290"/>
  <c r="K2410"/>
  <c r="K2407"/>
  <c r="K2419"/>
  <c r="K1356"/>
  <c r="K1348"/>
  <c r="K1360"/>
  <c r="K1453"/>
  <c r="K1451"/>
  <c r="K1458"/>
  <c r="K1094"/>
  <c r="K1088"/>
  <c r="K1099"/>
  <c r="K1002"/>
  <c r="K1011"/>
  <c r="K3514"/>
  <c r="K3585"/>
  <c r="K3578"/>
  <c r="K3593"/>
  <c r="K3554"/>
  <c r="K3191"/>
  <c r="K3188"/>
  <c r="K3196"/>
  <c r="K3077"/>
  <c r="K3163"/>
  <c r="K2453"/>
  <c r="K2450"/>
  <c r="K2462"/>
  <c r="K1883"/>
  <c r="K1897"/>
  <c r="K2432"/>
  <c r="K2088"/>
  <c r="K2000"/>
  <c r="K1601"/>
  <c r="K1516"/>
  <c r="K1515"/>
  <c r="K1469"/>
  <c r="K1468"/>
  <c r="K1509"/>
  <c r="K1179"/>
  <c r="K1173"/>
  <c r="K1188"/>
  <c r="K638"/>
  <c r="N628"/>
  <c r="K2475"/>
  <c r="K2303"/>
  <c r="K2131"/>
  <c r="N1254"/>
  <c r="N1255"/>
  <c r="K590"/>
  <c r="K356"/>
  <c r="K352"/>
  <c r="K365"/>
  <c r="K17"/>
  <c r="K7"/>
  <c r="K24"/>
  <c r="K2389"/>
  <c r="K2217"/>
  <c r="N2207"/>
  <c r="K2045"/>
  <c r="K792"/>
  <c r="K789"/>
  <c r="K800"/>
  <c r="K406"/>
  <c r="K402"/>
  <c r="K411"/>
  <c r="K2804"/>
  <c r="K2801"/>
  <c r="K2809"/>
  <c r="K1546"/>
  <c r="K1544"/>
  <c r="K1551"/>
  <c r="K2546"/>
  <c r="K2543"/>
  <c r="K2551"/>
  <c r="K1892"/>
  <c r="K1900"/>
  <c r="K3102"/>
  <c r="K3110"/>
  <c r="K3320"/>
  <c r="K3317"/>
  <c r="K3325"/>
  <c r="K3497"/>
  <c r="K3504"/>
  <c r="K833"/>
  <c r="K831"/>
  <c r="K841"/>
  <c r="K450"/>
  <c r="K445"/>
  <c r="K455"/>
  <c r="K964"/>
  <c r="K960"/>
  <c r="K969"/>
  <c r="K1404"/>
  <c r="K1411"/>
  <c r="K153"/>
  <c r="K151"/>
  <c r="K159"/>
  <c r="K1973"/>
  <c r="K1987"/>
  <c r="K273"/>
  <c r="K268"/>
  <c r="K279"/>
  <c r="K743"/>
  <c r="K758"/>
  <c r="K957"/>
  <c r="K955"/>
  <c r="K966"/>
  <c r="K533"/>
  <c r="K529"/>
  <c r="K541"/>
  <c r="K2668"/>
  <c r="K2665"/>
  <c r="K2677"/>
  <c r="K2321"/>
  <c r="K2333"/>
  <c r="K2493"/>
  <c r="K2505"/>
  <c r="K2711"/>
  <c r="K2708"/>
  <c r="K2720"/>
  <c r="K2969"/>
  <c r="K2966"/>
  <c r="K2978"/>
  <c r="K3138"/>
  <c r="K3150"/>
  <c r="K3399"/>
  <c r="K3396"/>
  <c r="K3408"/>
  <c r="G26" i="23"/>
  <c r="H26"/>
  <c r="G20"/>
  <c r="H20"/>
  <c r="G21"/>
  <c r="H21"/>
  <c r="G23"/>
  <c r="H23"/>
  <c r="B84"/>
  <c r="E34"/>
  <c r="E32"/>
  <c r="E30"/>
  <c r="E28"/>
  <c r="F35"/>
  <c r="F32"/>
  <c r="F31"/>
  <c r="F28"/>
  <c r="G8"/>
  <c r="H8"/>
  <c r="E85"/>
  <c r="B42"/>
  <c r="B39"/>
  <c r="E35"/>
  <c r="E31"/>
  <c r="F34"/>
  <c r="F33"/>
  <c r="F30"/>
  <c r="F29"/>
  <c r="K17"/>
  <c r="B10"/>
  <c r="E29"/>
  <c r="B9"/>
  <c r="E33"/>
  <c r="B85"/>
  <c r="K1533" i="27"/>
  <c r="K1548"/>
  <c r="T1024" i="14"/>
  <c r="P1024"/>
  <c r="L1024"/>
  <c r="Z1024"/>
  <c r="X1024"/>
  <c r="R1024"/>
  <c r="J1024"/>
  <c r="V1024"/>
  <c r="T770"/>
  <c r="P770"/>
  <c r="R770"/>
  <c r="N770"/>
  <c r="J770"/>
  <c r="J765"/>
  <c r="G513" i="15"/>
  <c r="T716" i="14"/>
  <c r="P716"/>
  <c r="L716"/>
  <c r="Z716"/>
  <c r="X716"/>
  <c r="J716"/>
  <c r="V716"/>
  <c r="R716"/>
  <c r="V1042"/>
  <c r="Z1042"/>
  <c r="R1042"/>
  <c r="X1042"/>
  <c r="L1042"/>
  <c r="T1042"/>
  <c r="P1042"/>
  <c r="J1042"/>
  <c r="AB1016"/>
  <c r="V1016"/>
  <c r="T1016"/>
  <c r="P1016"/>
  <c r="L1016"/>
  <c r="Z1016"/>
  <c r="J1016"/>
  <c r="X1016"/>
  <c r="N1016"/>
  <c r="R1016"/>
  <c r="T771"/>
  <c r="P771"/>
  <c r="J771"/>
  <c r="N771"/>
  <c r="R771"/>
  <c r="T723"/>
  <c r="P723"/>
  <c r="N723"/>
  <c r="R723"/>
  <c r="J723"/>
  <c r="T703"/>
  <c r="P703"/>
  <c r="L703"/>
  <c r="X703"/>
  <c r="V703"/>
  <c r="J703"/>
  <c r="Z703"/>
  <c r="R703"/>
  <c r="T1045"/>
  <c r="P1045"/>
  <c r="L1045"/>
  <c r="V1045"/>
  <c r="J1045"/>
  <c r="AA1045"/>
  <c r="AB1045"/>
  <c r="N1045"/>
  <c r="Z1045"/>
  <c r="R1045"/>
  <c r="X1045"/>
  <c r="T1049"/>
  <c r="N1049"/>
  <c r="R1049"/>
  <c r="J1049"/>
  <c r="G814" i="15"/>
  <c r="P1049" i="14"/>
  <c r="R1018"/>
  <c r="N1018"/>
  <c r="J1018"/>
  <c r="T1018"/>
  <c r="P1018"/>
  <c r="X1010"/>
  <c r="R1010"/>
  <c r="J1010"/>
  <c r="V1010"/>
  <c r="T1010"/>
  <c r="P1010"/>
  <c r="L1010"/>
  <c r="Z1010"/>
  <c r="R759"/>
  <c r="N759"/>
  <c r="J759"/>
  <c r="T759"/>
  <c r="P759"/>
  <c r="I1002"/>
  <c r="J1002"/>
  <c r="I991"/>
  <c r="J991"/>
  <c r="I841"/>
  <c r="L373"/>
  <c r="T358"/>
  <c r="P358"/>
  <c r="L358"/>
  <c r="Z358"/>
  <c r="X358"/>
  <c r="R358"/>
  <c r="J358"/>
  <c r="V358"/>
  <c r="T354"/>
  <c r="P354"/>
  <c r="L354"/>
  <c r="Z354"/>
  <c r="X354"/>
  <c r="R354"/>
  <c r="J354"/>
  <c r="V354"/>
  <c r="T309"/>
  <c r="P309"/>
  <c r="L309"/>
  <c r="Z309"/>
  <c r="X309"/>
  <c r="R309"/>
  <c r="J309"/>
  <c r="V309"/>
  <c r="I1035"/>
  <c r="J1035"/>
  <c r="I793"/>
  <c r="I785"/>
  <c r="J785"/>
  <c r="P688"/>
  <c r="J688"/>
  <c r="G714" i="15"/>
  <c r="R688" i="14"/>
  <c r="N688"/>
  <c r="T688"/>
  <c r="X679"/>
  <c r="R679"/>
  <c r="J679"/>
  <c r="T679"/>
  <c r="Z679"/>
  <c r="L679"/>
  <c r="P679"/>
  <c r="V679"/>
  <c r="V669"/>
  <c r="J669"/>
  <c r="G482" i="15"/>
  <c r="Z669" i="14"/>
  <c r="R669"/>
  <c r="O482" i="15"/>
  <c r="X669" i="14"/>
  <c r="V509"/>
  <c r="T509"/>
  <c r="P509"/>
  <c r="L509"/>
  <c r="Z509"/>
  <c r="X509"/>
  <c r="J509"/>
  <c r="R509"/>
  <c r="V483"/>
  <c r="T483"/>
  <c r="P483"/>
  <c r="L483"/>
  <c r="Z483"/>
  <c r="X483"/>
  <c r="R483"/>
  <c r="J483"/>
  <c r="V479"/>
  <c r="T479"/>
  <c r="P479"/>
  <c r="L479"/>
  <c r="Z479"/>
  <c r="X479"/>
  <c r="R479"/>
  <c r="J479"/>
  <c r="V452"/>
  <c r="T452"/>
  <c r="P452"/>
  <c r="L452"/>
  <c r="Z452"/>
  <c r="X452"/>
  <c r="R452"/>
  <c r="J452"/>
  <c r="V367"/>
  <c r="T367"/>
  <c r="P367"/>
  <c r="L367"/>
  <c r="Z367"/>
  <c r="X367"/>
  <c r="R367"/>
  <c r="J367"/>
  <c r="N334"/>
  <c r="T334"/>
  <c r="R334"/>
  <c r="J334"/>
  <c r="G329" i="15"/>
  <c r="P334" i="14"/>
  <c r="T315"/>
  <c r="P315"/>
  <c r="L315"/>
  <c r="J315"/>
  <c r="R315"/>
  <c r="N315"/>
  <c r="V105"/>
  <c r="T105"/>
  <c r="P105"/>
  <c r="L105"/>
  <c r="R105"/>
  <c r="Z105"/>
  <c r="J105"/>
  <c r="X105"/>
  <c r="K1006"/>
  <c r="I846"/>
  <c r="I845"/>
  <c r="R711"/>
  <c r="N711"/>
  <c r="J711"/>
  <c r="P711"/>
  <c r="T711"/>
  <c r="X380"/>
  <c r="R380"/>
  <c r="J380"/>
  <c r="V380"/>
  <c r="T380"/>
  <c r="P380"/>
  <c r="L380"/>
  <c r="Z380"/>
  <c r="X376"/>
  <c r="R376"/>
  <c r="J376"/>
  <c r="V376"/>
  <c r="T376"/>
  <c r="P376"/>
  <c r="L376"/>
  <c r="Z376"/>
  <c r="K70" i="27"/>
  <c r="K68"/>
  <c r="K75"/>
  <c r="K874" i="14"/>
  <c r="I762"/>
  <c r="X731"/>
  <c r="R731"/>
  <c r="N731"/>
  <c r="J731"/>
  <c r="V731"/>
  <c r="L731"/>
  <c r="Z731"/>
  <c r="P731"/>
  <c r="T731"/>
  <c r="I539"/>
  <c r="J539"/>
  <c r="I506"/>
  <c r="X501"/>
  <c r="R501"/>
  <c r="N501"/>
  <c r="J501"/>
  <c r="AB501"/>
  <c r="V501"/>
  <c r="T501"/>
  <c r="P501"/>
  <c r="L501"/>
  <c r="Z501"/>
  <c r="Z437"/>
  <c r="X437"/>
  <c r="R437"/>
  <c r="J437"/>
  <c r="V437"/>
  <c r="P437"/>
  <c r="T437"/>
  <c r="L437"/>
  <c r="Z391"/>
  <c r="X391"/>
  <c r="R391"/>
  <c r="J391"/>
  <c r="V391"/>
  <c r="P391"/>
  <c r="T391"/>
  <c r="L391"/>
  <c r="V395"/>
  <c r="Z395"/>
  <c r="X395"/>
  <c r="J395"/>
  <c r="G182" i="15"/>
  <c r="R395" i="14"/>
  <c r="O182" i="15"/>
  <c r="Z233" i="14"/>
  <c r="X233"/>
  <c r="R233"/>
  <c r="J233"/>
  <c r="V233"/>
  <c r="P233"/>
  <c r="T233"/>
  <c r="L233"/>
  <c r="R199"/>
  <c r="N199"/>
  <c r="J199"/>
  <c r="T199"/>
  <c r="P199"/>
  <c r="L199"/>
  <c r="AB196"/>
  <c r="AB200"/>
  <c r="T200"/>
  <c r="P200"/>
  <c r="L200"/>
  <c r="R200"/>
  <c r="N200"/>
  <c r="J200"/>
  <c r="J108"/>
  <c r="G157" i="15"/>
  <c r="R91" i="14"/>
  <c r="N91"/>
  <c r="J91"/>
  <c r="T91"/>
  <c r="P91"/>
  <c r="L91"/>
  <c r="Z60"/>
  <c r="R60"/>
  <c r="O153" i="15"/>
  <c r="X60" i="14"/>
  <c r="V60"/>
  <c r="J60"/>
  <c r="G153" i="15"/>
  <c r="J140" i="12"/>
  <c r="J138"/>
  <c r="K266" i="14"/>
  <c r="L266"/>
  <c r="L267"/>
  <c r="K446"/>
  <c r="H719" i="15"/>
  <c r="K2985" i="27"/>
  <c r="K2942"/>
  <c r="K2813"/>
  <c r="K2641"/>
  <c r="K2598"/>
  <c r="K2727"/>
  <c r="K2555"/>
  <c r="K2899"/>
  <c r="K2770"/>
  <c r="K2684"/>
  <c r="K2856"/>
  <c r="F90" i="29"/>
  <c r="L910" i="14"/>
  <c r="L906"/>
  <c r="AA911"/>
  <c r="AA910"/>
  <c r="AB910"/>
  <c r="J910"/>
  <c r="J905"/>
  <c r="J913"/>
  <c r="J906"/>
  <c r="F73" i="29"/>
  <c r="F57"/>
  <c r="J428" i="14"/>
  <c r="L425"/>
  <c r="L428"/>
  <c r="L416"/>
  <c r="J425"/>
  <c r="G30" i="28"/>
  <c r="L37" i="17"/>
  <c r="R37"/>
  <c r="F26" i="29"/>
  <c r="Z436" i="14"/>
  <c r="X436"/>
  <c r="R436"/>
  <c r="J436"/>
  <c r="V436"/>
  <c r="T436"/>
  <c r="L436"/>
  <c r="P436"/>
  <c r="V59"/>
  <c r="T59"/>
  <c r="P59"/>
  <c r="X59"/>
  <c r="L59"/>
  <c r="J59"/>
  <c r="Z59"/>
  <c r="R59"/>
  <c r="Z45"/>
  <c r="T45"/>
  <c r="P45"/>
  <c r="V45"/>
  <c r="J45"/>
  <c r="L45"/>
  <c r="X45"/>
  <c r="R45"/>
  <c r="K2992" i="27"/>
  <c r="K2991"/>
  <c r="K3607"/>
  <c r="K3606"/>
  <c r="K3293"/>
  <c r="K3292"/>
  <c r="K3379"/>
  <c r="K3378"/>
  <c r="K3336"/>
  <c r="K3335"/>
  <c r="K3422"/>
  <c r="K3421"/>
  <c r="K2906"/>
  <c r="K2905"/>
  <c r="K2949"/>
  <c r="K2948"/>
  <c r="K2777"/>
  <c r="K2776"/>
  <c r="K2562"/>
  <c r="K2561"/>
  <c r="K2863"/>
  <c r="K2862"/>
  <c r="K2691"/>
  <c r="K2690"/>
  <c r="K2734"/>
  <c r="K2733"/>
  <c r="K2605"/>
  <c r="K2604"/>
  <c r="K2820"/>
  <c r="K2819"/>
  <c r="K1562"/>
  <c r="K1561"/>
  <c r="K2648"/>
  <c r="K2647"/>
  <c r="AB315" i="14"/>
  <c r="K730"/>
  <c r="K485"/>
  <c r="L485"/>
  <c r="K570"/>
  <c r="K790"/>
  <c r="L790"/>
  <c r="K982"/>
  <c r="L982"/>
  <c r="K706"/>
  <c r="K898"/>
  <c r="L898"/>
  <c r="K814"/>
  <c r="K999"/>
  <c r="L999"/>
  <c r="I834"/>
  <c r="I833"/>
  <c r="J833"/>
  <c r="Z493"/>
  <c r="X493"/>
  <c r="R493"/>
  <c r="J493"/>
  <c r="V493"/>
  <c r="P493"/>
  <c r="T493"/>
  <c r="L493"/>
  <c r="L161" i="15"/>
  <c r="K81" i="14"/>
  <c r="L81"/>
  <c r="Z50"/>
  <c r="X50"/>
  <c r="R50"/>
  <c r="J50"/>
  <c r="V50"/>
  <c r="L50"/>
  <c r="T50"/>
  <c r="P50"/>
  <c r="H280" i="15"/>
  <c r="K302" i="14"/>
  <c r="K291"/>
  <c r="H234" i="15"/>
  <c r="K136" i="14"/>
  <c r="F86" i="29"/>
  <c r="L870" i="14"/>
  <c r="J874"/>
  <c r="J869"/>
  <c r="J877"/>
  <c r="J870"/>
  <c r="L874"/>
  <c r="J536"/>
  <c r="J530"/>
  <c r="L533"/>
  <c r="L530"/>
  <c r="J533"/>
  <c r="J529"/>
  <c r="F43" i="29"/>
  <c r="AA91" i="14"/>
  <c r="AA90"/>
  <c r="AA102"/>
  <c r="AA101"/>
  <c r="L164" i="15"/>
  <c r="K889" i="27"/>
  <c r="K1015"/>
  <c r="K848"/>
  <c r="K676"/>
  <c r="K973"/>
  <c r="K719"/>
  <c r="F87" i="29"/>
  <c r="F79"/>
  <c r="J790" i="14"/>
  <c r="J793"/>
  <c r="J786"/>
  <c r="J642"/>
  <c r="L646"/>
  <c r="L642"/>
  <c r="J646"/>
  <c r="F16" i="29"/>
  <c r="V777" i="14"/>
  <c r="Z777"/>
  <c r="J777"/>
  <c r="G514" i="15"/>
  <c r="R777" i="14"/>
  <c r="O514" i="15"/>
  <c r="X777" i="14"/>
  <c r="X545"/>
  <c r="R545"/>
  <c r="N545"/>
  <c r="J545"/>
  <c r="AB545"/>
  <c r="V545"/>
  <c r="T545"/>
  <c r="P545"/>
  <c r="L545"/>
  <c r="Z545"/>
  <c r="X442"/>
  <c r="R442"/>
  <c r="N442"/>
  <c r="J442"/>
  <c r="V442"/>
  <c r="T442"/>
  <c r="P442"/>
  <c r="L442"/>
  <c r="Z442"/>
  <c r="P446"/>
  <c r="J446"/>
  <c r="G719" i="15"/>
  <c r="N446" i="14"/>
  <c r="T446"/>
  <c r="R446"/>
  <c r="L372"/>
  <c r="I307"/>
  <c r="V207"/>
  <c r="Z207"/>
  <c r="J207"/>
  <c r="G165" i="15"/>
  <c r="R207" i="14"/>
  <c r="O165" i="15"/>
  <c r="X207" i="14"/>
  <c r="J58"/>
  <c r="L182" i="15"/>
  <c r="K1281" i="27"/>
  <c r="K1367"/>
  <c r="F80" i="29"/>
  <c r="F29"/>
  <c r="L77" i="14"/>
  <c r="L74"/>
  <c r="J74"/>
  <c r="J73"/>
  <c r="J79"/>
  <c r="J77"/>
  <c r="AB77"/>
  <c r="I1006"/>
  <c r="K786"/>
  <c r="Z494"/>
  <c r="X494"/>
  <c r="R494"/>
  <c r="J494"/>
  <c r="V494"/>
  <c r="L494"/>
  <c r="T494"/>
  <c r="P494"/>
  <c r="J484"/>
  <c r="G492" i="15"/>
  <c r="Z406" i="14"/>
  <c r="X406"/>
  <c r="R406"/>
  <c r="J406"/>
  <c r="V406"/>
  <c r="T406"/>
  <c r="P406"/>
  <c r="L406"/>
  <c r="AB384"/>
  <c r="I336"/>
  <c r="I335"/>
  <c r="J335"/>
  <c r="Q245" i="15"/>
  <c r="M245"/>
  <c r="T239" i="14"/>
  <c r="P239"/>
  <c r="L239"/>
  <c r="R239"/>
  <c r="N239"/>
  <c r="J239"/>
  <c r="K142"/>
  <c r="P83"/>
  <c r="L82"/>
  <c r="Z13"/>
  <c r="J13"/>
  <c r="P13"/>
  <c r="X13"/>
  <c r="R13"/>
  <c r="T13"/>
  <c r="V13"/>
  <c r="L13"/>
  <c r="H667" i="15"/>
  <c r="K987" i="14"/>
  <c r="K939"/>
  <c r="K891"/>
  <c r="K843"/>
  <c r="K795"/>
  <c r="K747"/>
  <c r="K975"/>
  <c r="K927"/>
  <c r="K879"/>
  <c r="K831"/>
  <c r="K783"/>
  <c r="K735"/>
  <c r="L735"/>
  <c r="K687"/>
  <c r="L687"/>
  <c r="K639"/>
  <c r="L639"/>
  <c r="K589"/>
  <c r="K963"/>
  <c r="K915"/>
  <c r="K867"/>
  <c r="K819"/>
  <c r="K771"/>
  <c r="L771"/>
  <c r="K903"/>
  <c r="K711"/>
  <c r="L711"/>
  <c r="K675"/>
  <c r="K547"/>
  <c r="K527"/>
  <c r="K503"/>
  <c r="K855"/>
  <c r="K759"/>
  <c r="L759"/>
  <c r="K699"/>
  <c r="K663"/>
  <c r="K627"/>
  <c r="K807"/>
  <c r="K723"/>
  <c r="L723"/>
  <c r="K651"/>
  <c r="K615"/>
  <c r="K575"/>
  <c r="K537"/>
  <c r="K517"/>
  <c r="K489"/>
  <c r="K561"/>
  <c r="K603"/>
  <c r="K951"/>
  <c r="J742"/>
  <c r="J737"/>
  <c r="J745"/>
  <c r="J738"/>
  <c r="L742"/>
  <c r="L738"/>
  <c r="L503" i="15"/>
  <c r="L497"/>
  <c r="L178"/>
  <c r="U717"/>
  <c r="L478"/>
  <c r="L792"/>
  <c r="AB276" i="14"/>
  <c r="T280"/>
  <c r="P280"/>
  <c r="L280"/>
  <c r="R280"/>
  <c r="N280"/>
  <c r="J280"/>
  <c r="M40" i="13"/>
  <c r="O40"/>
  <c r="I83" i="2"/>
  <c r="Q83"/>
  <c r="O38" i="13"/>
  <c r="I81" i="2"/>
  <c r="Q81"/>
  <c r="L151" i="15"/>
  <c r="K328" i="27"/>
  <c r="K286"/>
  <c r="X632" i="14"/>
  <c r="R632"/>
  <c r="J632"/>
  <c r="V632"/>
  <c r="P632"/>
  <c r="T632"/>
  <c r="L632"/>
  <c r="Z632"/>
  <c r="X472"/>
  <c r="R472"/>
  <c r="N472"/>
  <c r="J472"/>
  <c r="V472"/>
  <c r="T472"/>
  <c r="P472"/>
  <c r="L472"/>
  <c r="Z472"/>
  <c r="P476"/>
  <c r="J476"/>
  <c r="G711" i="15"/>
  <c r="N476" i="14"/>
  <c r="T476"/>
  <c r="L476"/>
  <c r="I711" i="15"/>
  <c r="R476" i="14"/>
  <c r="V28"/>
  <c r="T28"/>
  <c r="P28"/>
  <c r="X28"/>
  <c r="L28"/>
  <c r="J28"/>
  <c r="Z28"/>
  <c r="R28"/>
  <c r="AB35"/>
  <c r="V31"/>
  <c r="X31"/>
  <c r="L31"/>
  <c r="T31"/>
  <c r="P31"/>
  <c r="Z31"/>
  <c r="R31"/>
  <c r="J31"/>
  <c r="T36"/>
  <c r="P36"/>
  <c r="L36"/>
  <c r="X36"/>
  <c r="V36"/>
  <c r="J36"/>
  <c r="Z36"/>
  <c r="R36"/>
  <c r="AB36"/>
  <c r="N36"/>
  <c r="X96"/>
  <c r="R96"/>
  <c r="J96"/>
  <c r="V96"/>
  <c r="L96"/>
  <c r="T96"/>
  <c r="Z96"/>
  <c r="P96"/>
  <c r="X95"/>
  <c r="R95"/>
  <c r="J95"/>
  <c r="V95"/>
  <c r="T95"/>
  <c r="L95"/>
  <c r="Z95"/>
  <c r="P95"/>
  <c r="K1680" i="27"/>
  <c r="K1687"/>
  <c r="K1842"/>
  <c r="K1852"/>
  <c r="K771"/>
  <c r="K2890"/>
  <c r="K2887"/>
  <c r="K2895"/>
  <c r="K2761"/>
  <c r="K2758"/>
  <c r="K2766"/>
  <c r="K667"/>
  <c r="K663"/>
  <c r="K672"/>
  <c r="K1227"/>
  <c r="K1219"/>
  <c r="K1231"/>
  <c r="K1082"/>
  <c r="K1096"/>
  <c r="N1296"/>
  <c r="K334"/>
  <c r="N324"/>
  <c r="K3055"/>
  <c r="K3052"/>
  <c r="K3064"/>
  <c r="L28" i="19"/>
  <c r="U251" i="23"/>
  <c r="Q251"/>
  <c r="U250"/>
  <c r="Q250"/>
  <c r="U249"/>
  <c r="Q249"/>
  <c r="U248"/>
  <c r="Q248"/>
  <c r="U247"/>
  <c r="Q247"/>
  <c r="U233"/>
  <c r="Q233"/>
  <c r="U232"/>
  <c r="Q232"/>
  <c r="U231"/>
  <c r="Q231"/>
  <c r="U230"/>
  <c r="Q230"/>
  <c r="U229"/>
  <c r="Q229"/>
  <c r="T224"/>
  <c r="P224"/>
  <c r="W223"/>
  <c r="S223"/>
  <c r="O223"/>
  <c r="V222"/>
  <c r="R222"/>
  <c r="N222"/>
  <c r="U221"/>
  <c r="Q221"/>
  <c r="T220"/>
  <c r="P220"/>
  <c r="W215"/>
  <c r="S215"/>
  <c r="O215"/>
  <c r="V214"/>
  <c r="R214"/>
  <c r="N214"/>
  <c r="U213"/>
  <c r="Q213"/>
  <c r="T212"/>
  <c r="P212"/>
  <c r="W211"/>
  <c r="S211"/>
  <c r="O211"/>
  <c r="Q197"/>
  <c r="R196"/>
  <c r="S195"/>
  <c r="T194"/>
  <c r="T193"/>
  <c r="AA192"/>
  <c r="W192"/>
  <c r="S192"/>
  <c r="AB191"/>
  <c r="X191"/>
  <c r="T191"/>
  <c r="Y190"/>
  <c r="U190"/>
  <c r="Q190"/>
  <c r="Z189"/>
  <c r="V189"/>
  <c r="R189"/>
  <c r="Z188"/>
  <c r="V188"/>
  <c r="R188"/>
  <c r="Y187"/>
  <c r="U187"/>
  <c r="Q187"/>
  <c r="Z186"/>
  <c r="V186"/>
  <c r="R186"/>
  <c r="AA185"/>
  <c r="W185"/>
  <c r="S185"/>
  <c r="AB184"/>
  <c r="X184"/>
  <c r="T184"/>
  <c r="AB183"/>
  <c r="X183"/>
  <c r="T183"/>
  <c r="T182"/>
  <c r="Q181"/>
  <c r="R180"/>
  <c r="S179"/>
  <c r="S178"/>
  <c r="Z177"/>
  <c r="V177"/>
  <c r="R177"/>
  <c r="AA176"/>
  <c r="W176"/>
  <c r="S176"/>
  <c r="AB175"/>
  <c r="X175"/>
  <c r="T175"/>
  <c r="Y174"/>
  <c r="U174"/>
  <c r="Y173"/>
  <c r="U173"/>
  <c r="X172"/>
  <c r="T172"/>
  <c r="Y171"/>
  <c r="U171"/>
  <c r="Q171"/>
  <c r="Z170"/>
  <c r="V170"/>
  <c r="R170"/>
  <c r="AA169"/>
  <c r="W169"/>
  <c r="S169"/>
  <c r="AA168"/>
  <c r="W168"/>
  <c r="S168"/>
  <c r="S167"/>
  <c r="T166"/>
  <c r="Q165"/>
  <c r="R165"/>
  <c r="S165"/>
  <c r="T165"/>
  <c r="N165"/>
  <c r="R164"/>
  <c r="R163"/>
  <c r="Y162"/>
  <c r="U162"/>
  <c r="Q162"/>
  <c r="Z161"/>
  <c r="V161"/>
  <c r="R161"/>
  <c r="AA160"/>
  <c r="W160"/>
  <c r="S160"/>
  <c r="AB159"/>
  <c r="X159"/>
  <c r="T159"/>
  <c r="AB158"/>
  <c r="X158"/>
  <c r="T158"/>
  <c r="AA157"/>
  <c r="W157"/>
  <c r="S157"/>
  <c r="AB156"/>
  <c r="X156"/>
  <c r="T156"/>
  <c r="Y155"/>
  <c r="U155"/>
  <c r="Q155"/>
  <c r="Z154"/>
  <c r="V154"/>
  <c r="R154"/>
  <c r="Z153"/>
  <c r="V153"/>
  <c r="R153"/>
  <c r="R152"/>
  <c r="S151"/>
  <c r="T150"/>
  <c r="V147"/>
  <c r="R147"/>
  <c r="AA146"/>
  <c r="W146"/>
  <c r="S146"/>
  <c r="AB145"/>
  <c r="X145"/>
  <c r="T145"/>
  <c r="Y144"/>
  <c r="U144"/>
  <c r="Y143"/>
  <c r="U143"/>
  <c r="V142"/>
  <c r="R142"/>
  <c r="AA141"/>
  <c r="W141"/>
  <c r="S141"/>
  <c r="AB140"/>
  <c r="X140"/>
  <c r="T140"/>
  <c r="Y139"/>
  <c r="U139"/>
  <c r="Y138"/>
  <c r="U138"/>
  <c r="Q137"/>
  <c r="R136"/>
  <c r="S135"/>
  <c r="T134"/>
  <c r="T133"/>
  <c r="Y132"/>
  <c r="U132"/>
  <c r="Q132"/>
  <c r="Z131"/>
  <c r="V131"/>
  <c r="R131"/>
  <c r="AA130"/>
  <c r="W130"/>
  <c r="S130"/>
  <c r="AB129"/>
  <c r="X129"/>
  <c r="T129"/>
  <c r="AB128"/>
  <c r="X128"/>
  <c r="T128"/>
  <c r="Y127"/>
  <c r="U127"/>
  <c r="Q127"/>
  <c r="Z126"/>
  <c r="V126"/>
  <c r="R126"/>
  <c r="AA125"/>
  <c r="W125"/>
  <c r="S125"/>
  <c r="AB124"/>
  <c r="X124"/>
  <c r="T124"/>
  <c r="AB123"/>
  <c r="X123"/>
  <c r="T123"/>
  <c r="T251"/>
  <c r="O251"/>
  <c r="V250"/>
  <c r="P250"/>
  <c r="W249"/>
  <c r="R249"/>
  <c r="X248"/>
  <c r="S248"/>
  <c r="N248"/>
  <c r="T247"/>
  <c r="O247"/>
  <c r="W233"/>
  <c r="R233"/>
  <c r="X232"/>
  <c r="S232"/>
  <c r="N232"/>
  <c r="T231"/>
  <c r="O231"/>
  <c r="V230"/>
  <c r="P230"/>
  <c r="W229"/>
  <c r="R229"/>
  <c r="W224"/>
  <c r="R224"/>
  <c r="R223"/>
  <c r="S222"/>
  <c r="S221"/>
  <c r="N221"/>
  <c r="S220"/>
  <c r="N220"/>
  <c r="O220"/>
  <c r="Q220"/>
  <c r="R220"/>
  <c r="U220"/>
  <c r="V220"/>
  <c r="W220"/>
  <c r="M220"/>
  <c r="T215"/>
  <c r="N215"/>
  <c r="T214"/>
  <c r="O214"/>
  <c r="T213"/>
  <c r="O213"/>
  <c r="U212"/>
  <c r="O212"/>
  <c r="U211"/>
  <c r="P211"/>
  <c r="S197"/>
  <c r="S196"/>
  <c r="R195"/>
  <c r="R194"/>
  <c r="V192"/>
  <c r="Q192"/>
  <c r="Y191"/>
  <c r="S191"/>
  <c r="AA190"/>
  <c r="V190"/>
  <c r="X189"/>
  <c r="S189"/>
  <c r="Y188"/>
  <c r="T188"/>
  <c r="Z187"/>
  <c r="T187"/>
  <c r="AB186"/>
  <c r="W186"/>
  <c r="Q186"/>
  <c r="Y185"/>
  <c r="T185"/>
  <c r="AA184"/>
  <c r="V184"/>
  <c r="W183"/>
  <c r="R183"/>
  <c r="Q182"/>
  <c r="T178"/>
  <c r="Y177"/>
  <c r="T177"/>
  <c r="AB176"/>
  <c r="V176"/>
  <c r="Q176"/>
  <c r="Y175"/>
  <c r="S175"/>
  <c r="AA174"/>
  <c r="V174"/>
  <c r="AB173"/>
  <c r="W173"/>
  <c r="R173"/>
  <c r="W172"/>
  <c r="R172"/>
  <c r="Z171"/>
  <c r="T171"/>
  <c r="AB170"/>
  <c r="W170"/>
  <c r="Q170"/>
  <c r="Y169"/>
  <c r="T169"/>
  <c r="Z168"/>
  <c r="U168"/>
  <c r="T167"/>
  <c r="S166"/>
  <c r="S164"/>
  <c r="W162"/>
  <c r="R162"/>
  <c r="Y161"/>
  <c r="T161"/>
  <c r="AB160"/>
  <c r="V160"/>
  <c r="Q160"/>
  <c r="Y159"/>
  <c r="S159"/>
  <c r="Z158"/>
  <c r="U158"/>
  <c r="Z157"/>
  <c r="U157"/>
  <c r="W156"/>
  <c r="R156"/>
  <c r="Z155"/>
  <c r="T155"/>
  <c r="AB154"/>
  <c r="W154"/>
  <c r="X153"/>
  <c r="S153"/>
  <c r="Q152"/>
  <c r="Q151"/>
  <c r="Q150"/>
  <c r="T148"/>
  <c r="X147"/>
  <c r="S147"/>
  <c r="Z146"/>
  <c r="U146"/>
  <c r="W145"/>
  <c r="R145"/>
  <c r="Z144"/>
  <c r="T144"/>
  <c r="AA143"/>
  <c r="V143"/>
  <c r="Y142"/>
  <c r="T142"/>
  <c r="AB141"/>
  <c r="V141"/>
  <c r="Q141"/>
  <c r="Y140"/>
  <c r="S140"/>
  <c r="AA139"/>
  <c r="V139"/>
  <c r="AB138"/>
  <c r="W138"/>
  <c r="R138"/>
  <c r="S133"/>
  <c r="W132"/>
  <c r="R132"/>
  <c r="Y131"/>
  <c r="T131"/>
  <c r="AB130"/>
  <c r="V130"/>
  <c r="Q130"/>
  <c r="Y129"/>
  <c r="S129"/>
  <c r="Z128"/>
  <c r="U128"/>
  <c r="X127"/>
  <c r="S127"/>
  <c r="AA126"/>
  <c r="U126"/>
  <c r="X125"/>
  <c r="R125"/>
  <c r="Z124"/>
  <c r="U124"/>
  <c r="AA123"/>
  <c r="V123"/>
  <c r="X251"/>
  <c r="S251"/>
  <c r="N251"/>
  <c r="T250"/>
  <c r="O250"/>
  <c r="V249"/>
  <c r="P249"/>
  <c r="W248"/>
  <c r="R248"/>
  <c r="X247"/>
  <c r="S247"/>
  <c r="N247"/>
  <c r="V233"/>
  <c r="P233"/>
  <c r="W232"/>
  <c r="R232"/>
  <c r="X231"/>
  <c r="S231"/>
  <c r="N231"/>
  <c r="T230"/>
  <c r="O230"/>
  <c r="V229"/>
  <c r="P229"/>
  <c r="V224"/>
  <c r="Q224"/>
  <c r="V223"/>
  <c r="Q223"/>
  <c r="W222"/>
  <c r="Q222"/>
  <c r="W221"/>
  <c r="R221"/>
  <c r="R215"/>
  <c r="S214"/>
  <c r="S213"/>
  <c r="N213"/>
  <c r="S212"/>
  <c r="N212"/>
  <c r="T211"/>
  <c r="N211"/>
  <c r="R197"/>
  <c r="Q196"/>
  <c r="T196"/>
  <c r="N196"/>
  <c r="Q195"/>
  <c r="T195"/>
  <c r="N195"/>
  <c r="Z192"/>
  <c r="U192"/>
  <c r="W191"/>
  <c r="R191"/>
  <c r="Z190"/>
  <c r="T190"/>
  <c r="AB189"/>
  <c r="W189"/>
  <c r="X188"/>
  <c r="S188"/>
  <c r="X187"/>
  <c r="S187"/>
  <c r="AA186"/>
  <c r="U186"/>
  <c r="X185"/>
  <c r="R185"/>
  <c r="Z184"/>
  <c r="U184"/>
  <c r="AA183"/>
  <c r="V183"/>
  <c r="T181"/>
  <c r="T180"/>
  <c r="T179"/>
  <c r="R178"/>
  <c r="N178"/>
  <c r="X177"/>
  <c r="S177"/>
  <c r="Z176"/>
  <c r="U176"/>
  <c r="W175"/>
  <c r="R175"/>
  <c r="Z174"/>
  <c r="T174"/>
  <c r="AA173"/>
  <c r="V173"/>
  <c r="AA172"/>
  <c r="V172"/>
  <c r="Q172"/>
  <c r="X171"/>
  <c r="S171"/>
  <c r="AA170"/>
  <c r="U170"/>
  <c r="X169"/>
  <c r="R169"/>
  <c r="U169"/>
  <c r="V169"/>
  <c r="Z169"/>
  <c r="AB169"/>
  <c r="N169"/>
  <c r="Y168"/>
  <c r="T168"/>
  <c r="R167"/>
  <c r="R166"/>
  <c r="AA162"/>
  <c r="V162"/>
  <c r="X161"/>
  <c r="S161"/>
  <c r="Z160"/>
  <c r="U160"/>
  <c r="W159"/>
  <c r="R159"/>
  <c r="Y158"/>
  <c r="S158"/>
  <c r="Y157"/>
  <c r="T157"/>
  <c r="AA156"/>
  <c r="V156"/>
  <c r="Q156"/>
  <c r="S156"/>
  <c r="U156"/>
  <c r="Y156"/>
  <c r="Z156"/>
  <c r="N156"/>
  <c r="X155"/>
  <c r="S155"/>
  <c r="AA154"/>
  <c r="U154"/>
  <c r="AB153"/>
  <c r="W153"/>
  <c r="T149"/>
  <c r="S148"/>
  <c r="W147"/>
  <c r="Q147"/>
  <c r="Y146"/>
  <c r="T146"/>
  <c r="AA145"/>
  <c r="V145"/>
  <c r="Q145"/>
  <c r="X144"/>
  <c r="S144"/>
  <c r="Z143"/>
  <c r="T143"/>
  <c r="X142"/>
  <c r="S142"/>
  <c r="Z141"/>
  <c r="U141"/>
  <c r="W140"/>
  <c r="R140"/>
  <c r="Z139"/>
  <c r="T139"/>
  <c r="AA138"/>
  <c r="V138"/>
  <c r="T137"/>
  <c r="T136"/>
  <c r="T135"/>
  <c r="S134"/>
  <c r="R133"/>
  <c r="V132"/>
  <c r="X131"/>
  <c r="S131"/>
  <c r="Z130"/>
  <c r="U130"/>
  <c r="W129"/>
  <c r="R129"/>
  <c r="Y128"/>
  <c r="S128"/>
  <c r="W127"/>
  <c r="R127"/>
  <c r="Y126"/>
  <c r="T126"/>
  <c r="AB125"/>
  <c r="V125"/>
  <c r="Q125"/>
  <c r="Y124"/>
  <c r="S124"/>
  <c r="Z123"/>
  <c r="U123"/>
  <c r="W251"/>
  <c r="R251"/>
  <c r="X250"/>
  <c r="S250"/>
  <c r="N250"/>
  <c r="T249"/>
  <c r="O249"/>
  <c r="V248"/>
  <c r="P248"/>
  <c r="W247"/>
  <c r="R247"/>
  <c r="T233"/>
  <c r="O233"/>
  <c r="V232"/>
  <c r="P232"/>
  <c r="W231"/>
  <c r="R231"/>
  <c r="X230"/>
  <c r="S230"/>
  <c r="N230"/>
  <c r="T229"/>
  <c r="O229"/>
  <c r="U224"/>
  <c r="O224"/>
  <c r="U223"/>
  <c r="P223"/>
  <c r="U222"/>
  <c r="P222"/>
  <c r="V221"/>
  <c r="P221"/>
  <c r="V215"/>
  <c r="Q215"/>
  <c r="W214"/>
  <c r="Q214"/>
  <c r="W213"/>
  <c r="R213"/>
  <c r="W212"/>
  <c r="R212"/>
  <c r="R211"/>
  <c r="S193"/>
  <c r="Y192"/>
  <c r="T192"/>
  <c r="AA191"/>
  <c r="V191"/>
  <c r="Q191"/>
  <c r="X190"/>
  <c r="S190"/>
  <c r="AA189"/>
  <c r="U189"/>
  <c r="AB188"/>
  <c r="W188"/>
  <c r="W187"/>
  <c r="R187"/>
  <c r="Y186"/>
  <c r="T186"/>
  <c r="AB185"/>
  <c r="V185"/>
  <c r="Q185"/>
  <c r="Y184"/>
  <c r="S184"/>
  <c r="Z183"/>
  <c r="U183"/>
  <c r="S182"/>
  <c r="S181"/>
  <c r="S180"/>
  <c r="R179"/>
  <c r="W177"/>
  <c r="Q177"/>
  <c r="U177"/>
  <c r="AA177"/>
  <c r="N177"/>
  <c r="Y176"/>
  <c r="T176"/>
  <c r="AA175"/>
  <c r="V175"/>
  <c r="Q175"/>
  <c r="X174"/>
  <c r="S174"/>
  <c r="Z173"/>
  <c r="T173"/>
  <c r="Z172"/>
  <c r="U172"/>
  <c r="AB171"/>
  <c r="W171"/>
  <c r="R171"/>
  <c r="Y170"/>
  <c r="T170"/>
  <c r="X168"/>
  <c r="R168"/>
  <c r="Q167"/>
  <c r="N167"/>
  <c r="Q166"/>
  <c r="T163"/>
  <c r="Z162"/>
  <c r="T162"/>
  <c r="AB161"/>
  <c r="W161"/>
  <c r="Q161"/>
  <c r="U161"/>
  <c r="AA161"/>
  <c r="N161"/>
  <c r="Y160"/>
  <c r="T160"/>
  <c r="AA159"/>
  <c r="V159"/>
  <c r="W158"/>
  <c r="R158"/>
  <c r="X157"/>
  <c r="R157"/>
  <c r="AB155"/>
  <c r="W155"/>
  <c r="R155"/>
  <c r="Y154"/>
  <c r="T154"/>
  <c r="AA153"/>
  <c r="U153"/>
  <c r="T152"/>
  <c r="T151"/>
  <c r="S150"/>
  <c r="S149"/>
  <c r="R148"/>
  <c r="U147"/>
  <c r="X146"/>
  <c r="R146"/>
  <c r="Z145"/>
  <c r="U145"/>
  <c r="AB144"/>
  <c r="W144"/>
  <c r="R144"/>
  <c r="X143"/>
  <c r="S143"/>
  <c r="W142"/>
  <c r="Q142"/>
  <c r="Y141"/>
  <c r="T141"/>
  <c r="AA140"/>
  <c r="V140"/>
  <c r="Q140"/>
  <c r="X139"/>
  <c r="S139"/>
  <c r="Z138"/>
  <c r="T138"/>
  <c r="S137"/>
  <c r="S136"/>
  <c r="R135"/>
  <c r="R134"/>
  <c r="N134"/>
  <c r="T132"/>
  <c r="AB131"/>
  <c r="W131"/>
  <c r="Q131"/>
  <c r="Y130"/>
  <c r="T130"/>
  <c r="AA129"/>
  <c r="V129"/>
  <c r="W128"/>
  <c r="R128"/>
  <c r="V127"/>
  <c r="X126"/>
  <c r="S126"/>
  <c r="Z125"/>
  <c r="U125"/>
  <c r="W124"/>
  <c r="R124"/>
  <c r="V124"/>
  <c r="AA124"/>
  <c r="N124"/>
  <c r="Y123"/>
  <c r="S123"/>
  <c r="R250"/>
  <c r="T248"/>
  <c r="S233"/>
  <c r="V231"/>
  <c r="X229"/>
  <c r="N224"/>
  <c r="S224"/>
  <c r="M224"/>
  <c r="O222"/>
  <c r="P214"/>
  <c r="Q212"/>
  <c r="T197"/>
  <c r="R193"/>
  <c r="U191"/>
  <c r="Y189"/>
  <c r="AA187"/>
  <c r="S186"/>
  <c r="W184"/>
  <c r="R182"/>
  <c r="R176"/>
  <c r="W174"/>
  <c r="Y172"/>
  <c r="X162"/>
  <c r="U159"/>
  <c r="V157"/>
  <c r="AA155"/>
  <c r="S154"/>
  <c r="R151"/>
  <c r="T147"/>
  <c r="Y145"/>
  <c r="AB143"/>
  <c r="U140"/>
  <c r="X138"/>
  <c r="Q135"/>
  <c r="AA131"/>
  <c r="R130"/>
  <c r="V128"/>
  <c r="W126"/>
  <c r="R123"/>
  <c r="V251"/>
  <c r="X249"/>
  <c r="O248"/>
  <c r="N233"/>
  <c r="P231"/>
  <c r="S229"/>
  <c r="T223"/>
  <c r="T221"/>
  <c r="U215"/>
  <c r="V213"/>
  <c r="V211"/>
  <c r="X192"/>
  <c r="AB190"/>
  <c r="T189"/>
  <c r="V187"/>
  <c r="Z185"/>
  <c r="R184"/>
  <c r="R181"/>
  <c r="Z175"/>
  <c r="R174"/>
  <c r="S172"/>
  <c r="X170"/>
  <c r="AB168"/>
  <c r="S162"/>
  <c r="X160"/>
  <c r="AA158"/>
  <c r="Q157"/>
  <c r="V155"/>
  <c r="Y153"/>
  <c r="R150"/>
  <c r="AB146"/>
  <c r="S145"/>
  <c r="W143"/>
  <c r="X141"/>
  <c r="AB139"/>
  <c r="S138"/>
  <c r="U131"/>
  <c r="Z129"/>
  <c r="Q126"/>
  <c r="P251"/>
  <c r="S249"/>
  <c r="V247"/>
  <c r="T232"/>
  <c r="W230"/>
  <c r="N229"/>
  <c r="M229"/>
  <c r="N223"/>
  <c r="O221"/>
  <c r="P215"/>
  <c r="P213"/>
  <c r="Q211"/>
  <c r="R192"/>
  <c r="W190"/>
  <c r="AA188"/>
  <c r="U185"/>
  <c r="Y183"/>
  <c r="Q180"/>
  <c r="N180"/>
  <c r="U175"/>
  <c r="X173"/>
  <c r="AA171"/>
  <c r="S170"/>
  <c r="V168"/>
  <c r="T164"/>
  <c r="R160"/>
  <c r="V158"/>
  <c r="T153"/>
  <c r="R149"/>
  <c r="N149"/>
  <c r="V146"/>
  <c r="AA144"/>
  <c r="R143"/>
  <c r="R141"/>
  <c r="W139"/>
  <c r="R137"/>
  <c r="X132"/>
  <c r="U129"/>
  <c r="T127"/>
  <c r="Y125"/>
  <c r="P247"/>
  <c r="O232"/>
  <c r="Z191"/>
  <c r="AB174"/>
  <c r="Y147"/>
  <c r="Z140"/>
  <c r="X130"/>
  <c r="W123"/>
  <c r="R230"/>
  <c r="U214"/>
  <c r="R190"/>
  <c r="S183"/>
  <c r="S173"/>
  <c r="S163"/>
  <c r="Q146"/>
  <c r="R139"/>
  <c r="N139"/>
  <c r="AA128"/>
  <c r="W250"/>
  <c r="V212"/>
  <c r="U188"/>
  <c r="V171"/>
  <c r="X154"/>
  <c r="V144"/>
  <c r="Q136"/>
  <c r="AB126"/>
  <c r="T222"/>
  <c r="X176"/>
  <c r="U142"/>
  <c r="S132"/>
  <c r="N249"/>
  <c r="S194"/>
  <c r="Z159"/>
  <c r="T125"/>
  <c r="X233"/>
  <c r="S152"/>
  <c r="X186"/>
  <c r="H7"/>
  <c r="V1039" i="14"/>
  <c r="X1039"/>
  <c r="L1039"/>
  <c r="T1039"/>
  <c r="P1039"/>
  <c r="J1039"/>
  <c r="R1039"/>
  <c r="Z1039"/>
  <c r="V1041"/>
  <c r="J1041"/>
  <c r="Z1041"/>
  <c r="R1041"/>
  <c r="X1041"/>
  <c r="L1041"/>
  <c r="P1041"/>
  <c r="T1041"/>
  <c r="F739" i="15"/>
  <c r="I649" i="14"/>
  <c r="J649"/>
  <c r="I929"/>
  <c r="J929"/>
  <c r="F736" i="15"/>
  <c r="I601" i="14"/>
  <c r="J601"/>
  <c r="V369"/>
  <c r="T369"/>
  <c r="P369"/>
  <c r="L369"/>
  <c r="Z369"/>
  <c r="R369"/>
  <c r="J369"/>
  <c r="X369"/>
  <c r="J1034"/>
  <c r="G815" i="15"/>
  <c r="P508"/>
  <c r="X382" i="14"/>
  <c r="R382"/>
  <c r="J382"/>
  <c r="V382"/>
  <c r="T382"/>
  <c r="P382"/>
  <c r="L382"/>
  <c r="Z382"/>
  <c r="X323"/>
  <c r="R323"/>
  <c r="J323"/>
  <c r="V323"/>
  <c r="T323"/>
  <c r="P323"/>
  <c r="L323"/>
  <c r="Z323"/>
  <c r="R736"/>
  <c r="P736"/>
  <c r="J736"/>
  <c r="G743" i="15"/>
  <c r="T736" i="14"/>
  <c r="N736"/>
  <c r="Z205"/>
  <c r="X205"/>
  <c r="R205"/>
  <c r="J205"/>
  <c r="V205"/>
  <c r="P205"/>
  <c r="T205"/>
  <c r="L205"/>
  <c r="V195"/>
  <c r="Z195"/>
  <c r="X195"/>
  <c r="R195"/>
  <c r="O164" i="15"/>
  <c r="J195" i="14"/>
  <c r="G164" i="15"/>
  <c r="P56" i="14"/>
  <c r="J56"/>
  <c r="G327" i="15"/>
  <c r="N56" i="14"/>
  <c r="R56"/>
  <c r="T56"/>
  <c r="AA372"/>
  <c r="AB373"/>
  <c r="F81" i="29"/>
  <c r="L478" i="14"/>
  <c r="Z434"/>
  <c r="X434"/>
  <c r="R434"/>
  <c r="J434"/>
  <c r="V434"/>
  <c r="P434"/>
  <c r="T434"/>
  <c r="L434"/>
  <c r="R238"/>
  <c r="N238"/>
  <c r="J238"/>
  <c r="P238"/>
  <c r="L238"/>
  <c r="T238"/>
  <c r="AB332"/>
  <c r="F71" i="29"/>
  <c r="G11" i="28"/>
  <c r="L12" i="17"/>
  <c r="R12"/>
  <c r="X779" i="14"/>
  <c r="R779"/>
  <c r="N779"/>
  <c r="J779"/>
  <c r="AA779"/>
  <c r="AB779"/>
  <c r="V779"/>
  <c r="T779"/>
  <c r="P779"/>
  <c r="L779"/>
  <c r="Z779"/>
  <c r="L28" i="29"/>
  <c r="K3277" i="27"/>
  <c r="K3274"/>
  <c r="K3282"/>
  <c r="K3545"/>
  <c r="K3543"/>
  <c r="K3550"/>
  <c r="K3206"/>
  <c r="K2346"/>
  <c r="K1590"/>
  <c r="K1597"/>
  <c r="N1597"/>
  <c r="K1262"/>
  <c r="K1274"/>
  <c r="K2364"/>
  <c r="K2376"/>
  <c r="K2192"/>
  <c r="K2204"/>
  <c r="K1727"/>
  <c r="K1725"/>
  <c r="K1732"/>
  <c r="N1732"/>
  <c r="K2238"/>
  <c r="K2235"/>
  <c r="K2247"/>
  <c r="K798"/>
  <c r="K795"/>
  <c r="K803"/>
  <c r="K315"/>
  <c r="K310"/>
  <c r="K321"/>
  <c r="K190"/>
  <c r="K198"/>
  <c r="K1807"/>
  <c r="K1814"/>
  <c r="N1814"/>
  <c r="K1955"/>
  <c r="K922"/>
  <c r="K919"/>
  <c r="K927"/>
  <c r="K683"/>
  <c r="K682"/>
  <c r="K505"/>
  <c r="K31"/>
  <c r="K1721"/>
  <c r="K1715"/>
  <c r="K1729"/>
  <c r="K756"/>
  <c r="K752"/>
  <c r="K761"/>
  <c r="K1041"/>
  <c r="K1039"/>
  <c r="K1051"/>
  <c r="K2632"/>
  <c r="K2629"/>
  <c r="K2637"/>
  <c r="K2718"/>
  <c r="K2715"/>
  <c r="K2723"/>
  <c r="K2242"/>
  <c r="K2250"/>
  <c r="K2414"/>
  <c r="K2422"/>
  <c r="K2675"/>
  <c r="K2672"/>
  <c r="K2680"/>
  <c r="K2976"/>
  <c r="K2973"/>
  <c r="K2981"/>
  <c r="K3145"/>
  <c r="K3153"/>
  <c r="K3453"/>
  <c r="K3451"/>
  <c r="K3458"/>
  <c r="N3458"/>
  <c r="K1044"/>
  <c r="K1054"/>
  <c r="K1498"/>
  <c r="K1505"/>
  <c r="K2063"/>
  <c r="K2075"/>
  <c r="K113"/>
  <c r="K103"/>
  <c r="K120"/>
  <c r="K703"/>
  <c r="K700"/>
  <c r="K712"/>
  <c r="K872"/>
  <c r="K882"/>
  <c r="K2754"/>
  <c r="K2751"/>
  <c r="K2763"/>
  <c r="K2926"/>
  <c r="K2923"/>
  <c r="K2935"/>
  <c r="K2539"/>
  <c r="K2536"/>
  <c r="K2548"/>
  <c r="K2883"/>
  <c r="K2880"/>
  <c r="K2892"/>
  <c r="K3012"/>
  <c r="K3009"/>
  <c r="K3021"/>
  <c r="K22"/>
  <c r="K20"/>
  <c r="K27"/>
  <c r="N27"/>
  <c r="G24" i="23"/>
  <c r="H24"/>
  <c r="K1400" i="27"/>
  <c r="K1392"/>
  <c r="K1408"/>
  <c r="K1676"/>
  <c r="K1670"/>
  <c r="K1684"/>
  <c r="K3493"/>
  <c r="K3486"/>
  <c r="K3501"/>
  <c r="T1027" i="14"/>
  <c r="P1027"/>
  <c r="L1027"/>
  <c r="Z1027"/>
  <c r="X1027"/>
  <c r="R1027"/>
  <c r="J1027"/>
  <c r="V1027"/>
  <c r="T1023"/>
  <c r="P1023"/>
  <c r="L1023"/>
  <c r="Z1023"/>
  <c r="X1023"/>
  <c r="R1023"/>
  <c r="J1023"/>
  <c r="V1023"/>
  <c r="Z1013"/>
  <c r="X1013"/>
  <c r="R1013"/>
  <c r="O794" i="15"/>
  <c r="J1013" i="14"/>
  <c r="G794" i="15"/>
  <c r="V1013" i="14"/>
  <c r="T764"/>
  <c r="P764"/>
  <c r="L764"/>
  <c r="Z764"/>
  <c r="X764"/>
  <c r="R764"/>
  <c r="J764"/>
  <c r="V764"/>
  <c r="T715"/>
  <c r="P715"/>
  <c r="L715"/>
  <c r="Z715"/>
  <c r="R715"/>
  <c r="X715"/>
  <c r="J715"/>
  <c r="V715"/>
  <c r="O240" i="15"/>
  <c r="V1038" i="14"/>
  <c r="Z1038"/>
  <c r="R1038"/>
  <c r="X1038"/>
  <c r="L1038"/>
  <c r="T1038"/>
  <c r="P1038"/>
  <c r="J1038"/>
  <c r="N1019"/>
  <c r="T1019"/>
  <c r="R1019"/>
  <c r="J1019"/>
  <c r="G816" i="15"/>
  <c r="P1019" i="14"/>
  <c r="V1015"/>
  <c r="T1015"/>
  <c r="P1015"/>
  <c r="L1015"/>
  <c r="Z1015"/>
  <c r="X1015"/>
  <c r="N1015"/>
  <c r="R1015"/>
  <c r="J1015"/>
  <c r="T758"/>
  <c r="P758"/>
  <c r="R758"/>
  <c r="J758"/>
  <c r="N758"/>
  <c r="V752"/>
  <c r="T752"/>
  <c r="P752"/>
  <c r="L752"/>
  <c r="Z752"/>
  <c r="X752"/>
  <c r="R752"/>
  <c r="J752"/>
  <c r="Z1043"/>
  <c r="V1043"/>
  <c r="J1043"/>
  <c r="G792" i="15"/>
  <c r="R1043" i="14"/>
  <c r="O792" i="15"/>
  <c r="X1043" i="14"/>
  <c r="T1046"/>
  <c r="P1046"/>
  <c r="L1046"/>
  <c r="X1046"/>
  <c r="V1046"/>
  <c r="J1046"/>
  <c r="AB1046"/>
  <c r="N1046"/>
  <c r="Z1046"/>
  <c r="R1046"/>
  <c r="X1009"/>
  <c r="R1009"/>
  <c r="J1009"/>
  <c r="V1009"/>
  <c r="T1009"/>
  <c r="P1009"/>
  <c r="L1009"/>
  <c r="Z1009"/>
  <c r="I1017"/>
  <c r="J1017"/>
  <c r="I942"/>
  <c r="I941"/>
  <c r="T357"/>
  <c r="P357"/>
  <c r="L357"/>
  <c r="Z357"/>
  <c r="X357"/>
  <c r="R357"/>
  <c r="J357"/>
  <c r="V357"/>
  <c r="T353"/>
  <c r="P353"/>
  <c r="L353"/>
  <c r="Z353"/>
  <c r="X353"/>
  <c r="R353"/>
  <c r="J353"/>
  <c r="V353"/>
  <c r="T308"/>
  <c r="P308"/>
  <c r="L308"/>
  <c r="Z308"/>
  <c r="X308"/>
  <c r="R308"/>
  <c r="J308"/>
  <c r="V308"/>
  <c r="T269"/>
  <c r="P269"/>
  <c r="R269"/>
  <c r="N269"/>
  <c r="J269"/>
  <c r="J265"/>
  <c r="G170" i="15"/>
  <c r="I894" i="14"/>
  <c r="I893"/>
  <c r="J893"/>
  <c r="R686"/>
  <c r="N686"/>
  <c r="J686"/>
  <c r="T686"/>
  <c r="P686"/>
  <c r="Z668"/>
  <c r="X668"/>
  <c r="R668"/>
  <c r="V668"/>
  <c r="L668"/>
  <c r="T668"/>
  <c r="P668"/>
  <c r="J668"/>
  <c r="T675"/>
  <c r="P675"/>
  <c r="L675"/>
  <c r="J675"/>
  <c r="N675"/>
  <c r="R675"/>
  <c r="V508"/>
  <c r="T508"/>
  <c r="P508"/>
  <c r="L508"/>
  <c r="Z508"/>
  <c r="X508"/>
  <c r="R508"/>
  <c r="J508"/>
  <c r="V482"/>
  <c r="T482"/>
  <c r="P482"/>
  <c r="L482"/>
  <c r="Z482"/>
  <c r="R482"/>
  <c r="X482"/>
  <c r="J482"/>
  <c r="V451"/>
  <c r="T451"/>
  <c r="P451"/>
  <c r="L451"/>
  <c r="Z451"/>
  <c r="R451"/>
  <c r="J451"/>
  <c r="X451"/>
  <c r="AB385"/>
  <c r="V385"/>
  <c r="T385"/>
  <c r="P385"/>
  <c r="L385"/>
  <c r="Z385"/>
  <c r="J385"/>
  <c r="R385"/>
  <c r="X385"/>
  <c r="N385"/>
  <c r="V370"/>
  <c r="T370"/>
  <c r="P370"/>
  <c r="L370"/>
  <c r="Z370"/>
  <c r="X370"/>
  <c r="R370"/>
  <c r="J370"/>
  <c r="V366"/>
  <c r="T366"/>
  <c r="P366"/>
  <c r="L366"/>
  <c r="Z366"/>
  <c r="J366"/>
  <c r="X366"/>
  <c r="R366"/>
  <c r="T332"/>
  <c r="P332"/>
  <c r="L332"/>
  <c r="N332"/>
  <c r="R332"/>
  <c r="J332"/>
  <c r="AB327"/>
  <c r="V327"/>
  <c r="T327"/>
  <c r="P327"/>
  <c r="L327"/>
  <c r="Z327"/>
  <c r="J327"/>
  <c r="X327"/>
  <c r="N327"/>
  <c r="R327"/>
  <c r="T270"/>
  <c r="P270"/>
  <c r="L270"/>
  <c r="N270"/>
  <c r="R270"/>
  <c r="J270"/>
  <c r="L262"/>
  <c r="I750"/>
  <c r="I709"/>
  <c r="J709"/>
  <c r="Z681"/>
  <c r="R681"/>
  <c r="O481" i="15"/>
  <c r="X681" i="14"/>
  <c r="V681"/>
  <c r="J681"/>
  <c r="G481" i="15"/>
  <c r="X379" i="14"/>
  <c r="R379"/>
  <c r="J379"/>
  <c r="V379"/>
  <c r="T379"/>
  <c r="P379"/>
  <c r="L379"/>
  <c r="Z379"/>
  <c r="X324"/>
  <c r="R324"/>
  <c r="J324"/>
  <c r="V324"/>
  <c r="T324"/>
  <c r="P324"/>
  <c r="L324"/>
  <c r="Z324"/>
  <c r="Z728"/>
  <c r="X728"/>
  <c r="R728"/>
  <c r="J728"/>
  <c r="V728"/>
  <c r="P728"/>
  <c r="T728"/>
  <c r="L728"/>
  <c r="V729"/>
  <c r="X729"/>
  <c r="R729"/>
  <c r="O510" i="15"/>
  <c r="J729" i="14"/>
  <c r="G510" i="15"/>
  <c r="Z729" i="14"/>
  <c r="P667"/>
  <c r="L448"/>
  <c r="Z433"/>
  <c r="X433"/>
  <c r="R433"/>
  <c r="J433"/>
  <c r="V433"/>
  <c r="P433"/>
  <c r="T433"/>
  <c r="L433"/>
  <c r="Z404"/>
  <c r="X404"/>
  <c r="R404"/>
  <c r="J404"/>
  <c r="V404"/>
  <c r="P404"/>
  <c r="T404"/>
  <c r="L404"/>
  <c r="V408"/>
  <c r="Z408"/>
  <c r="X408"/>
  <c r="R408"/>
  <c r="O483" i="15"/>
  <c r="J408" i="14"/>
  <c r="G483" i="15"/>
  <c r="X397" i="14"/>
  <c r="R397"/>
  <c r="N397"/>
  <c r="J397"/>
  <c r="AB397"/>
  <c r="V397"/>
  <c r="T397"/>
  <c r="P397"/>
  <c r="L397"/>
  <c r="Z397"/>
  <c r="J371"/>
  <c r="G180" i="15"/>
  <c r="I320" i="14"/>
  <c r="J320"/>
  <c r="I241"/>
  <c r="J241"/>
  <c r="X197"/>
  <c r="R197"/>
  <c r="N197"/>
  <c r="J197"/>
  <c r="AB197"/>
  <c r="V197"/>
  <c r="T197"/>
  <c r="P197"/>
  <c r="L197"/>
  <c r="Z197"/>
  <c r="T201"/>
  <c r="P201"/>
  <c r="R201"/>
  <c r="J201"/>
  <c r="N201"/>
  <c r="T202"/>
  <c r="R202"/>
  <c r="P202"/>
  <c r="J202"/>
  <c r="G317" i="15"/>
  <c r="N202" i="14"/>
  <c r="R114"/>
  <c r="N114"/>
  <c r="J114"/>
  <c r="T114"/>
  <c r="L114"/>
  <c r="P114"/>
  <c r="X53"/>
  <c r="R53"/>
  <c r="N53"/>
  <c r="J53"/>
  <c r="AB53"/>
  <c r="Z53"/>
  <c r="L53"/>
  <c r="T53"/>
  <c r="V53"/>
  <c r="P53"/>
  <c r="I23"/>
  <c r="J23"/>
  <c r="V17"/>
  <c r="J17"/>
  <c r="G151" i="15"/>
  <c r="Z17" i="14"/>
  <c r="R17"/>
  <c r="O151" i="15"/>
  <c r="X17" i="14"/>
  <c r="H245" i="15"/>
  <c r="I245"/>
  <c r="K331" i="14"/>
  <c r="L331"/>
  <c r="H231" i="15"/>
  <c r="K64" i="14"/>
  <c r="K63"/>
  <c r="L63"/>
  <c r="K72"/>
  <c r="K71"/>
  <c r="K65"/>
  <c r="K311"/>
  <c r="L311"/>
  <c r="L312"/>
  <c r="L22" i="17"/>
  <c r="S22"/>
  <c r="AA109" i="14"/>
  <c r="AB110"/>
  <c r="I1315" i="27"/>
  <c r="K1315"/>
  <c r="K1314"/>
  <c r="I1133"/>
  <c r="K1133"/>
  <c r="K1132"/>
  <c r="I1043"/>
  <c r="K1043"/>
  <c r="K1042"/>
  <c r="I1358"/>
  <c r="K1358"/>
  <c r="K1357"/>
  <c r="I1229"/>
  <c r="K1229"/>
  <c r="K1228"/>
  <c r="I918"/>
  <c r="K918"/>
  <c r="K917"/>
  <c r="I535"/>
  <c r="K535"/>
  <c r="K534"/>
  <c r="I275"/>
  <c r="K275"/>
  <c r="K274"/>
  <c r="I155"/>
  <c r="K155"/>
  <c r="K154"/>
  <c r="I1087"/>
  <c r="K1087"/>
  <c r="K1086"/>
  <c r="I1001"/>
  <c r="K1001"/>
  <c r="K1000"/>
  <c r="I959"/>
  <c r="K959"/>
  <c r="K958"/>
  <c r="I705"/>
  <c r="K705"/>
  <c r="K704"/>
  <c r="I662"/>
  <c r="K662"/>
  <c r="K661"/>
  <c r="I619"/>
  <c r="K619"/>
  <c r="K618"/>
  <c r="I317"/>
  <c r="K317"/>
  <c r="K316"/>
  <c r="I233"/>
  <c r="K233"/>
  <c r="K232"/>
  <c r="I67"/>
  <c r="K67"/>
  <c r="K66"/>
  <c r="I1272"/>
  <c r="K1272"/>
  <c r="K1271"/>
  <c r="I577"/>
  <c r="K577"/>
  <c r="K576"/>
  <c r="I444"/>
  <c r="K444"/>
  <c r="K443"/>
  <c r="I401"/>
  <c r="K401"/>
  <c r="K400"/>
  <c r="I358"/>
  <c r="K358"/>
  <c r="K357"/>
  <c r="I19"/>
  <c r="K19"/>
  <c r="K18"/>
  <c r="I876"/>
  <c r="K876"/>
  <c r="K875"/>
  <c r="I491"/>
  <c r="K491"/>
  <c r="K490"/>
  <c r="I1181"/>
  <c r="K1181"/>
  <c r="K1180"/>
  <c r="I794"/>
  <c r="K794"/>
  <c r="K793"/>
  <c r="I194"/>
  <c r="K194"/>
  <c r="K193"/>
  <c r="I751"/>
  <c r="K751"/>
  <c r="K750"/>
  <c r="I115"/>
  <c r="K115"/>
  <c r="K114"/>
  <c r="I835"/>
  <c r="K835"/>
  <c r="K834"/>
  <c r="L512" i="15"/>
  <c r="F85" i="29"/>
  <c r="L858" i="14"/>
  <c r="J862"/>
  <c r="J857"/>
  <c r="J865"/>
  <c r="J858"/>
  <c r="F53" i="29"/>
  <c r="G18" i="28"/>
  <c r="R22" i="17"/>
  <c r="F14" i="29"/>
  <c r="J351" i="14"/>
  <c r="I350"/>
  <c r="J350"/>
  <c r="T64"/>
  <c r="P64"/>
  <c r="R64"/>
  <c r="N64"/>
  <c r="J64"/>
  <c r="K22"/>
  <c r="K922"/>
  <c r="L922"/>
  <c r="K513"/>
  <c r="K694"/>
  <c r="L694"/>
  <c r="K682"/>
  <c r="L682"/>
  <c r="L683"/>
  <c r="K838"/>
  <c r="L838"/>
  <c r="K1014"/>
  <c r="L1014"/>
  <c r="K754"/>
  <c r="L754"/>
  <c r="K946"/>
  <c r="K862"/>
  <c r="K1029"/>
  <c r="L1029"/>
  <c r="J949"/>
  <c r="L942"/>
  <c r="J946"/>
  <c r="J941"/>
  <c r="AA947"/>
  <c r="AA946"/>
  <c r="AB946"/>
  <c r="F17" i="29"/>
  <c r="I677" i="14"/>
  <c r="J677"/>
  <c r="J678"/>
  <c r="K499"/>
  <c r="Z438"/>
  <c r="X438"/>
  <c r="R438"/>
  <c r="J438"/>
  <c r="V438"/>
  <c r="P438"/>
  <c r="T438"/>
  <c r="L438"/>
  <c r="Z388"/>
  <c r="X388"/>
  <c r="R388"/>
  <c r="J388"/>
  <c r="V388"/>
  <c r="P388"/>
  <c r="T388"/>
  <c r="L388"/>
  <c r="K350"/>
  <c r="L350"/>
  <c r="R240"/>
  <c r="P240"/>
  <c r="J240"/>
  <c r="G320" i="15"/>
  <c r="N240" i="14"/>
  <c r="T240"/>
  <c r="Z206"/>
  <c r="X206"/>
  <c r="R206"/>
  <c r="J206"/>
  <c r="V206"/>
  <c r="P206"/>
  <c r="T206"/>
  <c r="L206"/>
  <c r="I169"/>
  <c r="I168"/>
  <c r="I141"/>
  <c r="Z86"/>
  <c r="X86"/>
  <c r="R86"/>
  <c r="J86"/>
  <c r="V86"/>
  <c r="P86"/>
  <c r="T86"/>
  <c r="L86"/>
  <c r="J82"/>
  <c r="I81"/>
  <c r="J81"/>
  <c r="Z48"/>
  <c r="X48"/>
  <c r="R48"/>
  <c r="J48"/>
  <c r="V48"/>
  <c r="L48"/>
  <c r="T48"/>
  <c r="P48"/>
  <c r="Z42"/>
  <c r="X42"/>
  <c r="R42"/>
  <c r="J42"/>
  <c r="V42"/>
  <c r="L42"/>
  <c r="T42"/>
  <c r="P42"/>
  <c r="AB21"/>
  <c r="R21"/>
  <c r="N21"/>
  <c r="J21"/>
  <c r="T21"/>
  <c r="P21"/>
  <c r="L21"/>
  <c r="M43" i="13"/>
  <c r="O43"/>
  <c r="I86" i="2"/>
  <c r="Q86"/>
  <c r="H243" i="15"/>
  <c r="K347" i="14"/>
  <c r="H229" i="15"/>
  <c r="L79" i="14"/>
  <c r="AB318"/>
  <c r="AB333"/>
  <c r="F82" i="29"/>
  <c r="L822" i="14"/>
  <c r="J826"/>
  <c r="J821"/>
  <c r="J829"/>
  <c r="J822"/>
  <c r="L826"/>
  <c r="F58" i="29"/>
  <c r="F54"/>
  <c r="F50"/>
  <c r="R97" i="1"/>
  <c r="F34" i="29"/>
  <c r="AA1044" i="14"/>
  <c r="O93" i="17"/>
  <c r="S93"/>
  <c r="AA899" i="14"/>
  <c r="AA898"/>
  <c r="O89" i="17"/>
  <c r="S89"/>
  <c r="AA851" i="14"/>
  <c r="AA850"/>
  <c r="O85" i="17"/>
  <c r="S85"/>
  <c r="AA803" i="14"/>
  <c r="AA802"/>
  <c r="O81" i="17"/>
  <c r="S81"/>
  <c r="AA755" i="14"/>
  <c r="AA707"/>
  <c r="AA1015"/>
  <c r="AA1014"/>
  <c r="AA983"/>
  <c r="AA982"/>
  <c r="O96" i="17"/>
  <c r="S96"/>
  <c r="AA935" i="14"/>
  <c r="AA934"/>
  <c r="O92" i="17"/>
  <c r="S92"/>
  <c r="AA887" i="14"/>
  <c r="AA886"/>
  <c r="O88" i="17"/>
  <c r="S88"/>
  <c r="AA839" i="14"/>
  <c r="AA838"/>
  <c r="O84" i="17"/>
  <c r="S84"/>
  <c r="AA791" i="14"/>
  <c r="AA790"/>
  <c r="O80" i="17"/>
  <c r="S80"/>
  <c r="AA743" i="14"/>
  <c r="AA742"/>
  <c r="O76" i="17"/>
  <c r="S76"/>
  <c r="AA695" i="14"/>
  <c r="AA694"/>
  <c r="O72" i="17"/>
  <c r="S72"/>
  <c r="AA647" i="14"/>
  <c r="AA646"/>
  <c r="O68" i="17"/>
  <c r="S68"/>
  <c r="AA599" i="14"/>
  <c r="AA598"/>
  <c r="O64" i="17"/>
  <c r="S64"/>
  <c r="AA971" i="14"/>
  <c r="AA970"/>
  <c r="O95" i="17"/>
  <c r="S95"/>
  <c r="AA923" i="14"/>
  <c r="AA922"/>
  <c r="O91" i="17"/>
  <c r="S91"/>
  <c r="AA875" i="14"/>
  <c r="AA874"/>
  <c r="O87" i="17"/>
  <c r="S87"/>
  <c r="AA827" i="14"/>
  <c r="AA826"/>
  <c r="O83" i="17"/>
  <c r="S83"/>
  <c r="AA778" i="14"/>
  <c r="AA959"/>
  <c r="AA958"/>
  <c r="O94" i="17"/>
  <c r="S94"/>
  <c r="AA767" i="14"/>
  <c r="AA719"/>
  <c r="AA683"/>
  <c r="AA671"/>
  <c r="AA670"/>
  <c r="AA659"/>
  <c r="AA658"/>
  <c r="O69" i="17"/>
  <c r="S69"/>
  <c r="AA557" i="14"/>
  <c r="AA556"/>
  <c r="O61" i="17"/>
  <c r="S61"/>
  <c r="AA534" i="14"/>
  <c r="AA533"/>
  <c r="O59" i="17"/>
  <c r="S59"/>
  <c r="AA514" i="14"/>
  <c r="AA486"/>
  <c r="AA457"/>
  <c r="AA426"/>
  <c r="AA425"/>
  <c r="O51" i="17"/>
  <c r="S51"/>
  <c r="O90"/>
  <c r="S90"/>
  <c r="AA731" i="14"/>
  <c r="AA730"/>
  <c r="AA635"/>
  <c r="AA634"/>
  <c r="AA623"/>
  <c r="AA622"/>
  <c r="O66" i="17"/>
  <c r="S66"/>
  <c r="AA611" i="14"/>
  <c r="AA610"/>
  <c r="O65" i="17"/>
  <c r="S65"/>
  <c r="AA1000" i="14"/>
  <c r="AA999"/>
  <c r="O99" i="17"/>
  <c r="S99"/>
  <c r="AA863" i="14"/>
  <c r="AA862"/>
  <c r="O86" i="17"/>
  <c r="S86"/>
  <c r="AA585" i="14"/>
  <c r="AA584"/>
  <c r="O63" i="17"/>
  <c r="S63"/>
  <c r="AA544" i="14"/>
  <c r="AA543"/>
  <c r="AA524"/>
  <c r="AA523"/>
  <c r="AA499"/>
  <c r="AA472"/>
  <c r="AA471"/>
  <c r="AA442"/>
  <c r="AA441"/>
  <c r="AA410"/>
  <c r="AA409"/>
  <c r="AA1030"/>
  <c r="AA815"/>
  <c r="AA814"/>
  <c r="O82" i="17"/>
  <c r="S82"/>
  <c r="O62"/>
  <c r="S62"/>
  <c r="B11" i="2"/>
  <c r="B12" i="3"/>
  <c r="B10" i="4"/>
  <c r="F83" i="29"/>
  <c r="J838" i="14"/>
  <c r="J841"/>
  <c r="L834"/>
  <c r="F55" i="29"/>
  <c r="F8"/>
  <c r="R782" i="14"/>
  <c r="N782"/>
  <c r="J782"/>
  <c r="P782"/>
  <c r="T782"/>
  <c r="T783"/>
  <c r="P783"/>
  <c r="L783"/>
  <c r="R783"/>
  <c r="N783"/>
  <c r="J783"/>
  <c r="J540"/>
  <c r="J455"/>
  <c r="G488" i="15"/>
  <c r="X443" i="14"/>
  <c r="R443"/>
  <c r="N443"/>
  <c r="J443"/>
  <c r="AB443"/>
  <c r="V443"/>
  <c r="T443"/>
  <c r="P443"/>
  <c r="L443"/>
  <c r="Z443"/>
  <c r="I416"/>
  <c r="I415"/>
  <c r="J415"/>
  <c r="J204"/>
  <c r="AB52"/>
  <c r="X19"/>
  <c r="R19"/>
  <c r="N19"/>
  <c r="J19"/>
  <c r="Z19"/>
  <c r="L19"/>
  <c r="V19"/>
  <c r="P19"/>
  <c r="AB19"/>
  <c r="T19"/>
  <c r="J853"/>
  <c r="J846"/>
  <c r="L850"/>
  <c r="L846"/>
  <c r="J845"/>
  <c r="AB850"/>
  <c r="J850"/>
  <c r="J805"/>
  <c r="J798"/>
  <c r="L802"/>
  <c r="L798"/>
  <c r="J797"/>
  <c r="AB802"/>
  <c r="J802"/>
  <c r="J658"/>
  <c r="L654"/>
  <c r="J654"/>
  <c r="J653"/>
  <c r="J661"/>
  <c r="L610"/>
  <c r="J613"/>
  <c r="J605"/>
  <c r="J610"/>
  <c r="L606"/>
  <c r="AB610"/>
  <c r="J606"/>
  <c r="J559"/>
  <c r="J550"/>
  <c r="L556"/>
  <c r="L550"/>
  <c r="J556"/>
  <c r="J549"/>
  <c r="K240" i="15"/>
  <c r="K1044" i="14"/>
  <c r="I773"/>
  <c r="J773"/>
  <c r="V522"/>
  <c r="Z522"/>
  <c r="X522"/>
  <c r="R522"/>
  <c r="O490" i="15"/>
  <c r="J522" i="14"/>
  <c r="G490" i="15"/>
  <c r="I478" i="14"/>
  <c r="Z439"/>
  <c r="X439"/>
  <c r="R439"/>
  <c r="J439"/>
  <c r="V439"/>
  <c r="T439"/>
  <c r="L439"/>
  <c r="P439"/>
  <c r="Z402"/>
  <c r="X402"/>
  <c r="R402"/>
  <c r="J402"/>
  <c r="V402"/>
  <c r="T402"/>
  <c r="P402"/>
  <c r="L402"/>
  <c r="I252"/>
  <c r="I251"/>
  <c r="J251"/>
  <c r="AB235"/>
  <c r="I92"/>
  <c r="J92"/>
  <c r="V87"/>
  <c r="R87"/>
  <c r="O155" i="15"/>
  <c r="J87" i="14"/>
  <c r="G155" i="15"/>
  <c r="X87" i="14"/>
  <c r="Z87"/>
  <c r="Z15"/>
  <c r="J15"/>
  <c r="P15"/>
  <c r="X15"/>
  <c r="R15"/>
  <c r="T15"/>
  <c r="V15"/>
  <c r="L15"/>
  <c r="H629" i="15"/>
  <c r="H807"/>
  <c r="K974" i="14"/>
  <c r="K926"/>
  <c r="K878"/>
  <c r="K830"/>
  <c r="K782"/>
  <c r="K734"/>
  <c r="K1033"/>
  <c r="K1003"/>
  <c r="K962"/>
  <c r="K914"/>
  <c r="K866"/>
  <c r="K818"/>
  <c r="K770"/>
  <c r="K722"/>
  <c r="K674"/>
  <c r="K626"/>
  <c r="K950"/>
  <c r="K902"/>
  <c r="K854"/>
  <c r="K806"/>
  <c r="K758"/>
  <c r="K986"/>
  <c r="K794"/>
  <c r="K746"/>
  <c r="K638"/>
  <c r="K614"/>
  <c r="K938"/>
  <c r="K698"/>
  <c r="K574"/>
  <c r="K890"/>
  <c r="K650"/>
  <c r="K560"/>
  <c r="K460"/>
  <c r="K1048"/>
  <c r="K842"/>
  <c r="K686"/>
  <c r="K1018"/>
  <c r="K662"/>
  <c r="K588"/>
  <c r="K602"/>
  <c r="H250" i="15"/>
  <c r="I250"/>
  <c r="K55" i="14"/>
  <c r="R103" i="1"/>
  <c r="F24" i="29"/>
  <c r="L321" i="14"/>
  <c r="J145" i="12"/>
  <c r="J143"/>
  <c r="L501" i="15"/>
  <c r="L504"/>
  <c r="L166"/>
  <c r="U716"/>
  <c r="Q250"/>
  <c r="M250"/>
  <c r="L484"/>
  <c r="L794"/>
  <c r="L493"/>
  <c r="X277" i="14"/>
  <c r="R277"/>
  <c r="N277"/>
  <c r="J277"/>
  <c r="AB277"/>
  <c r="V277"/>
  <c r="T277"/>
  <c r="P277"/>
  <c r="L277"/>
  <c r="Z277"/>
  <c r="T281"/>
  <c r="P281"/>
  <c r="L281"/>
  <c r="R281"/>
  <c r="J281"/>
  <c r="N281"/>
  <c r="T282"/>
  <c r="R282"/>
  <c r="P282"/>
  <c r="J282"/>
  <c r="G324" i="15"/>
  <c r="N282" i="14"/>
  <c r="B12" i="1"/>
  <c r="B57" i="14"/>
  <c r="B462"/>
  <c r="B55" i="1"/>
  <c r="P192" i="14"/>
  <c r="J150" i="12"/>
  <c r="J148"/>
  <c r="U309" i="15"/>
  <c r="AA37" i="14"/>
  <c r="F27" i="29"/>
  <c r="K104" i="14"/>
  <c r="L174" i="15"/>
  <c r="L630" i="14"/>
  <c r="AB636"/>
  <c r="V636"/>
  <c r="Z636"/>
  <c r="R636"/>
  <c r="N636"/>
  <c r="J636"/>
  <c r="X636"/>
  <c r="T636"/>
  <c r="P636"/>
  <c r="L636"/>
  <c r="V635"/>
  <c r="T635"/>
  <c r="P635"/>
  <c r="L635"/>
  <c r="Z635"/>
  <c r="R635"/>
  <c r="N635"/>
  <c r="J635"/>
  <c r="X635"/>
  <c r="Z465"/>
  <c r="X465"/>
  <c r="R465"/>
  <c r="J465"/>
  <c r="V465"/>
  <c r="T465"/>
  <c r="L465"/>
  <c r="P465"/>
  <c r="I627" i="15"/>
  <c r="R475" i="14"/>
  <c r="N475"/>
  <c r="J475"/>
  <c r="L475"/>
  <c r="T475"/>
  <c r="P475"/>
  <c r="Z466"/>
  <c r="X466"/>
  <c r="R466"/>
  <c r="J466"/>
  <c r="V466"/>
  <c r="P466"/>
  <c r="T466"/>
  <c r="L466"/>
  <c r="X473"/>
  <c r="R473"/>
  <c r="N473"/>
  <c r="J473"/>
  <c r="AB473"/>
  <c r="V473"/>
  <c r="T473"/>
  <c r="P473"/>
  <c r="L473"/>
  <c r="Z473"/>
  <c r="V25"/>
  <c r="J25"/>
  <c r="Z25"/>
  <c r="R25"/>
  <c r="T25"/>
  <c r="P25"/>
  <c r="X25"/>
  <c r="L25"/>
  <c r="V32"/>
  <c r="T32"/>
  <c r="P32"/>
  <c r="J32"/>
  <c r="X32"/>
  <c r="L32"/>
  <c r="Z32"/>
  <c r="R32"/>
  <c r="L93"/>
  <c r="AB99"/>
  <c r="N501" i="27"/>
  <c r="N2250"/>
  <c r="N2465"/>
  <c r="K65" i="28"/>
  <c r="N2938" i="27"/>
  <c r="K76" i="28"/>
  <c r="N2035" i="27"/>
  <c r="N2049"/>
  <c r="N1411"/>
  <c r="N1425"/>
  <c r="K10" i="28"/>
  <c r="N715" i="27"/>
  <c r="N729"/>
  <c r="N1342"/>
  <c r="N1343"/>
  <c r="N1298"/>
  <c r="N1099"/>
  <c r="N1113"/>
  <c r="K122"/>
  <c r="K132"/>
  <c r="K131"/>
  <c r="M122"/>
  <c r="M139"/>
  <c r="K139"/>
  <c r="K1010"/>
  <c r="K1020"/>
  <c r="K1019"/>
  <c r="M1010"/>
  <c r="K1027"/>
  <c r="K281"/>
  <c r="K291"/>
  <c r="K290"/>
  <c r="M281"/>
  <c r="M298"/>
  <c r="K298"/>
  <c r="K454"/>
  <c r="K464"/>
  <c r="K463"/>
  <c r="M454"/>
  <c r="K471"/>
  <c r="K671"/>
  <c r="K681"/>
  <c r="K680"/>
  <c r="M671"/>
  <c r="M688"/>
  <c r="K688"/>
  <c r="K543"/>
  <c r="K553"/>
  <c r="K552"/>
  <c r="M543"/>
  <c r="K560"/>
  <c r="K1053"/>
  <c r="K1063"/>
  <c r="K1062"/>
  <c r="M1053"/>
  <c r="M1068"/>
  <c r="K1070"/>
  <c r="N586"/>
  <c r="K843"/>
  <c r="K853"/>
  <c r="K852"/>
  <c r="M843"/>
  <c r="J26" i="28"/>
  <c r="K860" i="27"/>
  <c r="K802"/>
  <c r="K812"/>
  <c r="K811"/>
  <c r="M802"/>
  <c r="J25" i="28"/>
  <c r="K819" i="27"/>
  <c r="K884"/>
  <c r="K894"/>
  <c r="K893"/>
  <c r="M884"/>
  <c r="J27" i="28"/>
  <c r="K901" i="27"/>
  <c r="K367"/>
  <c r="K377"/>
  <c r="K376"/>
  <c r="M367"/>
  <c r="M382"/>
  <c r="K384"/>
  <c r="K1276"/>
  <c r="K1286"/>
  <c r="K1285"/>
  <c r="M1276"/>
  <c r="J36" i="28"/>
  <c r="K1293" i="27"/>
  <c r="K323"/>
  <c r="K333"/>
  <c r="K332"/>
  <c r="M323"/>
  <c r="J14" i="28"/>
  <c r="K340" i="27"/>
  <c r="K968"/>
  <c r="K978"/>
  <c r="K977"/>
  <c r="M968"/>
  <c r="J29" i="28"/>
  <c r="K985" i="27"/>
  <c r="K161"/>
  <c r="K171"/>
  <c r="K170"/>
  <c r="M161"/>
  <c r="M178"/>
  <c r="K178"/>
  <c r="K1233"/>
  <c r="K1243"/>
  <c r="K1242"/>
  <c r="M1233"/>
  <c r="M1250"/>
  <c r="K1250"/>
  <c r="K1319"/>
  <c r="K1329"/>
  <c r="K1328"/>
  <c r="M1319"/>
  <c r="J37" i="28"/>
  <c r="K1336" i="27"/>
  <c r="N2336"/>
  <c r="K62" i="28"/>
  <c r="N1505" i="27"/>
  <c r="K43" i="28"/>
  <c r="N2422" i="27"/>
  <c r="N2436"/>
  <c r="N3067"/>
  <c r="N3504"/>
  <c r="K91" i="28"/>
  <c r="N1900" i="27"/>
  <c r="K52" i="28"/>
  <c r="K1190" i="27"/>
  <c r="K1200"/>
  <c r="K1199"/>
  <c r="M1190"/>
  <c r="J34" i="28"/>
  <c r="K1207" i="27"/>
  <c r="K410"/>
  <c r="K420"/>
  <c r="K419"/>
  <c r="M410"/>
  <c r="J16" i="28"/>
  <c r="K427" i="27"/>
  <c r="K627"/>
  <c r="K637"/>
  <c r="K636"/>
  <c r="M627"/>
  <c r="J21" i="28"/>
  <c r="K644" i="27"/>
  <c r="K1362"/>
  <c r="K1372"/>
  <c r="K1371"/>
  <c r="M1362"/>
  <c r="M1377"/>
  <c r="K1379"/>
  <c r="N2551"/>
  <c r="N2565"/>
  <c r="K760"/>
  <c r="K770"/>
  <c r="K769"/>
  <c r="M760"/>
  <c r="K777"/>
  <c r="K74"/>
  <c r="K84"/>
  <c r="K83"/>
  <c r="M74"/>
  <c r="J8" i="28"/>
  <c r="K91" i="27"/>
  <c r="K1098"/>
  <c r="K1108"/>
  <c r="K1107"/>
  <c r="M1098"/>
  <c r="K1115"/>
  <c r="N2379"/>
  <c r="K63" i="28"/>
  <c r="N1773" i="27"/>
  <c r="K49" i="28"/>
  <c r="K200" i="27"/>
  <c r="K210"/>
  <c r="K209"/>
  <c r="M200"/>
  <c r="K217"/>
  <c r="K500"/>
  <c r="K510"/>
  <c r="K509"/>
  <c r="M500"/>
  <c r="M515"/>
  <c r="K517"/>
  <c r="K26"/>
  <c r="K36"/>
  <c r="K35"/>
  <c r="M26"/>
  <c r="K43"/>
  <c r="K585"/>
  <c r="K595"/>
  <c r="K594"/>
  <c r="M585"/>
  <c r="M600"/>
  <c r="K602"/>
  <c r="K239"/>
  <c r="K249"/>
  <c r="K248"/>
  <c r="M239"/>
  <c r="K256"/>
  <c r="K714"/>
  <c r="K724"/>
  <c r="K723"/>
  <c r="M714"/>
  <c r="M731"/>
  <c r="K731"/>
  <c r="K926"/>
  <c r="K936"/>
  <c r="K935"/>
  <c r="M926"/>
  <c r="K943"/>
  <c r="K1144"/>
  <c r="K1154"/>
  <c r="K1153"/>
  <c r="M1144"/>
  <c r="M1159"/>
  <c r="K1161"/>
  <c r="N844"/>
  <c r="N1855"/>
  <c r="K51" i="28"/>
  <c r="N3239" i="27"/>
  <c r="N3253"/>
  <c r="N1299"/>
  <c r="N1300"/>
  <c r="K90" i="28"/>
  <c r="N3472" i="27"/>
  <c r="K41" i="28"/>
  <c r="O76" i="15"/>
  <c r="G76"/>
  <c r="K78" i="28"/>
  <c r="N3038" i="27"/>
  <c r="K33" i="28"/>
  <c r="N1159" i="27"/>
  <c r="K50" i="28"/>
  <c r="N1828" i="27"/>
  <c r="K48" i="28"/>
  <c r="N1746" i="27"/>
  <c r="K34" i="28"/>
  <c r="N1205" i="27"/>
  <c r="K60" i="28"/>
  <c r="N2264" i="27"/>
  <c r="K7" i="28"/>
  <c r="N41" i="27"/>
  <c r="K45" i="28"/>
  <c r="N1611" i="27"/>
  <c r="O121" i="15"/>
  <c r="G121"/>
  <c r="O30"/>
  <c r="G30"/>
  <c r="K688" i="14"/>
  <c r="K685"/>
  <c r="K640"/>
  <c r="K637"/>
  <c r="K772"/>
  <c r="K976"/>
  <c r="H756" i="15"/>
  <c r="V554" i="14"/>
  <c r="T554"/>
  <c r="P554"/>
  <c r="L554"/>
  <c r="Z554"/>
  <c r="R554"/>
  <c r="J554"/>
  <c r="X554"/>
  <c r="T615"/>
  <c r="P615"/>
  <c r="L615"/>
  <c r="N615"/>
  <c r="J615"/>
  <c r="R615"/>
  <c r="T662"/>
  <c r="P662"/>
  <c r="L662"/>
  <c r="J662"/>
  <c r="N662"/>
  <c r="R662"/>
  <c r="P844"/>
  <c r="J844"/>
  <c r="G724" i="15"/>
  <c r="N844" i="14"/>
  <c r="T844"/>
  <c r="R844"/>
  <c r="O58" i="17"/>
  <c r="S58"/>
  <c r="AB523" i="14"/>
  <c r="L50" i="29"/>
  <c r="V943" i="14"/>
  <c r="T943"/>
  <c r="P943"/>
  <c r="L943"/>
  <c r="Z943"/>
  <c r="X943"/>
  <c r="J943"/>
  <c r="R943"/>
  <c r="F18" i="29"/>
  <c r="L862" i="14"/>
  <c r="L85" i="29"/>
  <c r="M427" i="27"/>
  <c r="Q252" i="15"/>
  <c r="M252"/>
  <c r="O252"/>
  <c r="K252"/>
  <c r="G252"/>
  <c r="M231" i="23"/>
  <c r="N150"/>
  <c r="R747" i="14"/>
  <c r="N747"/>
  <c r="J747"/>
  <c r="L747"/>
  <c r="P747"/>
  <c r="T747"/>
  <c r="AB744"/>
  <c r="V744"/>
  <c r="T744"/>
  <c r="P744"/>
  <c r="L744"/>
  <c r="Z744"/>
  <c r="R744"/>
  <c r="J744"/>
  <c r="X744"/>
  <c r="N744"/>
  <c r="G101" i="15"/>
  <c r="O101"/>
  <c r="AB646" i="14"/>
  <c r="T647"/>
  <c r="P647"/>
  <c r="L647"/>
  <c r="AB647"/>
  <c r="N647"/>
  <c r="Z647"/>
  <c r="R647"/>
  <c r="X647"/>
  <c r="J647"/>
  <c r="V647"/>
  <c r="P796"/>
  <c r="J796"/>
  <c r="G748" i="15"/>
  <c r="N796" i="14"/>
  <c r="T796"/>
  <c r="R796"/>
  <c r="L86" i="29"/>
  <c r="K67" i="28"/>
  <c r="Q224" i="15"/>
  <c r="M224"/>
  <c r="O224"/>
  <c r="G224"/>
  <c r="K224"/>
  <c r="U308"/>
  <c r="L488"/>
  <c r="AB524" i="14"/>
  <c r="P892"/>
  <c r="J892"/>
  <c r="G749" i="15"/>
  <c r="N892" i="14"/>
  <c r="T892"/>
  <c r="R892"/>
  <c r="AB984"/>
  <c r="V984"/>
  <c r="T984"/>
  <c r="P984"/>
  <c r="L984"/>
  <c r="Z984"/>
  <c r="R984"/>
  <c r="J984"/>
  <c r="X984"/>
  <c r="N984"/>
  <c r="K26" i="28"/>
  <c r="N858" i="27"/>
  <c r="T626" i="14"/>
  <c r="P626"/>
  <c r="L626"/>
  <c r="J626"/>
  <c r="AB626"/>
  <c r="R626"/>
  <c r="N626"/>
  <c r="T997"/>
  <c r="P997"/>
  <c r="L997"/>
  <c r="Z997"/>
  <c r="X997"/>
  <c r="R997"/>
  <c r="J997"/>
  <c r="V997"/>
  <c r="R259"/>
  <c r="N259"/>
  <c r="J259"/>
  <c r="AB259"/>
  <c r="T259"/>
  <c r="P259"/>
  <c r="L259"/>
  <c r="K127"/>
  <c r="H311" i="15"/>
  <c r="L56" i="29"/>
  <c r="Z120" i="14"/>
  <c r="X120"/>
  <c r="R120"/>
  <c r="O158" i="15"/>
  <c r="J120" i="14"/>
  <c r="G158" i="15"/>
  <c r="V120" i="14"/>
  <c r="T122"/>
  <c r="P122"/>
  <c r="L122"/>
  <c r="Z122"/>
  <c r="V122"/>
  <c r="N122"/>
  <c r="X122"/>
  <c r="AB122"/>
  <c r="R122"/>
  <c r="J122"/>
  <c r="Z933"/>
  <c r="X933"/>
  <c r="R933"/>
  <c r="O520" i="15"/>
  <c r="J933" i="14"/>
  <c r="G520" i="15"/>
  <c r="V933" i="14"/>
  <c r="T346"/>
  <c r="P346"/>
  <c r="L346"/>
  <c r="R346"/>
  <c r="N346"/>
  <c r="J346"/>
  <c r="Z919"/>
  <c r="X919"/>
  <c r="R919"/>
  <c r="J919"/>
  <c r="V919"/>
  <c r="P919"/>
  <c r="T919"/>
  <c r="L919"/>
  <c r="Z968"/>
  <c r="X968"/>
  <c r="R968"/>
  <c r="J968"/>
  <c r="V968"/>
  <c r="P968"/>
  <c r="T968"/>
  <c r="L968"/>
  <c r="N1869" i="27"/>
  <c r="X243" i="14"/>
  <c r="R243"/>
  <c r="J243"/>
  <c r="V243"/>
  <c r="T243"/>
  <c r="P243"/>
  <c r="L243"/>
  <c r="Z243"/>
  <c r="Z816"/>
  <c r="X816"/>
  <c r="R816"/>
  <c r="N816"/>
  <c r="J816"/>
  <c r="AB816"/>
  <c r="V816"/>
  <c r="T816"/>
  <c r="L816"/>
  <c r="P816"/>
  <c r="G12" i="15"/>
  <c r="O12"/>
  <c r="K652" i="14"/>
  <c r="H739" i="15"/>
  <c r="K649" i="14"/>
  <c r="K808"/>
  <c r="H735" i="15"/>
  <c r="K805" i="14"/>
  <c r="K820"/>
  <c r="H733" i="15"/>
  <c r="K817" i="14"/>
  <c r="L817"/>
  <c r="K832"/>
  <c r="H731" i="15"/>
  <c r="K829" i="14"/>
  <c r="L829"/>
  <c r="Z555"/>
  <c r="X555"/>
  <c r="R555"/>
  <c r="O499" i="15"/>
  <c r="J555" i="14"/>
  <c r="G499" i="15"/>
  <c r="V555" i="14"/>
  <c r="T607"/>
  <c r="P607"/>
  <c r="L607"/>
  <c r="V607"/>
  <c r="J607"/>
  <c r="Z607"/>
  <c r="R607"/>
  <c r="X607"/>
  <c r="T655"/>
  <c r="P655"/>
  <c r="L655"/>
  <c r="Z655"/>
  <c r="R655"/>
  <c r="X655"/>
  <c r="V655"/>
  <c r="J655"/>
  <c r="O60" i="17"/>
  <c r="S60"/>
  <c r="AB543" i="14"/>
  <c r="O70" i="17"/>
  <c r="S70"/>
  <c r="AB670" i="14"/>
  <c r="L34" i="29"/>
  <c r="X827" i="14"/>
  <c r="R827"/>
  <c r="N827"/>
  <c r="J827"/>
  <c r="AB827"/>
  <c r="V827"/>
  <c r="T827"/>
  <c r="P827"/>
  <c r="L827"/>
  <c r="Z827"/>
  <c r="K504"/>
  <c r="K502"/>
  <c r="K491"/>
  <c r="L491"/>
  <c r="L499"/>
  <c r="T866"/>
  <c r="P866"/>
  <c r="L866"/>
  <c r="R866"/>
  <c r="N866"/>
  <c r="J866"/>
  <c r="J17" i="28"/>
  <c r="M471" i="27"/>
  <c r="M469"/>
  <c r="J32" i="28"/>
  <c r="M1113" i="27"/>
  <c r="M1115"/>
  <c r="O140" i="15"/>
  <c r="G140"/>
  <c r="F11" i="29"/>
  <c r="W252" i="15"/>
  <c r="X252"/>
  <c r="N146" i="23"/>
  <c r="N143"/>
  <c r="M233"/>
  <c r="N123"/>
  <c r="N131"/>
  <c r="N140"/>
  <c r="M250"/>
  <c r="N145"/>
  <c r="N130"/>
  <c r="N138"/>
  <c r="N151"/>
  <c r="N160"/>
  <c r="N183"/>
  <c r="M248"/>
  <c r="N132"/>
  <c r="N181"/>
  <c r="N189"/>
  <c r="N197"/>
  <c r="M214"/>
  <c r="AB472" i="14"/>
  <c r="Z741"/>
  <c r="X741"/>
  <c r="R741"/>
  <c r="O511" i="15"/>
  <c r="J741" i="14"/>
  <c r="G511" i="15"/>
  <c r="V741" i="14"/>
  <c r="K548"/>
  <c r="K546"/>
  <c r="AB442"/>
  <c r="V643"/>
  <c r="Z643"/>
  <c r="R643"/>
  <c r="X643"/>
  <c r="L643"/>
  <c r="T643"/>
  <c r="P643"/>
  <c r="J643"/>
  <c r="N652"/>
  <c r="P652"/>
  <c r="L652"/>
  <c r="I739" i="15"/>
  <c r="T652" i="14"/>
  <c r="R652"/>
  <c r="J652"/>
  <c r="G739" i="15"/>
  <c r="T648" i="14"/>
  <c r="P648"/>
  <c r="L648"/>
  <c r="V648"/>
  <c r="J648"/>
  <c r="AB648"/>
  <c r="N648"/>
  <c r="Z648"/>
  <c r="R648"/>
  <c r="X648"/>
  <c r="R795"/>
  <c r="N795"/>
  <c r="J795"/>
  <c r="L795"/>
  <c r="P795"/>
  <c r="T795"/>
  <c r="X788"/>
  <c r="R788"/>
  <c r="J788"/>
  <c r="V788"/>
  <c r="T788"/>
  <c r="P788"/>
  <c r="L788"/>
  <c r="Z788"/>
  <c r="Z789"/>
  <c r="X789"/>
  <c r="R789"/>
  <c r="O515" i="15"/>
  <c r="J789" i="14"/>
  <c r="G515" i="15"/>
  <c r="V789" i="14"/>
  <c r="L79" i="29"/>
  <c r="P16" i="17"/>
  <c r="T16"/>
  <c r="AB90" i="14"/>
  <c r="Z532"/>
  <c r="X532"/>
  <c r="R532"/>
  <c r="O479" i="15"/>
  <c r="J532" i="14"/>
  <c r="G479" i="15"/>
  <c r="V532" i="14"/>
  <c r="AB533"/>
  <c r="V531"/>
  <c r="T531"/>
  <c r="P531"/>
  <c r="L531"/>
  <c r="Z531"/>
  <c r="X531"/>
  <c r="R531"/>
  <c r="J531"/>
  <c r="V873"/>
  <c r="Z873"/>
  <c r="X873"/>
  <c r="J873"/>
  <c r="G485" i="15"/>
  <c r="R873" i="14"/>
  <c r="O485" i="15"/>
  <c r="K140" i="14"/>
  <c r="H312" i="15"/>
  <c r="K135" i="14"/>
  <c r="L135"/>
  <c r="L706"/>
  <c r="N2637" i="27"/>
  <c r="N2723"/>
  <c r="N2766"/>
  <c r="N3325"/>
  <c r="N2981"/>
  <c r="L26" i="29"/>
  <c r="F30"/>
  <c r="V420" i="14"/>
  <c r="T420"/>
  <c r="P420"/>
  <c r="L420"/>
  <c r="Z420"/>
  <c r="R420"/>
  <c r="J420"/>
  <c r="X420"/>
  <c r="T426"/>
  <c r="P426"/>
  <c r="L426"/>
  <c r="Z426"/>
  <c r="X426"/>
  <c r="R426"/>
  <c r="N426"/>
  <c r="J426"/>
  <c r="V426"/>
  <c r="AB426"/>
  <c r="T430"/>
  <c r="L430"/>
  <c r="I717" i="15"/>
  <c r="R430" i="14"/>
  <c r="P430"/>
  <c r="J430"/>
  <c r="G717" i="15"/>
  <c r="N430" i="14"/>
  <c r="Z911"/>
  <c r="X911"/>
  <c r="R911"/>
  <c r="N911"/>
  <c r="J911"/>
  <c r="AB911"/>
  <c r="V911"/>
  <c r="L911"/>
  <c r="P911"/>
  <c r="T911"/>
  <c r="T907"/>
  <c r="P907"/>
  <c r="L907"/>
  <c r="Z907"/>
  <c r="X907"/>
  <c r="R907"/>
  <c r="J907"/>
  <c r="V907"/>
  <c r="T916"/>
  <c r="R916"/>
  <c r="P916"/>
  <c r="J916"/>
  <c r="G751" i="15"/>
  <c r="N916" i="14"/>
  <c r="K444"/>
  <c r="L444"/>
  <c r="J506"/>
  <c r="I505"/>
  <c r="J505"/>
  <c r="AB731"/>
  <c r="AA206" i="23"/>
  <c r="W206"/>
  <c r="S206"/>
  <c r="Y205"/>
  <c r="U205"/>
  <c r="Q205"/>
  <c r="AA204"/>
  <c r="W204"/>
  <c r="S204"/>
  <c r="Y203"/>
  <c r="U203"/>
  <c r="Q203"/>
  <c r="AA202"/>
  <c r="W202"/>
  <c r="S202"/>
  <c r="I116"/>
  <c r="I115"/>
  <c r="I114"/>
  <c r="I113"/>
  <c r="I112"/>
  <c r="AB106"/>
  <c r="X106"/>
  <c r="T106"/>
  <c r="P106"/>
  <c r="Z105"/>
  <c r="V105"/>
  <c r="R105"/>
  <c r="AB104"/>
  <c r="X104"/>
  <c r="T104"/>
  <c r="P104"/>
  <c r="Z103"/>
  <c r="V103"/>
  <c r="R103"/>
  <c r="AB102"/>
  <c r="X102"/>
  <c r="T102"/>
  <c r="P102"/>
  <c r="Z96"/>
  <c r="V96"/>
  <c r="R96"/>
  <c r="AB95"/>
  <c r="X95"/>
  <c r="T95"/>
  <c r="P95"/>
  <c r="Z94"/>
  <c r="V94"/>
  <c r="R94"/>
  <c r="AB93"/>
  <c r="X93"/>
  <c r="T93"/>
  <c r="P93"/>
  <c r="Z92"/>
  <c r="V92"/>
  <c r="R92"/>
  <c r="Z206"/>
  <c r="U206"/>
  <c r="P206"/>
  <c r="X205"/>
  <c r="S205"/>
  <c r="AB204"/>
  <c r="V204"/>
  <c r="Q204"/>
  <c r="Z203"/>
  <c r="T203"/>
  <c r="X202"/>
  <c r="R202"/>
  <c r="H115"/>
  <c r="G114"/>
  <c r="H114"/>
  <c r="F114"/>
  <c r="AA106"/>
  <c r="V106"/>
  <c r="Q106"/>
  <c r="Y105"/>
  <c r="T105"/>
  <c r="W104"/>
  <c r="R104"/>
  <c r="AA103"/>
  <c r="U103"/>
  <c r="P103"/>
  <c r="Y102"/>
  <c r="S102"/>
  <c r="AB96"/>
  <c r="W96"/>
  <c r="Q96"/>
  <c r="Z95"/>
  <c r="U95"/>
  <c r="X94"/>
  <c r="S94"/>
  <c r="AA93"/>
  <c r="V93"/>
  <c r="Q93"/>
  <c r="Y92"/>
  <c r="T92"/>
  <c r="Y206"/>
  <c r="T206"/>
  <c r="AB205"/>
  <c r="W205"/>
  <c r="R205"/>
  <c r="Z204"/>
  <c r="U204"/>
  <c r="P204"/>
  <c r="R204"/>
  <c r="T204"/>
  <c r="X204"/>
  <c r="Y204"/>
  <c r="O204"/>
  <c r="X203"/>
  <c r="S203"/>
  <c r="AB202"/>
  <c r="V202"/>
  <c r="Q202"/>
  <c r="H116"/>
  <c r="G115"/>
  <c r="H112"/>
  <c r="Z106"/>
  <c r="U106"/>
  <c r="X105"/>
  <c r="S105"/>
  <c r="AA104"/>
  <c r="V104"/>
  <c r="Q104"/>
  <c r="Y103"/>
  <c r="T103"/>
  <c r="W102"/>
  <c r="R102"/>
  <c r="AA96"/>
  <c r="U96"/>
  <c r="P96"/>
  <c r="Y95"/>
  <c r="S95"/>
  <c r="AB94"/>
  <c r="W94"/>
  <c r="Q94"/>
  <c r="Z93"/>
  <c r="U93"/>
  <c r="X92"/>
  <c r="S92"/>
  <c r="X206"/>
  <c r="R206"/>
  <c r="AA205"/>
  <c r="V205"/>
  <c r="P205"/>
  <c r="AB203"/>
  <c r="W203"/>
  <c r="R203"/>
  <c r="Z202"/>
  <c r="U202"/>
  <c r="P202"/>
  <c r="G116"/>
  <c r="F116"/>
  <c r="H113"/>
  <c r="G112"/>
  <c r="Y106"/>
  <c r="S106"/>
  <c r="AB105"/>
  <c r="W105"/>
  <c r="Q105"/>
  <c r="Z104"/>
  <c r="U104"/>
  <c r="X103"/>
  <c r="S103"/>
  <c r="AA102"/>
  <c r="V102"/>
  <c r="Q102"/>
  <c r="Y96"/>
  <c r="T96"/>
  <c r="W95"/>
  <c r="R95"/>
  <c r="AA94"/>
  <c r="U94"/>
  <c r="P94"/>
  <c r="Y93"/>
  <c r="S93"/>
  <c r="AB92"/>
  <c r="W92"/>
  <c r="Q92"/>
  <c r="V206"/>
  <c r="V203"/>
  <c r="U105"/>
  <c r="AB103"/>
  <c r="U102"/>
  <c r="AA95"/>
  <c r="T94"/>
  <c r="AA92"/>
  <c r="Q206"/>
  <c r="P203"/>
  <c r="W106"/>
  <c r="P105"/>
  <c r="AA105"/>
  <c r="O105"/>
  <c r="W103"/>
  <c r="V95"/>
  <c r="U92"/>
  <c r="Z205"/>
  <c r="Y202"/>
  <c r="R106"/>
  <c r="Y104"/>
  <c r="Q103"/>
  <c r="X96"/>
  <c r="Q95"/>
  <c r="W93"/>
  <c r="P92"/>
  <c r="T205"/>
  <c r="Z102"/>
  <c r="AA203"/>
  <c r="G113"/>
  <c r="F113"/>
  <c r="S96"/>
  <c r="T202"/>
  <c r="Y94"/>
  <c r="R93"/>
  <c r="AB206"/>
  <c r="S104"/>
  <c r="E17"/>
  <c r="F17"/>
  <c r="G34"/>
  <c r="H34"/>
  <c r="F27"/>
  <c r="G28"/>
  <c r="H28"/>
  <c r="K21" i="28"/>
  <c r="N642" i="27"/>
  <c r="N1687"/>
  <c r="K66" i="28"/>
  <c r="N2522" i="27"/>
  <c r="L52" i="29"/>
  <c r="R903" i="14"/>
  <c r="N903"/>
  <c r="J903"/>
  <c r="T903"/>
  <c r="P903"/>
  <c r="L903"/>
  <c r="X884"/>
  <c r="R884"/>
  <c r="J884"/>
  <c r="V884"/>
  <c r="T884"/>
  <c r="P884"/>
  <c r="L884"/>
  <c r="Z884"/>
  <c r="Z885"/>
  <c r="X885"/>
  <c r="R885"/>
  <c r="O516" i="15"/>
  <c r="J885" i="14"/>
  <c r="G516" i="15"/>
  <c r="V885" i="14"/>
  <c r="R987"/>
  <c r="N987"/>
  <c r="J987"/>
  <c r="L987"/>
  <c r="P987"/>
  <c r="T987"/>
  <c r="X980"/>
  <c r="R980"/>
  <c r="J980"/>
  <c r="V980"/>
  <c r="T980"/>
  <c r="P980"/>
  <c r="L980"/>
  <c r="Z980"/>
  <c r="Z981"/>
  <c r="X981"/>
  <c r="R981"/>
  <c r="O524" i="15"/>
  <c r="J981" i="14"/>
  <c r="G524" i="15"/>
  <c r="V981" i="14"/>
  <c r="L23" i="29"/>
  <c r="R226" i="14"/>
  <c r="N226"/>
  <c r="J226"/>
  <c r="AB226"/>
  <c r="L226"/>
  <c r="P226"/>
  <c r="T226"/>
  <c r="Z220"/>
  <c r="X220"/>
  <c r="R220"/>
  <c r="J220"/>
  <c r="V220"/>
  <c r="P220"/>
  <c r="T220"/>
  <c r="L220"/>
  <c r="Z580"/>
  <c r="X580"/>
  <c r="R580"/>
  <c r="J580"/>
  <c r="V580"/>
  <c r="T580"/>
  <c r="L580"/>
  <c r="P580"/>
  <c r="N803" i="27"/>
  <c r="N411"/>
  <c r="Z620" i="14"/>
  <c r="J620"/>
  <c r="X620"/>
  <c r="R620"/>
  <c r="V620"/>
  <c r="L620"/>
  <c r="T620"/>
  <c r="P620"/>
  <c r="Z1000"/>
  <c r="X1000"/>
  <c r="R1000"/>
  <c r="N1000"/>
  <c r="J1000"/>
  <c r="AB1000"/>
  <c r="V1000"/>
  <c r="L1000"/>
  <c r="P1000"/>
  <c r="T1000"/>
  <c r="X998"/>
  <c r="R998"/>
  <c r="O791" i="15"/>
  <c r="O790"/>
  <c r="J998" i="14"/>
  <c r="G791" i="15"/>
  <c r="G790"/>
  <c r="V998" i="14"/>
  <c r="Z998"/>
  <c r="T994"/>
  <c r="P994"/>
  <c r="L994"/>
  <c r="Z994"/>
  <c r="X994"/>
  <c r="R994"/>
  <c r="J994"/>
  <c r="V994"/>
  <c r="I591"/>
  <c r="J591"/>
  <c r="G18" i="23"/>
  <c r="H18"/>
  <c r="AB102" i="14"/>
  <c r="L176" i="15"/>
  <c r="Z254" i="14"/>
  <c r="X254"/>
  <c r="R254"/>
  <c r="O169" i="15"/>
  <c r="J254" i="14"/>
  <c r="G169" i="15"/>
  <c r="V254" i="14"/>
  <c r="N260"/>
  <c r="T260"/>
  <c r="R260"/>
  <c r="P260"/>
  <c r="J260"/>
  <c r="G322" i="15"/>
  <c r="K155" i="14"/>
  <c r="H313" i="15"/>
  <c r="K151" i="14"/>
  <c r="K178"/>
  <c r="H315" i="15"/>
  <c r="K240" i="14"/>
  <c r="K237"/>
  <c r="R125"/>
  <c r="N125"/>
  <c r="J125"/>
  <c r="AB125"/>
  <c r="T125"/>
  <c r="P125"/>
  <c r="L125"/>
  <c r="T124"/>
  <c r="P124"/>
  <c r="L124"/>
  <c r="N124"/>
  <c r="R124"/>
  <c r="J124"/>
  <c r="R602"/>
  <c r="N602"/>
  <c r="J602"/>
  <c r="T602"/>
  <c r="P602"/>
  <c r="L602"/>
  <c r="R603"/>
  <c r="N603"/>
  <c r="J603"/>
  <c r="T603"/>
  <c r="AB603"/>
  <c r="L603"/>
  <c r="P603"/>
  <c r="V593"/>
  <c r="X593"/>
  <c r="L593"/>
  <c r="T593"/>
  <c r="P593"/>
  <c r="J593"/>
  <c r="R593"/>
  <c r="Z593"/>
  <c r="T599"/>
  <c r="P599"/>
  <c r="L599"/>
  <c r="V599"/>
  <c r="J599"/>
  <c r="AB599"/>
  <c r="N599"/>
  <c r="Z599"/>
  <c r="R599"/>
  <c r="X599"/>
  <c r="R939"/>
  <c r="N939"/>
  <c r="J939"/>
  <c r="T939"/>
  <c r="AB939"/>
  <c r="L939"/>
  <c r="P939"/>
  <c r="B25" i="12"/>
  <c r="B11" i="13"/>
  <c r="B55" i="2"/>
  <c r="X342" i="14"/>
  <c r="R342"/>
  <c r="O178" i="15"/>
  <c r="J342" i="14"/>
  <c r="G178" i="15"/>
  <c r="V342" i="14"/>
  <c r="Z342"/>
  <c r="T340"/>
  <c r="P340"/>
  <c r="L340"/>
  <c r="Z340"/>
  <c r="X340"/>
  <c r="R340"/>
  <c r="J340"/>
  <c r="V340"/>
  <c r="V921"/>
  <c r="Z921"/>
  <c r="X921"/>
  <c r="J921"/>
  <c r="G519" i="15"/>
  <c r="R921" i="14"/>
  <c r="O519" i="15"/>
  <c r="V969" i="14"/>
  <c r="Z969"/>
  <c r="J969"/>
  <c r="G523" i="15"/>
  <c r="R969" i="14"/>
  <c r="O523" i="15"/>
  <c r="X969" i="14"/>
  <c r="R137"/>
  <c r="N137"/>
  <c r="J137"/>
  <c r="P137"/>
  <c r="L137"/>
  <c r="T137"/>
  <c r="Z132"/>
  <c r="X132"/>
  <c r="R132"/>
  <c r="O159" i="15"/>
  <c r="J132" i="14"/>
  <c r="G159" i="15"/>
  <c r="V132" i="14"/>
  <c r="T136"/>
  <c r="P136"/>
  <c r="L136"/>
  <c r="J136"/>
  <c r="N136"/>
  <c r="R136"/>
  <c r="L84" i="29"/>
  <c r="L45"/>
  <c r="T565" i="14"/>
  <c r="P565"/>
  <c r="L565"/>
  <c r="Z565"/>
  <c r="X565"/>
  <c r="R565"/>
  <c r="J565"/>
  <c r="V565"/>
  <c r="L570"/>
  <c r="L63" i="29"/>
  <c r="T963" i="14"/>
  <c r="P963"/>
  <c r="L963"/>
  <c r="J963"/>
  <c r="N963"/>
  <c r="R963"/>
  <c r="L958"/>
  <c r="S37" i="17"/>
  <c r="W627" i="15"/>
  <c r="X627"/>
  <c r="G18"/>
  <c r="O18"/>
  <c r="W269"/>
  <c r="R249" i="14"/>
  <c r="N249"/>
  <c r="J249"/>
  <c r="L249"/>
  <c r="P249"/>
  <c r="T249"/>
  <c r="AB694"/>
  <c r="L690"/>
  <c r="T698"/>
  <c r="P698"/>
  <c r="L698"/>
  <c r="R698"/>
  <c r="N698"/>
  <c r="J698"/>
  <c r="T696"/>
  <c r="P696"/>
  <c r="L696"/>
  <c r="AB696"/>
  <c r="N696"/>
  <c r="Z696"/>
  <c r="R696"/>
  <c r="X696"/>
  <c r="V696"/>
  <c r="J696"/>
  <c r="AB819"/>
  <c r="T819"/>
  <c r="P819"/>
  <c r="L819"/>
  <c r="N819"/>
  <c r="R819"/>
  <c r="J819"/>
  <c r="L814"/>
  <c r="AB410"/>
  <c r="N300" i="27"/>
  <c r="N299"/>
  <c r="N297"/>
  <c r="N302"/>
  <c r="L104" i="14"/>
  <c r="B65"/>
  <c r="B13" i="1"/>
  <c r="K562" i="14"/>
  <c r="H732" i="15"/>
  <c r="K760" i="14"/>
  <c r="K757"/>
  <c r="K784"/>
  <c r="K781"/>
  <c r="AB840"/>
  <c r="V840"/>
  <c r="T840"/>
  <c r="P840"/>
  <c r="L840"/>
  <c r="Z840"/>
  <c r="J840"/>
  <c r="X840"/>
  <c r="N840"/>
  <c r="R840"/>
  <c r="L170" i="15"/>
  <c r="O75" i="17"/>
  <c r="S75"/>
  <c r="AB730" i="14"/>
  <c r="AA485"/>
  <c r="AB486"/>
  <c r="O100" i="17"/>
  <c r="S100"/>
  <c r="AB1014" i="14"/>
  <c r="T948"/>
  <c r="P948"/>
  <c r="L948"/>
  <c r="Z948"/>
  <c r="X948"/>
  <c r="R948"/>
  <c r="N948"/>
  <c r="J948"/>
  <c r="AB948"/>
  <c r="V948"/>
  <c r="L513"/>
  <c r="L14" i="29"/>
  <c r="Z863" i="14"/>
  <c r="X863"/>
  <c r="R863"/>
  <c r="N863"/>
  <c r="J863"/>
  <c r="AB863"/>
  <c r="V863"/>
  <c r="L863"/>
  <c r="P863"/>
  <c r="T863"/>
  <c r="T867"/>
  <c r="P867"/>
  <c r="L867"/>
  <c r="N867"/>
  <c r="R867"/>
  <c r="J867"/>
  <c r="M1207" i="27"/>
  <c r="J30" i="28"/>
  <c r="M1025" i="27"/>
  <c r="M1027"/>
  <c r="N672"/>
  <c r="O45" i="17"/>
  <c r="S45"/>
  <c r="AB372" i="14"/>
  <c r="N168" i="23"/>
  <c r="M251"/>
  <c r="N141"/>
  <c r="N192"/>
  <c r="N153"/>
  <c r="N171"/>
  <c r="G107" i="15"/>
  <c r="O107"/>
  <c r="X740" i="14"/>
  <c r="R740"/>
  <c r="J740"/>
  <c r="V740"/>
  <c r="T740"/>
  <c r="P740"/>
  <c r="L740"/>
  <c r="Z740"/>
  <c r="K538"/>
  <c r="H712" i="15"/>
  <c r="K528" i="14"/>
  <c r="L527"/>
  <c r="T75"/>
  <c r="P75"/>
  <c r="L75"/>
  <c r="Z75"/>
  <c r="R75"/>
  <c r="V75"/>
  <c r="X75"/>
  <c r="J75"/>
  <c r="L29" i="29"/>
  <c r="R651" i="14"/>
  <c r="N651"/>
  <c r="J651"/>
  <c r="L651"/>
  <c r="P651"/>
  <c r="T651"/>
  <c r="L786"/>
  <c r="AB792"/>
  <c r="V792"/>
  <c r="T792"/>
  <c r="P792"/>
  <c r="L792"/>
  <c r="Z792"/>
  <c r="R792"/>
  <c r="J792"/>
  <c r="X792"/>
  <c r="N792"/>
  <c r="P17" i="17"/>
  <c r="T17"/>
  <c r="AB101" i="14"/>
  <c r="X876"/>
  <c r="R876"/>
  <c r="N876"/>
  <c r="J876"/>
  <c r="AB876"/>
  <c r="V876"/>
  <c r="T876"/>
  <c r="P876"/>
  <c r="L876"/>
  <c r="Z876"/>
  <c r="N2594" i="27"/>
  <c r="N3596"/>
  <c r="V423" i="14"/>
  <c r="T423"/>
  <c r="P423"/>
  <c r="L423"/>
  <c r="Z423"/>
  <c r="X423"/>
  <c r="R423"/>
  <c r="J423"/>
  <c r="T914"/>
  <c r="P914"/>
  <c r="L914"/>
  <c r="R914"/>
  <c r="N914"/>
  <c r="J914"/>
  <c r="G33" i="23"/>
  <c r="H33"/>
  <c r="G35"/>
  <c r="H35"/>
  <c r="K59" i="28"/>
  <c r="N2221" i="27"/>
  <c r="N3518"/>
  <c r="X883" i="14"/>
  <c r="R883"/>
  <c r="J883"/>
  <c r="V883"/>
  <c r="T883"/>
  <c r="P883"/>
  <c r="L883"/>
  <c r="Z883"/>
  <c r="AB888"/>
  <c r="V888"/>
  <c r="T888"/>
  <c r="P888"/>
  <c r="L888"/>
  <c r="Z888"/>
  <c r="X888"/>
  <c r="N888"/>
  <c r="R888"/>
  <c r="J888"/>
  <c r="X979"/>
  <c r="R979"/>
  <c r="J979"/>
  <c r="V979"/>
  <c r="T979"/>
  <c r="P979"/>
  <c r="L979"/>
  <c r="Z979"/>
  <c r="G68" i="15"/>
  <c r="O68"/>
  <c r="Z582" i="14"/>
  <c r="X582"/>
  <c r="R582"/>
  <c r="J582"/>
  <c r="V582"/>
  <c r="P582"/>
  <c r="T582"/>
  <c r="L582"/>
  <c r="N368" i="27"/>
  <c r="R628" i="14"/>
  <c r="N628"/>
  <c r="T628"/>
  <c r="J628"/>
  <c r="G737" i="15"/>
  <c r="P628" i="14"/>
  <c r="R1004"/>
  <c r="P1004"/>
  <c r="J1004"/>
  <c r="G813" i="15"/>
  <c r="G812"/>
  <c r="N1004" i="14"/>
  <c r="T1004"/>
  <c r="T993"/>
  <c r="P993"/>
  <c r="L993"/>
  <c r="Z993"/>
  <c r="X993"/>
  <c r="R993"/>
  <c r="J993"/>
  <c r="V993"/>
  <c r="N180" i="27"/>
  <c r="N179"/>
  <c r="N177"/>
  <c r="N181"/>
  <c r="T258" i="14"/>
  <c r="P258"/>
  <c r="L258"/>
  <c r="J258"/>
  <c r="R258"/>
  <c r="N258"/>
  <c r="T256"/>
  <c r="P256"/>
  <c r="L256"/>
  <c r="Z256"/>
  <c r="X256"/>
  <c r="R256"/>
  <c r="N256"/>
  <c r="J256"/>
  <c r="V256"/>
  <c r="AB256"/>
  <c r="K1024" i="27"/>
  <c r="K1021"/>
  <c r="N1011"/>
  <c r="K557"/>
  <c r="K554"/>
  <c r="N544"/>
  <c r="K1067"/>
  <c r="K1064"/>
  <c r="N1054"/>
  <c r="K271" i="14"/>
  <c r="K268"/>
  <c r="K229"/>
  <c r="H319" i="15"/>
  <c r="L72" i="29"/>
  <c r="V594" i="14"/>
  <c r="T594"/>
  <c r="P594"/>
  <c r="J594"/>
  <c r="Z594"/>
  <c r="R594"/>
  <c r="L594"/>
  <c r="X594"/>
  <c r="X932"/>
  <c r="R932"/>
  <c r="J932"/>
  <c r="V932"/>
  <c r="T932"/>
  <c r="P932"/>
  <c r="L932"/>
  <c r="Z932"/>
  <c r="R348"/>
  <c r="N348"/>
  <c r="J348"/>
  <c r="AB348"/>
  <c r="T348"/>
  <c r="P348"/>
  <c r="L348"/>
  <c r="N349"/>
  <c r="T349"/>
  <c r="R349"/>
  <c r="P349"/>
  <c r="J349"/>
  <c r="G330" i="15"/>
  <c r="T339" i="14"/>
  <c r="P339"/>
  <c r="L339"/>
  <c r="Z339"/>
  <c r="X339"/>
  <c r="R339"/>
  <c r="J339"/>
  <c r="V339"/>
  <c r="Z920"/>
  <c r="X920"/>
  <c r="R920"/>
  <c r="J920"/>
  <c r="V920"/>
  <c r="P920"/>
  <c r="L920"/>
  <c r="T920"/>
  <c r="X924"/>
  <c r="R924"/>
  <c r="N924"/>
  <c r="J924"/>
  <c r="AB924"/>
  <c r="V924"/>
  <c r="T924"/>
  <c r="P924"/>
  <c r="L924"/>
  <c r="Z924"/>
  <c r="J448"/>
  <c r="I447"/>
  <c r="J447"/>
  <c r="Z967"/>
  <c r="X967"/>
  <c r="R967"/>
  <c r="J967"/>
  <c r="V967"/>
  <c r="P967"/>
  <c r="T967"/>
  <c r="L967"/>
  <c r="X972"/>
  <c r="R972"/>
  <c r="N972"/>
  <c r="J972"/>
  <c r="AB972"/>
  <c r="V972"/>
  <c r="T972"/>
  <c r="P972"/>
  <c r="L972"/>
  <c r="Z972"/>
  <c r="T134"/>
  <c r="P134"/>
  <c r="L134"/>
  <c r="Z134"/>
  <c r="X134"/>
  <c r="J134"/>
  <c r="V134"/>
  <c r="AB134"/>
  <c r="N134"/>
  <c r="R134"/>
  <c r="Z572"/>
  <c r="X572"/>
  <c r="R572"/>
  <c r="N572"/>
  <c r="J572"/>
  <c r="AB572"/>
  <c r="V572"/>
  <c r="L572"/>
  <c r="T572"/>
  <c r="P572"/>
  <c r="T568"/>
  <c r="P568"/>
  <c r="L568"/>
  <c r="Z568"/>
  <c r="X568"/>
  <c r="R568"/>
  <c r="J568"/>
  <c r="V568"/>
  <c r="Z960"/>
  <c r="X960"/>
  <c r="R960"/>
  <c r="N960"/>
  <c r="J960"/>
  <c r="AB960"/>
  <c r="V960"/>
  <c r="P960"/>
  <c r="T960"/>
  <c r="L960"/>
  <c r="X957"/>
  <c r="R957"/>
  <c r="O522" i="15"/>
  <c r="J957" i="14"/>
  <c r="G522" i="15"/>
  <c r="V957" i="14"/>
  <c r="Z957"/>
  <c r="T956"/>
  <c r="P956"/>
  <c r="L956"/>
  <c r="Z956"/>
  <c r="X956"/>
  <c r="R956"/>
  <c r="J956"/>
  <c r="V956"/>
  <c r="AA474"/>
  <c r="I1020"/>
  <c r="J1020"/>
  <c r="J1021"/>
  <c r="N969" i="27"/>
  <c r="AB249" i="14"/>
  <c r="AB114"/>
  <c r="AB239"/>
  <c r="AB281"/>
  <c r="AB270"/>
  <c r="AB213"/>
  <c r="AB201"/>
  <c r="O26" i="15"/>
  <c r="G26"/>
  <c r="L242" i="14"/>
  <c r="V692"/>
  <c r="T692"/>
  <c r="P692"/>
  <c r="J692"/>
  <c r="Z692"/>
  <c r="R692"/>
  <c r="X692"/>
  <c r="L692"/>
  <c r="T695"/>
  <c r="P695"/>
  <c r="L695"/>
  <c r="Z695"/>
  <c r="R695"/>
  <c r="X695"/>
  <c r="V695"/>
  <c r="J695"/>
  <c r="AB695"/>
  <c r="N695"/>
  <c r="X813"/>
  <c r="R813"/>
  <c r="O500" i="15"/>
  <c r="J813" i="14"/>
  <c r="G500" i="15"/>
  <c r="V813" i="14"/>
  <c r="Z813"/>
  <c r="T812"/>
  <c r="P812"/>
  <c r="L812"/>
  <c r="Z812"/>
  <c r="X812"/>
  <c r="R812"/>
  <c r="J812"/>
  <c r="V812"/>
  <c r="P9" i="17"/>
  <c r="T9"/>
  <c r="AB37" i="14"/>
  <c r="B477"/>
  <c r="B56" i="1"/>
  <c r="K56" i="14"/>
  <c r="K54"/>
  <c r="L55"/>
  <c r="K664"/>
  <c r="K661"/>
  <c r="L661"/>
  <c r="H713" i="15"/>
  <c r="K844" i="14"/>
  <c r="H724" i="15"/>
  <c r="K700" i="14"/>
  <c r="H740" i="15"/>
  <c r="K748" i="14"/>
  <c r="H744" i="15"/>
  <c r="K628" i="14"/>
  <c r="H737" i="15"/>
  <c r="K1004" i="14"/>
  <c r="H813" i="15"/>
  <c r="K1002" i="14"/>
  <c r="I807" i="15"/>
  <c r="J478" i="14"/>
  <c r="I477"/>
  <c r="J477"/>
  <c r="V551"/>
  <c r="T551"/>
  <c r="P551"/>
  <c r="L551"/>
  <c r="Z551"/>
  <c r="X551"/>
  <c r="R551"/>
  <c r="J551"/>
  <c r="T616"/>
  <c r="R616"/>
  <c r="J616"/>
  <c r="G730" i="15"/>
  <c r="P616" i="14"/>
  <c r="N616"/>
  <c r="Z660"/>
  <c r="V660"/>
  <c r="AB660"/>
  <c r="T660"/>
  <c r="P660"/>
  <c r="L660"/>
  <c r="J660"/>
  <c r="N660"/>
  <c r="R660"/>
  <c r="X660"/>
  <c r="T664"/>
  <c r="R664"/>
  <c r="J664"/>
  <c r="G713" i="15"/>
  <c r="J538" i="14"/>
  <c r="G712" i="15"/>
  <c r="J880" i="14"/>
  <c r="G718" i="15"/>
  <c r="J868" i="14"/>
  <c r="G720" i="15"/>
  <c r="J856" i="14"/>
  <c r="G722" i="15"/>
  <c r="J590" i="14"/>
  <c r="G729" i="15"/>
  <c r="J832" i="14"/>
  <c r="G731" i="15"/>
  <c r="J562" i="14"/>
  <c r="G732" i="15"/>
  <c r="J820" i="14"/>
  <c r="G733" i="15"/>
  <c r="J576" i="14"/>
  <c r="G734" i="15"/>
  <c r="J808" i="14"/>
  <c r="G735" i="15"/>
  <c r="J604" i="14"/>
  <c r="G736" i="15"/>
  <c r="J700" i="14"/>
  <c r="G740" i="15"/>
  <c r="J748" i="14"/>
  <c r="G744" i="15"/>
  <c r="J904" i="14"/>
  <c r="G750" i="15"/>
  <c r="J928" i="14"/>
  <c r="G752" i="15"/>
  <c r="J940" i="14"/>
  <c r="G753" i="15"/>
  <c r="J952" i="14"/>
  <c r="G754" i="15"/>
  <c r="J964" i="14"/>
  <c r="G755" i="15"/>
  <c r="J976" i="14"/>
  <c r="G756" i="15"/>
  <c r="J988" i="14"/>
  <c r="G757" i="15"/>
  <c r="G710"/>
  <c r="P664" i="14"/>
  <c r="N664"/>
  <c r="Z801"/>
  <c r="X801"/>
  <c r="R801"/>
  <c r="O502" i="15"/>
  <c r="J801" i="14"/>
  <c r="G502" i="15"/>
  <c r="V801" i="14"/>
  <c r="R807"/>
  <c r="N807"/>
  <c r="J807"/>
  <c r="T807"/>
  <c r="P807"/>
  <c r="L807"/>
  <c r="R855"/>
  <c r="N855"/>
  <c r="J855"/>
  <c r="AB855"/>
  <c r="T855"/>
  <c r="P855"/>
  <c r="L855"/>
  <c r="L782"/>
  <c r="L8" i="29"/>
  <c r="X836" i="14"/>
  <c r="R836"/>
  <c r="J836"/>
  <c r="V836"/>
  <c r="T836"/>
  <c r="P836"/>
  <c r="L836"/>
  <c r="Z836"/>
  <c r="J834"/>
  <c r="Z837"/>
  <c r="X837"/>
  <c r="R837"/>
  <c r="O491" i="15"/>
  <c r="J837" i="14"/>
  <c r="G491" i="15"/>
  <c r="V837" i="14"/>
  <c r="L83" i="29"/>
  <c r="O52" i="17"/>
  <c r="S52"/>
  <c r="AB441" i="14"/>
  <c r="AA513"/>
  <c r="AB514"/>
  <c r="AA706"/>
  <c r="AB707"/>
  <c r="O102" i="17"/>
  <c r="S102"/>
  <c r="AB1044" i="14"/>
  <c r="Z823"/>
  <c r="X823"/>
  <c r="R823"/>
  <c r="J823"/>
  <c r="V823"/>
  <c r="T823"/>
  <c r="L823"/>
  <c r="P823"/>
  <c r="R830"/>
  <c r="N830"/>
  <c r="J830"/>
  <c r="T830"/>
  <c r="L830"/>
  <c r="P830"/>
  <c r="AB826"/>
  <c r="Z945"/>
  <c r="X945"/>
  <c r="R945"/>
  <c r="O521" i="15"/>
  <c r="J945" i="14"/>
  <c r="G521" i="15"/>
  <c r="V945" i="14"/>
  <c r="V944"/>
  <c r="T944"/>
  <c r="P944"/>
  <c r="L944"/>
  <c r="Z944"/>
  <c r="R944"/>
  <c r="J944"/>
  <c r="X944"/>
  <c r="J942"/>
  <c r="G19" i="28"/>
  <c r="L23" i="17"/>
  <c r="R23" i="1"/>
  <c r="Z864" i="14"/>
  <c r="X864"/>
  <c r="R864"/>
  <c r="N864"/>
  <c r="J864"/>
  <c r="AB864"/>
  <c r="V864"/>
  <c r="L864"/>
  <c r="P864"/>
  <c r="T864"/>
  <c r="AB862"/>
  <c r="J24" i="28"/>
  <c r="M775" i="27"/>
  <c r="M777"/>
  <c r="J19" i="28"/>
  <c r="M558" i="27"/>
  <c r="M560"/>
  <c r="AB475" i="14"/>
  <c r="AB635"/>
  <c r="L24" i="29"/>
  <c r="K712" i="14"/>
  <c r="K709"/>
  <c r="L709"/>
  <c r="K1049"/>
  <c r="K1047"/>
  <c r="L1047"/>
  <c r="K892"/>
  <c r="K889"/>
  <c r="L889"/>
  <c r="H749" i="15"/>
  <c r="K940" i="14"/>
  <c r="H753" i="15"/>
  <c r="K796" i="14"/>
  <c r="K793"/>
  <c r="L793"/>
  <c r="H748" i="15"/>
  <c r="K856" i="14"/>
  <c r="H722" i="15"/>
  <c r="K853" i="14"/>
  <c r="L853"/>
  <c r="K676"/>
  <c r="L674"/>
  <c r="K868"/>
  <c r="H720" i="15"/>
  <c r="K865" i="14"/>
  <c r="L865"/>
  <c r="K1034"/>
  <c r="K1032"/>
  <c r="L1033"/>
  <c r="K880"/>
  <c r="H718" i="15"/>
  <c r="K1035" i="14"/>
  <c r="L1035"/>
  <c r="L1044"/>
  <c r="AB556"/>
  <c r="V552"/>
  <c r="T552"/>
  <c r="P552"/>
  <c r="L552"/>
  <c r="Z552"/>
  <c r="X552"/>
  <c r="R552"/>
  <c r="J552"/>
  <c r="T560"/>
  <c r="P560"/>
  <c r="L560"/>
  <c r="N560"/>
  <c r="J560"/>
  <c r="R560"/>
  <c r="T557"/>
  <c r="P557"/>
  <c r="L557"/>
  <c r="Z557"/>
  <c r="X557"/>
  <c r="R557"/>
  <c r="N557"/>
  <c r="J557"/>
  <c r="V557"/>
  <c r="AB557"/>
  <c r="Z612"/>
  <c r="X612"/>
  <c r="R612"/>
  <c r="N612"/>
  <c r="V612"/>
  <c r="AB612"/>
  <c r="T612"/>
  <c r="P612"/>
  <c r="L612"/>
  <c r="J612"/>
  <c r="T608"/>
  <c r="P608"/>
  <c r="L608"/>
  <c r="X608"/>
  <c r="V608"/>
  <c r="J608"/>
  <c r="R608"/>
  <c r="Z608"/>
  <c r="Z659"/>
  <c r="J659"/>
  <c r="X659"/>
  <c r="R659"/>
  <c r="N659"/>
  <c r="V659"/>
  <c r="L659"/>
  <c r="AB659"/>
  <c r="P659"/>
  <c r="T659"/>
  <c r="T656"/>
  <c r="P656"/>
  <c r="L656"/>
  <c r="V656"/>
  <c r="J656"/>
  <c r="Z656"/>
  <c r="R656"/>
  <c r="X656"/>
  <c r="T806"/>
  <c r="P806"/>
  <c r="L806"/>
  <c r="N806"/>
  <c r="R806"/>
  <c r="J806"/>
  <c r="T803"/>
  <c r="P803"/>
  <c r="L803"/>
  <c r="Z803"/>
  <c r="X803"/>
  <c r="R803"/>
  <c r="N803"/>
  <c r="J803"/>
  <c r="AB803"/>
  <c r="V803"/>
  <c r="Z849"/>
  <c r="X849"/>
  <c r="R849"/>
  <c r="O489" i="15"/>
  <c r="J849" i="14"/>
  <c r="G489" i="15"/>
  <c r="V849" i="14"/>
  <c r="T854"/>
  <c r="P854"/>
  <c r="L854"/>
  <c r="R854"/>
  <c r="J854"/>
  <c r="N854"/>
  <c r="T851"/>
  <c r="P851"/>
  <c r="L851"/>
  <c r="Z851"/>
  <c r="X851"/>
  <c r="R851"/>
  <c r="N851"/>
  <c r="J851"/>
  <c r="AB851"/>
  <c r="V851"/>
  <c r="R843"/>
  <c r="N843"/>
  <c r="J843"/>
  <c r="L843"/>
  <c r="P843"/>
  <c r="T843"/>
  <c r="O54" i="17"/>
  <c r="S54"/>
  <c r="AB471" i="14"/>
  <c r="AA682"/>
  <c r="AB683"/>
  <c r="O79" i="17"/>
  <c r="S79"/>
  <c r="AB778" i="14"/>
  <c r="AA754"/>
  <c r="AB755"/>
  <c r="K3559" i="27"/>
  <c r="K3558"/>
  <c r="M3549"/>
  <c r="K3605"/>
  <c r="K3604"/>
  <c r="M3595"/>
  <c r="K3467"/>
  <c r="K3466"/>
  <c r="M3457"/>
  <c r="K3420"/>
  <c r="K3419"/>
  <c r="M3410"/>
  <c r="K3513"/>
  <c r="K3512"/>
  <c r="M3503"/>
  <c r="K3377"/>
  <c r="K3376"/>
  <c r="M3367"/>
  <c r="K3334"/>
  <c r="K3333"/>
  <c r="M3324"/>
  <c r="K3162"/>
  <c r="K3161"/>
  <c r="M3152"/>
  <c r="K2947"/>
  <c r="K2946"/>
  <c r="M2937"/>
  <c r="K3248"/>
  <c r="K3247"/>
  <c r="M3238"/>
  <c r="K2904"/>
  <c r="K2903"/>
  <c r="M2894"/>
  <c r="K2861"/>
  <c r="K2860"/>
  <c r="M2851"/>
  <c r="K2818"/>
  <c r="K2817"/>
  <c r="M2808"/>
  <c r="K2775"/>
  <c r="K2774"/>
  <c r="M2765"/>
  <c r="K2732"/>
  <c r="K2731"/>
  <c r="M2722"/>
  <c r="K2689"/>
  <c r="K2688"/>
  <c r="M2679"/>
  <c r="K2636"/>
  <c r="K2646"/>
  <c r="K2645"/>
  <c r="M2636"/>
  <c r="K3076"/>
  <c r="K3075"/>
  <c r="M3066"/>
  <c r="K3033"/>
  <c r="K3032"/>
  <c r="M3023"/>
  <c r="K3291"/>
  <c r="K3290"/>
  <c r="M3281"/>
  <c r="K3205"/>
  <c r="K3204"/>
  <c r="M3195"/>
  <c r="K3119"/>
  <c r="K3118"/>
  <c r="M3109"/>
  <c r="K2603"/>
  <c r="K2602"/>
  <c r="M2593"/>
  <c r="K1864"/>
  <c r="K1863"/>
  <c r="M1854"/>
  <c r="K1782"/>
  <c r="K1781"/>
  <c r="M1772"/>
  <c r="K2990"/>
  <c r="K2989"/>
  <c r="M2980"/>
  <c r="K2474"/>
  <c r="K2473"/>
  <c r="M2464"/>
  <c r="K2302"/>
  <c r="K2301"/>
  <c r="M2292"/>
  <c r="K2130"/>
  <c r="K2129"/>
  <c r="M2120"/>
  <c r="K1954"/>
  <c r="K1953"/>
  <c r="M1944"/>
  <c r="K1696"/>
  <c r="K1695"/>
  <c r="M1686"/>
  <c r="K1606"/>
  <c r="K1605"/>
  <c r="M1596"/>
  <c r="K2388"/>
  <c r="K2387"/>
  <c r="M2378"/>
  <c r="K2216"/>
  <c r="K2215"/>
  <c r="M2206"/>
  <c r="K2044"/>
  <c r="K2043"/>
  <c r="M2034"/>
  <c r="K1823"/>
  <c r="K1822"/>
  <c r="M1813"/>
  <c r="K1741"/>
  <c r="K1740"/>
  <c r="M1731"/>
  <c r="K1651"/>
  <c r="K1650"/>
  <c r="M1641"/>
  <c r="K1514"/>
  <c r="K1513"/>
  <c r="M1504"/>
  <c r="K1467"/>
  <c r="K1466"/>
  <c r="M1457"/>
  <c r="K1420"/>
  <c r="K1419"/>
  <c r="M1410"/>
  <c r="K2517"/>
  <c r="K2516"/>
  <c r="M2507"/>
  <c r="K2431"/>
  <c r="K2430"/>
  <c r="M2421"/>
  <c r="K2345"/>
  <c r="K2344"/>
  <c r="M2335"/>
  <c r="K2259"/>
  <c r="K2258"/>
  <c r="M2249"/>
  <c r="K2173"/>
  <c r="K2172"/>
  <c r="M2163"/>
  <c r="K2087"/>
  <c r="K2086"/>
  <c r="M2077"/>
  <c r="K1999"/>
  <c r="K1998"/>
  <c r="M1989"/>
  <c r="K1909"/>
  <c r="K1908"/>
  <c r="M1899"/>
  <c r="K2560"/>
  <c r="K2559"/>
  <c r="M2550"/>
  <c r="K1560"/>
  <c r="K1559"/>
  <c r="M1550"/>
  <c r="L54" i="29"/>
  <c r="R832" i="14"/>
  <c r="P832"/>
  <c r="N832"/>
  <c r="T832"/>
  <c r="L832"/>
  <c r="I731" i="15"/>
  <c r="X828" i="14"/>
  <c r="R828"/>
  <c r="N828"/>
  <c r="J828"/>
  <c r="AB828"/>
  <c r="V828"/>
  <c r="T828"/>
  <c r="P828"/>
  <c r="L828"/>
  <c r="Z828"/>
  <c r="L82" i="29"/>
  <c r="W303" i="15"/>
  <c r="AA80" i="14"/>
  <c r="AA79"/>
  <c r="G125" i="15"/>
  <c r="O125"/>
  <c r="I641" i="14"/>
  <c r="J641"/>
  <c r="L17" i="29"/>
  <c r="R951" i="14"/>
  <c r="N951"/>
  <c r="J951"/>
  <c r="T951"/>
  <c r="P951"/>
  <c r="L951"/>
  <c r="L946"/>
  <c r="I224" i="15"/>
  <c r="AB149" i="14"/>
  <c r="J149"/>
  <c r="J141"/>
  <c r="J151"/>
  <c r="J142"/>
  <c r="L149"/>
  <c r="L142"/>
  <c r="L151"/>
  <c r="K141"/>
  <c r="L141"/>
  <c r="L53" i="29"/>
  <c r="T859" i="14"/>
  <c r="P859"/>
  <c r="L859"/>
  <c r="Z859"/>
  <c r="X859"/>
  <c r="R859"/>
  <c r="J859"/>
  <c r="V859"/>
  <c r="T868"/>
  <c r="L868"/>
  <c r="I720" i="15"/>
  <c r="R868" i="14"/>
  <c r="P868"/>
  <c r="N868"/>
  <c r="J11" i="28"/>
  <c r="M215" i="27"/>
  <c r="M217"/>
  <c r="J7" i="28"/>
  <c r="M41" i="27"/>
  <c r="M43"/>
  <c r="J12" i="28"/>
  <c r="M256" i="27"/>
  <c r="M254"/>
  <c r="J28" i="28"/>
  <c r="M941" i="27"/>
  <c r="M943"/>
  <c r="AB331" i="14"/>
  <c r="J750"/>
  <c r="I749"/>
  <c r="J749"/>
  <c r="L686"/>
  <c r="N1256" i="27"/>
  <c r="K46" i="28"/>
  <c r="N1656" i="27"/>
  <c r="L81" i="29"/>
  <c r="K32" i="28"/>
  <c r="N136" i="23"/>
  <c r="N193"/>
  <c r="N142"/>
  <c r="N144"/>
  <c r="N148"/>
  <c r="N158"/>
  <c r="N166"/>
  <c r="N179"/>
  <c r="N185"/>
  <c r="M230"/>
  <c r="N125"/>
  <c r="N133"/>
  <c r="N147"/>
  <c r="N172"/>
  <c r="M211"/>
  <c r="M213"/>
  <c r="N152"/>
  <c r="N176"/>
  <c r="N194"/>
  <c r="M215"/>
  <c r="M221"/>
  <c r="M232"/>
  <c r="N127"/>
  <c r="N155"/>
  <c r="N163"/>
  <c r="N188"/>
  <c r="AA428" i="14"/>
  <c r="X739"/>
  <c r="R739"/>
  <c r="J739"/>
  <c r="V739"/>
  <c r="Z739"/>
  <c r="P739"/>
  <c r="T739"/>
  <c r="L739"/>
  <c r="AB987"/>
  <c r="AB843"/>
  <c r="AB795"/>
  <c r="AB747"/>
  <c r="AB927"/>
  <c r="AB783"/>
  <c r="AB735"/>
  <c r="AB687"/>
  <c r="AB639"/>
  <c r="AB963"/>
  <c r="AB867"/>
  <c r="AB771"/>
  <c r="AB807"/>
  <c r="AB723"/>
  <c r="AB675"/>
  <c r="AB615"/>
  <c r="AB951"/>
  <c r="AB903"/>
  <c r="AB711"/>
  <c r="AB651"/>
  <c r="AB759"/>
  <c r="K490"/>
  <c r="K488"/>
  <c r="L489"/>
  <c r="I1005"/>
  <c r="J1005"/>
  <c r="J1006"/>
  <c r="I229" i="15"/>
  <c r="AB80" i="14"/>
  <c r="T80"/>
  <c r="P80"/>
  <c r="L80"/>
  <c r="R80"/>
  <c r="J80"/>
  <c r="N80"/>
  <c r="L80" i="29"/>
  <c r="Z645" i="14"/>
  <c r="R645"/>
  <c r="O506" i="15"/>
  <c r="X645" i="14"/>
  <c r="J645"/>
  <c r="G506" i="15"/>
  <c r="V645" i="14"/>
  <c r="V644"/>
  <c r="X644"/>
  <c r="L644"/>
  <c r="T644"/>
  <c r="P644"/>
  <c r="J644"/>
  <c r="R644"/>
  <c r="Z644"/>
  <c r="W218" i="15"/>
  <c r="X218"/>
  <c r="T534" i="14"/>
  <c r="P534"/>
  <c r="L534"/>
  <c r="Z534"/>
  <c r="X534"/>
  <c r="R534"/>
  <c r="N534"/>
  <c r="J534"/>
  <c r="V534"/>
  <c r="AB534"/>
  <c r="T538"/>
  <c r="R538"/>
  <c r="P538"/>
  <c r="N538"/>
  <c r="R878"/>
  <c r="N878"/>
  <c r="J878"/>
  <c r="L878"/>
  <c r="P878"/>
  <c r="T878"/>
  <c r="AB879"/>
  <c r="T879"/>
  <c r="P879"/>
  <c r="L879"/>
  <c r="R879"/>
  <c r="N879"/>
  <c r="J879"/>
  <c r="AB136"/>
  <c r="L730"/>
  <c r="N1551" i="27"/>
  <c r="N2680"/>
  <c r="N2952"/>
  <c r="N3368"/>
  <c r="G31" i="28"/>
  <c r="L38" i="17"/>
  <c r="R38" i="1"/>
  <c r="Z424" i="14"/>
  <c r="X424"/>
  <c r="R424"/>
  <c r="O484" i="15"/>
  <c r="J424" i="14"/>
  <c r="G484" i="15"/>
  <c r="V424" i="14"/>
  <c r="AB425"/>
  <c r="V417"/>
  <c r="T417"/>
  <c r="P417"/>
  <c r="L417"/>
  <c r="Z417"/>
  <c r="X417"/>
  <c r="R417"/>
  <c r="J417"/>
  <c r="V421"/>
  <c r="T421"/>
  <c r="P421"/>
  <c r="L421"/>
  <c r="Z421"/>
  <c r="X421"/>
  <c r="R421"/>
  <c r="J421"/>
  <c r="AB429"/>
  <c r="T429"/>
  <c r="P429"/>
  <c r="L429"/>
  <c r="J429"/>
  <c r="R429"/>
  <c r="N429"/>
  <c r="T427"/>
  <c r="P427"/>
  <c r="L427"/>
  <c r="Z427"/>
  <c r="X427"/>
  <c r="R427"/>
  <c r="N427"/>
  <c r="J427"/>
  <c r="V427"/>
  <c r="AB427"/>
  <c r="Z912"/>
  <c r="X912"/>
  <c r="R912"/>
  <c r="N912"/>
  <c r="J912"/>
  <c r="AB912"/>
  <c r="V912"/>
  <c r="L912"/>
  <c r="P912"/>
  <c r="T912"/>
  <c r="X909"/>
  <c r="R909"/>
  <c r="O518" i="15"/>
  <c r="J909" i="14"/>
  <c r="G518" i="15"/>
  <c r="V909" i="14"/>
  <c r="Z909"/>
  <c r="T908"/>
  <c r="P908"/>
  <c r="L908"/>
  <c r="Z908"/>
  <c r="X908"/>
  <c r="R908"/>
  <c r="J908"/>
  <c r="V908"/>
  <c r="S12" i="17"/>
  <c r="AB91" i="14"/>
  <c r="Q218" i="15"/>
  <c r="M218"/>
  <c r="O218"/>
  <c r="G218"/>
  <c r="K218"/>
  <c r="L1006" i="14"/>
  <c r="G29" i="23"/>
  <c r="H29"/>
  <c r="G31"/>
  <c r="H31"/>
  <c r="N2121" i="27"/>
  <c r="N1385"/>
  <c r="N1990"/>
  <c r="AA444" i="14"/>
  <c r="AB898"/>
  <c r="T902"/>
  <c r="P902"/>
  <c r="L902"/>
  <c r="J902"/>
  <c r="N902"/>
  <c r="R902"/>
  <c r="T899"/>
  <c r="P899"/>
  <c r="L899"/>
  <c r="Z899"/>
  <c r="X899"/>
  <c r="R899"/>
  <c r="N899"/>
  <c r="J899"/>
  <c r="V899"/>
  <c r="AB899"/>
  <c r="R891"/>
  <c r="N891"/>
  <c r="J891"/>
  <c r="P891"/>
  <c r="T891"/>
  <c r="AB891"/>
  <c r="L891"/>
  <c r="Z217"/>
  <c r="X217"/>
  <c r="R217"/>
  <c r="J217"/>
  <c r="V217"/>
  <c r="T217"/>
  <c r="L217"/>
  <c r="P217"/>
  <c r="Z218"/>
  <c r="X218"/>
  <c r="R218"/>
  <c r="J218"/>
  <c r="V218"/>
  <c r="T218"/>
  <c r="L218"/>
  <c r="P218"/>
  <c r="AB227"/>
  <c r="T227"/>
  <c r="P227"/>
  <c r="L227"/>
  <c r="R227"/>
  <c r="N227"/>
  <c r="J227"/>
  <c r="Z579"/>
  <c r="X579"/>
  <c r="R579"/>
  <c r="J579"/>
  <c r="V579"/>
  <c r="T579"/>
  <c r="L579"/>
  <c r="P579"/>
  <c r="AB584"/>
  <c r="N885" i="27"/>
  <c r="K18" i="28"/>
  <c r="N515" i="27"/>
  <c r="V621" i="14"/>
  <c r="X621"/>
  <c r="J621"/>
  <c r="G504" i="15"/>
  <c r="R621" i="14"/>
  <c r="O504" i="15"/>
  <c r="Z621" i="14"/>
  <c r="X623"/>
  <c r="R623"/>
  <c r="N623"/>
  <c r="J623"/>
  <c r="AB623"/>
  <c r="T623"/>
  <c r="Z623"/>
  <c r="L623"/>
  <c r="P623"/>
  <c r="V623"/>
  <c r="Z619"/>
  <c r="V619"/>
  <c r="L619"/>
  <c r="T619"/>
  <c r="P619"/>
  <c r="J619"/>
  <c r="X619"/>
  <c r="R619"/>
  <c r="Z1001"/>
  <c r="X1001"/>
  <c r="R1001"/>
  <c r="N1001"/>
  <c r="J1001"/>
  <c r="AB1001"/>
  <c r="V1001"/>
  <c r="L1001"/>
  <c r="P1001"/>
  <c r="T1001"/>
  <c r="T995"/>
  <c r="P995"/>
  <c r="L995"/>
  <c r="Z995"/>
  <c r="X995"/>
  <c r="R995"/>
  <c r="J995"/>
  <c r="V995"/>
  <c r="AB1003"/>
  <c r="T1003"/>
  <c r="P1003"/>
  <c r="L1003"/>
  <c r="R1003"/>
  <c r="N1003"/>
  <c r="J1003"/>
  <c r="V253"/>
  <c r="T253"/>
  <c r="P253"/>
  <c r="L253"/>
  <c r="Z253"/>
  <c r="R253"/>
  <c r="J253"/>
  <c r="X253"/>
  <c r="J252"/>
  <c r="L492" i="15"/>
  <c r="K186" i="14"/>
  <c r="K179"/>
  <c r="L51" i="29"/>
  <c r="N455" i="27"/>
  <c r="K115" i="14"/>
  <c r="L112"/>
  <c r="K260"/>
  <c r="H322" i="15"/>
  <c r="K257" i="14"/>
  <c r="K202"/>
  <c r="K198"/>
  <c r="K282"/>
  <c r="K278"/>
  <c r="L60" i="29"/>
  <c r="L76"/>
  <c r="P127" i="14"/>
  <c r="J127"/>
  <c r="G311" i="15"/>
  <c r="N127" i="14"/>
  <c r="R127"/>
  <c r="T127"/>
  <c r="L127"/>
  <c r="I311" i="15"/>
  <c r="R126" i="14"/>
  <c r="N126"/>
  <c r="J126"/>
  <c r="AB126"/>
  <c r="P126"/>
  <c r="T126"/>
  <c r="L126"/>
  <c r="V118"/>
  <c r="T118"/>
  <c r="P118"/>
  <c r="L118"/>
  <c r="R118"/>
  <c r="Z118"/>
  <c r="J118"/>
  <c r="X118"/>
  <c r="V595"/>
  <c r="J595"/>
  <c r="Z595"/>
  <c r="R595"/>
  <c r="X595"/>
  <c r="L595"/>
  <c r="P595"/>
  <c r="T595"/>
  <c r="N604"/>
  <c r="R604"/>
  <c r="P604"/>
  <c r="K604"/>
  <c r="L604"/>
  <c r="I736" i="15"/>
  <c r="T604" i="14"/>
  <c r="AB598"/>
  <c r="T600"/>
  <c r="P600"/>
  <c r="L600"/>
  <c r="X600"/>
  <c r="V600"/>
  <c r="J600"/>
  <c r="AB600"/>
  <c r="N600"/>
  <c r="Z600"/>
  <c r="R600"/>
  <c r="L75" i="29"/>
  <c r="R938" i="14"/>
  <c r="N938"/>
  <c r="J938"/>
  <c r="T938"/>
  <c r="P938"/>
  <c r="L938"/>
  <c r="AB935"/>
  <c r="V935"/>
  <c r="T935"/>
  <c r="P935"/>
  <c r="L935"/>
  <c r="Z935"/>
  <c r="R935"/>
  <c r="J935"/>
  <c r="X935"/>
  <c r="N935"/>
  <c r="AB934"/>
  <c r="J336"/>
  <c r="T337"/>
  <c r="P337"/>
  <c r="L337"/>
  <c r="Z337"/>
  <c r="X337"/>
  <c r="R337"/>
  <c r="J337"/>
  <c r="V337"/>
  <c r="T341"/>
  <c r="P341"/>
  <c r="L341"/>
  <c r="Z341"/>
  <c r="X341"/>
  <c r="R341"/>
  <c r="J341"/>
  <c r="V341"/>
  <c r="L74" i="29"/>
  <c r="R926" i="14"/>
  <c r="N926"/>
  <c r="J926"/>
  <c r="AB926"/>
  <c r="L926"/>
  <c r="P926"/>
  <c r="T926"/>
  <c r="T927"/>
  <c r="P927"/>
  <c r="L927"/>
  <c r="R927"/>
  <c r="N927"/>
  <c r="J927"/>
  <c r="K128"/>
  <c r="L128"/>
  <c r="R974"/>
  <c r="N974"/>
  <c r="J974"/>
  <c r="P974"/>
  <c r="T974"/>
  <c r="L974"/>
  <c r="AB975"/>
  <c r="T975"/>
  <c r="P975"/>
  <c r="L975"/>
  <c r="R975"/>
  <c r="N975"/>
  <c r="J975"/>
  <c r="R138"/>
  <c r="N138"/>
  <c r="J138"/>
  <c r="L138"/>
  <c r="AB138"/>
  <c r="P138"/>
  <c r="T138"/>
  <c r="V130"/>
  <c r="T130"/>
  <c r="P130"/>
  <c r="L130"/>
  <c r="R130"/>
  <c r="X130"/>
  <c r="Z130"/>
  <c r="J130"/>
  <c r="J129"/>
  <c r="L766"/>
  <c r="K319"/>
  <c r="L471"/>
  <c r="K462"/>
  <c r="L462"/>
  <c r="X569"/>
  <c r="R569"/>
  <c r="O501" i="15"/>
  <c r="J569" i="14"/>
  <c r="G501" i="15"/>
  <c r="V569" i="14"/>
  <c r="Z569"/>
  <c r="T566"/>
  <c r="P566"/>
  <c r="L566"/>
  <c r="Z566"/>
  <c r="X566"/>
  <c r="R566"/>
  <c r="J566"/>
  <c r="V566"/>
  <c r="T574"/>
  <c r="P574"/>
  <c r="L574"/>
  <c r="R574"/>
  <c r="N574"/>
  <c r="J574"/>
  <c r="AB958"/>
  <c r="T962"/>
  <c r="P962"/>
  <c r="L962"/>
  <c r="R962"/>
  <c r="N962"/>
  <c r="J962"/>
  <c r="L547"/>
  <c r="N75" i="27"/>
  <c r="AB329" i="14"/>
  <c r="L1048"/>
  <c r="K12" i="28"/>
  <c r="N254" i="27"/>
  <c r="W285" i="15"/>
  <c r="N219" i="27"/>
  <c r="N218"/>
  <c r="N216"/>
  <c r="N221"/>
  <c r="K37" i="14"/>
  <c r="L59" i="29"/>
  <c r="K821" i="14"/>
  <c r="L821"/>
  <c r="R248"/>
  <c r="N248"/>
  <c r="J248"/>
  <c r="T248"/>
  <c r="P248"/>
  <c r="L248"/>
  <c r="AB246"/>
  <c r="V246"/>
  <c r="T246"/>
  <c r="P246"/>
  <c r="L246"/>
  <c r="Z246"/>
  <c r="J246"/>
  <c r="R246"/>
  <c r="X246"/>
  <c r="N246"/>
  <c r="R699"/>
  <c r="N699"/>
  <c r="J699"/>
  <c r="AB699"/>
  <c r="L699"/>
  <c r="P699"/>
  <c r="T699"/>
  <c r="V691"/>
  <c r="X691"/>
  <c r="L691"/>
  <c r="T691"/>
  <c r="P691"/>
  <c r="J691"/>
  <c r="Z691"/>
  <c r="R691"/>
  <c r="AB814"/>
  <c r="T818"/>
  <c r="P818"/>
  <c r="L818"/>
  <c r="R818"/>
  <c r="N818"/>
  <c r="J818"/>
  <c r="N3550" i="27"/>
  <c r="K57" i="14"/>
  <c r="L57"/>
  <c r="Q627" i="15"/>
  <c r="M627"/>
  <c r="O627"/>
  <c r="G627"/>
  <c r="K627"/>
  <c r="K590" i="14"/>
  <c r="K587"/>
  <c r="H729" i="15"/>
  <c r="K576" i="14"/>
  <c r="H734" i="15"/>
  <c r="K573" i="14"/>
  <c r="L573"/>
  <c r="K952"/>
  <c r="H754" i="15"/>
  <c r="K964" i="14"/>
  <c r="H755" i="15"/>
  <c r="K961" i="14"/>
  <c r="L961"/>
  <c r="X609"/>
  <c r="R609"/>
  <c r="O497" i="15"/>
  <c r="J609" i="14"/>
  <c r="G497" i="15"/>
  <c r="Z609" i="14"/>
  <c r="V609"/>
  <c r="AB614"/>
  <c r="T614"/>
  <c r="P614"/>
  <c r="L614"/>
  <c r="J614"/>
  <c r="N614"/>
  <c r="R614"/>
  <c r="V800"/>
  <c r="T800"/>
  <c r="P800"/>
  <c r="L800"/>
  <c r="Z800"/>
  <c r="R800"/>
  <c r="J800"/>
  <c r="X800"/>
  <c r="V848"/>
  <c r="T848"/>
  <c r="P848"/>
  <c r="L848"/>
  <c r="Z848"/>
  <c r="X848"/>
  <c r="R848"/>
  <c r="J848"/>
  <c r="X835"/>
  <c r="R835"/>
  <c r="J835"/>
  <c r="V835"/>
  <c r="T835"/>
  <c r="P835"/>
  <c r="L835"/>
  <c r="Z835"/>
  <c r="O50" i="17"/>
  <c r="S50"/>
  <c r="AB409" i="14"/>
  <c r="AA766"/>
  <c r="AB767"/>
  <c r="V796" i="15"/>
  <c r="L58" i="29"/>
  <c r="AB831" i="14"/>
  <c r="T831"/>
  <c r="P831"/>
  <c r="L831"/>
  <c r="R831"/>
  <c r="N831"/>
  <c r="J831"/>
  <c r="N952"/>
  <c r="T952"/>
  <c r="R952"/>
  <c r="P952"/>
  <c r="H308" i="15"/>
  <c r="L22" i="14"/>
  <c r="I308" i="15"/>
  <c r="M644" i="27"/>
  <c r="M212" i="23"/>
  <c r="N170"/>
  <c r="N182"/>
  <c r="N137"/>
  <c r="N190"/>
  <c r="P748" i="14"/>
  <c r="N748"/>
  <c r="T748"/>
  <c r="L748"/>
  <c r="I744" i="15"/>
  <c r="R748" i="14"/>
  <c r="Z78"/>
  <c r="X78"/>
  <c r="R78"/>
  <c r="N78"/>
  <c r="J78"/>
  <c r="T78"/>
  <c r="AB78"/>
  <c r="V78"/>
  <c r="L78"/>
  <c r="P78"/>
  <c r="I306"/>
  <c r="J306"/>
  <c r="J307"/>
  <c r="T650"/>
  <c r="P650"/>
  <c r="L650"/>
  <c r="J650"/>
  <c r="R650"/>
  <c r="N650"/>
  <c r="X787"/>
  <c r="R787"/>
  <c r="J787"/>
  <c r="V787"/>
  <c r="T787"/>
  <c r="P787"/>
  <c r="L787"/>
  <c r="Z787"/>
  <c r="L43" i="29"/>
  <c r="Z872" i="14"/>
  <c r="X872"/>
  <c r="R872"/>
  <c r="J872"/>
  <c r="V872"/>
  <c r="T872"/>
  <c r="L872"/>
  <c r="P872"/>
  <c r="N3411" i="27"/>
  <c r="V419" i="14"/>
  <c r="T419"/>
  <c r="P419"/>
  <c r="L419"/>
  <c r="Z419"/>
  <c r="X419"/>
  <c r="R419"/>
  <c r="J419"/>
  <c r="L73" i="29"/>
  <c r="O145" i="15"/>
  <c r="G145"/>
  <c r="K79" i="28"/>
  <c r="N3081" i="27"/>
  <c r="V896" i="14"/>
  <c r="T896"/>
  <c r="P896"/>
  <c r="L896"/>
  <c r="Z896"/>
  <c r="X896"/>
  <c r="R896"/>
  <c r="J896"/>
  <c r="J894"/>
  <c r="P988"/>
  <c r="N988"/>
  <c r="T988"/>
  <c r="K988"/>
  <c r="L988"/>
  <c r="I757" i="15"/>
  <c r="R988" i="14"/>
  <c r="Z219"/>
  <c r="X219"/>
  <c r="R219"/>
  <c r="J219"/>
  <c r="V219"/>
  <c r="P219"/>
  <c r="T219"/>
  <c r="L219"/>
  <c r="V222"/>
  <c r="Z222"/>
  <c r="X222"/>
  <c r="J222"/>
  <c r="G166" i="15"/>
  <c r="R222" i="14"/>
  <c r="O166" i="15"/>
  <c r="Z581" i="14"/>
  <c r="X581"/>
  <c r="R581"/>
  <c r="J581"/>
  <c r="V581"/>
  <c r="P581"/>
  <c r="T581"/>
  <c r="L581"/>
  <c r="AB586"/>
  <c r="X586"/>
  <c r="R586"/>
  <c r="N586"/>
  <c r="J586"/>
  <c r="V586"/>
  <c r="T586"/>
  <c r="P586"/>
  <c r="L586"/>
  <c r="Z586"/>
  <c r="V583"/>
  <c r="Z583"/>
  <c r="J583"/>
  <c r="G496" i="15"/>
  <c r="R583" i="14"/>
  <c r="O496" i="15"/>
  <c r="X583" i="14"/>
  <c r="P590"/>
  <c r="R590"/>
  <c r="N590"/>
  <c r="L590"/>
  <c r="I729" i="15"/>
  <c r="T590" i="14"/>
  <c r="L27" i="29"/>
  <c r="AA412" i="14"/>
  <c r="K601"/>
  <c r="L601"/>
  <c r="H736" i="15"/>
  <c r="K1019" i="14"/>
  <c r="K461"/>
  <c r="L460"/>
  <c r="AB974"/>
  <c r="AB830"/>
  <c r="AB866"/>
  <c r="AB818"/>
  <c r="AB986"/>
  <c r="AB698"/>
  <c r="AB662"/>
  <c r="K616"/>
  <c r="H730" i="15"/>
  <c r="K613" i="14"/>
  <c r="K985"/>
  <c r="H757" i="15"/>
  <c r="K904" i="14"/>
  <c r="H750" i="15"/>
  <c r="K901" i="14"/>
  <c r="L901"/>
  <c r="K724"/>
  <c r="K916"/>
  <c r="H751" i="15"/>
  <c r="K913" i="14"/>
  <c r="K736"/>
  <c r="L734"/>
  <c r="K928"/>
  <c r="H752" i="15"/>
  <c r="K925" i="14"/>
  <c r="L925"/>
  <c r="R561"/>
  <c r="N561"/>
  <c r="J561"/>
  <c r="AB561"/>
  <c r="T561"/>
  <c r="P561"/>
  <c r="L561"/>
  <c r="V553"/>
  <c r="T553"/>
  <c r="P553"/>
  <c r="L553"/>
  <c r="Z553"/>
  <c r="X553"/>
  <c r="J553"/>
  <c r="R553"/>
  <c r="N562"/>
  <c r="T562"/>
  <c r="L562"/>
  <c r="I732" i="15"/>
  <c r="R562" i="14"/>
  <c r="P562"/>
  <c r="T558"/>
  <c r="P558"/>
  <c r="L558"/>
  <c r="Z558"/>
  <c r="X558"/>
  <c r="R558"/>
  <c r="N558"/>
  <c r="J558"/>
  <c r="AB558"/>
  <c r="V558"/>
  <c r="Z611"/>
  <c r="AB611"/>
  <c r="T611"/>
  <c r="P611"/>
  <c r="L611"/>
  <c r="J611"/>
  <c r="X611"/>
  <c r="R611"/>
  <c r="N611"/>
  <c r="V611"/>
  <c r="AB658"/>
  <c r="X657"/>
  <c r="R657"/>
  <c r="O480" i="15"/>
  <c r="J657" i="14"/>
  <c r="G480" i="15"/>
  <c r="J861" i="14"/>
  <c r="G487" i="15"/>
  <c r="J825" i="14"/>
  <c r="G498" i="15"/>
  <c r="J597" i="14"/>
  <c r="G503" i="15"/>
  <c r="J693" i="14"/>
  <c r="G507" i="15"/>
  <c r="J897" i="14"/>
  <c r="G517" i="15"/>
  <c r="G477"/>
  <c r="Z657" i="14"/>
  <c r="V657"/>
  <c r="T663"/>
  <c r="P663"/>
  <c r="L663"/>
  <c r="AB663"/>
  <c r="R663"/>
  <c r="N663"/>
  <c r="J663"/>
  <c r="V799"/>
  <c r="T799"/>
  <c r="P799"/>
  <c r="L799"/>
  <c r="Z799"/>
  <c r="X799"/>
  <c r="R799"/>
  <c r="J799"/>
  <c r="N808"/>
  <c r="T808"/>
  <c r="L808"/>
  <c r="I735" i="15"/>
  <c r="R808" i="14"/>
  <c r="P808"/>
  <c r="T804"/>
  <c r="P804"/>
  <c r="L804"/>
  <c r="Z804"/>
  <c r="X804"/>
  <c r="R804"/>
  <c r="N804"/>
  <c r="J804"/>
  <c r="AB804"/>
  <c r="V804"/>
  <c r="V847"/>
  <c r="T847"/>
  <c r="P847"/>
  <c r="L847"/>
  <c r="Z847"/>
  <c r="R847"/>
  <c r="J847"/>
  <c r="X847"/>
  <c r="N856"/>
  <c r="T856"/>
  <c r="L856"/>
  <c r="I722" i="15"/>
  <c r="R856" i="14"/>
  <c r="P856"/>
  <c r="T852"/>
  <c r="P852"/>
  <c r="L852"/>
  <c r="Z852"/>
  <c r="X852"/>
  <c r="R852"/>
  <c r="N852"/>
  <c r="J852"/>
  <c r="V852"/>
  <c r="AB852"/>
  <c r="L55" i="29"/>
  <c r="R842" i="14"/>
  <c r="N842"/>
  <c r="J842"/>
  <c r="T842"/>
  <c r="P842"/>
  <c r="L842"/>
  <c r="AB839"/>
  <c r="V839"/>
  <c r="T839"/>
  <c r="P839"/>
  <c r="L839"/>
  <c r="Z839"/>
  <c r="X839"/>
  <c r="N839"/>
  <c r="R839"/>
  <c r="J839"/>
  <c r="AB838"/>
  <c r="B12" i="2"/>
  <c r="B13" i="3"/>
  <c r="B11" i="4"/>
  <c r="AA1029" i="14"/>
  <c r="AB1030"/>
  <c r="O56" i="17"/>
  <c r="S56"/>
  <c r="AB499" i="14"/>
  <c r="O67" i="17"/>
  <c r="S67"/>
  <c r="AB634" i="14"/>
  <c r="AA456"/>
  <c r="AB457"/>
  <c r="AA718"/>
  <c r="AB719"/>
  <c r="Z824"/>
  <c r="X824"/>
  <c r="R824"/>
  <c r="J824"/>
  <c r="V824"/>
  <c r="P824"/>
  <c r="T824"/>
  <c r="L824"/>
  <c r="V825"/>
  <c r="Z825"/>
  <c r="R825"/>
  <c r="O498" i="15"/>
  <c r="X825" i="14"/>
  <c r="Q247" i="15"/>
  <c r="M247"/>
  <c r="O247"/>
  <c r="K247"/>
  <c r="G247"/>
  <c r="AB950" i="14"/>
  <c r="T950"/>
  <c r="P950"/>
  <c r="L950"/>
  <c r="N950"/>
  <c r="R950"/>
  <c r="J950"/>
  <c r="T947"/>
  <c r="P947"/>
  <c r="L947"/>
  <c r="Z947"/>
  <c r="X947"/>
  <c r="R947"/>
  <c r="N947"/>
  <c r="J947"/>
  <c r="AB947"/>
  <c r="V947"/>
  <c r="K20"/>
  <c r="L64"/>
  <c r="X861"/>
  <c r="R861"/>
  <c r="O487" i="15"/>
  <c r="R597" i="14"/>
  <c r="O503" i="15"/>
  <c r="R693" i="14"/>
  <c r="O507" i="15"/>
  <c r="R897" i="14"/>
  <c r="O517" i="15"/>
  <c r="O477"/>
  <c r="V861" i="14"/>
  <c r="Z861"/>
  <c r="T860"/>
  <c r="P860"/>
  <c r="L860"/>
  <c r="Z860"/>
  <c r="X860"/>
  <c r="R860"/>
  <c r="J860"/>
  <c r="V860"/>
  <c r="M860" i="27"/>
  <c r="M819"/>
  <c r="M901"/>
  <c r="M899"/>
  <c r="M340"/>
  <c r="M983"/>
  <c r="J35" i="28"/>
  <c r="M1336" i="27"/>
  <c r="O19" i="17"/>
  <c r="S19"/>
  <c r="AB109" i="14"/>
  <c r="AA72"/>
  <c r="AA71"/>
  <c r="P12" i="17"/>
  <c r="T12"/>
  <c r="AA64" i="14"/>
  <c r="O403" i="15"/>
  <c r="G403"/>
  <c r="L269" i="14"/>
  <c r="O20" i="15"/>
  <c r="G20"/>
  <c r="L758" i="14"/>
  <c r="AB1015"/>
  <c r="N1945" i="27"/>
  <c r="N3196"/>
  <c r="AB71" i="14"/>
  <c r="J71"/>
  <c r="L69"/>
  <c r="L65"/>
  <c r="L71"/>
  <c r="J69"/>
  <c r="J65"/>
  <c r="AB69"/>
  <c r="L66"/>
  <c r="J66"/>
  <c r="L71" i="29"/>
  <c r="I247" i="15"/>
  <c r="M249" i="23"/>
  <c r="M223"/>
  <c r="N126"/>
  <c r="N157"/>
  <c r="N174"/>
  <c r="N184"/>
  <c r="N135"/>
  <c r="N128"/>
  <c r="N175"/>
  <c r="N191"/>
  <c r="N129"/>
  <c r="N159"/>
  <c r="M247"/>
  <c r="N173"/>
  <c r="N186"/>
  <c r="N154"/>
  <c r="N162"/>
  <c r="N164"/>
  <c r="N187"/>
  <c r="M222"/>
  <c r="K14" i="28"/>
  <c r="N338" i="27"/>
  <c r="N761"/>
  <c r="L494" i="15"/>
  <c r="I252"/>
  <c r="R746" i="14"/>
  <c r="N746"/>
  <c r="J746"/>
  <c r="AB746"/>
  <c r="T746"/>
  <c r="P746"/>
  <c r="L746"/>
  <c r="AB743"/>
  <c r="V743"/>
  <c r="T743"/>
  <c r="P743"/>
  <c r="L743"/>
  <c r="Z743"/>
  <c r="J743"/>
  <c r="X743"/>
  <c r="N743"/>
  <c r="R743"/>
  <c r="AB742"/>
  <c r="K518"/>
  <c r="K516"/>
  <c r="L516"/>
  <c r="L517"/>
  <c r="L502"/>
  <c r="L503"/>
  <c r="X76"/>
  <c r="R76"/>
  <c r="O175" i="15"/>
  <c r="J76" i="14"/>
  <c r="G175" i="15"/>
  <c r="V76" i="14"/>
  <c r="Z76"/>
  <c r="L180" i="15"/>
  <c r="L446" i="14"/>
  <c r="I719" i="15"/>
  <c r="L16" i="29"/>
  <c r="R794" i="14"/>
  <c r="N794"/>
  <c r="J794"/>
  <c r="AB794"/>
  <c r="T794"/>
  <c r="P794"/>
  <c r="L794"/>
  <c r="AB791"/>
  <c r="V791"/>
  <c r="T791"/>
  <c r="P791"/>
  <c r="L791"/>
  <c r="Z791"/>
  <c r="J791"/>
  <c r="X791"/>
  <c r="N791"/>
  <c r="R791"/>
  <c r="AB790"/>
  <c r="L87" i="29"/>
  <c r="AB537" i="14"/>
  <c r="T537"/>
  <c r="P537"/>
  <c r="L537"/>
  <c r="J537"/>
  <c r="R537"/>
  <c r="N537"/>
  <c r="T535"/>
  <c r="P535"/>
  <c r="L535"/>
  <c r="Z535"/>
  <c r="X535"/>
  <c r="R535"/>
  <c r="N535"/>
  <c r="J535"/>
  <c r="V535"/>
  <c r="AB535"/>
  <c r="R880"/>
  <c r="P880"/>
  <c r="N880"/>
  <c r="T880"/>
  <c r="Z871"/>
  <c r="X871"/>
  <c r="R871"/>
  <c r="J871"/>
  <c r="V871"/>
  <c r="P871"/>
  <c r="L871"/>
  <c r="T871"/>
  <c r="X875"/>
  <c r="R875"/>
  <c r="N875"/>
  <c r="J875"/>
  <c r="AB875"/>
  <c r="V875"/>
  <c r="T875"/>
  <c r="P875"/>
  <c r="L875"/>
  <c r="Z875"/>
  <c r="AB874"/>
  <c r="I234" i="15"/>
  <c r="W224"/>
  <c r="X224"/>
  <c r="N2809" i="27"/>
  <c r="N2852"/>
  <c r="N2895"/>
  <c r="N3282"/>
  <c r="K334" i="14"/>
  <c r="L284"/>
  <c r="AB287"/>
  <c r="J287"/>
  <c r="J283"/>
  <c r="J289"/>
  <c r="J284"/>
  <c r="L287"/>
  <c r="V418"/>
  <c r="T418"/>
  <c r="P418"/>
  <c r="L418"/>
  <c r="Z418"/>
  <c r="R418"/>
  <c r="J418"/>
  <c r="X418"/>
  <c r="V422"/>
  <c r="T422"/>
  <c r="P422"/>
  <c r="L422"/>
  <c r="Z422"/>
  <c r="R422"/>
  <c r="J422"/>
  <c r="X422"/>
  <c r="J416"/>
  <c r="L57" i="29"/>
  <c r="AB915" i="14"/>
  <c r="T915"/>
  <c r="P915"/>
  <c r="L915"/>
  <c r="R915"/>
  <c r="J915"/>
  <c r="N915"/>
  <c r="L90" i="29"/>
  <c r="L94"/>
  <c r="I761" i="14"/>
  <c r="J761"/>
  <c r="J762"/>
  <c r="I990"/>
  <c r="J990"/>
  <c r="L1018"/>
  <c r="L770"/>
  <c r="G30" i="23"/>
  <c r="H30"/>
  <c r="U260"/>
  <c r="Q260"/>
  <c r="U259"/>
  <c r="Q259"/>
  <c r="U258"/>
  <c r="Q258"/>
  <c r="U257"/>
  <c r="Q257"/>
  <c r="U256"/>
  <c r="Q256"/>
  <c r="U242"/>
  <c r="Q242"/>
  <c r="U241"/>
  <c r="Q241"/>
  <c r="U240"/>
  <c r="Q240"/>
  <c r="U239"/>
  <c r="Q239"/>
  <c r="U238"/>
  <c r="Q238"/>
  <c r="X260"/>
  <c r="S260"/>
  <c r="N260"/>
  <c r="T259"/>
  <c r="O259"/>
  <c r="V258"/>
  <c r="P258"/>
  <c r="W257"/>
  <c r="R257"/>
  <c r="X256"/>
  <c r="S256"/>
  <c r="N256"/>
  <c r="V242"/>
  <c r="P242"/>
  <c r="W241"/>
  <c r="R241"/>
  <c r="X240"/>
  <c r="S240"/>
  <c r="N240"/>
  <c r="T239"/>
  <c r="O239"/>
  <c r="V238"/>
  <c r="P238"/>
  <c r="W260"/>
  <c r="R260"/>
  <c r="X259"/>
  <c r="S259"/>
  <c r="N259"/>
  <c r="T258"/>
  <c r="O258"/>
  <c r="V257"/>
  <c r="P257"/>
  <c r="W256"/>
  <c r="R256"/>
  <c r="T242"/>
  <c r="O242"/>
  <c r="V241"/>
  <c r="P241"/>
  <c r="W240"/>
  <c r="R240"/>
  <c r="X239"/>
  <c r="S239"/>
  <c r="N239"/>
  <c r="T238"/>
  <c r="O238"/>
  <c r="V260"/>
  <c r="P260"/>
  <c r="W259"/>
  <c r="R259"/>
  <c r="X258"/>
  <c r="S258"/>
  <c r="N258"/>
  <c r="R258"/>
  <c r="W258"/>
  <c r="M258"/>
  <c r="T257"/>
  <c r="O257"/>
  <c r="V256"/>
  <c r="P256"/>
  <c r="X242"/>
  <c r="S242"/>
  <c r="N242"/>
  <c r="T241"/>
  <c r="O241"/>
  <c r="V240"/>
  <c r="P240"/>
  <c r="W239"/>
  <c r="R239"/>
  <c r="X238"/>
  <c r="S238"/>
  <c r="N238"/>
  <c r="R238"/>
  <c r="W238"/>
  <c r="M238"/>
  <c r="V259"/>
  <c r="X257"/>
  <c r="O256"/>
  <c r="W242"/>
  <c r="N241"/>
  <c r="P239"/>
  <c r="P259"/>
  <c r="S257"/>
  <c r="R242"/>
  <c r="T240"/>
  <c r="T260"/>
  <c r="N257"/>
  <c r="X241"/>
  <c r="O240"/>
  <c r="T256"/>
  <c r="S241"/>
  <c r="V239"/>
  <c r="O260"/>
  <c r="G32"/>
  <c r="H32"/>
  <c r="K55" i="28"/>
  <c r="N2293" i="27"/>
  <c r="N1458"/>
  <c r="N2078"/>
  <c r="N3153"/>
  <c r="N3110"/>
  <c r="L638" i="14"/>
  <c r="AA20"/>
  <c r="L12" i="29"/>
  <c r="Z897" i="14"/>
  <c r="X897"/>
  <c r="V897"/>
  <c r="V895"/>
  <c r="T895"/>
  <c r="P895"/>
  <c r="L895"/>
  <c r="Z895"/>
  <c r="R895"/>
  <c r="J895"/>
  <c r="X895"/>
  <c r="N904"/>
  <c r="T904"/>
  <c r="L904"/>
  <c r="I750" i="15"/>
  <c r="R904" i="14"/>
  <c r="P904"/>
  <c r="T900"/>
  <c r="P900"/>
  <c r="L900"/>
  <c r="Z900"/>
  <c r="X900"/>
  <c r="R900"/>
  <c r="N900"/>
  <c r="J900"/>
  <c r="AB900"/>
  <c r="V900"/>
  <c r="R890"/>
  <c r="N890"/>
  <c r="J890"/>
  <c r="AB890"/>
  <c r="T890"/>
  <c r="P890"/>
  <c r="L890"/>
  <c r="AB887"/>
  <c r="V887"/>
  <c r="T887"/>
  <c r="P887"/>
  <c r="L887"/>
  <c r="Z887"/>
  <c r="N887"/>
  <c r="R887"/>
  <c r="J887"/>
  <c r="X887"/>
  <c r="AB886"/>
  <c r="R986"/>
  <c r="N986"/>
  <c r="J986"/>
  <c r="T986"/>
  <c r="P986"/>
  <c r="L986"/>
  <c r="AB983"/>
  <c r="V983"/>
  <c r="T983"/>
  <c r="P983"/>
  <c r="L983"/>
  <c r="Z983"/>
  <c r="J983"/>
  <c r="X983"/>
  <c r="N983"/>
  <c r="R983"/>
  <c r="AB982"/>
  <c r="L78" i="29"/>
  <c r="AB316" i="14"/>
  <c r="Z221"/>
  <c r="X221"/>
  <c r="R221"/>
  <c r="J221"/>
  <c r="V221"/>
  <c r="T221"/>
  <c r="L221"/>
  <c r="P221"/>
  <c r="X224"/>
  <c r="R224"/>
  <c r="N224"/>
  <c r="J224"/>
  <c r="AB224"/>
  <c r="V224"/>
  <c r="T224"/>
  <c r="P224"/>
  <c r="L224"/>
  <c r="Z224"/>
  <c r="AB228"/>
  <c r="T228"/>
  <c r="P228"/>
  <c r="L228"/>
  <c r="J228"/>
  <c r="N228"/>
  <c r="R228"/>
  <c r="T229"/>
  <c r="L229"/>
  <c r="I319" i="15"/>
  <c r="R229" i="14"/>
  <c r="P229"/>
  <c r="J229"/>
  <c r="G319" i="15"/>
  <c r="N229" i="14"/>
  <c r="T589"/>
  <c r="P589"/>
  <c r="L589"/>
  <c r="J589"/>
  <c r="AB589"/>
  <c r="R589"/>
  <c r="N589"/>
  <c r="X585"/>
  <c r="R585"/>
  <c r="N585"/>
  <c r="J585"/>
  <c r="AB585"/>
  <c r="V585"/>
  <c r="T585"/>
  <c r="P585"/>
  <c r="L585"/>
  <c r="Z585"/>
  <c r="R588"/>
  <c r="N588"/>
  <c r="J588"/>
  <c r="T588"/>
  <c r="AB588"/>
  <c r="L588"/>
  <c r="P588"/>
  <c r="K20" i="28"/>
  <c r="N600" i="27"/>
  <c r="X624" i="14"/>
  <c r="R624"/>
  <c r="N624"/>
  <c r="J624"/>
  <c r="AB624"/>
  <c r="T624"/>
  <c r="Z624"/>
  <c r="L624"/>
  <c r="V624"/>
  <c r="P624"/>
  <c r="AB622"/>
  <c r="AB627"/>
  <c r="T627"/>
  <c r="P627"/>
  <c r="L627"/>
  <c r="R627"/>
  <c r="J627"/>
  <c r="N627"/>
  <c r="AB999"/>
  <c r="T992"/>
  <c r="P992"/>
  <c r="L992"/>
  <c r="Z992"/>
  <c r="X992"/>
  <c r="R992"/>
  <c r="J992"/>
  <c r="V992"/>
  <c r="T996"/>
  <c r="P996"/>
  <c r="L996"/>
  <c r="Z996"/>
  <c r="X996"/>
  <c r="R996"/>
  <c r="J996"/>
  <c r="V996"/>
  <c r="L722"/>
  <c r="K250"/>
  <c r="H321" i="15"/>
  <c r="AB258" i="14"/>
  <c r="AB124"/>
  <c r="AB248"/>
  <c r="AB137"/>
  <c r="K214"/>
  <c r="K210"/>
  <c r="L211"/>
  <c r="I261"/>
  <c r="J261"/>
  <c r="J262"/>
  <c r="L441"/>
  <c r="K431"/>
  <c r="L431"/>
  <c r="I218" i="15"/>
  <c r="L179"/>
  <c r="K374" i="14"/>
  <c r="L374"/>
  <c r="L375"/>
  <c r="AB544"/>
  <c r="L117"/>
  <c r="V119"/>
  <c r="T119"/>
  <c r="P119"/>
  <c r="L119"/>
  <c r="R119"/>
  <c r="Z119"/>
  <c r="J119"/>
  <c r="X119"/>
  <c r="Z597"/>
  <c r="V597"/>
  <c r="X597"/>
  <c r="V596"/>
  <c r="Z596"/>
  <c r="R596"/>
  <c r="X596"/>
  <c r="L596"/>
  <c r="T596"/>
  <c r="P596"/>
  <c r="J596"/>
  <c r="X931"/>
  <c r="R931"/>
  <c r="J931"/>
  <c r="V931"/>
  <c r="T931"/>
  <c r="P931"/>
  <c r="L931"/>
  <c r="Z931"/>
  <c r="P940"/>
  <c r="N940"/>
  <c r="T940"/>
  <c r="L940"/>
  <c r="I753" i="15"/>
  <c r="R940" i="14"/>
  <c r="AB936"/>
  <c r="V936"/>
  <c r="T936"/>
  <c r="P936"/>
  <c r="L936"/>
  <c r="Z936"/>
  <c r="N936"/>
  <c r="R936"/>
  <c r="J936"/>
  <c r="X936"/>
  <c r="Z344"/>
  <c r="X344"/>
  <c r="R344"/>
  <c r="N344"/>
  <c r="J344"/>
  <c r="AB344"/>
  <c r="V344"/>
  <c r="L344"/>
  <c r="P344"/>
  <c r="T344"/>
  <c r="AB347"/>
  <c r="T347"/>
  <c r="P347"/>
  <c r="L347"/>
  <c r="R347"/>
  <c r="J347"/>
  <c r="N347"/>
  <c r="T338"/>
  <c r="P338"/>
  <c r="L338"/>
  <c r="Z338"/>
  <c r="X338"/>
  <c r="R338"/>
  <c r="J338"/>
  <c r="V338"/>
  <c r="R928"/>
  <c r="P928"/>
  <c r="N928"/>
  <c r="T928"/>
  <c r="L928"/>
  <c r="I752" i="15"/>
  <c r="X923" i="14"/>
  <c r="R923"/>
  <c r="N923"/>
  <c r="J923"/>
  <c r="AB923"/>
  <c r="V923"/>
  <c r="T923"/>
  <c r="P923"/>
  <c r="L923"/>
  <c r="Z923"/>
  <c r="AB922"/>
  <c r="R976"/>
  <c r="P976"/>
  <c r="N976"/>
  <c r="L976"/>
  <c r="I756" i="15"/>
  <c r="T976" i="14"/>
  <c r="X971"/>
  <c r="R971"/>
  <c r="N971"/>
  <c r="J971"/>
  <c r="AB971"/>
  <c r="V971"/>
  <c r="T971"/>
  <c r="P971"/>
  <c r="L971"/>
  <c r="Z971"/>
  <c r="AB970"/>
  <c r="R140"/>
  <c r="P140"/>
  <c r="J140"/>
  <c r="G312" i="15"/>
  <c r="L140" i="14"/>
  <c r="I312" i="15"/>
  <c r="T140" i="14"/>
  <c r="N140"/>
  <c r="V131"/>
  <c r="T131"/>
  <c r="P131"/>
  <c r="L131"/>
  <c r="X131"/>
  <c r="R131"/>
  <c r="Z131"/>
  <c r="J131"/>
  <c r="AB139"/>
  <c r="T139"/>
  <c r="P139"/>
  <c r="L139"/>
  <c r="R139"/>
  <c r="J139"/>
  <c r="N139"/>
  <c r="K845"/>
  <c r="L845"/>
  <c r="K349"/>
  <c r="H330" i="15"/>
  <c r="K345" i="14"/>
  <c r="Z571"/>
  <c r="X571"/>
  <c r="R571"/>
  <c r="N571"/>
  <c r="J571"/>
  <c r="AB571"/>
  <c r="V571"/>
  <c r="L571"/>
  <c r="P571"/>
  <c r="T571"/>
  <c r="AB575"/>
  <c r="T575"/>
  <c r="P575"/>
  <c r="L575"/>
  <c r="N575"/>
  <c r="R575"/>
  <c r="J575"/>
  <c r="T567"/>
  <c r="P567"/>
  <c r="L567"/>
  <c r="Z567"/>
  <c r="X567"/>
  <c r="R567"/>
  <c r="J567"/>
  <c r="V567"/>
  <c r="T576"/>
  <c r="L576"/>
  <c r="I734" i="15"/>
  <c r="R576" i="14"/>
  <c r="P576"/>
  <c r="N576"/>
  <c r="L77" i="29"/>
  <c r="Z959" i="14"/>
  <c r="X959"/>
  <c r="R959"/>
  <c r="N959"/>
  <c r="J959"/>
  <c r="AB959"/>
  <c r="V959"/>
  <c r="P959"/>
  <c r="T959"/>
  <c r="L959"/>
  <c r="T955"/>
  <c r="P955"/>
  <c r="L955"/>
  <c r="Z955"/>
  <c r="X955"/>
  <c r="R955"/>
  <c r="J955"/>
  <c r="V955"/>
  <c r="T964"/>
  <c r="L964"/>
  <c r="I755" i="15"/>
  <c r="R964" i="14"/>
  <c r="P964"/>
  <c r="N964"/>
  <c r="L509" i="15"/>
  <c r="K399" i="14"/>
  <c r="L399"/>
  <c r="L412"/>
  <c r="I701"/>
  <c r="J701"/>
  <c r="N1787" i="27"/>
  <c r="L314" i="14"/>
  <c r="AB671"/>
  <c r="K9" i="28"/>
  <c r="N137" i="27"/>
  <c r="N927"/>
  <c r="N2164"/>
  <c r="L67" i="29"/>
  <c r="W240" i="15"/>
  <c r="X240"/>
  <c r="P250" i="14"/>
  <c r="J250"/>
  <c r="G321" i="15"/>
  <c r="N250" i="14"/>
  <c r="T250"/>
  <c r="L250"/>
  <c r="I321" i="15"/>
  <c r="R250" i="14"/>
  <c r="Z244"/>
  <c r="X244"/>
  <c r="R244"/>
  <c r="O168" i="15"/>
  <c r="J244" i="14"/>
  <c r="G168" i="15"/>
  <c r="V244" i="14"/>
  <c r="L42" i="29"/>
  <c r="L88"/>
  <c r="N700" i="14"/>
  <c r="L700"/>
  <c r="I740" i="15"/>
  <c r="T700" i="14"/>
  <c r="R700"/>
  <c r="P700"/>
  <c r="Z693"/>
  <c r="X693"/>
  <c r="V693"/>
  <c r="Z815"/>
  <c r="X815"/>
  <c r="R815"/>
  <c r="N815"/>
  <c r="J815"/>
  <c r="AB815"/>
  <c r="V815"/>
  <c r="T815"/>
  <c r="L815"/>
  <c r="P815"/>
  <c r="T811"/>
  <c r="P811"/>
  <c r="L811"/>
  <c r="Z811"/>
  <c r="X811"/>
  <c r="R811"/>
  <c r="J811"/>
  <c r="V811"/>
  <c r="T820"/>
  <c r="L820"/>
  <c r="I733" i="15"/>
  <c r="R820" i="14"/>
  <c r="P820"/>
  <c r="N820"/>
  <c r="J363"/>
  <c r="I362"/>
  <c r="J362"/>
  <c r="N1914" i="27"/>
  <c r="N2393"/>
  <c r="N2479"/>
  <c r="N2482"/>
  <c r="N2480"/>
  <c r="N2484"/>
  <c r="K23" i="28"/>
  <c r="M1293" i="27"/>
  <c r="M858"/>
  <c r="M1161"/>
  <c r="M89"/>
  <c r="M92"/>
  <c r="M91"/>
  <c r="M90"/>
  <c r="J38" i="28"/>
  <c r="J33"/>
  <c r="M1248" i="27"/>
  <c r="M1252"/>
  <c r="M985"/>
  <c r="M1291"/>
  <c r="J9" i="28"/>
  <c r="N2350" i="27"/>
  <c r="N2354"/>
  <c r="J20" i="28"/>
  <c r="M517" i="27"/>
  <c r="M1070"/>
  <c r="K83" i="28"/>
  <c r="M425" i="27"/>
  <c r="M428"/>
  <c r="M426"/>
  <c r="M137"/>
  <c r="M729"/>
  <c r="M733"/>
  <c r="M602"/>
  <c r="M603"/>
  <c r="M601"/>
  <c r="M605"/>
  <c r="M296"/>
  <c r="M300"/>
  <c r="J31" i="28"/>
  <c r="M686" i="27"/>
  <c r="M689"/>
  <c r="M687"/>
  <c r="M691"/>
  <c r="N1519"/>
  <c r="N1522"/>
  <c r="N1520"/>
  <c r="N1525"/>
  <c r="M1379"/>
  <c r="N301"/>
  <c r="N303"/>
  <c r="N304"/>
  <c r="N305"/>
  <c r="M642"/>
  <c r="M1334"/>
  <c r="M1337"/>
  <c r="M1335"/>
  <c r="J10" i="28"/>
  <c r="M338" i="27"/>
  <c r="M341"/>
  <c r="M339"/>
  <c r="J15" i="28"/>
  <c r="M817" i="27"/>
  <c r="M821"/>
  <c r="J13" i="28"/>
  <c r="J23"/>
  <c r="J18"/>
  <c r="J22"/>
  <c r="M1205" i="27"/>
  <c r="M1209"/>
  <c r="K64" i="28"/>
  <c r="M176" i="27"/>
  <c r="M179"/>
  <c r="M177"/>
  <c r="M384"/>
  <c r="Q303" i="15"/>
  <c r="M303"/>
  <c r="K303"/>
  <c r="O303"/>
  <c r="G303"/>
  <c r="I303"/>
  <c r="Q221"/>
  <c r="M221"/>
  <c r="O221"/>
  <c r="G221"/>
  <c r="K221"/>
  <c r="I221"/>
  <c r="K190" i="14"/>
  <c r="L190"/>
  <c r="L198"/>
  <c r="G333" i="15"/>
  <c r="O333"/>
  <c r="M526"/>
  <c r="Q526"/>
  <c r="O526"/>
  <c r="G526"/>
  <c r="K526"/>
  <c r="I526"/>
  <c r="V526"/>
  <c r="V574"/>
  <c r="V525"/>
  <c r="O412"/>
  <c r="G412"/>
  <c r="U316"/>
  <c r="AA186" i="14"/>
  <c r="P25" i="17"/>
  <c r="L781" i="14"/>
  <c r="K773"/>
  <c r="L773"/>
  <c r="O464" i="15"/>
  <c r="G464"/>
  <c r="Q574"/>
  <c r="M574"/>
  <c r="K574"/>
  <c r="G574"/>
  <c r="O574"/>
  <c r="I574"/>
  <c r="L1032" i="14"/>
  <c r="K1020"/>
  <c r="L1020"/>
  <c r="P54" i="17"/>
  <c r="T54"/>
  <c r="AB474" i="14"/>
  <c r="L210"/>
  <c r="K203"/>
  <c r="L203"/>
  <c r="AA210"/>
  <c r="AB211"/>
  <c r="M259" i="23"/>
  <c r="M987" i="27"/>
  <c r="M986"/>
  <c r="M984"/>
  <c r="M988"/>
  <c r="H743" i="15"/>
  <c r="L736" i="14"/>
  <c r="I743" i="15"/>
  <c r="AA937" i="14"/>
  <c r="AA54"/>
  <c r="AB55"/>
  <c r="N220" i="27"/>
  <c r="N222"/>
  <c r="K272" i="14"/>
  <c r="L272"/>
  <c r="L278"/>
  <c r="H310" i="15"/>
  <c r="L115" i="14"/>
  <c r="I310" i="15"/>
  <c r="K57" i="28"/>
  <c r="N2135" i="27"/>
  <c r="K70" i="28"/>
  <c r="N2694" i="27"/>
  <c r="W667" i="15"/>
  <c r="W229"/>
  <c r="X229"/>
  <c r="J64" i="28"/>
  <c r="M2436" i="27"/>
  <c r="M2438"/>
  <c r="J47" i="28"/>
  <c r="M1701" i="27"/>
  <c r="M1703"/>
  <c r="J78" i="28"/>
  <c r="M3040" i="27"/>
  <c r="M3038"/>
  <c r="J90" i="28"/>
  <c r="M3474" i="27"/>
  <c r="M3472"/>
  <c r="AB162" i="14"/>
  <c r="J162"/>
  <c r="J156"/>
  <c r="J164"/>
  <c r="J157"/>
  <c r="L162"/>
  <c r="L157"/>
  <c r="O60" i="15"/>
  <c r="G60"/>
  <c r="K16" i="28"/>
  <c r="N425" i="27"/>
  <c r="O205" i="23"/>
  <c r="O95"/>
  <c r="K71" i="28"/>
  <c r="N2737" i="27"/>
  <c r="K797" i="14"/>
  <c r="L797"/>
  <c r="L805"/>
  <c r="E28" i="26"/>
  <c r="N594" i="14"/>
  <c r="N552"/>
  <c r="Q28" i="2"/>
  <c r="N580" i="14"/>
  <c r="N566"/>
  <c r="E43" i="26"/>
  <c r="N1041" i="14"/>
  <c r="N1011"/>
  <c r="N996"/>
  <c r="Q43" i="2"/>
  <c r="N1026" i="14"/>
  <c r="E10" i="26"/>
  <c r="Q10" i="2"/>
  <c r="H746" i="15"/>
  <c r="L772" i="14"/>
  <c r="I746" i="15"/>
  <c r="L685" i="14"/>
  <c r="K677"/>
  <c r="L677"/>
  <c r="N1208" i="27"/>
  <c r="N1206"/>
  <c r="N1211"/>
  <c r="N1209"/>
  <c r="N1428"/>
  <c r="N1426"/>
  <c r="N1429"/>
  <c r="K28" i="28"/>
  <c r="N941" i="27"/>
  <c r="H318" i="15"/>
  <c r="L214" i="14"/>
  <c r="I318" i="15"/>
  <c r="O458"/>
  <c r="G458"/>
  <c r="M242" i="23"/>
  <c r="M239"/>
  <c r="X288" i="14"/>
  <c r="R288"/>
  <c r="N288"/>
  <c r="J288"/>
  <c r="AB288"/>
  <c r="V288"/>
  <c r="T288"/>
  <c r="P288"/>
  <c r="L288"/>
  <c r="Z288"/>
  <c r="T293"/>
  <c r="R293"/>
  <c r="P293"/>
  <c r="J293"/>
  <c r="G325" i="15"/>
  <c r="N293" i="14"/>
  <c r="T70"/>
  <c r="P70"/>
  <c r="L70"/>
  <c r="Z70"/>
  <c r="X70"/>
  <c r="J70"/>
  <c r="V70"/>
  <c r="AB70"/>
  <c r="R70"/>
  <c r="N70"/>
  <c r="K82" i="28"/>
  <c r="N3210" i="27"/>
  <c r="M180"/>
  <c r="K905" i="14"/>
  <c r="L905"/>
  <c r="L913"/>
  <c r="K605"/>
  <c r="L605"/>
  <c r="L613"/>
  <c r="AA587"/>
  <c r="AA559"/>
  <c r="AA1017"/>
  <c r="AB1018"/>
  <c r="AA889"/>
  <c r="AA721"/>
  <c r="AB722"/>
  <c r="AA913"/>
  <c r="AA1047"/>
  <c r="AB1048"/>
  <c r="W807" i="15"/>
  <c r="X807"/>
  <c r="H816"/>
  <c r="L1019" i="14"/>
  <c r="I816" i="15"/>
  <c r="P50" i="17"/>
  <c r="T50"/>
  <c r="AB412" i="14"/>
  <c r="M646" i="27"/>
  <c r="M645"/>
  <c r="M643"/>
  <c r="M647"/>
  <c r="W250" i="15"/>
  <c r="X250"/>
  <c r="G85"/>
  <c r="O85"/>
  <c r="N257" i="27"/>
  <c r="N255"/>
  <c r="N258"/>
  <c r="AB938" i="14"/>
  <c r="H324" i="15"/>
  <c r="L282" i="14"/>
  <c r="I324" i="15"/>
  <c r="K17" i="28"/>
  <c r="N469" i="27"/>
  <c r="G55" i="15"/>
  <c r="O55"/>
  <c r="K807"/>
  <c r="O807"/>
  <c r="G807"/>
  <c r="Q807"/>
  <c r="M807"/>
  <c r="N1386" i="27"/>
  <c r="K86" i="28"/>
  <c r="N3382" i="27"/>
  <c r="K44" i="28"/>
  <c r="N1565" i="27"/>
  <c r="W234" i="15"/>
  <c r="X234"/>
  <c r="AB878" i="14"/>
  <c r="H725" i="15"/>
  <c r="L490" i="14"/>
  <c r="I725" i="15"/>
  <c r="AA536" i="14"/>
  <c r="AA502"/>
  <c r="AB503"/>
  <c r="M1163" i="27"/>
  <c r="M1162"/>
  <c r="M944"/>
  <c r="M942"/>
  <c r="M945"/>
  <c r="M604"/>
  <c r="M44"/>
  <c r="M42"/>
  <c r="M45"/>
  <c r="X145" i="14"/>
  <c r="R145"/>
  <c r="N145"/>
  <c r="J145"/>
  <c r="V145"/>
  <c r="Z145"/>
  <c r="P145"/>
  <c r="L145"/>
  <c r="T145"/>
  <c r="R153"/>
  <c r="N153"/>
  <c r="J153"/>
  <c r="P153"/>
  <c r="T153"/>
  <c r="L153"/>
  <c r="AB153"/>
  <c r="R155"/>
  <c r="P155"/>
  <c r="J155"/>
  <c r="G313" i="15"/>
  <c r="N155" i="14"/>
  <c r="L155"/>
  <c r="I313" i="15"/>
  <c r="T155" i="14"/>
  <c r="J67" i="28"/>
  <c r="M2567" i="27"/>
  <c r="M2565"/>
  <c r="J58" i="28"/>
  <c r="M2178" i="27"/>
  <c r="M2180"/>
  <c r="J66" i="28"/>
  <c r="M2522" i="27"/>
  <c r="M2524"/>
  <c r="J46" i="28"/>
  <c r="M1656" i="27"/>
  <c r="M1658"/>
  <c r="J59" i="28"/>
  <c r="M2221" i="27"/>
  <c r="M2223"/>
  <c r="J53" i="28"/>
  <c r="M1959" i="27"/>
  <c r="M1961"/>
  <c r="J77" i="28"/>
  <c r="M2997" i="27"/>
  <c r="M2995"/>
  <c r="J80" i="28"/>
  <c r="M3126" i="27"/>
  <c r="M3124"/>
  <c r="J79" i="28"/>
  <c r="M3083" i="27"/>
  <c r="M3081"/>
  <c r="J72" i="28"/>
  <c r="M2782" i="27"/>
  <c r="M2780"/>
  <c r="J83" i="28"/>
  <c r="M3255" i="27"/>
  <c r="M3253"/>
  <c r="J86" i="28"/>
  <c r="M3384" i="27"/>
  <c r="M3382"/>
  <c r="J93" i="28"/>
  <c r="M3612" i="27"/>
  <c r="M3610"/>
  <c r="AB560" i="14"/>
  <c r="O128" i="15"/>
  <c r="G128"/>
  <c r="M690" i="27"/>
  <c r="R23" i="17"/>
  <c r="S23"/>
  <c r="K990" i="14"/>
  <c r="L990"/>
  <c r="L1002"/>
  <c r="H323" i="15"/>
  <c r="L271" i="14"/>
  <c r="I323" i="15"/>
  <c r="O765"/>
  <c r="G765"/>
  <c r="L1004" i="14"/>
  <c r="I813" i="15"/>
  <c r="N3522" i="27"/>
  <c r="N3521"/>
  <c r="N3519"/>
  <c r="N3523"/>
  <c r="N2224"/>
  <c r="N2222"/>
  <c r="N2225"/>
  <c r="K68" i="28"/>
  <c r="N2608" i="27"/>
  <c r="H723" i="15"/>
  <c r="L528" i="14"/>
  <c r="I723" i="15"/>
  <c r="K505" i="14"/>
  <c r="L505"/>
  <c r="O55" i="17"/>
  <c r="S55"/>
  <c r="AB485" i="14"/>
  <c r="H745" i="15"/>
  <c r="L760" i="14"/>
  <c r="I745" i="15"/>
  <c r="W221"/>
  <c r="X221"/>
  <c r="L237" i="14"/>
  <c r="K230"/>
  <c r="L230"/>
  <c r="L260"/>
  <c r="I322" i="15"/>
  <c r="K25" i="28"/>
  <c r="N817" i="27"/>
  <c r="K47" i="28"/>
  <c r="N1701" i="27"/>
  <c r="G17" i="23"/>
  <c r="H17"/>
  <c r="F112"/>
  <c r="F115"/>
  <c r="O93"/>
  <c r="O106"/>
  <c r="O71" i="15"/>
  <c r="G71"/>
  <c r="L30" i="29"/>
  <c r="K77" i="28"/>
  <c r="N2995" i="27"/>
  <c r="K69" i="28"/>
  <c r="N2651" i="27"/>
  <c r="W280" i="15"/>
  <c r="H728"/>
  <c r="L548" i="14"/>
  <c r="I728" i="15"/>
  <c r="N1873" i="27"/>
  <c r="N1872"/>
  <c r="N1870"/>
  <c r="N1875"/>
  <c r="E16" i="26"/>
  <c r="N27" i="14"/>
  <c r="Q16" i="2"/>
  <c r="N44" i="14"/>
  <c r="N10"/>
  <c r="E30" i="26"/>
  <c r="Q30" i="2"/>
  <c r="N85" i="14"/>
  <c r="E6" i="26"/>
  <c r="Q6" i="2"/>
  <c r="E27" i="26"/>
  <c r="N131" i="14"/>
  <c r="N119"/>
  <c r="N106"/>
  <c r="N219"/>
  <c r="N206"/>
  <c r="N193"/>
  <c r="Q27" i="2"/>
  <c r="N339" i="14"/>
  <c r="E19" i="26"/>
  <c r="N1039" i="14"/>
  <c r="N1009"/>
  <c r="N994"/>
  <c r="N451"/>
  <c r="N419"/>
  <c r="N1024"/>
  <c r="N466"/>
  <c r="N435"/>
  <c r="N403"/>
  <c r="Q19" i="2"/>
  <c r="E12" i="26"/>
  <c r="N323" i="14"/>
  <c r="Q12" i="2"/>
  <c r="E36" i="26"/>
  <c r="N32" i="14"/>
  <c r="Q36" i="2"/>
  <c r="N15" i="14"/>
  <c r="N49"/>
  <c r="E17" i="26"/>
  <c r="J162" i="15"/>
  <c r="N324" i="14"/>
  <c r="J173" i="15"/>
  <c r="J172"/>
  <c r="N218" i="14"/>
  <c r="N309"/>
  <c r="Q17" i="2"/>
  <c r="N338" i="14"/>
  <c r="E33" i="26"/>
  <c r="N221" i="14"/>
  <c r="N341"/>
  <c r="Q33" i="2"/>
  <c r="L892" i="14"/>
  <c r="I749" i="15"/>
  <c r="N2440" i="27"/>
  <c r="N2439"/>
  <c r="N2437"/>
  <c r="N2442"/>
  <c r="L18" i="29"/>
  <c r="K973" i="14"/>
  <c r="H738" i="15"/>
  <c r="L640" i="14"/>
  <c r="I738" i="15"/>
  <c r="K591" i="14"/>
  <c r="L591"/>
  <c r="N45" i="27"/>
  <c r="N44"/>
  <c r="N42"/>
  <c r="N47"/>
  <c r="N1832"/>
  <c r="N1831"/>
  <c r="N1829"/>
  <c r="N1833"/>
  <c r="K58" i="28"/>
  <c r="N2178" i="27"/>
  <c r="L345" i="14"/>
  <c r="K335"/>
  <c r="L335"/>
  <c r="W254" i="15"/>
  <c r="K81" i="28"/>
  <c r="N3167" i="27"/>
  <c r="M256" i="23"/>
  <c r="Z285" i="14"/>
  <c r="X285"/>
  <c r="R285"/>
  <c r="N285"/>
  <c r="J285"/>
  <c r="V285"/>
  <c r="P285"/>
  <c r="T285"/>
  <c r="L285"/>
  <c r="K75" i="28"/>
  <c r="N2909" i="27"/>
  <c r="K24" i="28"/>
  <c r="N775" i="27"/>
  <c r="T67" i="14"/>
  <c r="P67"/>
  <c r="L67"/>
  <c r="V67"/>
  <c r="J67"/>
  <c r="X67"/>
  <c r="Z67"/>
  <c r="R67"/>
  <c r="W231" i="15"/>
  <c r="O101" i="17"/>
  <c r="S101"/>
  <c r="S103"/>
  <c r="AB1029" i="14"/>
  <c r="H742" i="15"/>
  <c r="L724" i="14"/>
  <c r="I742" i="15"/>
  <c r="AA459" i="14"/>
  <c r="AB460"/>
  <c r="AA985"/>
  <c r="AA649"/>
  <c r="AA853"/>
  <c r="AA865"/>
  <c r="AA1032"/>
  <c r="AB1033"/>
  <c r="W629" i="15"/>
  <c r="H721"/>
  <c r="L461" i="14"/>
  <c r="I721" i="15"/>
  <c r="K92" i="28"/>
  <c r="N3564" i="27"/>
  <c r="H328" i="15"/>
  <c r="L319" i="14"/>
  <c r="I328" i="15"/>
  <c r="N518" i="27"/>
  <c r="N516"/>
  <c r="N520"/>
  <c r="N519"/>
  <c r="Q623" i="15"/>
  <c r="M623"/>
  <c r="G623"/>
  <c r="O623"/>
  <c r="K623"/>
  <c r="I623"/>
  <c r="AA135" i="14"/>
  <c r="Q229" i="15"/>
  <c r="M229"/>
  <c r="E8" i="16"/>
  <c r="H8"/>
  <c r="G229" i="15"/>
  <c r="K229"/>
  <c r="O229"/>
  <c r="P51" i="17"/>
  <c r="T51"/>
  <c r="AB428" i="14"/>
  <c r="W245" i="15"/>
  <c r="X245"/>
  <c r="X147" i="14"/>
  <c r="R147"/>
  <c r="N147"/>
  <c r="J147"/>
  <c r="V147"/>
  <c r="T147"/>
  <c r="P147"/>
  <c r="L147"/>
  <c r="Z147"/>
  <c r="J56" i="28"/>
  <c r="M2092" i="27"/>
  <c r="M2094"/>
  <c r="J43" i="28"/>
  <c r="M1519" i="27"/>
  <c r="M1521"/>
  <c r="J65" i="28"/>
  <c r="M2479" i="27"/>
  <c r="M2481"/>
  <c r="J71" i="28"/>
  <c r="M2739" i="27"/>
  <c r="M2737"/>
  <c r="J85" i="28"/>
  <c r="M3341" i="27"/>
  <c r="M3339"/>
  <c r="O71" i="17"/>
  <c r="S71"/>
  <c r="AB682" i="14"/>
  <c r="H715" i="15"/>
  <c r="L676" i="14"/>
  <c r="I715" i="15"/>
  <c r="M93" i="27"/>
  <c r="B491" i="14"/>
  <c r="B57" i="1"/>
  <c r="N3256" i="27"/>
  <c r="N3254"/>
  <c r="N3259"/>
  <c r="N3257"/>
  <c r="K30" i="28"/>
  <c r="N1025" i="27"/>
  <c r="L628" i="14"/>
  <c r="I737" i="15"/>
  <c r="B73" i="14"/>
  <c r="B16" i="1"/>
  <c r="N646" i="27"/>
  <c r="N645"/>
  <c r="N643"/>
  <c r="N647"/>
  <c r="M473"/>
  <c r="M472"/>
  <c r="M470"/>
  <c r="E8" i="26"/>
  <c r="Q8" i="2"/>
  <c r="E34" i="26"/>
  <c r="N31" i="14"/>
  <c r="N48"/>
  <c r="Q34" i="2"/>
  <c r="N14" i="14"/>
  <c r="E26" i="26"/>
  <c r="N368" i="14"/>
  <c r="N380"/>
  <c r="N392"/>
  <c r="N356"/>
  <c r="Q26" i="2"/>
  <c r="E11" i="26"/>
  <c r="K1148" i="27"/>
  <c r="Q11" i="2"/>
  <c r="E23" i="26"/>
  <c r="N366" i="14"/>
  <c r="N378"/>
  <c r="N390"/>
  <c r="Q23" i="2"/>
  <c r="N354" i="14"/>
  <c r="E29" i="26"/>
  <c r="N30" i="14"/>
  <c r="Q29" i="2"/>
  <c r="N13" i="14"/>
  <c r="N47"/>
  <c r="N2568" i="27"/>
  <c r="N2566"/>
  <c r="N2569"/>
  <c r="M1381"/>
  <c r="M1380"/>
  <c r="O80" i="15"/>
  <c r="G80"/>
  <c r="AA123" i="14"/>
  <c r="AA268"/>
  <c r="AB269"/>
  <c r="K80" i="28"/>
  <c r="N3124" i="27"/>
  <c r="K56" i="28"/>
  <c r="N2092" i="27"/>
  <c r="M240" i="23"/>
  <c r="M260"/>
  <c r="AB292" i="14"/>
  <c r="T292"/>
  <c r="P292"/>
  <c r="L292"/>
  <c r="N292"/>
  <c r="J292"/>
  <c r="R292"/>
  <c r="K74" i="28"/>
  <c r="N2866" i="27"/>
  <c r="N140"/>
  <c r="N138"/>
  <c r="N141"/>
  <c r="AA111" i="14"/>
  <c r="AB112"/>
  <c r="U313" i="15"/>
  <c r="AA151" i="14"/>
  <c r="AA237"/>
  <c r="AB238"/>
  <c r="K247"/>
  <c r="G389" i="15"/>
  <c r="O389"/>
  <c r="G760"/>
  <c r="O760"/>
  <c r="W227"/>
  <c r="X227"/>
  <c r="K42" i="28"/>
  <c r="N1472" i="27"/>
  <c r="M257" i="23"/>
  <c r="V286" i="14"/>
  <c r="Z286"/>
  <c r="J286"/>
  <c r="G172" i="15"/>
  <c r="R286" i="14"/>
  <c r="O172" i="15"/>
  <c r="X286" i="14"/>
  <c r="H329" i="15"/>
  <c r="K328" i="14"/>
  <c r="L334"/>
  <c r="I329" i="15"/>
  <c r="K73" i="28"/>
  <c r="N2823" i="27"/>
  <c r="L880" i="14"/>
  <c r="I718" i="15"/>
  <c r="H726"/>
  <c r="L504" i="14"/>
  <c r="I726" i="15"/>
  <c r="H727"/>
  <c r="L518" i="14"/>
  <c r="I727" i="15"/>
  <c r="AB72" i="14"/>
  <c r="T72"/>
  <c r="P72"/>
  <c r="L72"/>
  <c r="J72"/>
  <c r="N72"/>
  <c r="R72"/>
  <c r="K53" i="28"/>
  <c r="N1959" i="27"/>
  <c r="AA63" i="14"/>
  <c r="AB64"/>
  <c r="M1251" i="27"/>
  <c r="M1249"/>
  <c r="M1254"/>
  <c r="M385"/>
  <c r="M386"/>
  <c r="M862"/>
  <c r="M861"/>
  <c r="M859"/>
  <c r="M863"/>
  <c r="O53" i="17"/>
  <c r="S53"/>
  <c r="AB456" i="14"/>
  <c r="B14" i="3"/>
  <c r="B12" i="4"/>
  <c r="B13" i="2"/>
  <c r="AA685" i="14"/>
  <c r="AB686"/>
  <c r="AA745"/>
  <c r="AA613"/>
  <c r="AB758"/>
  <c r="AA949"/>
  <c r="AA769"/>
  <c r="AB770"/>
  <c r="AB734"/>
  <c r="AA925"/>
  <c r="K1017"/>
  <c r="N3084" i="27"/>
  <c r="N3082"/>
  <c r="N3086"/>
  <c r="N3085"/>
  <c r="L952" i="14"/>
  <c r="I754" i="15"/>
  <c r="K949" i="14"/>
  <c r="AB962"/>
  <c r="AB574"/>
  <c r="G132" i="15"/>
  <c r="O132"/>
  <c r="K27" i="28"/>
  <c r="N899" i="27"/>
  <c r="P52" i="17"/>
  <c r="T52"/>
  <c r="AB444" i="14"/>
  <c r="L295"/>
  <c r="AB298"/>
  <c r="J298"/>
  <c r="J294"/>
  <c r="J300"/>
  <c r="J295"/>
  <c r="L298"/>
  <c r="N2955" i="27"/>
  <c r="N2953"/>
  <c r="N2957"/>
  <c r="N2956"/>
  <c r="L538" i="14"/>
  <c r="I712" i="15"/>
  <c r="AB527" i="14"/>
  <c r="N1117" i="27"/>
  <c r="N1116"/>
  <c r="N1114"/>
  <c r="N1119"/>
  <c r="N1659"/>
  <c r="N1657"/>
  <c r="N1662"/>
  <c r="N1660"/>
  <c r="N1257"/>
  <c r="M258"/>
  <c r="M257"/>
  <c r="M255"/>
  <c r="AB150" i="14"/>
  <c r="V150"/>
  <c r="T150"/>
  <c r="P150"/>
  <c r="L150"/>
  <c r="Z150"/>
  <c r="X150"/>
  <c r="J150"/>
  <c r="N150"/>
  <c r="R150"/>
  <c r="AB154"/>
  <c r="T154"/>
  <c r="P154"/>
  <c r="L154"/>
  <c r="R154"/>
  <c r="N154"/>
  <c r="J154"/>
  <c r="X303" i="15"/>
  <c r="J52" i="28"/>
  <c r="M1914" i="27"/>
  <c r="M1916"/>
  <c r="J60" i="28"/>
  <c r="M2264" i="27"/>
  <c r="M2266"/>
  <c r="J41" i="28"/>
  <c r="M1425" i="27"/>
  <c r="M1427"/>
  <c r="J48" i="28"/>
  <c r="M1746" i="27"/>
  <c r="M1748"/>
  <c r="J63" i="28"/>
  <c r="M2393" i="27"/>
  <c r="M2395"/>
  <c r="J57" i="28"/>
  <c r="M2135" i="27"/>
  <c r="M2137"/>
  <c r="J49" i="28"/>
  <c r="M1787" i="27"/>
  <c r="M1789"/>
  <c r="J82" i="28"/>
  <c r="M3212" i="27"/>
  <c r="M3210"/>
  <c r="J69" i="28"/>
  <c r="M2653" i="27"/>
  <c r="M2651"/>
  <c r="J73" i="28"/>
  <c r="M2825" i="27"/>
  <c r="M2823"/>
  <c r="J76" i="28"/>
  <c r="M2954" i="27"/>
  <c r="M2952"/>
  <c r="J91" i="28"/>
  <c r="M3520" i="27"/>
  <c r="M3518"/>
  <c r="J92" i="28"/>
  <c r="M3564" i="27"/>
  <c r="M3566"/>
  <c r="K673" i="14"/>
  <c r="K937"/>
  <c r="H814" i="15"/>
  <c r="L1049" i="14"/>
  <c r="I814" i="15"/>
  <c r="G21" i="28"/>
  <c r="L25" i="17"/>
  <c r="R25" i="1"/>
  <c r="R24"/>
  <c r="R48"/>
  <c r="F19" i="29"/>
  <c r="O57" i="17"/>
  <c r="S57"/>
  <c r="O73"/>
  <c r="S73"/>
  <c r="O74"/>
  <c r="S74"/>
  <c r="O77"/>
  <c r="S77"/>
  <c r="O78"/>
  <c r="S78"/>
  <c r="S97"/>
  <c r="AB513" i="14"/>
  <c r="L664"/>
  <c r="I713" i="15"/>
  <c r="K745" i="14"/>
  <c r="K841"/>
  <c r="H327" i="15"/>
  <c r="L56" i="14"/>
  <c r="I327" i="15"/>
  <c r="W288"/>
  <c r="K29" i="28"/>
  <c r="N983" i="27"/>
  <c r="L349" i="14"/>
  <c r="I330" i="15"/>
  <c r="K225" i="14"/>
  <c r="K31" i="28"/>
  <c r="N1068" i="27"/>
  <c r="N182"/>
  <c r="N183"/>
  <c r="K15" i="28"/>
  <c r="N382" i="27"/>
  <c r="K526" i="14"/>
  <c r="M1208" i="27"/>
  <c r="M1206"/>
  <c r="M1210"/>
  <c r="K559" i="14"/>
  <c r="Q234" i="15"/>
  <c r="M234"/>
  <c r="O234"/>
  <c r="G234"/>
  <c r="K234"/>
  <c r="K653" i="14"/>
  <c r="L653"/>
  <c r="B12" i="13"/>
  <c r="B29" i="12"/>
  <c r="B56" i="2"/>
  <c r="AB602" i="14"/>
  <c r="H320" i="15"/>
  <c r="L240" i="14"/>
  <c r="I320" i="15"/>
  <c r="N2396" i="27"/>
  <c r="N2394"/>
  <c r="N2398"/>
  <c r="N2397"/>
  <c r="G27" i="23"/>
  <c r="H27"/>
  <c r="O92"/>
  <c r="O203"/>
  <c r="O94"/>
  <c r="O96"/>
  <c r="O103"/>
  <c r="O104"/>
  <c r="L916" i="14"/>
  <c r="I751" i="15"/>
  <c r="K85" i="28"/>
  <c r="N3339" i="27"/>
  <c r="L546" i="14"/>
  <c r="K539"/>
  <c r="L539"/>
  <c r="L11" i="29"/>
  <c r="M1116" i="27"/>
  <c r="M1114"/>
  <c r="M1117"/>
  <c r="W243" i="15"/>
  <c r="X243"/>
  <c r="K641" i="14"/>
  <c r="L641"/>
  <c r="L649"/>
  <c r="E35" i="26"/>
  <c r="N97" i="14"/>
  <c r="N86"/>
  <c r="Q35" i="2"/>
  <c r="E31" i="26"/>
  <c r="N96" i="14"/>
  <c r="Q31" i="2"/>
  <c r="E13" i="26"/>
  <c r="J161" i="15"/>
  <c r="Q13" i="2"/>
  <c r="J163" i="15"/>
  <c r="E40" i="26"/>
  <c r="N1040" i="14"/>
  <c r="N944"/>
  <c r="N896"/>
  <c r="N848"/>
  <c r="N800"/>
  <c r="N752"/>
  <c r="N1010"/>
  <c r="N980"/>
  <c r="N932"/>
  <c r="N884"/>
  <c r="N836"/>
  <c r="N788"/>
  <c r="N740"/>
  <c r="N692"/>
  <c r="N968"/>
  <c r="N920"/>
  <c r="N872"/>
  <c r="N824"/>
  <c r="N776"/>
  <c r="N1025"/>
  <c r="N908"/>
  <c r="N764"/>
  <c r="N704"/>
  <c r="N668"/>
  <c r="N452"/>
  <c r="N421"/>
  <c r="N860"/>
  <c r="N680"/>
  <c r="Q40" i="2"/>
  <c r="N812" i="14"/>
  <c r="N728"/>
  <c r="N716"/>
  <c r="N656"/>
  <c r="N467"/>
  <c r="N437"/>
  <c r="N405"/>
  <c r="N995"/>
  <c r="N956"/>
  <c r="E32" i="26"/>
  <c r="N107" i="14"/>
  <c r="N146"/>
  <c r="Q32" i="2"/>
  <c r="N233" i="14"/>
  <c r="N220"/>
  <c r="N194"/>
  <c r="N264"/>
  <c r="N340"/>
  <c r="E20" i="26"/>
  <c r="N420" i="14"/>
  <c r="Q20" i="2"/>
  <c r="N436" i="14"/>
  <c r="N404"/>
  <c r="E38" i="26"/>
  <c r="Q38" i="2"/>
  <c r="J154" i="15"/>
  <c r="E21" i="26"/>
  <c r="N510" i="14"/>
  <c r="N482"/>
  <c r="N365"/>
  <c r="N377"/>
  <c r="N28"/>
  <c r="N496"/>
  <c r="N389"/>
  <c r="N353"/>
  <c r="N11"/>
  <c r="Q21" i="2"/>
  <c r="N45" i="14"/>
  <c r="E37" i="26"/>
  <c r="N33" i="14"/>
  <c r="N50"/>
  <c r="N16"/>
  <c r="Q37" i="2"/>
  <c r="L637" i="14"/>
  <c r="K629"/>
  <c r="L629"/>
  <c r="N2268" i="27"/>
  <c r="N2267"/>
  <c r="N2265"/>
  <c r="N2270"/>
  <c r="K953" i="14"/>
  <c r="L953"/>
  <c r="K809"/>
  <c r="L809"/>
  <c r="K563"/>
  <c r="L563"/>
  <c r="N1791" i="27"/>
  <c r="N1790"/>
  <c r="N1788"/>
  <c r="N1792"/>
  <c r="AA257" i="14"/>
  <c r="N2052" i="27"/>
  <c r="N2050"/>
  <c r="N2054"/>
  <c r="N2053"/>
  <c r="AB291" i="14"/>
  <c r="T291"/>
  <c r="P291"/>
  <c r="L291"/>
  <c r="R291"/>
  <c r="N291"/>
  <c r="J291"/>
  <c r="E37" i="23"/>
  <c r="F37"/>
  <c r="X68" i="14"/>
  <c r="R68"/>
  <c r="O154" i="15"/>
  <c r="J68" i="14"/>
  <c r="G154" i="15"/>
  <c r="Z68" i="14"/>
  <c r="V68"/>
  <c r="M903" i="27"/>
  <c r="M902"/>
  <c r="M900"/>
  <c r="AB718" i="14"/>
  <c r="L985"/>
  <c r="K977"/>
  <c r="L977"/>
  <c r="AA841"/>
  <c r="AA673"/>
  <c r="AB674"/>
  <c r="AA829"/>
  <c r="G380" i="15"/>
  <c r="O380"/>
  <c r="AB650" i="14"/>
  <c r="M141" i="27"/>
  <c r="M140"/>
  <c r="M138"/>
  <c r="L257" i="14"/>
  <c r="K251"/>
  <c r="L251"/>
  <c r="O775" i="15"/>
  <c r="G775"/>
  <c r="G770"/>
  <c r="G780"/>
  <c r="G785"/>
  <c r="G759"/>
  <c r="K54" i="28"/>
  <c r="N2004" i="27"/>
  <c r="F31" i="29"/>
  <c r="L488" i="14"/>
  <c r="K477"/>
  <c r="L477"/>
  <c r="AA516"/>
  <c r="AB517"/>
  <c r="M518" i="27"/>
  <c r="M516"/>
  <c r="M519"/>
  <c r="X146" i="14"/>
  <c r="R146"/>
  <c r="J146"/>
  <c r="V146"/>
  <c r="Z146"/>
  <c r="P146"/>
  <c r="T146"/>
  <c r="L146"/>
  <c r="J44" i="28"/>
  <c r="M1567" i="27"/>
  <c r="M1565"/>
  <c r="J55" i="28"/>
  <c r="M2049" i="27"/>
  <c r="M2051"/>
  <c r="J68" i="28"/>
  <c r="M2610" i="27"/>
  <c r="M2608"/>
  <c r="J75" i="28"/>
  <c r="M2911" i="27"/>
  <c r="M2909"/>
  <c r="AB754" i="14"/>
  <c r="M779" i="27"/>
  <c r="M778"/>
  <c r="M776"/>
  <c r="M781"/>
  <c r="AB706" i="14"/>
  <c r="G393" i="15"/>
  <c r="O393"/>
  <c r="L268" i="14"/>
  <c r="K261"/>
  <c r="L261"/>
  <c r="K93" i="28"/>
  <c r="N3610" i="27"/>
  <c r="M1029"/>
  <c r="M1028"/>
  <c r="M1026"/>
  <c r="M1030"/>
  <c r="L757" i="14"/>
  <c r="K749"/>
  <c r="L749"/>
  <c r="Q796" i="15"/>
  <c r="M796"/>
  <c r="G796"/>
  <c r="G801"/>
  <c r="G795"/>
  <c r="O796"/>
  <c r="K796"/>
  <c r="I796"/>
  <c r="I801"/>
  <c r="I795"/>
  <c r="O407"/>
  <c r="G407"/>
  <c r="O202" i="23"/>
  <c r="K881" i="14"/>
  <c r="L881"/>
  <c r="Q243" i="15"/>
  <c r="M243"/>
  <c r="O243"/>
  <c r="G243"/>
  <c r="K243"/>
  <c r="AA175" i="14"/>
  <c r="P24" i="17"/>
  <c r="L24"/>
  <c r="T24"/>
  <c r="U315" i="15"/>
  <c r="AA198" i="14"/>
  <c r="AB199"/>
  <c r="AA278"/>
  <c r="AB279"/>
  <c r="O780" i="15"/>
  <c r="N603" i="27"/>
  <c r="N601"/>
  <c r="N604"/>
  <c r="P8" i="17"/>
  <c r="T8"/>
  <c r="AB20" i="14"/>
  <c r="K61" i="28"/>
  <c r="N2307" i="27"/>
  <c r="M241" i="23"/>
  <c r="R290" i="14"/>
  <c r="N290"/>
  <c r="J290"/>
  <c r="P290"/>
  <c r="T290"/>
  <c r="K84" i="28"/>
  <c r="N3296" i="27"/>
  <c r="N341"/>
  <c r="N339"/>
  <c r="N344"/>
  <c r="N342"/>
  <c r="M1338"/>
  <c r="M342"/>
  <c r="M1294"/>
  <c r="M1292"/>
  <c r="M1295"/>
  <c r="L20" i="14"/>
  <c r="K6"/>
  <c r="L6"/>
  <c r="I243" i="15"/>
  <c r="AB842" i="14"/>
  <c r="K733"/>
  <c r="K721"/>
  <c r="AA661"/>
  <c r="AA697"/>
  <c r="AA793"/>
  <c r="AA709"/>
  <c r="AB710"/>
  <c r="AB638"/>
  <c r="AA805"/>
  <c r="AA625"/>
  <c r="AA817"/>
  <c r="AA1002"/>
  <c r="AA781"/>
  <c r="AB782"/>
  <c r="K459"/>
  <c r="K87" i="28"/>
  <c r="N3425" i="27"/>
  <c r="O399" i="15"/>
  <c r="G399"/>
  <c r="AB766" i="14"/>
  <c r="K577"/>
  <c r="L577"/>
  <c r="L587"/>
  <c r="W283" i="15"/>
  <c r="L37" i="14"/>
  <c r="K23"/>
  <c r="L23"/>
  <c r="K8" i="28"/>
  <c r="N89" i="27"/>
  <c r="K313" i="14"/>
  <c r="H317" i="15"/>
  <c r="L202" i="14"/>
  <c r="I317" i="15"/>
  <c r="K111" i="14"/>
  <c r="M801" i="15"/>
  <c r="Q801"/>
  <c r="K801"/>
  <c r="O801"/>
  <c r="V801"/>
  <c r="V795"/>
  <c r="AB902" i="14"/>
  <c r="R38" i="17"/>
  <c r="S38"/>
  <c r="AA488" i="14"/>
  <c r="AB489"/>
  <c r="AA546"/>
  <c r="AB547"/>
  <c r="K21" i="23"/>
  <c r="K20"/>
  <c r="F13"/>
  <c r="F12"/>
  <c r="E16"/>
  <c r="F16"/>
  <c r="M218" i="27"/>
  <c r="M216"/>
  <c r="M219"/>
  <c r="X144" i="14"/>
  <c r="R144"/>
  <c r="N144"/>
  <c r="J144"/>
  <c r="V144"/>
  <c r="L144"/>
  <c r="T144"/>
  <c r="Z144"/>
  <c r="P144"/>
  <c r="X143"/>
  <c r="R143"/>
  <c r="N143"/>
  <c r="J143"/>
  <c r="V143"/>
  <c r="T143"/>
  <c r="L143"/>
  <c r="Z143"/>
  <c r="P143"/>
  <c r="R152"/>
  <c r="N152"/>
  <c r="J152"/>
  <c r="AB152"/>
  <c r="T152"/>
  <c r="P152"/>
  <c r="L152"/>
  <c r="Z148"/>
  <c r="X148"/>
  <c r="R148"/>
  <c r="O160" i="15"/>
  <c r="J148" i="14"/>
  <c r="G160" i="15"/>
  <c r="V148" i="14"/>
  <c r="P13" i="17"/>
  <c r="T13"/>
  <c r="AB79" i="14"/>
  <c r="J54" i="28"/>
  <c r="M2004" i="27"/>
  <c r="M2006"/>
  <c r="J62" i="28"/>
  <c r="M2350" i="27"/>
  <c r="M2352"/>
  <c r="J42" i="28"/>
  <c r="M1472" i="27"/>
  <c r="M1474"/>
  <c r="J50" i="28"/>
  <c r="M1828" i="27"/>
  <c r="M1830"/>
  <c r="J45" i="28"/>
  <c r="M1611" i="27"/>
  <c r="M1613"/>
  <c r="J61" i="28"/>
  <c r="M2307" i="27"/>
  <c r="M2309"/>
  <c r="J51" i="28"/>
  <c r="M1869" i="27"/>
  <c r="M1871"/>
  <c r="J84" i="28"/>
  <c r="M3296" i="27"/>
  <c r="M3298"/>
  <c r="J70" i="28"/>
  <c r="M2696" i="27"/>
  <c r="M2694"/>
  <c r="J74" i="28"/>
  <c r="M2868" i="27"/>
  <c r="M2866"/>
  <c r="J81" i="28"/>
  <c r="M3169" i="27"/>
  <c r="M3167"/>
  <c r="J87" i="28"/>
  <c r="M3427" i="27"/>
  <c r="M3425"/>
  <c r="AB854" i="14"/>
  <c r="AB806"/>
  <c r="K877"/>
  <c r="H815" i="15"/>
  <c r="L1034" i="14"/>
  <c r="I815" i="15"/>
  <c r="H741"/>
  <c r="L712" i="14"/>
  <c r="I741" i="15"/>
  <c r="M1072" i="27"/>
  <c r="M1071"/>
  <c r="M1069"/>
  <c r="M1073"/>
  <c r="M561"/>
  <c r="M559"/>
  <c r="M562"/>
  <c r="G20" i="28"/>
  <c r="K917" i="14"/>
  <c r="L917"/>
  <c r="L616"/>
  <c r="I730" i="15"/>
  <c r="K625" i="14"/>
  <c r="K697"/>
  <c r="L54"/>
  <c r="K40"/>
  <c r="L40"/>
  <c r="U711" i="15"/>
  <c r="K19" i="28"/>
  <c r="N558" i="27"/>
  <c r="G806" i="15"/>
  <c r="AB914" i="14"/>
  <c r="K785"/>
  <c r="L785"/>
  <c r="K536"/>
  <c r="K22" i="28"/>
  <c r="N686" i="27"/>
  <c r="H747" i="15"/>
  <c r="L784" i="14"/>
  <c r="I747" i="15"/>
  <c r="AA313" i="14"/>
  <c r="AB314"/>
  <c r="K175"/>
  <c r="K168"/>
  <c r="H236" i="15"/>
  <c r="K301" i="14"/>
  <c r="K290"/>
  <c r="K165"/>
  <c r="X623" i="15"/>
  <c r="O770"/>
  <c r="N2526" i="27"/>
  <c r="N2525"/>
  <c r="N2523"/>
  <c r="N2527"/>
  <c r="O206" i="23"/>
  <c r="O102"/>
  <c r="K72" i="28"/>
  <c r="N2780" i="27"/>
  <c r="K701" i="14"/>
  <c r="L701"/>
  <c r="K893"/>
  <c r="L893"/>
  <c r="E15" i="26"/>
  <c r="N26" i="14"/>
  <c r="Q15" i="2"/>
  <c r="N9" i="14"/>
  <c r="N43"/>
  <c r="E18" i="26"/>
  <c r="N509" i="14"/>
  <c r="N481"/>
  <c r="N495"/>
  <c r="Q18" i="2"/>
  <c r="E24" i="26"/>
  <c r="N29" i="14"/>
  <c r="Q24" i="2"/>
  <c r="N46" i="14"/>
  <c r="N12"/>
  <c r="E42" i="26"/>
  <c r="N453" i="14"/>
  <c r="N422"/>
  <c r="N468"/>
  <c r="N438"/>
  <c r="N406"/>
  <c r="Q42" i="2"/>
  <c r="E9" i="26"/>
  <c r="Q9" i="2"/>
  <c r="E22" i="26"/>
  <c r="N95" i="14"/>
  <c r="N84"/>
  <c r="Q22" i="2"/>
  <c r="E39" i="26"/>
  <c r="N369" i="14"/>
  <c r="N381"/>
  <c r="N393"/>
  <c r="N357"/>
  <c r="Q39" i="2"/>
  <c r="E25" i="26"/>
  <c r="N367" i="14"/>
  <c r="N379"/>
  <c r="N391"/>
  <c r="Q25" i="2"/>
  <c r="N355" i="14"/>
  <c r="E41" i="26"/>
  <c r="N644" i="14"/>
  <c r="N595"/>
  <c r="N553"/>
  <c r="N620"/>
  <c r="N632"/>
  <c r="N581"/>
  <c r="Q41" i="2"/>
  <c r="N608" i="14"/>
  <c r="N567"/>
  <c r="AB346"/>
  <c r="K123"/>
  <c r="O785" i="15"/>
  <c r="O759"/>
  <c r="N861" i="27"/>
  <c r="N859"/>
  <c r="N864"/>
  <c r="N862"/>
  <c r="N1918"/>
  <c r="N1917"/>
  <c r="N1915"/>
  <c r="N2483"/>
  <c r="L796" i="14"/>
  <c r="I748" i="15"/>
  <c r="L844" i="14"/>
  <c r="I724" i="15"/>
  <c r="K769" i="14"/>
  <c r="H714" i="15"/>
  <c r="L688" i="14"/>
  <c r="I714" i="15"/>
  <c r="N1615" i="27"/>
  <c r="N1614"/>
  <c r="N1612"/>
  <c r="N1616"/>
  <c r="K857" i="14"/>
  <c r="L857"/>
  <c r="N1750" i="27"/>
  <c r="N1749"/>
  <c r="N1747"/>
  <c r="N1751"/>
  <c r="N732"/>
  <c r="N730"/>
  <c r="N735"/>
  <c r="N733"/>
  <c r="N1162"/>
  <c r="N1160"/>
  <c r="N1164"/>
  <c r="N1163"/>
  <c r="N3041"/>
  <c r="N3039"/>
  <c r="N3043"/>
  <c r="N3042"/>
  <c r="N3475"/>
  <c r="N3473"/>
  <c r="N3477"/>
  <c r="N3476"/>
  <c r="M732"/>
  <c r="M730"/>
  <c r="M734"/>
  <c r="M1160"/>
  <c r="M820"/>
  <c r="M818"/>
  <c r="M299"/>
  <c r="M297"/>
  <c r="M301"/>
  <c r="N1752"/>
  <c r="N1753"/>
  <c r="N1754"/>
  <c r="N1755"/>
  <c r="M429"/>
  <c r="N1523"/>
  <c r="N343"/>
  <c r="N345"/>
  <c r="N346"/>
  <c r="N2353"/>
  <c r="N2351"/>
  <c r="N3258"/>
  <c r="N3260"/>
  <c r="N3261"/>
  <c r="N1661"/>
  <c r="M1378"/>
  <c r="M1382"/>
  <c r="N3044"/>
  <c r="N3045"/>
  <c r="N1663"/>
  <c r="N521"/>
  <c r="N522"/>
  <c r="N523"/>
  <c r="N524"/>
  <c r="M1165"/>
  <c r="M1164"/>
  <c r="M47"/>
  <c r="M46"/>
  <c r="N2485"/>
  <c r="N2486"/>
  <c r="N2487"/>
  <c r="N2488"/>
  <c r="N1793"/>
  <c r="N1794"/>
  <c r="N1795"/>
  <c r="N2399"/>
  <c r="N1834"/>
  <c r="N1835"/>
  <c r="N1836"/>
  <c r="N1837"/>
  <c r="N1210"/>
  <c r="N1212"/>
  <c r="N3478"/>
  <c r="N3479"/>
  <c r="N3480"/>
  <c r="N1617"/>
  <c r="N1618"/>
  <c r="N2400"/>
  <c r="N2401"/>
  <c r="N3524"/>
  <c r="N3525"/>
  <c r="M606"/>
  <c r="M607"/>
  <c r="M259"/>
  <c r="N734"/>
  <c r="N736"/>
  <c r="N737"/>
  <c r="N2528"/>
  <c r="N2529"/>
  <c r="M1211"/>
  <c r="M1212"/>
  <c r="M260"/>
  <c r="M383"/>
  <c r="P31" i="17"/>
  <c r="T31"/>
  <c r="AB237" i="14"/>
  <c r="P100" i="17"/>
  <c r="T100"/>
  <c r="AB1017" i="14"/>
  <c r="P40" i="17"/>
  <c r="T40"/>
  <c r="AB313" i="14"/>
  <c r="M563" i="27"/>
  <c r="M564"/>
  <c r="P79" i="17"/>
  <c r="T79"/>
  <c r="AB781" i="14"/>
  <c r="P73" i="17"/>
  <c r="T73"/>
  <c r="AB709" i="14"/>
  <c r="M387" i="27"/>
  <c r="M388"/>
  <c r="M474"/>
  <c r="M475"/>
  <c r="M94"/>
  <c r="M95"/>
  <c r="P101" i="17"/>
  <c r="T101"/>
  <c r="AB1032" i="14"/>
  <c r="P68" i="17"/>
  <c r="T68"/>
  <c r="AB649" i="14"/>
  <c r="M946" i="27"/>
  <c r="M947"/>
  <c r="M948"/>
  <c r="M822"/>
  <c r="M823"/>
  <c r="P57" i="17"/>
  <c r="T57"/>
  <c r="AB516" i="14"/>
  <c r="M904" i="27"/>
  <c r="M905"/>
  <c r="Q104" i="1"/>
  <c r="N1664" i="27"/>
  <c r="P63" i="17"/>
  <c r="T63"/>
  <c r="AB587" i="14"/>
  <c r="P92" i="17"/>
  <c r="T92"/>
  <c r="AB937" i="14"/>
  <c r="P28" i="17"/>
  <c r="T28"/>
  <c r="AB210" i="14"/>
  <c r="M220" i="27"/>
  <c r="M221"/>
  <c r="M1297"/>
  <c r="M1296"/>
  <c r="M142"/>
  <c r="M143"/>
  <c r="P83" i="17"/>
  <c r="T83"/>
  <c r="AB829" i="14"/>
  <c r="N184" i="27"/>
  <c r="L10" i="18"/>
  <c r="R104" i="1"/>
  <c r="P20" i="17"/>
  <c r="T20"/>
  <c r="AB123" i="14"/>
  <c r="P86" i="17"/>
  <c r="T86"/>
  <c r="AB865" i="14"/>
  <c r="P36" i="17"/>
  <c r="T36"/>
  <c r="AB278" i="14"/>
  <c r="P78" i="17"/>
  <c r="T78"/>
  <c r="AB769" i="14"/>
  <c r="P21" i="17"/>
  <c r="T21"/>
  <c r="AB135" i="14"/>
  <c r="P90" i="17"/>
  <c r="T90"/>
  <c r="AB913" i="14"/>
  <c r="M430" i="27"/>
  <c r="M431"/>
  <c r="M343"/>
  <c r="M344"/>
  <c r="M1339"/>
  <c r="M1340"/>
  <c r="M1118"/>
  <c r="M1119"/>
  <c r="T104" i="1"/>
  <c r="Q272" i="15"/>
  <c r="M272"/>
  <c r="K272"/>
  <c r="G272"/>
  <c r="O272"/>
  <c r="I272"/>
  <c r="X272"/>
  <c r="P102" i="17"/>
  <c r="T102"/>
  <c r="AB1047" i="14"/>
  <c r="N1919" i="27"/>
  <c r="N859" i="14"/>
  <c r="N883"/>
  <c r="AA29"/>
  <c r="AB29"/>
  <c r="U76" i="15"/>
  <c r="AA46" i="14"/>
  <c r="AB46"/>
  <c r="AA12"/>
  <c r="AB12"/>
  <c r="S104" i="1"/>
  <c r="P99" i="17"/>
  <c r="T99"/>
  <c r="T103"/>
  <c r="AB1002" i="14"/>
  <c r="L721"/>
  <c r="K713"/>
  <c r="L713"/>
  <c r="M2913" i="27"/>
  <c r="M2912"/>
  <c r="M2910"/>
  <c r="M2915"/>
  <c r="P84" i="17"/>
  <c r="T84"/>
  <c r="AB841" i="14"/>
  <c r="M629" i="15"/>
  <c r="Q629"/>
  <c r="G629"/>
  <c r="G667"/>
  <c r="G622"/>
  <c r="K629"/>
  <c r="O629"/>
  <c r="I629"/>
  <c r="F9" i="23"/>
  <c r="E9"/>
  <c r="L841" i="14"/>
  <c r="K833"/>
  <c r="L833"/>
  <c r="M1750" i="27"/>
  <c r="M1749"/>
  <c r="M1747"/>
  <c r="P65" i="17"/>
  <c r="T65"/>
  <c r="AB613" i="14"/>
  <c r="B15" i="3"/>
  <c r="B13" i="4"/>
  <c r="B14" i="2"/>
  <c r="P19" i="17"/>
  <c r="T19"/>
  <c r="AB111" i="14"/>
  <c r="G117" i="15"/>
  <c r="O117"/>
  <c r="X629"/>
  <c r="E38" i="23"/>
  <c r="F38"/>
  <c r="AA85" i="14"/>
  <c r="AB85"/>
  <c r="U105" i="15"/>
  <c r="N2654" i="27"/>
  <c r="N2652"/>
  <c r="N2656"/>
  <c r="N2655"/>
  <c r="N821"/>
  <c r="N820"/>
  <c r="N818"/>
  <c r="N822"/>
  <c r="M3385"/>
  <c r="M3383"/>
  <c r="M3386"/>
  <c r="M3128"/>
  <c r="M3127"/>
  <c r="M3125"/>
  <c r="M3130"/>
  <c r="M2525"/>
  <c r="M2523"/>
  <c r="M2528"/>
  <c r="M2526"/>
  <c r="P59" i="17"/>
  <c r="T59"/>
  <c r="AB536" i="14"/>
  <c r="M648" i="27"/>
  <c r="P74" i="17"/>
  <c r="T74"/>
  <c r="AB721" i="14"/>
  <c r="U734" i="15"/>
  <c r="X159" i="14"/>
  <c r="R159"/>
  <c r="N159"/>
  <c r="J159"/>
  <c r="V159"/>
  <c r="T159"/>
  <c r="P159"/>
  <c r="L159"/>
  <c r="Z159"/>
  <c r="Z161"/>
  <c r="X161"/>
  <c r="R161"/>
  <c r="O161" i="15"/>
  <c r="J161" i="14"/>
  <c r="G161" i="15"/>
  <c r="V161" i="14"/>
  <c r="N2697" i="27"/>
  <c r="N2695"/>
  <c r="N2698"/>
  <c r="M989"/>
  <c r="M990"/>
  <c r="L769" i="14"/>
  <c r="K761"/>
  <c r="L761"/>
  <c r="U80" i="15"/>
  <c r="AA355" i="14"/>
  <c r="AB355"/>
  <c r="AA367"/>
  <c r="AB367"/>
  <c r="AA379"/>
  <c r="AB379"/>
  <c r="AA391"/>
  <c r="AB391"/>
  <c r="N871"/>
  <c r="K3414" i="27"/>
  <c r="K3371"/>
  <c r="K3328"/>
  <c r="K3242"/>
  <c r="K3156"/>
  <c r="K2898"/>
  <c r="K2855"/>
  <c r="K2812"/>
  <c r="K2769"/>
  <c r="K2726"/>
  <c r="K2683"/>
  <c r="K2640"/>
  <c r="K3027"/>
  <c r="K2984"/>
  <c r="K3070"/>
  <c r="K2554"/>
  <c r="K3199"/>
  <c r="K2941"/>
  <c r="K3113"/>
  <c r="K2597"/>
  <c r="K2468"/>
  <c r="K2382"/>
  <c r="K2296"/>
  <c r="K2425"/>
  <c r="K2511"/>
  <c r="K3285"/>
  <c r="K2253"/>
  <c r="K2339"/>
  <c r="C11" i="23"/>
  <c r="E43"/>
  <c r="F11"/>
  <c r="AB175" i="14"/>
  <c r="J175"/>
  <c r="J169"/>
  <c r="L173"/>
  <c r="L168"/>
  <c r="L175"/>
  <c r="L169"/>
  <c r="AB173"/>
  <c r="J173"/>
  <c r="J168"/>
  <c r="M3171" i="27"/>
  <c r="M3170"/>
  <c r="M2353"/>
  <c r="M2351"/>
  <c r="M2354"/>
  <c r="M735"/>
  <c r="M736"/>
  <c r="P55" i="17"/>
  <c r="T55"/>
  <c r="AB488" i="14"/>
  <c r="U813" i="15"/>
  <c r="U737"/>
  <c r="U738"/>
  <c r="U740"/>
  <c r="L733" i="14"/>
  <c r="K725"/>
  <c r="L725"/>
  <c r="N3300" i="27"/>
  <c r="N3299"/>
  <c r="N3297"/>
  <c r="N3302"/>
  <c r="P27" i="17"/>
  <c r="T27"/>
  <c r="AB198" i="14"/>
  <c r="M1031" i="27"/>
  <c r="M1032"/>
  <c r="M780"/>
  <c r="M782"/>
  <c r="M1568"/>
  <c r="M1566"/>
  <c r="M1570"/>
  <c r="M1569"/>
  <c r="N2008"/>
  <c r="N2007"/>
  <c r="N2005"/>
  <c r="N2009"/>
  <c r="P70" i="17"/>
  <c r="T70"/>
  <c r="AB673" i="14"/>
  <c r="F36" i="23"/>
  <c r="G37"/>
  <c r="H37"/>
  <c r="N2269" i="27"/>
  <c r="N2271"/>
  <c r="U403" i="15"/>
  <c r="U60"/>
  <c r="AA353" i="14"/>
  <c r="AB353"/>
  <c r="AA510"/>
  <c r="AB510"/>
  <c r="AA482"/>
  <c r="AB482"/>
  <c r="AA365"/>
  <c r="AB365"/>
  <c r="AA377"/>
  <c r="AB377"/>
  <c r="AA496"/>
  <c r="AB496"/>
  <c r="AA11"/>
  <c r="AB11"/>
  <c r="AA45"/>
  <c r="AB45"/>
  <c r="AA28"/>
  <c r="AB28"/>
  <c r="AA389"/>
  <c r="AB389"/>
  <c r="N59"/>
  <c r="N521"/>
  <c r="U107" i="15"/>
  <c r="AA96" i="14"/>
  <c r="AB96"/>
  <c r="U125" i="15"/>
  <c r="AA97" i="14"/>
  <c r="AB97"/>
  <c r="AA86"/>
  <c r="AB86"/>
  <c r="K737"/>
  <c r="L737"/>
  <c r="L745"/>
  <c r="F21" i="29"/>
  <c r="M3567" i="27"/>
  <c r="M3565"/>
  <c r="M3568"/>
  <c r="M2827"/>
  <c r="M2826"/>
  <c r="M2396"/>
  <c r="M2397"/>
  <c r="M1918"/>
  <c r="M1917"/>
  <c r="M1915"/>
  <c r="M1919"/>
  <c r="N2356"/>
  <c r="N1118"/>
  <c r="N1120"/>
  <c r="I710" i="15"/>
  <c r="N2958" i="27"/>
  <c r="N2959"/>
  <c r="X299" i="14"/>
  <c r="R299"/>
  <c r="N299"/>
  <c r="J299"/>
  <c r="AB299"/>
  <c r="V299"/>
  <c r="T299"/>
  <c r="P299"/>
  <c r="L299"/>
  <c r="Z299"/>
  <c r="G371" i="15"/>
  <c r="O371"/>
  <c r="N3087" i="27"/>
  <c r="N3088"/>
  <c r="U752" i="15"/>
  <c r="U755"/>
  <c r="U745"/>
  <c r="U736"/>
  <c r="M864" i="27"/>
  <c r="M865"/>
  <c r="M1253"/>
  <c r="M1255"/>
  <c r="L328" i="14"/>
  <c r="K320"/>
  <c r="L320"/>
  <c r="N142" i="27"/>
  <c r="N2096"/>
  <c r="N2095"/>
  <c r="N2093"/>
  <c r="N2097"/>
  <c r="U18" i="15"/>
  <c r="AA322" i="14"/>
  <c r="U85" i="15"/>
  <c r="AA356" i="14"/>
  <c r="AB356"/>
  <c r="AA368"/>
  <c r="AB368"/>
  <c r="AA380"/>
  <c r="AB380"/>
  <c r="AA392"/>
  <c r="AB392"/>
  <c r="U121" i="15"/>
  <c r="AA48" i="14"/>
  <c r="AB48"/>
  <c r="AA31"/>
  <c r="AB31"/>
  <c r="AA14"/>
  <c r="AB14"/>
  <c r="U12" i="15"/>
  <c r="AA25" i="14"/>
  <c r="AA83"/>
  <c r="AA94"/>
  <c r="AA42"/>
  <c r="AA8"/>
  <c r="K126" i="27"/>
  <c r="K30"/>
  <c r="K78"/>
  <c r="K327"/>
  <c r="K285"/>
  <c r="U330" i="15"/>
  <c r="B505" i="14"/>
  <c r="B58" i="1"/>
  <c r="M3342" i="27"/>
  <c r="M3343"/>
  <c r="P53" i="17"/>
  <c r="T53"/>
  <c r="AB459" i="14"/>
  <c r="X231" i="15"/>
  <c r="N67" i="14"/>
  <c r="N779" i="27"/>
  <c r="N778"/>
  <c r="N776"/>
  <c r="N780"/>
  <c r="N3170"/>
  <c r="N3168"/>
  <c r="N3172"/>
  <c r="N3171"/>
  <c r="U321" i="15"/>
  <c r="N2182" i="27"/>
  <c r="N2181"/>
  <c r="N2179"/>
  <c r="N2183"/>
  <c r="N46"/>
  <c r="N48"/>
  <c r="K965" i="14"/>
  <c r="L965"/>
  <c r="L973"/>
  <c r="N232"/>
  <c r="N105"/>
  <c r="N253"/>
  <c r="U90" i="15"/>
  <c r="AA339" i="14"/>
  <c r="AB339"/>
  <c r="AA171"/>
  <c r="AA131"/>
  <c r="AB131"/>
  <c r="AA119"/>
  <c r="AB119"/>
  <c r="AA106"/>
  <c r="AB106"/>
  <c r="AA160"/>
  <c r="AA219"/>
  <c r="AB219"/>
  <c r="AA145"/>
  <c r="AB145"/>
  <c r="AA206"/>
  <c r="AB206"/>
  <c r="AA193"/>
  <c r="AB193"/>
  <c r="U8" i="15"/>
  <c r="AA337" i="14"/>
  <c r="AA217"/>
  <c r="AA143"/>
  <c r="U30" i="15"/>
  <c r="AA44" i="14"/>
  <c r="AB44"/>
  <c r="AA27"/>
  <c r="AB27"/>
  <c r="AA10"/>
  <c r="AB10"/>
  <c r="N1874" i="27"/>
  <c r="N1876"/>
  <c r="N2227"/>
  <c r="N2226"/>
  <c r="M692"/>
  <c r="M693"/>
  <c r="M3613"/>
  <c r="M3611"/>
  <c r="M3616"/>
  <c r="M3614"/>
  <c r="M3085"/>
  <c r="M3084"/>
  <c r="M3082"/>
  <c r="M1660"/>
  <c r="M1659"/>
  <c r="M1657"/>
  <c r="M2569"/>
  <c r="M2568"/>
  <c r="M2566"/>
  <c r="U712" i="15"/>
  <c r="N3385" i="27"/>
  <c r="N3383"/>
  <c r="N3387"/>
  <c r="N3386"/>
  <c r="M649"/>
  <c r="U750" i="15"/>
  <c r="AA573" i="14"/>
  <c r="M181" i="27"/>
  <c r="N1431"/>
  <c r="N1430"/>
  <c r="N619" i="14"/>
  <c r="N551"/>
  <c r="K2210" i="27"/>
  <c r="K2124"/>
  <c r="K2081"/>
  <c r="K2167"/>
  <c r="E44" i="26"/>
  <c r="K2038" i="27"/>
  <c r="R166" i="14"/>
  <c r="N166"/>
  <c r="J166"/>
  <c r="P166"/>
  <c r="T166"/>
  <c r="AB166"/>
  <c r="L166"/>
  <c r="X160"/>
  <c r="R160"/>
  <c r="N160"/>
  <c r="J160"/>
  <c r="AB160"/>
  <c r="V160"/>
  <c r="T160"/>
  <c r="P160"/>
  <c r="L160"/>
  <c r="Z160"/>
  <c r="M2439" i="27"/>
  <c r="M2437"/>
  <c r="M2440"/>
  <c r="I525" i="15"/>
  <c r="AA955" i="14"/>
  <c r="AA907"/>
  <c r="AA859"/>
  <c r="AA811"/>
  <c r="AA763"/>
  <c r="AA715"/>
  <c r="AA943"/>
  <c r="AA895"/>
  <c r="AA847"/>
  <c r="AA799"/>
  <c r="AA751"/>
  <c r="AA703"/>
  <c r="AA655"/>
  <c r="U342" i="15"/>
  <c r="AA979" i="14"/>
  <c r="AA931"/>
  <c r="AA883"/>
  <c r="AA835"/>
  <c r="AA787"/>
  <c r="AA967"/>
  <c r="AA775"/>
  <c r="AA739"/>
  <c r="AA919"/>
  <c r="AA679"/>
  <c r="AA667"/>
  <c r="AA871"/>
  <c r="AA727"/>
  <c r="AA691"/>
  <c r="AA823"/>
  <c r="N823"/>
  <c r="N751"/>
  <c r="AB165"/>
  <c r="N689" i="27"/>
  <c r="N687"/>
  <c r="N690"/>
  <c r="M2870"/>
  <c r="M2869"/>
  <c r="M2867"/>
  <c r="M1614"/>
  <c r="M1612"/>
  <c r="M1617"/>
  <c r="M1615"/>
  <c r="M2008"/>
  <c r="M2007"/>
  <c r="N3428"/>
  <c r="N3426"/>
  <c r="N3430"/>
  <c r="N3429"/>
  <c r="P66" i="17"/>
  <c r="T66"/>
  <c r="AB625" i="14"/>
  <c r="P72" i="17"/>
  <c r="T72"/>
  <c r="AB697" i="14"/>
  <c r="P33" i="17"/>
  <c r="T33"/>
  <c r="AB257" i="14"/>
  <c r="N75"/>
  <c r="K631" i="27"/>
  <c r="K547"/>
  <c r="G342" i="15"/>
  <c r="G449"/>
  <c r="G332"/>
  <c r="O342"/>
  <c r="O449"/>
  <c r="O332"/>
  <c r="N3342" i="27"/>
  <c r="N3340"/>
  <c r="N3344"/>
  <c r="N3343"/>
  <c r="K549" i="14"/>
  <c r="L549"/>
  <c r="L559"/>
  <c r="K215"/>
  <c r="L215"/>
  <c r="L225"/>
  <c r="M2655" i="27"/>
  <c r="M2654"/>
  <c r="M2652"/>
  <c r="M2394"/>
  <c r="M2399"/>
  <c r="P91" i="17"/>
  <c r="T91"/>
  <c r="AB925" i="14"/>
  <c r="U746" i="15"/>
  <c r="P76" i="17"/>
  <c r="T76"/>
  <c r="AB745" i="14"/>
  <c r="N1962" i="27"/>
  <c r="N1960"/>
  <c r="N1965"/>
  <c r="N1963"/>
  <c r="P22" i="17"/>
  <c r="T22"/>
  <c r="AB151" i="14"/>
  <c r="U311" i="15"/>
  <c r="N42" i="14"/>
  <c r="M2740" i="27"/>
  <c r="M2738"/>
  <c r="M2741"/>
  <c r="U739" i="15"/>
  <c r="O136"/>
  <c r="G136"/>
  <c r="N263" i="14"/>
  <c r="N223" i="27"/>
  <c r="N224"/>
  <c r="U751" i="15"/>
  <c r="P88" i="17"/>
  <c r="T88"/>
  <c r="AB889" i="14"/>
  <c r="U729" i="15"/>
  <c r="U319"/>
  <c r="N565" i="14"/>
  <c r="N631"/>
  <c r="P167"/>
  <c r="J167"/>
  <c r="G314" i="15"/>
  <c r="N167" i="14"/>
  <c r="T167"/>
  <c r="R167"/>
  <c r="U753" i="15"/>
  <c r="T25" i="17"/>
  <c r="N1165" i="27"/>
  <c r="N1166"/>
  <c r="N1920"/>
  <c r="N863"/>
  <c r="N865"/>
  <c r="N703" i="14"/>
  <c r="N655"/>
  <c r="N727"/>
  <c r="N739"/>
  <c r="N931"/>
  <c r="N799"/>
  <c r="U389" i="15"/>
  <c r="U55"/>
  <c r="AA352" i="14"/>
  <c r="AA509"/>
  <c r="AB509"/>
  <c r="AA481"/>
  <c r="AB481"/>
  <c r="AA364"/>
  <c r="AA376"/>
  <c r="AA388"/>
  <c r="AA495"/>
  <c r="AB495"/>
  <c r="N376"/>
  <c r="AA9"/>
  <c r="AB9"/>
  <c r="U26" i="15"/>
  <c r="AA43" i="14"/>
  <c r="AB43"/>
  <c r="AA26"/>
  <c r="AB26"/>
  <c r="K293"/>
  <c r="K289"/>
  <c r="N1524" i="27"/>
  <c r="L697" i="14"/>
  <c r="K689"/>
  <c r="L689"/>
  <c r="M1074" i="27"/>
  <c r="M1075"/>
  <c r="M2310"/>
  <c r="M2311"/>
  <c r="G12" i="23"/>
  <c r="H12"/>
  <c r="U329" i="15"/>
  <c r="AA328" i="14"/>
  <c r="U68" i="15"/>
  <c r="AA84" i="14"/>
  <c r="AB84"/>
  <c r="AA95"/>
  <c r="AB95"/>
  <c r="N715"/>
  <c r="N679"/>
  <c r="N955"/>
  <c r="N919"/>
  <c r="N787"/>
  <c r="N979"/>
  <c r="N847"/>
  <c r="U458" i="15"/>
  <c r="AA453" i="14"/>
  <c r="AB453"/>
  <c r="AA422"/>
  <c r="AB422"/>
  <c r="AA438"/>
  <c r="AB438"/>
  <c r="AA468"/>
  <c r="AB468"/>
  <c r="AA406"/>
  <c r="AB406"/>
  <c r="N352"/>
  <c r="N364"/>
  <c r="K1280" i="27"/>
  <c r="K305" i="14"/>
  <c r="H326" i="15"/>
  <c r="L536" i="14"/>
  <c r="K529"/>
  <c r="L529"/>
  <c r="K617"/>
  <c r="L617"/>
  <c r="L625"/>
  <c r="R24" i="17"/>
  <c r="R25"/>
  <c r="R48"/>
  <c r="R104"/>
  <c r="S24"/>
  <c r="S25"/>
  <c r="S48"/>
  <c r="S104"/>
  <c r="M3428" i="27"/>
  <c r="M3426"/>
  <c r="M3429"/>
  <c r="M3168"/>
  <c r="M3173"/>
  <c r="M1872"/>
  <c r="M1870"/>
  <c r="M1874"/>
  <c r="M1873"/>
  <c r="M1476"/>
  <c r="M1475"/>
  <c r="M1473"/>
  <c r="M1478"/>
  <c r="G13" i="23"/>
  <c r="H13"/>
  <c r="U728" i="15"/>
  <c r="U725"/>
  <c r="L111" i="14"/>
  <c r="K103"/>
  <c r="L103"/>
  <c r="L313"/>
  <c r="K306"/>
  <c r="L306"/>
  <c r="L459"/>
  <c r="K447"/>
  <c r="L447"/>
  <c r="U733" i="15"/>
  <c r="U735"/>
  <c r="AA637" i="14"/>
  <c r="U748" i="15"/>
  <c r="U713"/>
  <c r="L290" i="14"/>
  <c r="N606" i="27"/>
  <c r="U317" i="15"/>
  <c r="N3613" i="27"/>
  <c r="N3611"/>
  <c r="N3615"/>
  <c r="N3614"/>
  <c r="O109" i="15"/>
  <c r="G109"/>
  <c r="M521" i="27"/>
  <c r="U715" i="15"/>
  <c r="N2055" i="27"/>
  <c r="N2056"/>
  <c r="U132" i="15"/>
  <c r="AA33" i="14"/>
  <c r="AB33"/>
  <c r="AA50"/>
  <c r="AB50"/>
  <c r="AA16"/>
  <c r="AB16"/>
  <c r="U399" i="15"/>
  <c r="AA420" i="14"/>
  <c r="AB420"/>
  <c r="AA404"/>
  <c r="AB404"/>
  <c r="AA436"/>
  <c r="AB436"/>
  <c r="N541"/>
  <c r="U23" i="15"/>
  <c r="AA181" i="14"/>
  <c r="AA158"/>
  <c r="B57" i="2"/>
  <c r="B13" i="13"/>
  <c r="B33" i="12"/>
  <c r="L526" i="14"/>
  <c r="K519"/>
  <c r="L519"/>
  <c r="N1072" i="27"/>
  <c r="N1071"/>
  <c r="N1069"/>
  <c r="N1073"/>
  <c r="N986"/>
  <c r="N984"/>
  <c r="N989"/>
  <c r="N987"/>
  <c r="L19" i="29"/>
  <c r="L937" i="14"/>
  <c r="K929"/>
  <c r="L929"/>
  <c r="M2955" i="27"/>
  <c r="M2953"/>
  <c r="M2956"/>
  <c r="M2824"/>
  <c r="M2828"/>
  <c r="M2138"/>
  <c r="M2136"/>
  <c r="M2139"/>
  <c r="M2267"/>
  <c r="M2265"/>
  <c r="M2268"/>
  <c r="R301" i="14"/>
  <c r="N301"/>
  <c r="J301"/>
  <c r="T301"/>
  <c r="P301"/>
  <c r="AB301"/>
  <c r="L301"/>
  <c r="AB303"/>
  <c r="T303"/>
  <c r="P303"/>
  <c r="L303"/>
  <c r="R303"/>
  <c r="J303"/>
  <c r="N303"/>
  <c r="AB302"/>
  <c r="T302"/>
  <c r="P302"/>
  <c r="L302"/>
  <c r="R302"/>
  <c r="N302"/>
  <c r="J302"/>
  <c r="N903" i="27"/>
  <c r="N902"/>
  <c r="N900"/>
  <c r="N904"/>
  <c r="AA961" i="14"/>
  <c r="U754" i="15"/>
  <c r="AA757" i="14"/>
  <c r="AA601"/>
  <c r="U714" i="15"/>
  <c r="N2826" i="27"/>
  <c r="N2824"/>
  <c r="N2829"/>
  <c r="N2827"/>
  <c r="N1475"/>
  <c r="N1473"/>
  <c r="N1478"/>
  <c r="N1476"/>
  <c r="N143"/>
  <c r="N2869"/>
  <c r="N2867"/>
  <c r="N2870"/>
  <c r="U323" i="15"/>
  <c r="N2571" i="27"/>
  <c r="U101" i="15"/>
  <c r="AA13" i="14"/>
  <c r="AB13"/>
  <c r="AA47"/>
  <c r="AB47"/>
  <c r="AA30"/>
  <c r="AB30"/>
  <c r="N322"/>
  <c r="N8"/>
  <c r="N25"/>
  <c r="AA345"/>
  <c r="N1029" i="27"/>
  <c r="N1028"/>
  <c r="N1026"/>
  <c r="N1030"/>
  <c r="M3340"/>
  <c r="M3344"/>
  <c r="M2095"/>
  <c r="M2093"/>
  <c r="M2096"/>
  <c r="N3568"/>
  <c r="N3567"/>
  <c r="N3565"/>
  <c r="N3569"/>
  <c r="U722" i="15"/>
  <c r="U757"/>
  <c r="U721"/>
  <c r="AA247" i="14"/>
  <c r="U34" i="15"/>
  <c r="AA338" i="14"/>
  <c r="AB338"/>
  <c r="AA309"/>
  <c r="AB309"/>
  <c r="AA263"/>
  <c r="AA182"/>
  <c r="AA253"/>
  <c r="AA170"/>
  <c r="AA130"/>
  <c r="AA118"/>
  <c r="AA105"/>
  <c r="AA324"/>
  <c r="AB324"/>
  <c r="AA243"/>
  <c r="AA159"/>
  <c r="AB159"/>
  <c r="AA205"/>
  <c r="AA274"/>
  <c r="AA285"/>
  <c r="AA192"/>
  <c r="AA144"/>
  <c r="AB144"/>
  <c r="AA296"/>
  <c r="AA232"/>
  <c r="AA218"/>
  <c r="AB218"/>
  <c r="N192"/>
  <c r="N274"/>
  <c r="N118"/>
  <c r="U128" i="15"/>
  <c r="AA15" i="14"/>
  <c r="AB15"/>
  <c r="AA49"/>
  <c r="AB49"/>
  <c r="AA32"/>
  <c r="AB32"/>
  <c r="K1102" i="27"/>
  <c r="N337" i="14"/>
  <c r="K504" i="27"/>
  <c r="K764"/>
  <c r="K1194"/>
  <c r="N2998"/>
  <c r="N2996"/>
  <c r="N3000"/>
  <c r="N2999"/>
  <c r="K1948"/>
  <c r="N1042" i="14"/>
  <c r="N1012"/>
  <c r="N596"/>
  <c r="N554"/>
  <c r="N511"/>
  <c r="N483"/>
  <c r="N454"/>
  <c r="N423"/>
  <c r="N370"/>
  <c r="N997"/>
  <c r="N382"/>
  <c r="Q44" i="2"/>
  <c r="N1027" i="14"/>
  <c r="N582"/>
  <c r="N497"/>
  <c r="N469"/>
  <c r="N439"/>
  <c r="N407"/>
  <c r="N394"/>
  <c r="N358"/>
  <c r="N568"/>
  <c r="N1704" i="27"/>
  <c r="N1702"/>
  <c r="N1707"/>
  <c r="N1705"/>
  <c r="M2784"/>
  <c r="M2783"/>
  <c r="M2781"/>
  <c r="M2785"/>
  <c r="M2224"/>
  <c r="M2222"/>
  <c r="M2225"/>
  <c r="U726" i="15"/>
  <c r="N473" i="27"/>
  <c r="N472"/>
  <c r="N470"/>
  <c r="N474"/>
  <c r="N260"/>
  <c r="AA901" i="14"/>
  <c r="U732" i="15"/>
  <c r="M182" i="27"/>
  <c r="N3213"/>
  <c r="N3211"/>
  <c r="N3215"/>
  <c r="N3214"/>
  <c r="N579" i="14"/>
  <c r="N593"/>
  <c r="M3042" i="27"/>
  <c r="M3041"/>
  <c r="M3039"/>
  <c r="M3043"/>
  <c r="M1704"/>
  <c r="M1702"/>
  <c r="M1705"/>
  <c r="N2138"/>
  <c r="N2136"/>
  <c r="N2140"/>
  <c r="N2139"/>
  <c r="P10" i="17"/>
  <c r="T10"/>
  <c r="AB54" i="14"/>
  <c r="M667" i="15"/>
  <c r="Q667"/>
  <c r="O667"/>
  <c r="K667"/>
  <c r="I667"/>
  <c r="U318"/>
  <c r="N907" i="14"/>
  <c r="N691"/>
  <c r="N943"/>
  <c r="M2308" i="27"/>
  <c r="U756" i="15"/>
  <c r="U741"/>
  <c r="N531" i="14"/>
  <c r="N2355" i="27"/>
  <c r="U723" i="15"/>
  <c r="R304" i="14"/>
  <c r="N304"/>
  <c r="J304"/>
  <c r="AB304"/>
  <c r="T304"/>
  <c r="P304"/>
  <c r="L304"/>
  <c r="U743" i="15"/>
  <c r="Q231"/>
  <c r="M231"/>
  <c r="E9" i="16"/>
  <c r="H9"/>
  <c r="K231" i="15"/>
  <c r="O231"/>
  <c r="G231"/>
  <c r="I231"/>
  <c r="L247" i="14"/>
  <c r="K241"/>
  <c r="L241"/>
  <c r="K1151" i="27"/>
  <c r="K1152"/>
  <c r="M2482"/>
  <c r="M2480"/>
  <c r="M2485"/>
  <c r="M2483"/>
  <c r="U720" i="15"/>
  <c r="N2441" i="27"/>
  <c r="N2443"/>
  <c r="U20" i="15"/>
  <c r="AA308" i="14"/>
  <c r="AA323"/>
  <c r="AB323"/>
  <c r="U718" i="15"/>
  <c r="L123" i="14"/>
  <c r="K116"/>
  <c r="L116"/>
  <c r="U449" i="15"/>
  <c r="AA608" i="14"/>
  <c r="AB608"/>
  <c r="AA620"/>
  <c r="AB620"/>
  <c r="AA595"/>
  <c r="AB595"/>
  <c r="AA567"/>
  <c r="AB567"/>
  <c r="AA553"/>
  <c r="AB553"/>
  <c r="AA644"/>
  <c r="AB644"/>
  <c r="AA632"/>
  <c r="AB632"/>
  <c r="AA581"/>
  <c r="AB581"/>
  <c r="U140" i="15"/>
  <c r="AA357" i="14"/>
  <c r="AB357"/>
  <c r="AA369"/>
  <c r="AB369"/>
  <c r="AA381"/>
  <c r="AB381"/>
  <c r="AA393"/>
  <c r="AB393"/>
  <c r="N811"/>
  <c r="N667"/>
  <c r="N763"/>
  <c r="N775"/>
  <c r="N967"/>
  <c r="N835"/>
  <c r="N895"/>
  <c r="N388"/>
  <c r="N2783" i="27"/>
  <c r="N2781"/>
  <c r="N2784"/>
  <c r="K167" i="14"/>
  <c r="H314" i="15"/>
  <c r="U328"/>
  <c r="N561" i="27"/>
  <c r="N559"/>
  <c r="N564"/>
  <c r="N563"/>
  <c r="N562"/>
  <c r="F20" i="29"/>
  <c r="L877" i="14"/>
  <c r="K869"/>
  <c r="L869"/>
  <c r="M2698" i="27"/>
  <c r="M2697"/>
  <c r="M2695"/>
  <c r="M3299"/>
  <c r="M3297"/>
  <c r="M3300"/>
  <c r="M1832"/>
  <c r="M1831"/>
  <c r="M1829"/>
  <c r="M2005"/>
  <c r="M2009"/>
  <c r="O8" i="15"/>
  <c r="G8"/>
  <c r="G16" i="23"/>
  <c r="H16"/>
  <c r="E12"/>
  <c r="E13"/>
  <c r="P60" i="17"/>
  <c r="T60"/>
  <c r="AB546" i="14"/>
  <c r="N93" i="27"/>
  <c r="N92"/>
  <c r="N90"/>
  <c r="N94"/>
  <c r="AA973" i="14"/>
  <c r="U747" i="15"/>
  <c r="P82" i="17"/>
  <c r="T82"/>
  <c r="AB817" i="14"/>
  <c r="P81" i="17"/>
  <c r="T81"/>
  <c r="AB805" i="14"/>
  <c r="P80" i="17"/>
  <c r="T80"/>
  <c r="AB793" i="14"/>
  <c r="P69" i="17"/>
  <c r="T69"/>
  <c r="AB661" i="14"/>
  <c r="N2310" i="27"/>
  <c r="N2308"/>
  <c r="N2312"/>
  <c r="N2311"/>
  <c r="N605"/>
  <c r="U324" i="15"/>
  <c r="E15" i="23"/>
  <c r="F15"/>
  <c r="M2612" i="27"/>
  <c r="M2611"/>
  <c r="M2609"/>
  <c r="M2052"/>
  <c r="M2050"/>
  <c r="M2053"/>
  <c r="M520"/>
  <c r="U727" i="15"/>
  <c r="L31" i="29"/>
  <c r="U731" i="15"/>
  <c r="U724"/>
  <c r="U322"/>
  <c r="U136"/>
  <c r="AA75" i="14"/>
  <c r="AA67"/>
  <c r="AA59"/>
  <c r="K204" i="27"/>
  <c r="K243"/>
  <c r="K165"/>
  <c r="U109" i="15"/>
  <c r="AA340" i="14"/>
  <c r="AB340"/>
  <c r="AA264"/>
  <c r="AB264"/>
  <c r="AA107"/>
  <c r="AB107"/>
  <c r="AA233"/>
  <c r="AB233"/>
  <c r="AA220"/>
  <c r="AB220"/>
  <c r="AA194"/>
  <c r="AB194"/>
  <c r="AA146"/>
  <c r="AB146"/>
  <c r="U412" i="15"/>
  <c r="U775"/>
  <c r="AA1025" i="14"/>
  <c r="AB1025"/>
  <c r="AA995"/>
  <c r="AB995"/>
  <c r="AA956"/>
  <c r="AB956"/>
  <c r="AA908"/>
  <c r="AB908"/>
  <c r="AA860"/>
  <c r="AB860"/>
  <c r="AA812"/>
  <c r="AB812"/>
  <c r="AA764"/>
  <c r="AB764"/>
  <c r="AA716"/>
  <c r="AB716"/>
  <c r="AA1040"/>
  <c r="AB1040"/>
  <c r="AA944"/>
  <c r="AB944"/>
  <c r="AA896"/>
  <c r="AB896"/>
  <c r="AA848"/>
  <c r="AB848"/>
  <c r="AA800"/>
  <c r="AB800"/>
  <c r="AA752"/>
  <c r="AB752"/>
  <c r="AA704"/>
  <c r="AB704"/>
  <c r="AA656"/>
  <c r="AB656"/>
  <c r="AA1010"/>
  <c r="AB1010"/>
  <c r="AA980"/>
  <c r="AB980"/>
  <c r="AA932"/>
  <c r="AB932"/>
  <c r="AA884"/>
  <c r="AB884"/>
  <c r="AA836"/>
  <c r="AB836"/>
  <c r="AA788"/>
  <c r="AB788"/>
  <c r="AA740"/>
  <c r="AB740"/>
  <c r="AA824"/>
  <c r="AB824"/>
  <c r="AA728"/>
  <c r="AB728"/>
  <c r="AA968"/>
  <c r="AB968"/>
  <c r="AA776"/>
  <c r="AB776"/>
  <c r="AA692"/>
  <c r="AB692"/>
  <c r="AA680"/>
  <c r="AB680"/>
  <c r="AA531"/>
  <c r="AA452"/>
  <c r="AB452"/>
  <c r="AA421"/>
  <c r="AB421"/>
  <c r="AA920"/>
  <c r="AB920"/>
  <c r="AA541"/>
  <c r="AA437"/>
  <c r="AB437"/>
  <c r="AA521"/>
  <c r="AA872"/>
  <c r="AB872"/>
  <c r="AA668"/>
  <c r="AB668"/>
  <c r="AA467"/>
  <c r="AB467"/>
  <c r="AA405"/>
  <c r="AB405"/>
  <c r="K1776" i="27"/>
  <c r="K1817"/>
  <c r="K1858"/>
  <c r="N386"/>
  <c r="N385"/>
  <c r="N383"/>
  <c r="N387"/>
  <c r="L184" i="14"/>
  <c r="L179"/>
  <c r="L186"/>
  <c r="L180"/>
  <c r="AB184"/>
  <c r="J184"/>
  <c r="J179"/>
  <c r="J186"/>
  <c r="J180"/>
  <c r="AB186"/>
  <c r="L673"/>
  <c r="K665"/>
  <c r="L665"/>
  <c r="M3522" i="27"/>
  <c r="M3521"/>
  <c r="M3519"/>
  <c r="M3214"/>
  <c r="M3213"/>
  <c r="M3211"/>
  <c r="M1790"/>
  <c r="M1788"/>
  <c r="M1791"/>
  <c r="M1429"/>
  <c r="M1428"/>
  <c r="M1426"/>
  <c r="AA526" i="14"/>
  <c r="Z296"/>
  <c r="X296"/>
  <c r="R296"/>
  <c r="N296"/>
  <c r="J296"/>
  <c r="AB296"/>
  <c r="V296"/>
  <c r="T296"/>
  <c r="L296"/>
  <c r="P296"/>
  <c r="V297"/>
  <c r="Z297"/>
  <c r="X297"/>
  <c r="R297"/>
  <c r="O173" i="15"/>
  <c r="J297" i="14"/>
  <c r="G173" i="15"/>
  <c r="N305" i="14"/>
  <c r="T305"/>
  <c r="L305"/>
  <c r="I326" i="15"/>
  <c r="R305" i="14"/>
  <c r="P305"/>
  <c r="J305"/>
  <c r="G326" i="15"/>
  <c r="L949" i="14"/>
  <c r="K941"/>
  <c r="L941"/>
  <c r="L1017"/>
  <c r="K1005"/>
  <c r="L1005"/>
  <c r="AA733"/>
  <c r="P93" i="17"/>
  <c r="T93"/>
  <c r="AB949" i="14"/>
  <c r="U730" i="15"/>
  <c r="U744"/>
  <c r="P71" i="17"/>
  <c r="T71"/>
  <c r="AB685" i="14"/>
  <c r="P11" i="17"/>
  <c r="T11"/>
  <c r="AB63" i="14"/>
  <c r="U320" i="15"/>
  <c r="U310"/>
  <c r="N3127" i="27"/>
  <c r="N3125"/>
  <c r="N3129"/>
  <c r="N3128"/>
  <c r="P35" i="17"/>
  <c r="T35"/>
  <c r="AB268" i="14"/>
  <c r="N2570" i="27"/>
  <c r="U71" i="15"/>
  <c r="AA354" i="14"/>
  <c r="AB354"/>
  <c r="AA366"/>
  <c r="AB366"/>
  <c r="AA378"/>
  <c r="AB378"/>
  <c r="AA390"/>
  <c r="AB390"/>
  <c r="N83"/>
  <c r="N94"/>
  <c r="N648" i="27"/>
  <c r="N649"/>
  <c r="B81" i="14"/>
  <c r="B17" i="1"/>
  <c r="M1523" i="27"/>
  <c r="M1522"/>
  <c r="M1520"/>
  <c r="H7" i="16"/>
  <c r="U312" i="15"/>
  <c r="U815"/>
  <c r="P85" i="17"/>
  <c r="T85"/>
  <c r="AB853" i="14"/>
  <c r="P96" i="17"/>
  <c r="T96"/>
  <c r="AB985" i="14"/>
  <c r="N2912" i="27"/>
  <c r="N2910"/>
  <c r="N2915"/>
  <c r="N2913"/>
  <c r="U117" i="15"/>
  <c r="AA341" i="14"/>
  <c r="AB341"/>
  <c r="AA147"/>
  <c r="AB147"/>
  <c r="AA221"/>
  <c r="AB221"/>
  <c r="N205"/>
  <c r="N243"/>
  <c r="N130"/>
  <c r="K1014" i="27"/>
  <c r="K718"/>
  <c r="K930"/>
  <c r="K371"/>
  <c r="K1057"/>
  <c r="K458"/>
  <c r="K972"/>
  <c r="K414"/>
  <c r="K806"/>
  <c r="K589"/>
  <c r="K675"/>
  <c r="K888"/>
  <c r="K847"/>
  <c r="N308" i="14"/>
  <c r="U393" i="15"/>
  <c r="U770"/>
  <c r="AA1024" i="14"/>
  <c r="AB1024"/>
  <c r="AA994"/>
  <c r="AB994"/>
  <c r="AA1039"/>
  <c r="AB1039"/>
  <c r="AA1009"/>
  <c r="AB1009"/>
  <c r="AA451"/>
  <c r="AB451"/>
  <c r="AA419"/>
  <c r="AB419"/>
  <c r="AA466"/>
  <c r="AB466"/>
  <c r="AA403"/>
  <c r="AB403"/>
  <c r="AA435"/>
  <c r="AB435"/>
  <c r="N217"/>
  <c r="N2611" i="27"/>
  <c r="N2609"/>
  <c r="N2614"/>
  <c r="N2612"/>
  <c r="I812" i="15"/>
  <c r="I806"/>
  <c r="M3257" i="27"/>
  <c r="M3256"/>
  <c r="M3254"/>
  <c r="M3259"/>
  <c r="M2999"/>
  <c r="M2998"/>
  <c r="M2996"/>
  <c r="M1962"/>
  <c r="M1960"/>
  <c r="M1963"/>
  <c r="M2181"/>
  <c r="M2179"/>
  <c r="M2182"/>
  <c r="P56" i="17"/>
  <c r="T56"/>
  <c r="AB502" i="14"/>
  <c r="N1569" i="27"/>
  <c r="N1568"/>
  <c r="N1566"/>
  <c r="N1571"/>
  <c r="N1570"/>
  <c r="N259"/>
  <c r="N261"/>
  <c r="AA877" i="14"/>
  <c r="U814" i="15"/>
  <c r="U742"/>
  <c r="U749"/>
  <c r="U816"/>
  <c r="P61" i="17"/>
  <c r="T61"/>
  <c r="AB559" i="14"/>
  <c r="AA225"/>
  <c r="N944" i="27"/>
  <c r="N942"/>
  <c r="N947"/>
  <c r="N945"/>
  <c r="AA607" i="14"/>
  <c r="U371" i="15"/>
  <c r="AA565" i="14"/>
  <c r="AA551"/>
  <c r="AA631"/>
  <c r="AA619"/>
  <c r="AA593"/>
  <c r="AA643"/>
  <c r="AA579"/>
  <c r="N607"/>
  <c r="N643"/>
  <c r="U780" i="15"/>
  <c r="AA1041" i="14"/>
  <c r="AB1041"/>
  <c r="AA1026"/>
  <c r="AB1026"/>
  <c r="AA996"/>
  <c r="AB996"/>
  <c r="AA1011"/>
  <c r="AB1011"/>
  <c r="U407" i="15"/>
  <c r="AA566" i="14"/>
  <c r="AB566"/>
  <c r="AA594"/>
  <c r="AB594"/>
  <c r="AA552"/>
  <c r="AB552"/>
  <c r="AA580"/>
  <c r="AB580"/>
  <c r="N2740" i="27"/>
  <c r="N2738"/>
  <c r="N2743"/>
  <c r="N2741"/>
  <c r="N429"/>
  <c r="N428"/>
  <c r="N426"/>
  <c r="N431"/>
  <c r="X158" i="14"/>
  <c r="R158"/>
  <c r="N158"/>
  <c r="J158"/>
  <c r="V158"/>
  <c r="T158"/>
  <c r="P158"/>
  <c r="L158"/>
  <c r="Z158"/>
  <c r="R165"/>
  <c r="N165"/>
  <c r="J165"/>
  <c r="T165"/>
  <c r="P165"/>
  <c r="L165"/>
  <c r="AB163"/>
  <c r="V163"/>
  <c r="T163"/>
  <c r="P163"/>
  <c r="L163"/>
  <c r="Z163"/>
  <c r="X163"/>
  <c r="N163"/>
  <c r="J163"/>
  <c r="R163"/>
  <c r="M3476" i="27"/>
  <c r="M3475"/>
  <c r="M3473"/>
  <c r="X667" i="15"/>
  <c r="U327"/>
  <c r="G525"/>
  <c r="M302" i="27"/>
  <c r="M303"/>
  <c r="M304"/>
  <c r="N1526"/>
  <c r="M1383"/>
  <c r="M1384"/>
  <c r="M1385"/>
  <c r="M222"/>
  <c r="M223"/>
  <c r="M224"/>
  <c r="N2098"/>
  <c r="M261"/>
  <c r="M262"/>
  <c r="M1166"/>
  <c r="M1167"/>
  <c r="M1168"/>
  <c r="N3570"/>
  <c r="N3571"/>
  <c r="N3572"/>
  <c r="N2010"/>
  <c r="N2011"/>
  <c r="N2012"/>
  <c r="N3431"/>
  <c r="N2828"/>
  <c r="N2657"/>
  <c r="N2658"/>
  <c r="N2659"/>
  <c r="N2613"/>
  <c r="N2615"/>
  <c r="N2228"/>
  <c r="N2184"/>
  <c r="N1706"/>
  <c r="N1708"/>
  <c r="N1432"/>
  <c r="N1433"/>
  <c r="M1341"/>
  <c r="N1031"/>
  <c r="N1032"/>
  <c r="N1033"/>
  <c r="N1034"/>
  <c r="M906"/>
  <c r="M907"/>
  <c r="M908"/>
  <c r="N607"/>
  <c r="N565"/>
  <c r="M565"/>
  <c r="M566"/>
  <c r="N475"/>
  <c r="N476"/>
  <c r="M476"/>
  <c r="M477"/>
  <c r="M478"/>
  <c r="M432"/>
  <c r="M389"/>
  <c r="M390"/>
  <c r="M391"/>
  <c r="M183"/>
  <c r="M184"/>
  <c r="M185"/>
  <c r="M96"/>
  <c r="M48"/>
  <c r="M1751"/>
  <c r="M1752"/>
  <c r="M3301"/>
  <c r="M3302"/>
  <c r="M3086"/>
  <c r="M3087"/>
  <c r="M1430"/>
  <c r="M1431"/>
  <c r="M3216"/>
  <c r="M3215"/>
  <c r="M2958"/>
  <c r="M2957"/>
  <c r="N2830"/>
  <c r="N2831"/>
  <c r="M2010"/>
  <c r="M2011"/>
  <c r="M2398"/>
  <c r="M2400"/>
  <c r="N388"/>
  <c r="N389"/>
  <c r="N2357"/>
  <c r="N2358"/>
  <c r="N2359"/>
  <c r="N1964"/>
  <c r="N1966"/>
  <c r="N1967"/>
  <c r="N1968"/>
  <c r="N3345"/>
  <c r="N3346"/>
  <c r="M1120"/>
  <c r="M1121"/>
  <c r="M1122"/>
  <c r="M345"/>
  <c r="M1298"/>
  <c r="M824"/>
  <c r="N1572"/>
  <c r="N1573"/>
  <c r="M2484"/>
  <c r="M2486"/>
  <c r="N144"/>
  <c r="N145"/>
  <c r="M1920"/>
  <c r="M1921"/>
  <c r="M2527"/>
  <c r="M2529"/>
  <c r="N347"/>
  <c r="N2572"/>
  <c r="N2573"/>
  <c r="M522"/>
  <c r="M523"/>
  <c r="M524"/>
  <c r="N95"/>
  <c r="N96"/>
  <c r="N1477"/>
  <c r="N1479"/>
  <c r="N3388"/>
  <c r="N3389"/>
  <c r="N2099"/>
  <c r="N2100"/>
  <c r="N2101"/>
  <c r="N1921"/>
  <c r="N1922"/>
  <c r="N1923"/>
  <c r="M144"/>
  <c r="M2141"/>
  <c r="M2140"/>
  <c r="N650"/>
  <c r="N651"/>
  <c r="M2054"/>
  <c r="M2055"/>
  <c r="M1834"/>
  <c r="M1833"/>
  <c r="K1952"/>
  <c r="K1951"/>
  <c r="M2097"/>
  <c r="M2098"/>
  <c r="M2269"/>
  <c r="M2270"/>
  <c r="N2057"/>
  <c r="N866"/>
  <c r="M2656"/>
  <c r="M2657"/>
  <c r="M2871"/>
  <c r="M2872"/>
  <c r="N2272"/>
  <c r="N2273"/>
  <c r="M1299"/>
  <c r="M825"/>
  <c r="M826"/>
  <c r="Q280" i="15"/>
  <c r="M280"/>
  <c r="G280"/>
  <c r="K280"/>
  <c r="O280"/>
  <c r="I280"/>
  <c r="X280"/>
  <c r="X710"/>
  <c r="X622"/>
  <c r="M3387" i="27"/>
  <c r="M3388"/>
  <c r="M1964"/>
  <c r="M1965"/>
  <c r="M3523"/>
  <c r="M3524"/>
  <c r="M2613"/>
  <c r="M2614"/>
  <c r="M1706"/>
  <c r="M1707"/>
  <c r="M3430"/>
  <c r="M3431"/>
  <c r="M1661"/>
  <c r="M1662"/>
  <c r="N2229"/>
  <c r="N2230"/>
  <c r="M3570"/>
  <c r="M3569"/>
  <c r="M3571"/>
  <c r="M1342"/>
  <c r="M949"/>
  <c r="M950"/>
  <c r="M97"/>
  <c r="M1525"/>
  <c r="M1524"/>
  <c r="M1526"/>
  <c r="M2441"/>
  <c r="M2442"/>
  <c r="M3477"/>
  <c r="M3478"/>
  <c r="M2184"/>
  <c r="M2183"/>
  <c r="M3000"/>
  <c r="M3001"/>
  <c r="M1793"/>
  <c r="M1792"/>
  <c r="M2699"/>
  <c r="M2700"/>
  <c r="N566"/>
  <c r="N2444"/>
  <c r="N2445"/>
  <c r="M2742"/>
  <c r="M2743"/>
  <c r="M694"/>
  <c r="M695"/>
  <c r="N1877"/>
  <c r="M866"/>
  <c r="N1121"/>
  <c r="N1122"/>
  <c r="M737"/>
  <c r="M738"/>
  <c r="M145"/>
  <c r="M146"/>
  <c r="E11" i="16"/>
  <c r="H11"/>
  <c r="H10"/>
  <c r="Q236" i="15"/>
  <c r="M236"/>
  <c r="E14" i="16"/>
  <c r="H14"/>
  <c r="H13"/>
  <c r="K236" i="15"/>
  <c r="G236"/>
  <c r="O236"/>
  <c r="K592" i="27"/>
  <c r="K593"/>
  <c r="AA76" i="14"/>
  <c r="AB75"/>
  <c r="J507" i="15"/>
  <c r="J496"/>
  <c r="AA161" i="14"/>
  <c r="P41" i="17"/>
  <c r="T41"/>
  <c r="AB328" i="14"/>
  <c r="M2313" i="27"/>
  <c r="V26" i="15"/>
  <c r="W26"/>
  <c r="X26"/>
  <c r="J510"/>
  <c r="AA777" i="14"/>
  <c r="AA774"/>
  <c r="AB775"/>
  <c r="AA849"/>
  <c r="AA846"/>
  <c r="AB847"/>
  <c r="AA957"/>
  <c r="AB955"/>
  <c r="J499" i="15"/>
  <c r="AA17" i="14"/>
  <c r="AA7"/>
  <c r="AB8"/>
  <c r="E14" i="26"/>
  <c r="N1038" i="14"/>
  <c r="N1008"/>
  <c r="N508"/>
  <c r="N480"/>
  <c r="N450"/>
  <c r="N418"/>
  <c r="N993"/>
  <c r="N1023"/>
  <c r="N494"/>
  <c r="N465"/>
  <c r="N434"/>
  <c r="N402"/>
  <c r="Q14" i="2"/>
  <c r="J153" i="15"/>
  <c r="G36" i="23"/>
  <c r="H36"/>
  <c r="Z172" i="14"/>
  <c r="X172"/>
  <c r="R172"/>
  <c r="O162" i="15"/>
  <c r="J172" i="14"/>
  <c r="G162" i="15"/>
  <c r="V172" i="14"/>
  <c r="K2428" i="27"/>
  <c r="K2429"/>
  <c r="K2816"/>
  <c r="K2815"/>
  <c r="N1213"/>
  <c r="N1214"/>
  <c r="M1076"/>
  <c r="M1077"/>
  <c r="N608"/>
  <c r="M1033"/>
  <c r="N2742"/>
  <c r="N2744"/>
  <c r="AB551" i="14"/>
  <c r="W770" i="15"/>
  <c r="X770"/>
  <c r="V770"/>
  <c r="K851" i="27"/>
  <c r="K850"/>
  <c r="K1017"/>
  <c r="K1018"/>
  <c r="N2914"/>
  <c r="N2916"/>
  <c r="W71" i="15"/>
  <c r="X71"/>
  <c r="V71"/>
  <c r="W775"/>
  <c r="X775"/>
  <c r="V775"/>
  <c r="W136"/>
  <c r="X136"/>
  <c r="V136"/>
  <c r="G15" i="23"/>
  <c r="H15"/>
  <c r="F14"/>
  <c r="P95" i="17"/>
  <c r="T95"/>
  <c r="AB973" i="14"/>
  <c r="N2786" i="27"/>
  <c r="J514" i="15"/>
  <c r="J482"/>
  <c r="N3216" i="27"/>
  <c r="M2786"/>
  <c r="M2787"/>
  <c r="N3001"/>
  <c r="N3002"/>
  <c r="K507"/>
  <c r="K508"/>
  <c r="J171" i="15"/>
  <c r="AA234" i="14"/>
  <c r="AA231"/>
  <c r="AB232"/>
  <c r="AA286"/>
  <c r="AB285"/>
  <c r="AA244"/>
  <c r="AA242"/>
  <c r="AB243"/>
  <c r="AA132"/>
  <c r="AA129"/>
  <c r="AB130"/>
  <c r="AA265"/>
  <c r="AB263"/>
  <c r="J152" i="15"/>
  <c r="J177"/>
  <c r="V101"/>
  <c r="W101"/>
  <c r="X101"/>
  <c r="Q285"/>
  <c r="M285"/>
  <c r="G285"/>
  <c r="O285"/>
  <c r="K285"/>
  <c r="I285"/>
  <c r="X285"/>
  <c r="N2872" i="27"/>
  <c r="P64" i="17"/>
  <c r="T64"/>
  <c r="AB601" i="14"/>
  <c r="P94" i="17"/>
  <c r="T94"/>
  <c r="AB961" i="14"/>
  <c r="N905" i="27"/>
  <c r="N906"/>
  <c r="N2960"/>
  <c r="N988"/>
  <c r="N990"/>
  <c r="AA183" i="14"/>
  <c r="AA180"/>
  <c r="U163" i="15"/>
  <c r="W399"/>
  <c r="X399"/>
  <c r="V399"/>
  <c r="N3616" i="27"/>
  <c r="M1477"/>
  <c r="M1479"/>
  <c r="K1366"/>
  <c r="V458" i="15"/>
  <c r="W458"/>
  <c r="X458"/>
  <c r="J524"/>
  <c r="J519"/>
  <c r="J481"/>
  <c r="M2312" i="27"/>
  <c r="H325" i="15"/>
  <c r="L293" i="14"/>
  <c r="I325" i="15"/>
  <c r="AB388" i="14"/>
  <c r="J505" i="15"/>
  <c r="J160"/>
  <c r="N3432" i="27"/>
  <c r="AA289" i="14"/>
  <c r="AB290"/>
  <c r="J512" i="15"/>
  <c r="AA693" i="14"/>
  <c r="AA690"/>
  <c r="AB691"/>
  <c r="AA681"/>
  <c r="AA678"/>
  <c r="AB679"/>
  <c r="AA969"/>
  <c r="AB967"/>
  <c r="AA933"/>
  <c r="AA930"/>
  <c r="AB931"/>
  <c r="AA705"/>
  <c r="AA702"/>
  <c r="AB703"/>
  <c r="AA897"/>
  <c r="AB895"/>
  <c r="AA813"/>
  <c r="AA810"/>
  <c r="AB811"/>
  <c r="K1993" i="27"/>
  <c r="K2127"/>
  <c r="K2128"/>
  <c r="M608"/>
  <c r="M609"/>
  <c r="M2570"/>
  <c r="M3615"/>
  <c r="M3617"/>
  <c r="W30" i="15"/>
  <c r="X30"/>
  <c r="V30"/>
  <c r="AA342" i="14"/>
  <c r="AB337"/>
  <c r="W90" i="15"/>
  <c r="X90"/>
  <c r="J157"/>
  <c r="N3173" i="27"/>
  <c r="N3174"/>
  <c r="M3345"/>
  <c r="M3346"/>
  <c r="K82"/>
  <c r="K81"/>
  <c r="AA51" i="14"/>
  <c r="AB42"/>
  <c r="W12" i="15"/>
  <c r="X12"/>
  <c r="V12"/>
  <c r="W121"/>
  <c r="X121"/>
  <c r="V121"/>
  <c r="M1571" i="27"/>
  <c r="M1572"/>
  <c r="N3301"/>
  <c r="N3303"/>
  <c r="M3172"/>
  <c r="M3174"/>
  <c r="R177" i="14"/>
  <c r="N177"/>
  <c r="J177"/>
  <c r="AB177"/>
  <c r="T177"/>
  <c r="P177"/>
  <c r="L177"/>
  <c r="K2257" i="27"/>
  <c r="K2256"/>
  <c r="K2299"/>
  <c r="K2300"/>
  <c r="K3116"/>
  <c r="K3117"/>
  <c r="K3073"/>
  <c r="K3074"/>
  <c r="K2686"/>
  <c r="K2687"/>
  <c r="K2858"/>
  <c r="K2859"/>
  <c r="K3332"/>
  <c r="K3331"/>
  <c r="J485" i="15"/>
  <c r="N2700" i="27"/>
  <c r="M3129"/>
  <c r="M3131"/>
  <c r="N823"/>
  <c r="N824"/>
  <c r="W105" i="15"/>
  <c r="X105"/>
  <c r="V105"/>
  <c r="W76"/>
  <c r="X76"/>
  <c r="V76"/>
  <c r="N1796" i="27"/>
  <c r="M263"/>
  <c r="AA633" i="14"/>
  <c r="AB631"/>
  <c r="J176" i="15"/>
  <c r="K721" i="27"/>
  <c r="K722"/>
  <c r="K1779"/>
  <c r="K1780"/>
  <c r="K247"/>
  <c r="K246"/>
  <c r="V140" i="15"/>
  <c r="W140"/>
  <c r="X140"/>
  <c r="V20"/>
  <c r="W20"/>
  <c r="X20"/>
  <c r="J479"/>
  <c r="K1105" i="27"/>
  <c r="K1106"/>
  <c r="W128" i="15"/>
  <c r="X128"/>
  <c r="V128"/>
  <c r="AA195" i="14"/>
  <c r="AA191"/>
  <c r="AB192"/>
  <c r="W34" i="15"/>
  <c r="J495"/>
  <c r="P67" i="17"/>
  <c r="T67"/>
  <c r="AB637" i="14"/>
  <c r="K283"/>
  <c r="L283"/>
  <c r="L289"/>
  <c r="J520" i="15"/>
  <c r="J508"/>
  <c r="K634" i="27"/>
  <c r="K635"/>
  <c r="M1616"/>
  <c r="M1618"/>
  <c r="AA825" i="14"/>
  <c r="AA822"/>
  <c r="AB823"/>
  <c r="AA885"/>
  <c r="AB883"/>
  <c r="K2041" i="27"/>
  <c r="K2042"/>
  <c r="AA222" i="14"/>
  <c r="AA216"/>
  <c r="AB217"/>
  <c r="K330" i="27"/>
  <c r="K331"/>
  <c r="AA34" i="14"/>
  <c r="AB25"/>
  <c r="W18" i="15"/>
  <c r="X18"/>
  <c r="V18"/>
  <c r="W107"/>
  <c r="X107"/>
  <c r="V107"/>
  <c r="W403"/>
  <c r="X403"/>
  <c r="V403"/>
  <c r="K2342" i="27"/>
  <c r="K2343"/>
  <c r="K2600"/>
  <c r="K2601"/>
  <c r="K2644"/>
  <c r="K2643"/>
  <c r="K3245"/>
  <c r="K3246"/>
  <c r="M2914"/>
  <c r="M2916"/>
  <c r="J516" i="15"/>
  <c r="M433" i="27"/>
  <c r="N262"/>
  <c r="N263"/>
  <c r="J506" i="15"/>
  <c r="AA645" i="14"/>
  <c r="AA642"/>
  <c r="AB643"/>
  <c r="N946" i="27"/>
  <c r="N948"/>
  <c r="P87" i="17"/>
  <c r="T87"/>
  <c r="AB877" i="14"/>
  <c r="M3258" i="27"/>
  <c r="M3260"/>
  <c r="K810"/>
  <c r="K809"/>
  <c r="K1061"/>
  <c r="K1060"/>
  <c r="J168" i="15"/>
  <c r="N3130" i="27"/>
  <c r="N3131"/>
  <c r="P75" i="17"/>
  <c r="T75"/>
  <c r="AB733" i="14"/>
  <c r="P58" i="17"/>
  <c r="T58"/>
  <c r="P62"/>
  <c r="T62"/>
  <c r="P77"/>
  <c r="T77"/>
  <c r="P89"/>
  <c r="T89"/>
  <c r="T97"/>
  <c r="AB526" i="14"/>
  <c r="M1432" i="27"/>
  <c r="X183" i="14"/>
  <c r="R183"/>
  <c r="O163" i="15"/>
  <c r="J183" i="14"/>
  <c r="G163" i="15"/>
  <c r="AB183" i="14"/>
  <c r="V163" i="15"/>
  <c r="V183" i="14"/>
  <c r="Z183"/>
  <c r="T182"/>
  <c r="P182"/>
  <c r="L182"/>
  <c r="Z182"/>
  <c r="X182"/>
  <c r="R182"/>
  <c r="N182"/>
  <c r="J182"/>
  <c r="AB182"/>
  <c r="V182"/>
  <c r="AA522"/>
  <c r="AB521"/>
  <c r="K207" i="27"/>
  <c r="K208"/>
  <c r="K164" i="14"/>
  <c r="J491" i="15"/>
  <c r="V449"/>
  <c r="W449"/>
  <c r="X449"/>
  <c r="AB158" i="14"/>
  <c r="V407" i="15"/>
  <c r="W407"/>
  <c r="X407"/>
  <c r="AB593" i="14"/>
  <c r="AB565"/>
  <c r="P29" i="17"/>
  <c r="T29"/>
  <c r="AB225" i="14"/>
  <c r="J166" i="15"/>
  <c r="W393"/>
  <c r="X393"/>
  <c r="V393"/>
  <c r="K891" i="27"/>
  <c r="K892"/>
  <c r="K417"/>
  <c r="K418"/>
  <c r="K374"/>
  <c r="K375"/>
  <c r="B19" i="1"/>
  <c r="B92" i="14"/>
  <c r="J156" i="15"/>
  <c r="AB188" i="14"/>
  <c r="T188"/>
  <c r="P188"/>
  <c r="L188"/>
  <c r="N188"/>
  <c r="R188"/>
  <c r="J188"/>
  <c r="K1861" i="27"/>
  <c r="K1862"/>
  <c r="V412" i="15"/>
  <c r="W412"/>
  <c r="X412"/>
  <c r="V109"/>
  <c r="W109"/>
  <c r="X109"/>
  <c r="AA60" i="14"/>
  <c r="AA58"/>
  <c r="AB59"/>
  <c r="N2313" i="27"/>
  <c r="N2314"/>
  <c r="N2785"/>
  <c r="J517" i="15"/>
  <c r="F1152" i="27"/>
  <c r="K1146"/>
  <c r="J521" i="15"/>
  <c r="J518"/>
  <c r="N2141" i="27"/>
  <c r="N2142"/>
  <c r="M3044"/>
  <c r="M3045"/>
  <c r="N3217"/>
  <c r="AB901" i="14"/>
  <c r="M2227" i="27"/>
  <c r="U464" i="15"/>
  <c r="U145"/>
  <c r="U785"/>
  <c r="AA1027" i="14"/>
  <c r="AB1027"/>
  <c r="AA997"/>
  <c r="AB997"/>
  <c r="AA1012"/>
  <c r="AB1012"/>
  <c r="AA1042"/>
  <c r="AB1042"/>
  <c r="AA568"/>
  <c r="AB568"/>
  <c r="AA358"/>
  <c r="AB358"/>
  <c r="AA554"/>
  <c r="AB554"/>
  <c r="AA511"/>
  <c r="AB511"/>
  <c r="AA483"/>
  <c r="AB483"/>
  <c r="AA454"/>
  <c r="AB454"/>
  <c r="AA423"/>
  <c r="AB423"/>
  <c r="AA370"/>
  <c r="AB370"/>
  <c r="AA382"/>
  <c r="AB382"/>
  <c r="AA596"/>
  <c r="AB596"/>
  <c r="AA469"/>
  <c r="AB469"/>
  <c r="AA582"/>
  <c r="AB582"/>
  <c r="AA497"/>
  <c r="AB497"/>
  <c r="AA407"/>
  <c r="AB407"/>
  <c r="AA439"/>
  <c r="AB439"/>
  <c r="AA394"/>
  <c r="AB394"/>
  <c r="AA297"/>
  <c r="AA275"/>
  <c r="AA273"/>
  <c r="AB274"/>
  <c r="AA172"/>
  <c r="AA169"/>
  <c r="U162" i="15"/>
  <c r="P32" i="17"/>
  <c r="T32"/>
  <c r="AB247" i="14"/>
  <c r="P42" i="17"/>
  <c r="T42"/>
  <c r="AB345" i="14"/>
  <c r="N2871" i="27"/>
  <c r="N2873"/>
  <c r="AB757" i="14"/>
  <c r="N3089" i="27"/>
  <c r="N3090"/>
  <c r="N1074"/>
  <c r="N1075"/>
  <c r="W23" i="15"/>
  <c r="W132"/>
  <c r="X132"/>
  <c r="V132"/>
  <c r="N3617" i="27"/>
  <c r="M1875"/>
  <c r="M1876"/>
  <c r="K300" i="14"/>
  <c r="K1323" i="27"/>
  <c r="W68" i="15"/>
  <c r="X68"/>
  <c r="V68"/>
  <c r="AA383" i="14"/>
  <c r="AB376"/>
  <c r="AA359"/>
  <c r="AB352"/>
  <c r="J502" i="15"/>
  <c r="J511"/>
  <c r="J480"/>
  <c r="M991" i="27"/>
  <c r="M992"/>
  <c r="J174" i="15"/>
  <c r="J175"/>
  <c r="N692" i="27"/>
  <c r="AA300" i="14"/>
  <c r="AA729"/>
  <c r="AA726"/>
  <c r="AB727"/>
  <c r="AA921"/>
  <c r="AB919"/>
  <c r="AA789"/>
  <c r="AA786"/>
  <c r="AB787"/>
  <c r="AA981"/>
  <c r="AA978"/>
  <c r="AB979"/>
  <c r="AA753"/>
  <c r="AA750"/>
  <c r="AB751"/>
  <c r="AA945"/>
  <c r="AA942"/>
  <c r="AB943"/>
  <c r="AA861"/>
  <c r="AA858"/>
  <c r="AB859"/>
  <c r="K2171" i="27"/>
  <c r="K2170"/>
  <c r="K2214"/>
  <c r="K2213"/>
  <c r="J504" i="15"/>
  <c r="AB573" i="14"/>
  <c r="M650" i="27"/>
  <c r="M651"/>
  <c r="M2571"/>
  <c r="N3526"/>
  <c r="N3527"/>
  <c r="W8" i="15"/>
  <c r="X8"/>
  <c r="V8"/>
  <c r="N49" i="27"/>
  <c r="N50"/>
  <c r="N2185"/>
  <c r="K34"/>
  <c r="K33"/>
  <c r="AA98" i="14"/>
  <c r="AA93"/>
  <c r="AB94"/>
  <c r="W85" i="15"/>
  <c r="X85"/>
  <c r="V85"/>
  <c r="M2829" i="27"/>
  <c r="M2830"/>
  <c r="L21" i="29"/>
  <c r="L20"/>
  <c r="L39"/>
  <c r="M1213" i="27"/>
  <c r="M1214"/>
  <c r="W125" i="15"/>
  <c r="X125"/>
  <c r="V125"/>
  <c r="J490"/>
  <c r="M2356" i="27"/>
  <c r="AB176" i="14"/>
  <c r="T176"/>
  <c r="P176"/>
  <c r="L176"/>
  <c r="R176"/>
  <c r="J176"/>
  <c r="N176"/>
  <c r="T174"/>
  <c r="P174"/>
  <c r="L174"/>
  <c r="Z174"/>
  <c r="X174"/>
  <c r="R174"/>
  <c r="N174"/>
  <c r="J174"/>
  <c r="V174"/>
  <c r="AB174"/>
  <c r="E11" i="23"/>
  <c r="G11"/>
  <c r="H11"/>
  <c r="K3288" i="27"/>
  <c r="K3289"/>
  <c r="K2385"/>
  <c r="K2386"/>
  <c r="K2945"/>
  <c r="K2944"/>
  <c r="K2987"/>
  <c r="K2988"/>
  <c r="K2729"/>
  <c r="K2730"/>
  <c r="K2901"/>
  <c r="K2902"/>
  <c r="K3374"/>
  <c r="K3375"/>
  <c r="W80" i="15"/>
  <c r="X80"/>
  <c r="V80"/>
  <c r="N2699" i="27"/>
  <c r="N2701"/>
  <c r="B16" i="3"/>
  <c r="B14" i="4"/>
  <c r="B15" i="2"/>
  <c r="J487" i="15"/>
  <c r="N3262" i="27"/>
  <c r="N2402"/>
  <c r="N738"/>
  <c r="N185"/>
  <c r="N1665"/>
  <c r="N3481"/>
  <c r="N430"/>
  <c r="N432"/>
  <c r="AA583" i="14"/>
  <c r="AA578"/>
  <c r="AB579"/>
  <c r="AA609"/>
  <c r="AB607"/>
  <c r="K462" i="27"/>
  <c r="K461"/>
  <c r="W117" i="15"/>
  <c r="X117"/>
  <c r="V117"/>
  <c r="J155"/>
  <c r="T181" i="14"/>
  <c r="P181"/>
  <c r="L181"/>
  <c r="Z181"/>
  <c r="X181"/>
  <c r="R181"/>
  <c r="N181"/>
  <c r="J181"/>
  <c r="V181"/>
  <c r="AB181"/>
  <c r="T189"/>
  <c r="L189"/>
  <c r="I316" i="15"/>
  <c r="R189" i="14"/>
  <c r="P189"/>
  <c r="J189"/>
  <c r="G316" i="15"/>
  <c r="J178" i="14"/>
  <c r="G315" i="15"/>
  <c r="G307"/>
  <c r="N189" i="14"/>
  <c r="J182" i="15"/>
  <c r="K767" i="27"/>
  <c r="K768"/>
  <c r="AA120" i="14"/>
  <c r="AA117"/>
  <c r="AB118"/>
  <c r="K1284" i="27"/>
  <c r="K1283"/>
  <c r="N1167"/>
  <c r="W389" i="15"/>
  <c r="X389"/>
  <c r="V389"/>
  <c r="N3046" i="27"/>
  <c r="N3047"/>
  <c r="M783"/>
  <c r="M784"/>
  <c r="AA164" i="14"/>
  <c r="AA669"/>
  <c r="AA666"/>
  <c r="AB667"/>
  <c r="AA657"/>
  <c r="AA654"/>
  <c r="AB655"/>
  <c r="AA765"/>
  <c r="AA762"/>
  <c r="AB763"/>
  <c r="K2084" i="27"/>
  <c r="K2085"/>
  <c r="AB171" i="14"/>
  <c r="V171"/>
  <c r="T171"/>
  <c r="P171"/>
  <c r="L171"/>
  <c r="Z171"/>
  <c r="X171"/>
  <c r="N171"/>
  <c r="R171"/>
  <c r="J171"/>
  <c r="K2557" i="27"/>
  <c r="K2558"/>
  <c r="M49"/>
  <c r="M50"/>
  <c r="V23" i="15"/>
  <c r="W780"/>
  <c r="X780"/>
  <c r="V780"/>
  <c r="J497"/>
  <c r="AA621" i="14"/>
  <c r="AA618"/>
  <c r="AB619"/>
  <c r="W371" i="15"/>
  <c r="X371"/>
  <c r="V371"/>
  <c r="K679" i="27"/>
  <c r="K678"/>
  <c r="K976"/>
  <c r="K975"/>
  <c r="K934"/>
  <c r="K933"/>
  <c r="J159" i="15"/>
  <c r="J165"/>
  <c r="M7" i="16"/>
  <c r="K7"/>
  <c r="E7" i="26"/>
  <c r="Q7" i="2"/>
  <c r="Z185" i="14"/>
  <c r="X185"/>
  <c r="R185"/>
  <c r="N185"/>
  <c r="J185"/>
  <c r="AB185"/>
  <c r="V185"/>
  <c r="L185"/>
  <c r="T185"/>
  <c r="P185"/>
  <c r="AB187"/>
  <c r="T187"/>
  <c r="P187"/>
  <c r="L187"/>
  <c r="R187"/>
  <c r="N187"/>
  <c r="J187"/>
  <c r="K1821" i="27"/>
  <c r="K1820"/>
  <c r="AA542" i="14"/>
  <c r="AA540"/>
  <c r="AB541"/>
  <c r="AA532"/>
  <c r="AB531"/>
  <c r="K169" i="27"/>
  <c r="K168"/>
  <c r="AA68" i="14"/>
  <c r="AA66"/>
  <c r="AB67"/>
  <c r="I236" i="15"/>
  <c r="J523"/>
  <c r="J513"/>
  <c r="J500"/>
  <c r="AA310" i="14"/>
  <c r="AA307"/>
  <c r="AB308"/>
  <c r="M2226" i="27"/>
  <c r="K1197"/>
  <c r="K1198"/>
  <c r="J178" i="15"/>
  <c r="J158"/>
  <c r="J164"/>
  <c r="AA207" i="14"/>
  <c r="AA204"/>
  <c r="AB205"/>
  <c r="AA108"/>
  <c r="AA104"/>
  <c r="AB105"/>
  <c r="AA254"/>
  <c r="AB253"/>
  <c r="J151" i="15"/>
  <c r="B58" i="2"/>
  <c r="B14" i="13"/>
  <c r="B36" i="12"/>
  <c r="N2530" i="27"/>
  <c r="N2531"/>
  <c r="K1237"/>
  <c r="J179" i="15"/>
  <c r="J489"/>
  <c r="J515"/>
  <c r="J522"/>
  <c r="J509"/>
  <c r="N1619" i="27"/>
  <c r="N1620"/>
  <c r="N1527"/>
  <c r="N1528"/>
  <c r="AA371" i="14"/>
  <c r="AA363"/>
  <c r="AB364"/>
  <c r="W55" i="15"/>
  <c r="X55"/>
  <c r="V55"/>
  <c r="L167" i="14"/>
  <c r="I314" i="15"/>
  <c r="J170"/>
  <c r="K550" i="27"/>
  <c r="K551"/>
  <c r="N691"/>
  <c r="W236" i="15"/>
  <c r="X236"/>
  <c r="J498"/>
  <c r="AA873" i="14"/>
  <c r="AB871"/>
  <c r="AA741"/>
  <c r="AA738"/>
  <c r="AB739"/>
  <c r="AA837"/>
  <c r="AA834"/>
  <c r="AB835"/>
  <c r="W342" i="15"/>
  <c r="X342"/>
  <c r="V342"/>
  <c r="AA801" i="14"/>
  <c r="AA798"/>
  <c r="AB799"/>
  <c r="AA717"/>
  <c r="AA714"/>
  <c r="AB715"/>
  <c r="AA909"/>
  <c r="AB907"/>
  <c r="K1903" i="27"/>
  <c r="AA148" i="14"/>
  <c r="AA142"/>
  <c r="AB143"/>
  <c r="J169" i="15"/>
  <c r="J167"/>
  <c r="N781" i="27"/>
  <c r="N782"/>
  <c r="B519" i="14"/>
  <c r="B59" i="1"/>
  <c r="K289" i="27"/>
  <c r="K288"/>
  <c r="K129"/>
  <c r="K130"/>
  <c r="AA87" i="14"/>
  <c r="AB83"/>
  <c r="AA325"/>
  <c r="AA321"/>
  <c r="AB322"/>
  <c r="M1256" i="27"/>
  <c r="I622" i="15"/>
  <c r="W60"/>
  <c r="X60"/>
  <c r="V60"/>
  <c r="M2355" i="27"/>
  <c r="AB170" i="14"/>
  <c r="V170"/>
  <c r="T170"/>
  <c r="P170"/>
  <c r="L170"/>
  <c r="Z170"/>
  <c r="R170"/>
  <c r="J170"/>
  <c r="X170"/>
  <c r="N170"/>
  <c r="N178"/>
  <c r="T178"/>
  <c r="L178"/>
  <c r="I315" i="15"/>
  <c r="R178" i="14"/>
  <c r="P178"/>
  <c r="K2515" i="27"/>
  <c r="K2514"/>
  <c r="K2472"/>
  <c r="K2471"/>
  <c r="K3202"/>
  <c r="K3203"/>
  <c r="K3030"/>
  <c r="K3031"/>
  <c r="K2772"/>
  <c r="K2773"/>
  <c r="K3159"/>
  <c r="K3160"/>
  <c r="K3417"/>
  <c r="K3418"/>
  <c r="G38" i="23"/>
  <c r="H38"/>
  <c r="H9"/>
  <c r="M2228" i="27"/>
  <c r="M2229"/>
  <c r="M1386"/>
  <c r="M3002"/>
  <c r="M2185"/>
  <c r="M2186"/>
  <c r="M1663"/>
  <c r="M3088"/>
  <c r="M1753"/>
  <c r="M3432"/>
  <c r="M1835"/>
  <c r="M3303"/>
  <c r="M2744"/>
  <c r="M2745"/>
  <c r="M2746"/>
  <c r="M2056"/>
  <c r="M3389"/>
  <c r="M3217"/>
  <c r="M3218"/>
  <c r="M2959"/>
  <c r="M2960"/>
  <c r="M2961"/>
  <c r="M2873"/>
  <c r="M2874"/>
  <c r="N2787"/>
  <c r="N2788"/>
  <c r="N2789"/>
  <c r="M2443"/>
  <c r="M2142"/>
  <c r="M2143"/>
  <c r="M1794"/>
  <c r="N1709"/>
  <c r="N1710"/>
  <c r="M1708"/>
  <c r="N390"/>
  <c r="N391"/>
  <c r="N693"/>
  <c r="N694"/>
  <c r="N2574"/>
  <c r="N2832"/>
  <c r="M346"/>
  <c r="M347"/>
  <c r="M2572"/>
  <c r="M2573"/>
  <c r="M2574"/>
  <c r="M2615"/>
  <c r="M2616"/>
  <c r="M2617"/>
  <c r="M1966"/>
  <c r="M1967"/>
  <c r="M2271"/>
  <c r="M2272"/>
  <c r="M2099"/>
  <c r="M2100"/>
  <c r="M2101"/>
  <c r="M2357"/>
  <c r="M2358"/>
  <c r="M2314"/>
  <c r="M2701"/>
  <c r="M2702"/>
  <c r="M3479"/>
  <c r="M3480"/>
  <c r="M3481"/>
  <c r="M3525"/>
  <c r="M3526"/>
  <c r="M3527"/>
  <c r="M2658"/>
  <c r="M2659"/>
  <c r="M2660"/>
  <c r="E17" i="18"/>
  <c r="D17"/>
  <c r="E16"/>
  <c r="M40" i="17"/>
  <c r="Q40"/>
  <c r="AA306" i="14"/>
  <c r="AB306"/>
  <c r="AB307"/>
  <c r="M70" i="17"/>
  <c r="Q70"/>
  <c r="AA665" i="14"/>
  <c r="AB665"/>
  <c r="AB666"/>
  <c r="N2874" i="27"/>
  <c r="N2875"/>
  <c r="N2143"/>
  <c r="N2144"/>
  <c r="N949"/>
  <c r="M1619"/>
  <c r="M1620"/>
  <c r="N3304"/>
  <c r="N3305"/>
  <c r="M8" i="17"/>
  <c r="Q8"/>
  <c r="AB7" i="14"/>
  <c r="AA6"/>
  <c r="AB6"/>
  <c r="O34" i="15"/>
  <c r="G34"/>
  <c r="V34"/>
  <c r="M22" i="17"/>
  <c r="Q22"/>
  <c r="AA141" i="14"/>
  <c r="AB141"/>
  <c r="AB142"/>
  <c r="M81" i="17"/>
  <c r="Q81"/>
  <c r="AA797" i="14"/>
  <c r="AB797"/>
  <c r="AB798"/>
  <c r="M84" i="17"/>
  <c r="Q84"/>
  <c r="AA833" i="14"/>
  <c r="AB833"/>
  <c r="AB834"/>
  <c r="O184" i="15"/>
  <c r="K184"/>
  <c r="G184"/>
  <c r="G183"/>
  <c r="M184"/>
  <c r="Q184"/>
  <c r="I184"/>
  <c r="I183"/>
  <c r="V184"/>
  <c r="V183"/>
  <c r="P23" i="17"/>
  <c r="T23"/>
  <c r="AB164" i="14"/>
  <c r="M1877" i="27"/>
  <c r="M1878"/>
  <c r="M2917"/>
  <c r="M29" i="17"/>
  <c r="Q29"/>
  <c r="AA215" i="14"/>
  <c r="AB215"/>
  <c r="AB216"/>
  <c r="M3003" i="27"/>
  <c r="M3004"/>
  <c r="M2444"/>
  <c r="M2445"/>
  <c r="M1709"/>
  <c r="M12" i="17"/>
  <c r="Q12"/>
  <c r="AA65" i="14"/>
  <c r="AB65"/>
  <c r="AB66"/>
  <c r="M86" i="17"/>
  <c r="Q86"/>
  <c r="AA857" i="14"/>
  <c r="AB857"/>
  <c r="AB858"/>
  <c r="M75" i="17"/>
  <c r="Q75"/>
  <c r="AA725" i="14"/>
  <c r="AB725"/>
  <c r="AB726"/>
  <c r="N1076" i="27"/>
  <c r="N1077"/>
  <c r="N2315"/>
  <c r="N2316"/>
  <c r="N3175"/>
  <c r="M3618"/>
  <c r="M3619"/>
  <c r="M2315"/>
  <c r="N3003"/>
  <c r="N3004"/>
  <c r="N783"/>
  <c r="M78" i="17"/>
  <c r="Q78"/>
  <c r="AA761" i="14"/>
  <c r="AB761"/>
  <c r="AB762"/>
  <c r="N2702" i="27"/>
  <c r="M3046"/>
  <c r="M3047"/>
  <c r="M83" i="17"/>
  <c r="Q83"/>
  <c r="AA821" i="14"/>
  <c r="AB821"/>
  <c r="AB822"/>
  <c r="M72" i="17"/>
  <c r="Q72"/>
  <c r="AA689" i="14"/>
  <c r="AB689"/>
  <c r="AB690"/>
  <c r="N991" i="27"/>
  <c r="N992"/>
  <c r="N2917"/>
  <c r="M1527"/>
  <c r="M1528"/>
  <c r="M3433"/>
  <c r="M3390"/>
  <c r="M3391"/>
  <c r="U155" i="15"/>
  <c r="AB87" i="14"/>
  <c r="V155" i="15"/>
  <c r="M76" i="17"/>
  <c r="Q76"/>
  <c r="AA737" i="14"/>
  <c r="AB737"/>
  <c r="AB738"/>
  <c r="M45" i="17"/>
  <c r="Q45"/>
  <c r="AB363" i="14"/>
  <c r="AA362"/>
  <c r="AB362"/>
  <c r="M28" i="17"/>
  <c r="Q28"/>
  <c r="AA203" i="14"/>
  <c r="AB203"/>
  <c r="AB204"/>
  <c r="M60" i="17"/>
  <c r="Q60"/>
  <c r="AA539" i="14"/>
  <c r="AB539"/>
  <c r="AB540"/>
  <c r="N1022"/>
  <c r="F2558" i="27"/>
  <c r="K2552"/>
  <c r="M69" i="17"/>
  <c r="Q69"/>
  <c r="AA653" i="14"/>
  <c r="AB653"/>
  <c r="AB654"/>
  <c r="N825" i="27"/>
  <c r="N2186"/>
  <c r="AA941" i="14"/>
  <c r="AB941"/>
  <c r="M93" i="17"/>
  <c r="Q93"/>
  <c r="AB942" i="14"/>
  <c r="P38" i="17"/>
  <c r="T38"/>
  <c r="AB300" i="14"/>
  <c r="U179" i="15"/>
  <c r="AB359" i="14"/>
  <c r="V179" i="15"/>
  <c r="U181"/>
  <c r="AB383" i="14"/>
  <c r="V181" i="15"/>
  <c r="W464"/>
  <c r="X464"/>
  <c r="V464"/>
  <c r="M11" i="17"/>
  <c r="Q11"/>
  <c r="AA57" i="14"/>
  <c r="AB57"/>
  <c r="AB58"/>
  <c r="N433" i="27"/>
  <c r="N434"/>
  <c r="M68" i="17"/>
  <c r="Q68"/>
  <c r="AA641" i="14"/>
  <c r="AB641"/>
  <c r="AB642"/>
  <c r="F2644" i="27"/>
  <c r="K2638"/>
  <c r="M3132"/>
  <c r="M3133"/>
  <c r="M1922"/>
  <c r="M1923"/>
  <c r="M82" i="17"/>
  <c r="Q82"/>
  <c r="AA809" i="14"/>
  <c r="AB809"/>
  <c r="AB810"/>
  <c r="M92" i="17"/>
  <c r="Q92"/>
  <c r="AA929" i="14"/>
  <c r="AB929"/>
  <c r="AB930"/>
  <c r="U523" i="15"/>
  <c r="AB969" i="14"/>
  <c r="V523" i="15"/>
  <c r="M2012" i="27"/>
  <c r="M2013"/>
  <c r="K1370"/>
  <c r="K1369"/>
  <c r="M32" i="17"/>
  <c r="Q32"/>
  <c r="AA241" i="14"/>
  <c r="AB241"/>
  <c r="AB242"/>
  <c r="U172" i="15"/>
  <c r="AB286" i="14"/>
  <c r="V172" i="15"/>
  <c r="G14" i="23"/>
  <c r="H14"/>
  <c r="F851" i="27"/>
  <c r="K845"/>
  <c r="U765" i="15"/>
  <c r="AA1023" i="14"/>
  <c r="AB1023"/>
  <c r="AA993"/>
  <c r="AB993"/>
  <c r="AA1008"/>
  <c r="AB1008"/>
  <c r="U380" i="15"/>
  <c r="AA508" i="14"/>
  <c r="AB508"/>
  <c r="AA480"/>
  <c r="AB480"/>
  <c r="AA450"/>
  <c r="AB450"/>
  <c r="AA418"/>
  <c r="AB418"/>
  <c r="AA1038"/>
  <c r="AB1038"/>
  <c r="AA434"/>
  <c r="AB434"/>
  <c r="AA465"/>
  <c r="AB465"/>
  <c r="AA494"/>
  <c r="AB494"/>
  <c r="AA402"/>
  <c r="AB402"/>
  <c r="M79" i="17"/>
  <c r="Q79"/>
  <c r="AA773" i="14"/>
  <c r="AB773"/>
  <c r="AB774"/>
  <c r="U161" i="15"/>
  <c r="AB161" i="14"/>
  <c r="V161" i="15"/>
  <c r="M10" i="16"/>
  <c r="M6"/>
  <c r="K10"/>
  <c r="N3347" i="27"/>
  <c r="N3348"/>
  <c r="M1795"/>
  <c r="M1796"/>
  <c r="N2745"/>
  <c r="M3572"/>
  <c r="M3573"/>
  <c r="M2401"/>
  <c r="M2831"/>
  <c r="M2832"/>
  <c r="K1946"/>
  <c r="F1952"/>
  <c r="M1836"/>
  <c r="M2057"/>
  <c r="K3154"/>
  <c r="F3160"/>
  <c r="K3025"/>
  <c r="F3031"/>
  <c r="M1257"/>
  <c r="U177" i="15"/>
  <c r="AB325" i="14"/>
  <c r="V177" i="15"/>
  <c r="B529" i="14"/>
  <c r="B60" i="1"/>
  <c r="U509" i="15"/>
  <c r="AB717" i="14"/>
  <c r="V509" i="15"/>
  <c r="U511"/>
  <c r="AB741" i="14"/>
  <c r="V511" i="15"/>
  <c r="J181"/>
  <c r="U157"/>
  <c r="AB108" i="14"/>
  <c r="V157" i="15"/>
  <c r="U165"/>
  <c r="AB207" i="14"/>
  <c r="V165" i="15"/>
  <c r="K1192" i="27"/>
  <c r="F1198"/>
  <c r="U479" i="15"/>
  <c r="AB532" i="14"/>
  <c r="V479" i="15"/>
  <c r="U495"/>
  <c r="AB542" i="14"/>
  <c r="V495" i="15"/>
  <c r="N401" i="14"/>
  <c r="N992"/>
  <c r="N507"/>
  <c r="N1037"/>
  <c r="K928" i="27"/>
  <c r="F934"/>
  <c r="F679"/>
  <c r="K673"/>
  <c r="O90" i="15"/>
  <c r="G90"/>
  <c r="N1168" i="27"/>
  <c r="K762"/>
  <c r="F768"/>
  <c r="U497" i="15"/>
  <c r="AB609" i="14"/>
  <c r="V497" i="15"/>
  <c r="U496"/>
  <c r="AB583" i="14"/>
  <c r="V496" i="15"/>
  <c r="F3375" i="27"/>
  <c r="K3369"/>
  <c r="F2730"/>
  <c r="K2724"/>
  <c r="F3289"/>
  <c r="K3283"/>
  <c r="X812" i="15"/>
  <c r="X806"/>
  <c r="AA92" i="14"/>
  <c r="AB92"/>
  <c r="M17" i="17"/>
  <c r="Q17"/>
  <c r="AB93" i="14"/>
  <c r="M3347" i="27"/>
  <c r="K2165"/>
  <c r="F2171"/>
  <c r="M96" i="17"/>
  <c r="Q96"/>
  <c r="AA977" i="14"/>
  <c r="AB977"/>
  <c r="AB978"/>
  <c r="U515" i="15"/>
  <c r="AB789" i="14"/>
  <c r="V515" i="15"/>
  <c r="U326"/>
  <c r="AA351" i="14"/>
  <c r="X23" i="15"/>
  <c r="N907" i="27"/>
  <c r="N908"/>
  <c r="M36" i="17"/>
  <c r="Q36"/>
  <c r="AA272" i="14"/>
  <c r="AB272"/>
  <c r="AB273"/>
  <c r="J503" i="15"/>
  <c r="F1159" i="27"/>
  <c r="L1142"/>
  <c r="K1159"/>
  <c r="U153" i="15"/>
  <c r="AB60" i="14"/>
  <c r="V153" i="15"/>
  <c r="K369" i="27"/>
  <c r="F375"/>
  <c r="F892"/>
  <c r="K886"/>
  <c r="AA569" i="14"/>
  <c r="AA597"/>
  <c r="K202" i="27"/>
  <c r="F208"/>
  <c r="K2337"/>
  <c r="F2343"/>
  <c r="U152" i="15"/>
  <c r="AB34" i="14"/>
  <c r="V152" i="15"/>
  <c r="K2036" i="27"/>
  <c r="F2042"/>
  <c r="U164" i="15"/>
  <c r="AB195" i="14"/>
  <c r="V164" i="15"/>
  <c r="F1106" i="27"/>
  <c r="K1100"/>
  <c r="F1780"/>
  <c r="K1774"/>
  <c r="F2687"/>
  <c r="K2681"/>
  <c r="K3111"/>
  <c r="F3117"/>
  <c r="M3175"/>
  <c r="M3176"/>
  <c r="F82"/>
  <c r="K76"/>
  <c r="K1997"/>
  <c r="K1996"/>
  <c r="U508" i="15"/>
  <c r="AB705" i="14"/>
  <c r="V508" i="15"/>
  <c r="U520"/>
  <c r="AB933" i="14"/>
  <c r="V520" i="15"/>
  <c r="N3433" i="27"/>
  <c r="N3434"/>
  <c r="M1480"/>
  <c r="M1481"/>
  <c r="N2961"/>
  <c r="U159" i="15"/>
  <c r="AB132" i="14"/>
  <c r="V159" i="15"/>
  <c r="U168"/>
  <c r="AB244" i="14"/>
  <c r="V168" i="15"/>
  <c r="N97" i="27"/>
  <c r="N98"/>
  <c r="AA555" i="14"/>
  <c r="N609" i="27"/>
  <c r="K2423"/>
  <c r="F2429"/>
  <c r="O150" i="15"/>
  <c r="U489"/>
  <c r="AB849" i="14"/>
  <c r="V489" i="15"/>
  <c r="U514"/>
  <c r="AB777" i="14"/>
  <c r="V514" i="15"/>
  <c r="F593" i="27"/>
  <c r="K587"/>
  <c r="M13" i="16"/>
  <c r="M12"/>
  <c r="K13"/>
  <c r="K12"/>
  <c r="N1878" i="27"/>
  <c r="N1480"/>
  <c r="N1481"/>
  <c r="N567"/>
  <c r="N1434"/>
  <c r="M98"/>
  <c r="M2530"/>
  <c r="N2013"/>
  <c r="N146"/>
  <c r="N3573"/>
  <c r="M2487"/>
  <c r="M2488"/>
  <c r="N1574"/>
  <c r="M1300"/>
  <c r="N2058"/>
  <c r="F169"/>
  <c r="K163"/>
  <c r="AA530" i="14"/>
  <c r="K1815" i="27"/>
  <c r="F1821"/>
  <c r="Q269" i="15"/>
  <c r="M269"/>
  <c r="K269"/>
  <c r="G269"/>
  <c r="O269"/>
  <c r="I269"/>
  <c r="X269"/>
  <c r="N433" i="14"/>
  <c r="N417"/>
  <c r="N1007"/>
  <c r="K3461" i="27"/>
  <c r="K1645"/>
  <c r="K1600"/>
  <c r="K1461"/>
  <c r="K1508"/>
  <c r="K1414"/>
  <c r="K1690"/>
  <c r="K1735"/>
  <c r="K3507"/>
  <c r="K3599"/>
  <c r="K1554"/>
  <c r="K3553"/>
  <c r="U504" i="15"/>
  <c r="AB621" i="14"/>
  <c r="V504" i="15"/>
  <c r="K2079" i="27"/>
  <c r="F2085"/>
  <c r="U158" i="15"/>
  <c r="AB120" i="14"/>
  <c r="V158" i="15"/>
  <c r="F462" i="27"/>
  <c r="K456"/>
  <c r="AA606" i="14"/>
  <c r="B20" i="3"/>
  <c r="B15" i="4"/>
  <c r="B16" i="2"/>
  <c r="U156" i="15"/>
  <c r="AB98" i="14"/>
  <c r="V156" i="15"/>
  <c r="U512"/>
  <c r="AB753" i="14"/>
  <c r="V512" i="15"/>
  <c r="U524"/>
  <c r="AB981" i="14"/>
  <c r="V524" i="15"/>
  <c r="N3618" i="27"/>
  <c r="N3619"/>
  <c r="U171" i="15"/>
  <c r="AB275" i="14"/>
  <c r="V171" i="15"/>
  <c r="W785"/>
  <c r="X785"/>
  <c r="V785"/>
  <c r="Q288"/>
  <c r="M288"/>
  <c r="G288"/>
  <c r="O288"/>
  <c r="K288"/>
  <c r="I288"/>
  <c r="X288"/>
  <c r="K156" i="14"/>
  <c r="L156"/>
  <c r="L164"/>
  <c r="M1433" i="27"/>
  <c r="M1434"/>
  <c r="K1055"/>
  <c r="F1061"/>
  <c r="M3261"/>
  <c r="M3262"/>
  <c r="M434"/>
  <c r="AA24" i="14"/>
  <c r="K629" i="27"/>
  <c r="F635"/>
  <c r="X34" i="15"/>
  <c r="M2788" i="27"/>
  <c r="F247"/>
  <c r="K241"/>
  <c r="Q283" i="15"/>
  <c r="M283"/>
  <c r="G283"/>
  <c r="O283"/>
  <c r="K283"/>
  <c r="I283"/>
  <c r="X283"/>
  <c r="U178"/>
  <c r="AB342" i="14"/>
  <c r="V178" i="15"/>
  <c r="N3390" i="27"/>
  <c r="N3391"/>
  <c r="U517" i="15"/>
  <c r="AB897" i="14"/>
  <c r="V517" i="15"/>
  <c r="M73" i="17"/>
  <c r="Q73"/>
  <c r="AB702" i="14"/>
  <c r="AA701"/>
  <c r="AB701"/>
  <c r="M71" i="17"/>
  <c r="Q71"/>
  <c r="AA677" i="14"/>
  <c r="AB677"/>
  <c r="AB678"/>
  <c r="U507" i="15"/>
  <c r="AB693" i="14"/>
  <c r="V507" i="15"/>
  <c r="P37" i="17"/>
  <c r="T37"/>
  <c r="AB289" i="14"/>
  <c r="M25" i="17"/>
  <c r="Q25"/>
  <c r="AA179" i="14"/>
  <c r="AB179"/>
  <c r="AB180"/>
  <c r="U170" i="15"/>
  <c r="AB265" i="14"/>
  <c r="V170" i="15"/>
  <c r="M21" i="17"/>
  <c r="Q21"/>
  <c r="AA128" i="14"/>
  <c r="AB128"/>
  <c r="AB129"/>
  <c r="M31" i="17"/>
  <c r="Q31"/>
  <c r="AA230" i="14"/>
  <c r="AB230"/>
  <c r="AB231"/>
  <c r="N477" i="27"/>
  <c r="M1034"/>
  <c r="F2816"/>
  <c r="K2810"/>
  <c r="AB172" i="14"/>
  <c r="V162" i="15"/>
  <c r="U151"/>
  <c r="AB17" i="14"/>
  <c r="V151" i="15"/>
  <c r="U522"/>
  <c r="AB957" i="14"/>
  <c r="V522" i="15"/>
  <c r="M85" i="17"/>
  <c r="Q85"/>
  <c r="AA845" i="14"/>
  <c r="AB845"/>
  <c r="AB846"/>
  <c r="U175" i="15"/>
  <c r="AB76" i="14"/>
  <c r="V175" i="15"/>
  <c r="M867" i="27"/>
  <c r="M305"/>
  <c r="M567"/>
  <c r="M1343"/>
  <c r="M1664"/>
  <c r="M1665"/>
  <c r="N867"/>
  <c r="N2616"/>
  <c r="K2466"/>
  <c r="F2472"/>
  <c r="M41" i="17"/>
  <c r="Q41"/>
  <c r="AA320" i="14"/>
  <c r="AB320"/>
  <c r="AB321"/>
  <c r="K1906" i="27"/>
  <c r="K1907"/>
  <c r="U502" i="15"/>
  <c r="AB801" i="14"/>
  <c r="V502" i="15"/>
  <c r="U485"/>
  <c r="AB873" i="14"/>
  <c r="V485" i="15"/>
  <c r="U176"/>
  <c r="AB310" i="14"/>
  <c r="V176" i="15"/>
  <c r="U154"/>
  <c r="AB68" i="14"/>
  <c r="V154" i="15"/>
  <c r="N493" i="14"/>
  <c r="N479"/>
  <c r="O23" i="15"/>
  <c r="G23"/>
  <c r="U513"/>
  <c r="AB765" i="14"/>
  <c r="V513" i="15"/>
  <c r="U314"/>
  <c r="M63" i="17"/>
  <c r="Q63"/>
  <c r="AA577" i="14"/>
  <c r="AB577"/>
  <c r="AB578"/>
  <c r="F2945" i="27"/>
  <c r="K2939"/>
  <c r="U487" i="15"/>
  <c r="AB861" i="14"/>
  <c r="V487" i="15"/>
  <c r="M80" i="17"/>
  <c r="Q80"/>
  <c r="AA785" i="14"/>
  <c r="AB785"/>
  <c r="AB786"/>
  <c r="U519" i="15"/>
  <c r="AB921" i="14"/>
  <c r="V519" i="15"/>
  <c r="K294" i="14"/>
  <c r="L294"/>
  <c r="L300"/>
  <c r="U173" i="15"/>
  <c r="AB297" i="14"/>
  <c r="V173" i="15"/>
  <c r="N3218" i="27"/>
  <c r="N3219"/>
  <c r="U490" i="15"/>
  <c r="AB522" i="14"/>
  <c r="V490" i="15"/>
  <c r="F810" i="27"/>
  <c r="K804"/>
  <c r="F331"/>
  <c r="K325"/>
  <c r="U516" i="15"/>
  <c r="AB885" i="14"/>
  <c r="V516" i="15"/>
  <c r="M27" i="17"/>
  <c r="Q27"/>
  <c r="AA190" i="14"/>
  <c r="AB190"/>
  <c r="AB191"/>
  <c r="U505" i="15"/>
  <c r="AB633" i="14"/>
  <c r="V505" i="15"/>
  <c r="M1754" i="27"/>
  <c r="F3332"/>
  <c r="K3326"/>
  <c r="K2251"/>
  <c r="F2257"/>
  <c r="U174" i="15"/>
  <c r="AB51" i="14"/>
  <c r="V174" i="15"/>
  <c r="K2122" i="27"/>
  <c r="F2128"/>
  <c r="K2509"/>
  <c r="F2515"/>
  <c r="M1573"/>
  <c r="M1574"/>
  <c r="K124"/>
  <c r="F130"/>
  <c r="U160" i="15"/>
  <c r="AB148" i="14"/>
  <c r="V160" i="15"/>
  <c r="U518"/>
  <c r="AB909" i="14"/>
  <c r="V518" i="15"/>
  <c r="M74" i="17"/>
  <c r="Q74"/>
  <c r="AB714" i="14"/>
  <c r="AA713"/>
  <c r="AB713"/>
  <c r="U491" i="15"/>
  <c r="AB837" i="14"/>
  <c r="V491" i="15"/>
  <c r="J501"/>
  <c r="K1240" i="27"/>
  <c r="K1241"/>
  <c r="B15" i="13"/>
  <c r="B59" i="2"/>
  <c r="B41" i="12"/>
  <c r="U169" i="15"/>
  <c r="AB254" i="14"/>
  <c r="V169" i="15"/>
  <c r="M19" i="17"/>
  <c r="Q19"/>
  <c r="AB104" i="14"/>
  <c r="AA103"/>
  <c r="AB103"/>
  <c r="F3418" i="27"/>
  <c r="K3412"/>
  <c r="F2773"/>
  <c r="K2767"/>
  <c r="K3197"/>
  <c r="F3203"/>
  <c r="AA82" i="14"/>
  <c r="F289" i="27"/>
  <c r="K283"/>
  <c r="AA906" i="14"/>
  <c r="AA870"/>
  <c r="K545" i="27"/>
  <c r="F551"/>
  <c r="I307" i="15"/>
  <c r="U180"/>
  <c r="AB371" i="14"/>
  <c r="V180" i="15"/>
  <c r="AA252" i="14"/>
  <c r="U760" i="15"/>
  <c r="AA1037" i="14"/>
  <c r="AA1022"/>
  <c r="AA992"/>
  <c r="U333" i="15"/>
  <c r="AA1007" i="14"/>
  <c r="AA507"/>
  <c r="AA479"/>
  <c r="AA449"/>
  <c r="AA417"/>
  <c r="AA433"/>
  <c r="AA493"/>
  <c r="AA401"/>
  <c r="AA464"/>
  <c r="N464"/>
  <c r="N449"/>
  <c r="K6" i="16"/>
  <c r="F976" i="27"/>
  <c r="K970"/>
  <c r="M66" i="17"/>
  <c r="Q66"/>
  <c r="AA617" i="14"/>
  <c r="AB617"/>
  <c r="AB618"/>
  <c r="U480" i="15"/>
  <c r="AB657" i="14"/>
  <c r="V480" i="15"/>
  <c r="U482"/>
  <c r="AB669" i="14"/>
  <c r="V482" i="15"/>
  <c r="F1284" i="27"/>
  <c r="K1278"/>
  <c r="M20" i="17"/>
  <c r="Q20"/>
  <c r="AA116" i="14"/>
  <c r="AB116"/>
  <c r="AB117"/>
  <c r="F2902" i="27"/>
  <c r="K2896"/>
  <c r="K2982"/>
  <c r="F2988"/>
  <c r="K2380"/>
  <c r="F2386"/>
  <c r="F10" i="23"/>
  <c r="Q254" i="15"/>
  <c r="M254"/>
  <c r="O254"/>
  <c r="K254"/>
  <c r="G254"/>
  <c r="G217"/>
  <c r="I254"/>
  <c r="X254"/>
  <c r="K28" i="27"/>
  <c r="F34"/>
  <c r="K2208"/>
  <c r="F2214"/>
  <c r="U521" i="15"/>
  <c r="AB945" i="14"/>
  <c r="V521" i="15"/>
  <c r="M77" i="17"/>
  <c r="Q77"/>
  <c r="AB750" i="14"/>
  <c r="AA749"/>
  <c r="AB749"/>
  <c r="AA918"/>
  <c r="U510" i="15"/>
  <c r="AB729" i="14"/>
  <c r="V510" i="15"/>
  <c r="AA375" i="14"/>
  <c r="K1327" i="27"/>
  <c r="K1326"/>
  <c r="M24" i="17"/>
  <c r="Q24"/>
  <c r="AA168" i="14"/>
  <c r="AB168"/>
  <c r="AB169"/>
  <c r="AA295"/>
  <c r="V145" i="15"/>
  <c r="W145"/>
  <c r="X145"/>
  <c r="F1862" i="27"/>
  <c r="K1856"/>
  <c r="N3132"/>
  <c r="N3133"/>
  <c r="B103" i="14"/>
  <c r="B20" i="1"/>
  <c r="K412" i="27"/>
  <c r="F418"/>
  <c r="M3304"/>
  <c r="M3305"/>
  <c r="AA520" i="14"/>
  <c r="U506" i="15"/>
  <c r="AB645" i="14"/>
  <c r="V506" i="15"/>
  <c r="K3240" i="27"/>
  <c r="F3246"/>
  <c r="F2601"/>
  <c r="K2595"/>
  <c r="U166" i="15"/>
  <c r="AB222" i="14"/>
  <c r="V166" i="15"/>
  <c r="AA882" i="14"/>
  <c r="U498" i="15"/>
  <c r="AB825" i="14"/>
  <c r="V498" i="15"/>
  <c r="F722" i="27"/>
  <c r="K716"/>
  <c r="AA630" i="14"/>
  <c r="F2859" i="27"/>
  <c r="K2853"/>
  <c r="K3068"/>
  <c r="F3074"/>
  <c r="K2294"/>
  <c r="F2300"/>
  <c r="AA41" i="14"/>
  <c r="V90" i="15"/>
  <c r="AA336" i="14"/>
  <c r="M3089" i="27"/>
  <c r="M3090"/>
  <c r="U500" i="15"/>
  <c r="AB813" i="14"/>
  <c r="V500" i="15"/>
  <c r="AA894" i="14"/>
  <c r="AA966"/>
  <c r="U481" i="15"/>
  <c r="AB681" i="14"/>
  <c r="V481" i="15"/>
  <c r="U325"/>
  <c r="AA395" i="14"/>
  <c r="J180" i="15"/>
  <c r="AA262" i="14"/>
  <c r="AA284"/>
  <c r="U167" i="15"/>
  <c r="AB234" i="14"/>
  <c r="V167" i="15"/>
  <c r="K502" i="27"/>
  <c r="F508"/>
  <c r="K1012"/>
  <c r="F1018"/>
  <c r="G150" i="15"/>
  <c r="AA954" i="14"/>
  <c r="AA157"/>
  <c r="AA74"/>
  <c r="N2660" i="27"/>
  <c r="M2316"/>
  <c r="M3219"/>
  <c r="N695"/>
  <c r="M2703"/>
  <c r="M42" i="17"/>
  <c r="Q42"/>
  <c r="AA335" i="14"/>
  <c r="AB335"/>
  <c r="AB336"/>
  <c r="M88" i="17"/>
  <c r="Q88"/>
  <c r="AA881" i="14"/>
  <c r="AB881"/>
  <c r="AB882"/>
  <c r="M38" i="17"/>
  <c r="Q38"/>
  <c r="AA294" i="14"/>
  <c r="AB294"/>
  <c r="AB295"/>
  <c r="K2221" i="27"/>
  <c r="F2221"/>
  <c r="L2204"/>
  <c r="F2909"/>
  <c r="L2892"/>
  <c r="K2909"/>
  <c r="AA408" i="14"/>
  <c r="AA400"/>
  <c r="AB401"/>
  <c r="M87" i="17"/>
  <c r="Q87"/>
  <c r="AA869" i="14"/>
  <c r="AB869"/>
  <c r="AB870"/>
  <c r="K2479" i="27"/>
  <c r="L2462"/>
  <c r="F2479"/>
  <c r="F2823"/>
  <c r="L2806"/>
  <c r="K2823"/>
  <c r="M9" i="17"/>
  <c r="Q9"/>
  <c r="AA23" i="14"/>
  <c r="AB23"/>
  <c r="AB24"/>
  <c r="K1068" i="27"/>
  <c r="L1051"/>
  <c r="F1068"/>
  <c r="K2092"/>
  <c r="L2075"/>
  <c r="F2092"/>
  <c r="K3511"/>
  <c r="K3510"/>
  <c r="K1511"/>
  <c r="K1512"/>
  <c r="K3464"/>
  <c r="K3465"/>
  <c r="J484" i="15"/>
  <c r="K1828" i="27"/>
  <c r="F1828"/>
  <c r="L1811"/>
  <c r="K2049"/>
  <c r="F2049"/>
  <c r="L2032"/>
  <c r="K2350"/>
  <c r="L2333"/>
  <c r="F2350"/>
  <c r="F899"/>
  <c r="L882"/>
  <c r="K899"/>
  <c r="M44" i="17"/>
  <c r="Q44"/>
  <c r="AA350" i="14"/>
  <c r="AB350"/>
  <c r="AB351"/>
  <c r="F2737" i="27"/>
  <c r="L2720"/>
  <c r="K2737"/>
  <c r="J792" i="15"/>
  <c r="J791"/>
  <c r="K1205" i="27"/>
  <c r="L1188"/>
  <c r="F1205"/>
  <c r="K3038"/>
  <c r="F3038"/>
  <c r="L3021"/>
  <c r="M1837"/>
  <c r="K1959"/>
  <c r="L1942"/>
  <c r="F1959"/>
  <c r="N2746"/>
  <c r="J793" i="15"/>
  <c r="M2273" i="27"/>
  <c r="M23" i="17"/>
  <c r="Q23"/>
  <c r="AA156" i="14"/>
  <c r="AB156"/>
  <c r="AB157"/>
  <c r="K1025" i="27"/>
  <c r="F1025"/>
  <c r="L1008"/>
  <c r="M58" i="17"/>
  <c r="Q58"/>
  <c r="AA519" i="14"/>
  <c r="AB519"/>
  <c r="AB520"/>
  <c r="B116"/>
  <c r="B21" i="1"/>
  <c r="M91" i="17"/>
  <c r="Q91"/>
  <c r="AA917" i="14"/>
  <c r="AB917"/>
  <c r="AB918"/>
  <c r="K2393" i="27"/>
  <c r="F2393"/>
  <c r="L2376"/>
  <c r="AA498" i="14"/>
  <c r="AA492"/>
  <c r="AB493"/>
  <c r="AA484"/>
  <c r="AA478"/>
  <c r="AB479"/>
  <c r="AA998"/>
  <c r="AA991"/>
  <c r="AB992"/>
  <c r="AA251"/>
  <c r="AB251"/>
  <c r="M33" i="17"/>
  <c r="Q33"/>
  <c r="AB252" i="14"/>
  <c r="I217" i="15"/>
  <c r="M90" i="17"/>
  <c r="Q90"/>
  <c r="AA905" i="14"/>
  <c r="AB905"/>
  <c r="AB906"/>
  <c r="F3425" i="27"/>
  <c r="L3408"/>
  <c r="K3425"/>
  <c r="F1241"/>
  <c r="K1235"/>
  <c r="K2135"/>
  <c r="L2118"/>
  <c r="F2135"/>
  <c r="K2264"/>
  <c r="L2247"/>
  <c r="F2264"/>
  <c r="J493" i="15"/>
  <c r="N2617" i="27"/>
  <c r="M2187"/>
  <c r="N478"/>
  <c r="B21" i="3"/>
  <c r="B16" i="4"/>
  <c r="B17" i="2"/>
  <c r="K3557" i="27"/>
  <c r="K3556"/>
  <c r="K1738"/>
  <c r="K1739"/>
  <c r="K1465"/>
  <c r="K1464"/>
  <c r="M59" i="17"/>
  <c r="Q59"/>
  <c r="AA529" i="14"/>
  <c r="AB529"/>
  <c r="AB530"/>
  <c r="M2531" i="27"/>
  <c r="F600"/>
  <c r="L583"/>
  <c r="K600"/>
  <c r="K2436"/>
  <c r="L2419"/>
  <c r="F2436"/>
  <c r="K1787"/>
  <c r="L1770"/>
  <c r="F1787"/>
  <c r="K215"/>
  <c r="L198"/>
  <c r="F215"/>
  <c r="K2178"/>
  <c r="L2161"/>
  <c r="F2178"/>
  <c r="M3348"/>
  <c r="M2058"/>
  <c r="M2402"/>
  <c r="W380" i="15"/>
  <c r="X380"/>
  <c r="V380"/>
  <c r="W765"/>
  <c r="X765"/>
  <c r="V765"/>
  <c r="F1370" i="27"/>
  <c r="K1364"/>
  <c r="N826"/>
  <c r="F2565"/>
  <c r="L2548"/>
  <c r="K2565"/>
  <c r="M3434"/>
  <c r="N2918"/>
  <c r="N3176"/>
  <c r="M2359"/>
  <c r="T48" i="17"/>
  <c r="T104"/>
  <c r="M1968" i="27"/>
  <c r="N950"/>
  <c r="M89" i="17"/>
  <c r="Q89"/>
  <c r="AA893" i="14"/>
  <c r="AB893"/>
  <c r="AB894"/>
  <c r="K2307" i="27"/>
  <c r="L2290"/>
  <c r="F2307"/>
  <c r="K1869"/>
  <c r="L1852"/>
  <c r="F1869"/>
  <c r="K1321"/>
  <c r="F1327"/>
  <c r="F983"/>
  <c r="L966"/>
  <c r="K983"/>
  <c r="AA455" i="14"/>
  <c r="AA448"/>
  <c r="AB449"/>
  <c r="W333" i="15"/>
  <c r="X333"/>
  <c r="V333"/>
  <c r="M16" i="17"/>
  <c r="Q16"/>
  <c r="AA81" i="14"/>
  <c r="AB81"/>
  <c r="AB82"/>
  <c r="F338" i="27"/>
  <c r="L321"/>
  <c r="K338"/>
  <c r="M94" i="17"/>
  <c r="Q94"/>
  <c r="AA953" i="14"/>
  <c r="AB953"/>
  <c r="AB954"/>
  <c r="M37" i="17"/>
  <c r="Q37"/>
  <c r="AA283" i="14"/>
  <c r="AB283"/>
  <c r="AB284"/>
  <c r="M10" i="17"/>
  <c r="Q10"/>
  <c r="AA40" i="14"/>
  <c r="AB40"/>
  <c r="AB41"/>
  <c r="AA440"/>
  <c r="AA432"/>
  <c r="AB433"/>
  <c r="AA1028"/>
  <c r="AA1021"/>
  <c r="AB1022"/>
  <c r="F296" i="27"/>
  <c r="L279"/>
  <c r="K296"/>
  <c r="K3210"/>
  <c r="F3210"/>
  <c r="L3193"/>
  <c r="F3339"/>
  <c r="L3322"/>
  <c r="K3339"/>
  <c r="F817"/>
  <c r="L800"/>
  <c r="K817"/>
  <c r="F2952"/>
  <c r="L2935"/>
  <c r="K2952"/>
  <c r="K1557"/>
  <c r="K1558"/>
  <c r="K1694"/>
  <c r="K1693"/>
  <c r="J794" i="15"/>
  <c r="M13" i="17"/>
  <c r="Q13"/>
  <c r="AA73" i="14"/>
  <c r="AB73"/>
  <c r="AB74"/>
  <c r="F729" i="27"/>
  <c r="L712"/>
  <c r="K729"/>
  <c r="K425"/>
  <c r="L408"/>
  <c r="F425"/>
  <c r="J488" i="15"/>
  <c r="W760"/>
  <c r="X760"/>
  <c r="V760"/>
  <c r="U182"/>
  <c r="AB395" i="14"/>
  <c r="V182" i="15"/>
  <c r="V150"/>
  <c r="AA387" i="14"/>
  <c r="K3081" i="27"/>
  <c r="F3081"/>
  <c r="L3064"/>
  <c r="K3253"/>
  <c r="F3253"/>
  <c r="L3236"/>
  <c r="M46" i="17"/>
  <c r="Q46"/>
  <c r="AA374" i="14"/>
  <c r="AB374"/>
  <c r="AB375"/>
  <c r="K41" i="27"/>
  <c r="F41"/>
  <c r="L24"/>
  <c r="J478" i="15"/>
  <c r="AA512" i="14"/>
  <c r="AA506"/>
  <c r="AB507"/>
  <c r="B16" i="13"/>
  <c r="B60" i="2"/>
  <c r="B44" i="12"/>
  <c r="M1755" i="27"/>
  <c r="F254"/>
  <c r="L237"/>
  <c r="K254"/>
  <c r="M2789"/>
  <c r="M65" i="17"/>
  <c r="Q65"/>
  <c r="AA605" i="14"/>
  <c r="AB605"/>
  <c r="AB606"/>
  <c r="K1603" i="27"/>
  <c r="K1604"/>
  <c r="J486" i="15"/>
  <c r="F176" i="27"/>
  <c r="L159"/>
  <c r="K176"/>
  <c r="U499" i="15"/>
  <c r="AB555" i="14"/>
  <c r="V499" i="15"/>
  <c r="AA550" i="14"/>
  <c r="F89" i="27"/>
  <c r="L72"/>
  <c r="K89"/>
  <c r="K3124"/>
  <c r="F3124"/>
  <c r="L3107"/>
  <c r="U503" i="15"/>
  <c r="AB597" i="14"/>
  <c r="V503" i="15"/>
  <c r="AA592" i="14"/>
  <c r="K1162" i="27"/>
  <c r="L3279"/>
  <c r="K3296"/>
  <c r="F3296"/>
  <c r="F3382"/>
  <c r="L3365"/>
  <c r="K3382"/>
  <c r="K941"/>
  <c r="F941"/>
  <c r="L924"/>
  <c r="J494" i="15"/>
  <c r="J483"/>
  <c r="B61" i="1"/>
  <c r="B539" i="14"/>
  <c r="K3167" i="27"/>
  <c r="F3167"/>
  <c r="L3150"/>
  <c r="F2651"/>
  <c r="L2634"/>
  <c r="K2651"/>
  <c r="N2187"/>
  <c r="N784"/>
  <c r="M2875"/>
  <c r="M2918"/>
  <c r="E13" i="18"/>
  <c r="G7" i="15"/>
  <c r="K515" i="27"/>
  <c r="F515"/>
  <c r="L498"/>
  <c r="M35" i="17"/>
  <c r="Q35"/>
  <c r="AA261" i="14"/>
  <c r="AB261"/>
  <c r="AB262"/>
  <c r="M95" i="17"/>
  <c r="Q95"/>
  <c r="AA965" i="14"/>
  <c r="AB965"/>
  <c r="AB966"/>
  <c r="F2866" i="27"/>
  <c r="L2849"/>
  <c r="K2866"/>
  <c r="M67" i="17"/>
  <c r="Q67"/>
  <c r="AA629" i="14"/>
  <c r="AB629"/>
  <c r="AB630"/>
  <c r="F2608" i="27"/>
  <c r="L2591"/>
  <c r="K2608"/>
  <c r="G10" i="23"/>
  <c r="H10"/>
  <c r="F85"/>
  <c r="K2995" i="27"/>
  <c r="F2995"/>
  <c r="L2978"/>
  <c r="K1291"/>
  <c r="F1291"/>
  <c r="L1274"/>
  <c r="AA470" i="14"/>
  <c r="AA463"/>
  <c r="AB464"/>
  <c r="AA424"/>
  <c r="AA416"/>
  <c r="AB417"/>
  <c r="AA1013"/>
  <c r="AA1006"/>
  <c r="AB1007"/>
  <c r="AA1043"/>
  <c r="AB1037"/>
  <c r="K558" i="27"/>
  <c r="F558"/>
  <c r="L541"/>
  <c r="F2780"/>
  <c r="L2763"/>
  <c r="K2780"/>
  <c r="K137"/>
  <c r="F137"/>
  <c r="L120"/>
  <c r="K2522"/>
  <c r="L2505"/>
  <c r="F2522"/>
  <c r="J492" i="15"/>
  <c r="K1901" i="27"/>
  <c r="F1907"/>
  <c r="K642"/>
  <c r="L625"/>
  <c r="F642"/>
  <c r="F469"/>
  <c r="L452"/>
  <c r="K469"/>
  <c r="K3602"/>
  <c r="K3603"/>
  <c r="K1418"/>
  <c r="K1417"/>
  <c r="K1648"/>
  <c r="K1649"/>
  <c r="O7" i="15"/>
  <c r="L12" i="18"/>
  <c r="K1991" i="27"/>
  <c r="F1997"/>
  <c r="F2694"/>
  <c r="L2677"/>
  <c r="K2694"/>
  <c r="K1113"/>
  <c r="F1113"/>
  <c r="L1096"/>
  <c r="U501" i="15"/>
  <c r="AB569" i="14"/>
  <c r="V501" i="15"/>
  <c r="AA564" i="14"/>
  <c r="K382" i="27"/>
  <c r="L365"/>
  <c r="F382"/>
  <c r="H33" i="28"/>
  <c r="M33"/>
  <c r="L1159" i="27"/>
  <c r="K775"/>
  <c r="L758"/>
  <c r="F775"/>
  <c r="F686"/>
  <c r="L669"/>
  <c r="K686"/>
  <c r="M2144"/>
  <c r="F858"/>
  <c r="L841"/>
  <c r="K858"/>
  <c r="N2703"/>
  <c r="M2230"/>
  <c r="M1710"/>
  <c r="E26" i="18"/>
  <c r="M54" i="17"/>
  <c r="Q54"/>
  <c r="AA462" i="14"/>
  <c r="AB462"/>
  <c r="AB463"/>
  <c r="X150" i="15"/>
  <c r="X7"/>
  <c r="L9" i="18"/>
  <c r="V7" i="15"/>
  <c r="L7" i="18"/>
  <c r="M52" i="17"/>
  <c r="Q52"/>
  <c r="AA431" i="14"/>
  <c r="AB431"/>
  <c r="AB432"/>
  <c r="M100" i="17"/>
  <c r="Q100"/>
  <c r="AA1005" i="14"/>
  <c r="AB1005"/>
  <c r="AB1006"/>
  <c r="M99" i="17"/>
  <c r="Q99"/>
  <c r="AA990" i="14"/>
  <c r="AB990"/>
  <c r="AB991"/>
  <c r="M50" i="17"/>
  <c r="Q50"/>
  <c r="AA399" i="14"/>
  <c r="AB399"/>
  <c r="AB400"/>
  <c r="H26" i="28"/>
  <c r="M26"/>
  <c r="L858" i="27"/>
  <c r="H66" i="28"/>
  <c r="M66"/>
  <c r="L2522" i="27"/>
  <c r="H19" i="28"/>
  <c r="M19"/>
  <c r="L558" i="27"/>
  <c r="K257"/>
  <c r="K861"/>
  <c r="L1162"/>
  <c r="L1160"/>
  <c r="L1165"/>
  <c r="K385"/>
  <c r="H32" i="28"/>
  <c r="M32"/>
  <c r="L1113" i="27"/>
  <c r="H70" i="28"/>
  <c r="M70"/>
  <c r="L2694" i="27"/>
  <c r="H17" i="28"/>
  <c r="M17"/>
  <c r="L469" i="27"/>
  <c r="K645"/>
  <c r="K1914"/>
  <c r="L1897"/>
  <c r="F1914"/>
  <c r="M51" i="17"/>
  <c r="Q51"/>
  <c r="AA415" i="14"/>
  <c r="AB415"/>
  <c r="AB416"/>
  <c r="H36" i="28"/>
  <c r="M36"/>
  <c r="L1291" i="27"/>
  <c r="K2869"/>
  <c r="P3" i="18"/>
  <c r="H69" i="28"/>
  <c r="M69"/>
  <c r="L2651" i="27"/>
  <c r="K3170"/>
  <c r="H28" i="28"/>
  <c r="M28"/>
  <c r="L941" i="27"/>
  <c r="H86" i="28"/>
  <c r="M86"/>
  <c r="L3382" i="27"/>
  <c r="H84" i="28"/>
  <c r="M84"/>
  <c r="L3296" i="27"/>
  <c r="N33" i="28"/>
  <c r="K1160" i="27"/>
  <c r="M64" i="17"/>
  <c r="Q64"/>
  <c r="AA591" i="14"/>
  <c r="AB591"/>
  <c r="AB592"/>
  <c r="H8" i="28"/>
  <c r="M8"/>
  <c r="L89" i="27"/>
  <c r="K1598"/>
  <c r="F1604"/>
  <c r="B17" i="13"/>
  <c r="B61" i="2"/>
  <c r="B47" i="12"/>
  <c r="M57" i="17"/>
  <c r="Q57"/>
  <c r="AB506" i="14"/>
  <c r="AA505"/>
  <c r="AB505"/>
  <c r="H79" i="28"/>
  <c r="M79"/>
  <c r="L3081" i="27"/>
  <c r="K428"/>
  <c r="H82" i="28"/>
  <c r="M82"/>
  <c r="L3210" i="27"/>
  <c r="H13" i="28"/>
  <c r="M13"/>
  <c r="L296" i="27"/>
  <c r="M101" i="17"/>
  <c r="Q101"/>
  <c r="AB1021" i="14"/>
  <c r="AA1020"/>
  <c r="AB1020"/>
  <c r="M53" i="17"/>
  <c r="Q53"/>
  <c r="AB448" i="14"/>
  <c r="AA447"/>
  <c r="AB447"/>
  <c r="K1872" i="27"/>
  <c r="H20" i="28"/>
  <c r="M20"/>
  <c r="L600" i="27"/>
  <c r="K1733"/>
  <c r="F1739"/>
  <c r="K2267"/>
  <c r="K3428"/>
  <c r="H53" i="28"/>
  <c r="M53"/>
  <c r="L1959" i="27"/>
  <c r="H78" i="28"/>
  <c r="M78"/>
  <c r="L3038" i="27"/>
  <c r="H34" i="28"/>
  <c r="M34"/>
  <c r="L1205" i="27"/>
  <c r="K902"/>
  <c r="H62" i="28"/>
  <c r="M62"/>
  <c r="L2350" i="27"/>
  <c r="K2052"/>
  <c r="H50" i="28"/>
  <c r="M50"/>
  <c r="L1828" i="27"/>
  <c r="K1506"/>
  <c r="F1512"/>
  <c r="H56" i="28"/>
  <c r="M56"/>
  <c r="L2092" i="27"/>
  <c r="K1071"/>
  <c r="M62" i="17"/>
  <c r="Q62"/>
  <c r="AA563" i="14"/>
  <c r="AB563"/>
  <c r="AB564"/>
  <c r="K140" i="27"/>
  <c r="U792" i="15"/>
  <c r="AB1043" i="14"/>
  <c r="V792" i="15"/>
  <c r="U794"/>
  <c r="AB1013" i="14"/>
  <c r="V794" i="15"/>
  <c r="K2998" i="27"/>
  <c r="H74" i="28"/>
  <c r="M74"/>
  <c r="L2866" i="27"/>
  <c r="K3127"/>
  <c r="K732"/>
  <c r="F1558"/>
  <c r="K1552"/>
  <c r="K3342"/>
  <c r="K3551"/>
  <c r="F3557"/>
  <c r="M56" i="17"/>
  <c r="Q56"/>
  <c r="AA491" i="14"/>
  <c r="AB491"/>
  <c r="AB492"/>
  <c r="K2396" i="27"/>
  <c r="K1028"/>
  <c r="K1962"/>
  <c r="K1208"/>
  <c r="H27" i="28"/>
  <c r="M27"/>
  <c r="L899" i="27"/>
  <c r="K2353"/>
  <c r="K3505"/>
  <c r="F3511"/>
  <c r="K2095"/>
  <c r="K2826"/>
  <c r="U483" i="15"/>
  <c r="AB408" i="14"/>
  <c r="V483" i="15"/>
  <c r="H59" i="28"/>
  <c r="M59"/>
  <c r="L2221" i="27"/>
  <c r="K689"/>
  <c r="H24" i="28"/>
  <c r="M24"/>
  <c r="L775" i="27"/>
  <c r="K1116"/>
  <c r="K1643"/>
  <c r="F1649"/>
  <c r="F3603"/>
  <c r="K3597"/>
  <c r="K2525"/>
  <c r="K2783"/>
  <c r="AA1036" i="14"/>
  <c r="K1294" i="27"/>
  <c r="K2611"/>
  <c r="H81" i="28"/>
  <c r="M81"/>
  <c r="L3167" i="27"/>
  <c r="K944"/>
  <c r="M61" i="17"/>
  <c r="Q61"/>
  <c r="AA549" i="14"/>
  <c r="AB549"/>
  <c r="AB550"/>
  <c r="K179" i="27"/>
  <c r="H12" i="28"/>
  <c r="M12"/>
  <c r="L254" i="27"/>
  <c r="K3084"/>
  <c r="H23" i="28"/>
  <c r="M23"/>
  <c r="L729" i="27"/>
  <c r="K1688"/>
  <c r="F1694"/>
  <c r="K2955"/>
  <c r="K820"/>
  <c r="H85" i="28"/>
  <c r="M85"/>
  <c r="L3339" i="27"/>
  <c r="K3213"/>
  <c r="K341"/>
  <c r="H29" i="28"/>
  <c r="M29"/>
  <c r="L983" i="27"/>
  <c r="H61" i="28"/>
  <c r="M61"/>
  <c r="L2307" i="27"/>
  <c r="K2568"/>
  <c r="K1377"/>
  <c r="F1377"/>
  <c r="L1360"/>
  <c r="H58" i="28"/>
  <c r="M58"/>
  <c r="L2178" i="27"/>
  <c r="H11" i="28"/>
  <c r="M11"/>
  <c r="L215" i="27"/>
  <c r="K1790"/>
  <c r="K2439"/>
  <c r="B18" i="2"/>
  <c r="B22" i="3"/>
  <c r="B17" i="4"/>
  <c r="H57" i="28"/>
  <c r="M57"/>
  <c r="L2135" i="27"/>
  <c r="F1248"/>
  <c r="L1231"/>
  <c r="K1248"/>
  <c r="U492" i="15"/>
  <c r="AB484" i="14"/>
  <c r="V492" i="15"/>
  <c r="U493"/>
  <c r="AB498" i="14"/>
  <c r="V493" i="15"/>
  <c r="B128" i="14"/>
  <c r="B22" i="1"/>
  <c r="K3041" i="27"/>
  <c r="K2740"/>
  <c r="H55" i="28"/>
  <c r="M55"/>
  <c r="L2049" i="27"/>
  <c r="K1831"/>
  <c r="K3459"/>
  <c r="F3465"/>
  <c r="H73" i="28"/>
  <c r="M73"/>
  <c r="L2823" i="27"/>
  <c r="H65" i="28"/>
  <c r="M65"/>
  <c r="L2479" i="27"/>
  <c r="K2912"/>
  <c r="H18" i="28"/>
  <c r="M18"/>
  <c r="L515" i="27"/>
  <c r="K44"/>
  <c r="H83" i="28"/>
  <c r="M83"/>
  <c r="L3253" i="27"/>
  <c r="K986"/>
  <c r="F1334"/>
  <c r="L1317"/>
  <c r="K1334"/>
  <c r="H49" i="28"/>
  <c r="M49"/>
  <c r="L1787" i="27"/>
  <c r="H64" i="28"/>
  <c r="M64"/>
  <c r="L2436" i="27"/>
  <c r="K1459"/>
  <c r="F1465"/>
  <c r="H87" i="28"/>
  <c r="M87"/>
  <c r="L3425" i="27"/>
  <c r="H22" i="28"/>
  <c r="M22"/>
  <c r="L686" i="27"/>
  <c r="K778"/>
  <c r="H15" i="28"/>
  <c r="M15"/>
  <c r="L382" i="27"/>
  <c r="K2697"/>
  <c r="K2004"/>
  <c r="L1987"/>
  <c r="F2004"/>
  <c r="K1412"/>
  <c r="F1418"/>
  <c r="K472"/>
  <c r="H21" i="28"/>
  <c r="M21"/>
  <c r="L642" i="27"/>
  <c r="X307" i="15"/>
  <c r="X217"/>
  <c r="L16" i="18"/>
  <c r="H9" i="28"/>
  <c r="M9"/>
  <c r="L137" i="27"/>
  <c r="H72" i="28"/>
  <c r="M72"/>
  <c r="L2780" i="27"/>
  <c r="K561"/>
  <c r="U484" i="15"/>
  <c r="AB424" i="14"/>
  <c r="V484" i="15"/>
  <c r="U478"/>
  <c r="AB470" i="14"/>
  <c r="V478" i="15"/>
  <c r="H77" i="28"/>
  <c r="M77"/>
  <c r="L2995" i="27"/>
  <c r="R275" i="23"/>
  <c r="N275"/>
  <c r="S274"/>
  <c r="O274"/>
  <c r="T271"/>
  <c r="P271"/>
  <c r="U270"/>
  <c r="Q270"/>
  <c r="S266"/>
  <c r="O266"/>
  <c r="U265"/>
  <c r="Q265"/>
  <c r="S275"/>
  <c r="Q274"/>
  <c r="U271"/>
  <c r="O271"/>
  <c r="S270"/>
  <c r="N270"/>
  <c r="R266"/>
  <c r="R265"/>
  <c r="Q275"/>
  <c r="U274"/>
  <c r="P274"/>
  <c r="S271"/>
  <c r="N271"/>
  <c r="R270"/>
  <c r="V266"/>
  <c r="Q266"/>
  <c r="V265"/>
  <c r="P265"/>
  <c r="U275"/>
  <c r="P275"/>
  <c r="T274"/>
  <c r="N274"/>
  <c r="R271"/>
  <c r="P270"/>
  <c r="U266"/>
  <c r="P266"/>
  <c r="T265"/>
  <c r="O265"/>
  <c r="O275"/>
  <c r="T270"/>
  <c r="S265"/>
  <c r="R274"/>
  <c r="O270"/>
  <c r="N265"/>
  <c r="T266"/>
  <c r="T275"/>
  <c r="Q271"/>
  <c r="N266"/>
  <c r="H68" i="28"/>
  <c r="M68"/>
  <c r="L2608" i="27"/>
  <c r="K518"/>
  <c r="K2654"/>
  <c r="B549" i="14"/>
  <c r="B62" i="1"/>
  <c r="K3385" i="27"/>
  <c r="K3299"/>
  <c r="H80" i="28"/>
  <c r="M80"/>
  <c r="L3124" i="27"/>
  <c r="K92"/>
  <c r="H10" i="28"/>
  <c r="M10"/>
  <c r="L176" i="27"/>
  <c r="U494" i="15"/>
  <c r="AB512" i="14"/>
  <c r="V494" i="15"/>
  <c r="H7" i="28"/>
  <c r="M7"/>
  <c r="L41" i="27"/>
  <c r="K3256"/>
  <c r="M47" i="17"/>
  <c r="Q47"/>
  <c r="Q48"/>
  <c r="AA386" i="14"/>
  <c r="AB386"/>
  <c r="AB387"/>
  <c r="H16" i="28"/>
  <c r="M16"/>
  <c r="L425" i="27"/>
  <c r="H76" i="28"/>
  <c r="M76"/>
  <c r="L2952" i="27"/>
  <c r="H25" i="28"/>
  <c r="M25"/>
  <c r="L817" i="27"/>
  <c r="K299"/>
  <c r="U793" i="15"/>
  <c r="AB1028" i="14"/>
  <c r="V793" i="15"/>
  <c r="U486"/>
  <c r="AB440" i="14"/>
  <c r="V486" i="15"/>
  <c r="H14" i="28"/>
  <c r="M14"/>
  <c r="L338" i="27"/>
  <c r="U488" i="15"/>
  <c r="AB455" i="14"/>
  <c r="V488" i="15"/>
  <c r="H51" i="28"/>
  <c r="M51"/>
  <c r="L1869" i="27"/>
  <c r="K2310"/>
  <c r="H67" i="28"/>
  <c r="M67"/>
  <c r="L2565" i="27"/>
  <c r="K2181"/>
  <c r="K218"/>
  <c r="K603"/>
  <c r="H60" i="28"/>
  <c r="M60"/>
  <c r="L2264" i="27"/>
  <c r="K2138"/>
  <c r="U791" i="15"/>
  <c r="AB998" i="14"/>
  <c r="V791" i="15"/>
  <c r="V790"/>
  <c r="M55" i="17"/>
  <c r="Q55"/>
  <c r="AB478" i="14"/>
  <c r="AA477"/>
  <c r="AB477"/>
  <c r="H63" i="28"/>
  <c r="M63"/>
  <c r="L2393" i="27"/>
  <c r="H30" i="28"/>
  <c r="M30"/>
  <c r="L1025" i="27"/>
  <c r="H71" i="28"/>
  <c r="M71"/>
  <c r="L2737" i="27"/>
  <c r="H31" i="28"/>
  <c r="M31"/>
  <c r="L1068" i="27"/>
  <c r="K2482"/>
  <c r="H75" i="28"/>
  <c r="M75"/>
  <c r="L2909" i="27"/>
  <c r="K2224"/>
  <c r="C8" i="18"/>
  <c r="D9"/>
  <c r="E7"/>
  <c r="X790" i="15"/>
  <c r="X759"/>
  <c r="V759"/>
  <c r="L820" i="27"/>
  <c r="L818"/>
  <c r="L823"/>
  <c r="H54" i="28"/>
  <c r="M54"/>
  <c r="L2004" i="27"/>
  <c r="H37" i="28"/>
  <c r="M37"/>
  <c r="L1334" i="27"/>
  <c r="L3256"/>
  <c r="L3254"/>
  <c r="L3258"/>
  <c r="L2482"/>
  <c r="L2480"/>
  <c r="L2484"/>
  <c r="L2052"/>
  <c r="L2050"/>
  <c r="L2055"/>
  <c r="N72" i="28"/>
  <c r="K2781" i="27"/>
  <c r="N77" i="28"/>
  <c r="K2996" i="27"/>
  <c r="K1746"/>
  <c r="F1746"/>
  <c r="L1729"/>
  <c r="L3385"/>
  <c r="L3383"/>
  <c r="L3387"/>
  <c r="H52" i="28"/>
  <c r="M52"/>
  <c r="L1914" i="27"/>
  <c r="L2912"/>
  <c r="L2910"/>
  <c r="L2915"/>
  <c r="L1071"/>
  <c r="L1069"/>
  <c r="L1073"/>
  <c r="L1028"/>
  <c r="L1026"/>
  <c r="L1031"/>
  <c r="N84" i="28"/>
  <c r="K3297" i="27"/>
  <c r="M266" i="23"/>
  <c r="M275"/>
  <c r="K22"/>
  <c r="F40"/>
  <c r="N19" i="28"/>
  <c r="K559" i="27"/>
  <c r="L645"/>
  <c r="L643"/>
  <c r="L647"/>
  <c r="N17" i="28"/>
  <c r="K470" i="27"/>
  <c r="K2007"/>
  <c r="L518"/>
  <c r="L516"/>
  <c r="L520"/>
  <c r="L521"/>
  <c r="K3472"/>
  <c r="F3472"/>
  <c r="L3455"/>
  <c r="H35" i="28"/>
  <c r="M35"/>
  <c r="L1248" i="27"/>
  <c r="N49" i="28"/>
  <c r="K1788" i="27"/>
  <c r="L2181"/>
  <c r="L2179"/>
  <c r="L2183"/>
  <c r="L2310"/>
  <c r="L2308"/>
  <c r="L2312"/>
  <c r="L3342"/>
  <c r="L3340"/>
  <c r="L3344"/>
  <c r="K1701"/>
  <c r="L1684"/>
  <c r="F1701"/>
  <c r="N68" i="28"/>
  <c r="K2609" i="27"/>
  <c r="N36" i="28"/>
  <c r="K1292" i="27"/>
  <c r="K1656"/>
  <c r="F1656"/>
  <c r="L1639"/>
  <c r="N56" i="28"/>
  <c r="K2093" i="27"/>
  <c r="N62" i="28"/>
  <c r="K2351" i="27"/>
  <c r="N34" i="28"/>
  <c r="K1206" i="27"/>
  <c r="N85" i="28"/>
  <c r="K3340" i="27"/>
  <c r="N55" i="28"/>
  <c r="K2050" i="27"/>
  <c r="N60" i="28"/>
  <c r="K2265" i="27"/>
  <c r="L603"/>
  <c r="L601"/>
  <c r="L605"/>
  <c r="N51" i="28"/>
  <c r="K1870" i="27"/>
  <c r="L299"/>
  <c r="L297"/>
  <c r="L301"/>
  <c r="K1917"/>
  <c r="Q97" i="17"/>
  <c r="L2267" i="27"/>
  <c r="L2265"/>
  <c r="L2269"/>
  <c r="L385"/>
  <c r="L383"/>
  <c r="L388"/>
  <c r="L689"/>
  <c r="L687"/>
  <c r="L691"/>
  <c r="N71" i="28"/>
  <c r="K2738" i="27"/>
  <c r="K1251"/>
  <c r="N76" i="28"/>
  <c r="K2953" i="27"/>
  <c r="L3170"/>
  <c r="L3168"/>
  <c r="L3172"/>
  <c r="L778"/>
  <c r="L776"/>
  <c r="N80" i="28"/>
  <c r="K3125" i="27"/>
  <c r="L1208"/>
  <c r="L1206"/>
  <c r="L1210"/>
  <c r="L1962"/>
  <c r="L1960"/>
  <c r="L1964"/>
  <c r="L3084"/>
  <c r="L3082"/>
  <c r="L3086"/>
  <c r="K1164"/>
  <c r="K1165"/>
  <c r="K1163"/>
  <c r="O33" i="28"/>
  <c r="N81"/>
  <c r="K3168" i="27"/>
  <c r="L472"/>
  <c r="L470"/>
  <c r="L474"/>
  <c r="L1116"/>
  <c r="L1114"/>
  <c r="L1119"/>
  <c r="N26" i="28"/>
  <c r="K859" i="27"/>
  <c r="L561"/>
  <c r="L559"/>
  <c r="L563"/>
  <c r="L861"/>
  <c r="L859"/>
  <c r="L863"/>
  <c r="N83" i="28"/>
  <c r="K3254" i="27"/>
  <c r="B563" i="14"/>
  <c r="B63" i="1"/>
  <c r="N18" i="28"/>
  <c r="K516" i="27"/>
  <c r="M265" i="23"/>
  <c r="M274"/>
  <c r="K23"/>
  <c r="F41"/>
  <c r="M270"/>
  <c r="V477" i="15"/>
  <c r="L140" i="27"/>
  <c r="L138"/>
  <c r="L142"/>
  <c r="L1790"/>
  <c r="L1788"/>
  <c r="L1792"/>
  <c r="N57" i="28"/>
  <c r="K2136" i="27"/>
  <c r="N20" i="28"/>
  <c r="K601" i="27"/>
  <c r="N58" i="28"/>
  <c r="K2179" i="27"/>
  <c r="L2568"/>
  <c r="L2566"/>
  <c r="L2571"/>
  <c r="N61" i="28"/>
  <c r="K2308" i="27"/>
  <c r="L2955"/>
  <c r="L2953"/>
  <c r="L2958"/>
  <c r="N8" i="28"/>
  <c r="K90" i="27"/>
  <c r="N86" i="28"/>
  <c r="K3383" i="27"/>
  <c r="M271" i="23"/>
  <c r="K1425" i="27"/>
  <c r="L1408"/>
  <c r="F1425"/>
  <c r="N70" i="28"/>
  <c r="K2695" i="27"/>
  <c r="K1472"/>
  <c r="L1455"/>
  <c r="F1472"/>
  <c r="N7" i="28"/>
  <c r="K42" i="27"/>
  <c r="N75" i="28"/>
  <c r="K2910" i="27"/>
  <c r="L2826"/>
  <c r="L2824"/>
  <c r="B141" i="14"/>
  <c r="B23" i="1"/>
  <c r="B19" i="2"/>
  <c r="B23" i="3"/>
  <c r="B18" i="4"/>
  <c r="K1380" i="27"/>
  <c r="N67" i="28"/>
  <c r="K2566" i="27"/>
  <c r="N14" i="28"/>
  <c r="K339" i="27"/>
  <c r="L732"/>
  <c r="L730"/>
  <c r="L735"/>
  <c r="N10" i="28"/>
  <c r="K177" i="27"/>
  <c r="N28" i="28"/>
  <c r="K942" i="27"/>
  <c r="N66" i="28"/>
  <c r="K2523" i="27"/>
  <c r="F3610"/>
  <c r="L3593"/>
  <c r="K3610"/>
  <c r="N32" i="28"/>
  <c r="K1114" i="27"/>
  <c r="K3564"/>
  <c r="L3547"/>
  <c r="F3564"/>
  <c r="L2869"/>
  <c r="L2867"/>
  <c r="L2871"/>
  <c r="N31" i="28"/>
  <c r="K1069" i="27"/>
  <c r="K1519"/>
  <c r="L1502"/>
  <c r="F1519"/>
  <c r="L3041"/>
  <c r="L3039"/>
  <c r="L3044"/>
  <c r="N87" i="28"/>
  <c r="K3426" i="27"/>
  <c r="N16" i="28"/>
  <c r="K426" i="27"/>
  <c r="B62" i="2"/>
  <c r="B18" i="13"/>
  <c r="B50" i="12"/>
  <c r="K1611" i="27"/>
  <c r="F1611"/>
  <c r="L1594"/>
  <c r="L3299"/>
  <c r="L3297"/>
  <c r="L3302"/>
  <c r="L944"/>
  <c r="L942"/>
  <c r="L946"/>
  <c r="L2654"/>
  <c r="L2652"/>
  <c r="L2656"/>
  <c r="N74" i="28"/>
  <c r="K2867" i="27"/>
  <c r="L1294"/>
  <c r="L1292"/>
  <c r="L1296"/>
  <c r="L1297"/>
  <c r="L2697"/>
  <c r="L2695"/>
  <c r="L2699"/>
  <c r="N15" i="28"/>
  <c r="K383" i="27"/>
  <c r="L1164"/>
  <c r="L1166"/>
  <c r="N12" i="28"/>
  <c r="K255" i="27"/>
  <c r="L2525"/>
  <c r="L2523"/>
  <c r="L2528"/>
  <c r="N11" i="28"/>
  <c r="K216" i="27"/>
  <c r="L1872"/>
  <c r="L1870"/>
  <c r="L1875"/>
  <c r="L341"/>
  <c r="L339"/>
  <c r="L343"/>
  <c r="L428"/>
  <c r="L426"/>
  <c r="L431"/>
  <c r="N50" i="28"/>
  <c r="K1829" i="27"/>
  <c r="H38" i="28"/>
  <c r="M38"/>
  <c r="L1377" i="27"/>
  <c r="N25" i="28"/>
  <c r="K818" i="27"/>
  <c r="N79" i="28"/>
  <c r="K3082" i="27"/>
  <c r="K3518"/>
  <c r="F3518"/>
  <c r="L3501"/>
  <c r="F1565"/>
  <c r="L1548"/>
  <c r="K1565"/>
  <c r="N59" i="28"/>
  <c r="K2222" i="27"/>
  <c r="N65" i="28"/>
  <c r="K2480" i="27"/>
  <c r="L2740"/>
  <c r="L2738"/>
  <c r="L2743"/>
  <c r="L2396"/>
  <c r="L2394"/>
  <c r="L2398"/>
  <c r="N13" i="28"/>
  <c r="K297" i="27"/>
  <c r="L44"/>
  <c r="L42"/>
  <c r="L46"/>
  <c r="L179"/>
  <c r="L177"/>
  <c r="L182"/>
  <c r="L3127"/>
  <c r="L3125"/>
  <c r="L3130"/>
  <c r="N69" i="28"/>
  <c r="K2652" i="27"/>
  <c r="L2611"/>
  <c r="L2609"/>
  <c r="L2614"/>
  <c r="L2998"/>
  <c r="L2996"/>
  <c r="L3001"/>
  <c r="L2783"/>
  <c r="L2781"/>
  <c r="L2785"/>
  <c r="N24" i="28"/>
  <c r="K776" i="27"/>
  <c r="L3428"/>
  <c r="L3426"/>
  <c r="L3431"/>
  <c r="L2439"/>
  <c r="L2437"/>
  <c r="L2442"/>
  <c r="K1337"/>
  <c r="N29" i="28"/>
  <c r="K984" i="27"/>
  <c r="N78" i="28"/>
  <c r="K3039" i="27"/>
  <c r="L2138"/>
  <c r="L2136"/>
  <c r="L2141"/>
  <c r="N64" i="28"/>
  <c r="K2437" i="27"/>
  <c r="L218"/>
  <c r="L216"/>
  <c r="L221"/>
  <c r="L986"/>
  <c r="L984"/>
  <c r="L989"/>
  <c r="N82" i="28"/>
  <c r="K3211" i="27"/>
  <c r="L257"/>
  <c r="L255"/>
  <c r="L260"/>
  <c r="AA1035" i="14"/>
  <c r="AB1035"/>
  <c r="M102" i="17"/>
  <c r="Q102"/>
  <c r="Q103"/>
  <c r="Q104"/>
  <c r="AB1036" i="14"/>
  <c r="N22" i="28"/>
  <c r="K687" i="27"/>
  <c r="L2224"/>
  <c r="L2222"/>
  <c r="L2226"/>
  <c r="N73" i="28"/>
  <c r="K2824" i="27"/>
  <c r="L902"/>
  <c r="L900"/>
  <c r="L905"/>
  <c r="N53" i="28"/>
  <c r="K1960" i="27"/>
  <c r="N30" i="28"/>
  <c r="K1026" i="27"/>
  <c r="N63" i="28"/>
  <c r="K2394" i="27"/>
  <c r="N23" i="28"/>
  <c r="K730" i="27"/>
  <c r="N9" i="28"/>
  <c r="K138" i="27"/>
  <c r="L2095"/>
  <c r="L2093"/>
  <c r="L2098"/>
  <c r="L1831"/>
  <c r="L1829"/>
  <c r="L1834"/>
  <c r="L2353"/>
  <c r="L2351"/>
  <c r="L2356"/>
  <c r="N27" i="28"/>
  <c r="K900" i="27"/>
  <c r="L3213"/>
  <c r="L3211"/>
  <c r="L3216"/>
  <c r="L92"/>
  <c r="L90"/>
  <c r="L94"/>
  <c r="N21" i="28"/>
  <c r="K643" i="27"/>
  <c r="L181"/>
  <c r="L3129"/>
  <c r="L1793"/>
  <c r="L3087"/>
  <c r="L3088"/>
  <c r="L3089"/>
  <c r="L606"/>
  <c r="L607"/>
  <c r="L608"/>
  <c r="L609"/>
  <c r="L2184"/>
  <c r="L2185"/>
  <c r="L2186"/>
  <c r="L47"/>
  <c r="L48"/>
  <c r="L49"/>
  <c r="L50"/>
  <c r="L734"/>
  <c r="L736"/>
  <c r="L737"/>
  <c r="L738"/>
  <c r="L3345"/>
  <c r="L3346"/>
  <c r="L3259"/>
  <c r="L3260"/>
  <c r="L3261"/>
  <c r="L3262"/>
  <c r="L2786"/>
  <c r="L2742"/>
  <c r="L2744"/>
  <c r="L2745"/>
  <c r="L2746"/>
  <c r="L2313"/>
  <c r="L2314"/>
  <c r="L2270"/>
  <c r="L2271"/>
  <c r="L2272"/>
  <c r="L2273"/>
  <c r="L522"/>
  <c r="L2829"/>
  <c r="L143"/>
  <c r="L2441"/>
  <c r="L2443"/>
  <c r="L904"/>
  <c r="L906"/>
  <c r="L907"/>
  <c r="L908"/>
  <c r="L259"/>
  <c r="L261"/>
  <c r="L988"/>
  <c r="L990"/>
  <c r="L991"/>
  <c r="L992"/>
  <c r="L3430"/>
  <c r="L3432"/>
  <c r="L2613"/>
  <c r="L2615"/>
  <c r="L3131"/>
  <c r="L3132"/>
  <c r="L3133"/>
  <c r="L1298"/>
  <c r="L1299"/>
  <c r="L1300"/>
  <c r="L2657"/>
  <c r="L2658"/>
  <c r="L2828"/>
  <c r="L1794"/>
  <c r="L1795"/>
  <c r="L475"/>
  <c r="L476"/>
  <c r="L1030"/>
  <c r="L1032"/>
  <c r="L144"/>
  <c r="L145"/>
  <c r="L2140"/>
  <c r="L2142"/>
  <c r="L947"/>
  <c r="L948"/>
  <c r="L949"/>
  <c r="L1874"/>
  <c r="L1876"/>
  <c r="L1877"/>
  <c r="L692"/>
  <c r="L693"/>
  <c r="L2054"/>
  <c r="L2056"/>
  <c r="L262"/>
  <c r="L1167"/>
  <c r="L183"/>
  <c r="K781"/>
  <c r="K780"/>
  <c r="K779"/>
  <c r="O24" i="28"/>
  <c r="K1568" i="27"/>
  <c r="K1522"/>
  <c r="N38" i="28"/>
  <c r="K1378" i="27"/>
  <c r="B156" i="14"/>
  <c r="B24" i="1"/>
  <c r="H42" i="28"/>
  <c r="M42"/>
  <c r="L1472" i="27"/>
  <c r="K93"/>
  <c r="O8" i="28"/>
  <c r="K94" i="27"/>
  <c r="K95"/>
  <c r="K2182"/>
  <c r="O58" i="28"/>
  <c r="K2183" i="27"/>
  <c r="K2184"/>
  <c r="H90" i="28"/>
  <c r="M90"/>
  <c r="L3472" i="27"/>
  <c r="L2007"/>
  <c r="L2005"/>
  <c r="L2010"/>
  <c r="K648"/>
  <c r="K647"/>
  <c r="K646"/>
  <c r="O21" i="28"/>
  <c r="L2355" i="27"/>
  <c r="K1030"/>
  <c r="K1031"/>
  <c r="K1029"/>
  <c r="O30" i="28"/>
  <c r="L2227" i="27"/>
  <c r="L2228"/>
  <c r="K3044"/>
  <c r="K3043"/>
  <c r="K3042"/>
  <c r="O78" i="28"/>
  <c r="K3521" i="27"/>
  <c r="K1833"/>
  <c r="K1834"/>
  <c r="K1832"/>
  <c r="O50" i="28"/>
  <c r="L344" i="27"/>
  <c r="L345"/>
  <c r="L2527"/>
  <c r="K386"/>
  <c r="O15" i="28"/>
  <c r="K387" i="27"/>
  <c r="K388"/>
  <c r="L2700"/>
  <c r="E29" i="18"/>
  <c r="E30"/>
  <c r="L3043" i="27"/>
  <c r="L3045"/>
  <c r="K1073"/>
  <c r="K1074"/>
  <c r="K1072"/>
  <c r="O31" i="28"/>
  <c r="L2872" i="27"/>
  <c r="L2873"/>
  <c r="K3567"/>
  <c r="H93" i="28"/>
  <c r="M93"/>
  <c r="L3610" i="27"/>
  <c r="K945"/>
  <c r="O28" i="28"/>
  <c r="K946" i="27"/>
  <c r="K947"/>
  <c r="K2569"/>
  <c r="O67" i="28"/>
  <c r="K2570" i="27"/>
  <c r="K2571"/>
  <c r="K2914"/>
  <c r="K2913"/>
  <c r="O75" i="28"/>
  <c r="K2915" i="27"/>
  <c r="K1475"/>
  <c r="H41" i="28"/>
  <c r="M41"/>
  <c r="L1425" i="27"/>
  <c r="H41" i="23"/>
  <c r="E41"/>
  <c r="B64" i="1"/>
  <c r="B577" i="14"/>
  <c r="L1965" i="27"/>
  <c r="L1966"/>
  <c r="L1211"/>
  <c r="L1212"/>
  <c r="L780"/>
  <c r="K2958"/>
  <c r="K2957"/>
  <c r="K2956"/>
  <c r="O76" i="28"/>
  <c r="N35"/>
  <c r="K1249" i="27"/>
  <c r="L387"/>
  <c r="L389"/>
  <c r="L302"/>
  <c r="L303"/>
  <c r="K2270"/>
  <c r="K2268"/>
  <c r="O60" i="28"/>
  <c r="K2269" i="27"/>
  <c r="K2055"/>
  <c r="K2053"/>
  <c r="O55" i="28"/>
  <c r="K2054" i="27"/>
  <c r="K1210"/>
  <c r="K1209"/>
  <c r="O34" i="28"/>
  <c r="K1211" i="27"/>
  <c r="K2098"/>
  <c r="K2096"/>
  <c r="O56" i="28"/>
  <c r="K2097" i="27"/>
  <c r="K2614"/>
  <c r="K2612"/>
  <c r="O68" i="28"/>
  <c r="K2613" i="27"/>
  <c r="H47" i="28"/>
  <c r="M47"/>
  <c r="L1701" i="27"/>
  <c r="L1251"/>
  <c r="L1249"/>
  <c r="L1253"/>
  <c r="L648"/>
  <c r="L649"/>
  <c r="K564"/>
  <c r="K562"/>
  <c r="O19" i="28"/>
  <c r="K563" i="27"/>
  <c r="K3301"/>
  <c r="K3300"/>
  <c r="O84" i="28"/>
  <c r="K3302" i="27"/>
  <c r="L1074"/>
  <c r="L1075"/>
  <c r="L2914"/>
  <c r="L2916"/>
  <c r="L1917"/>
  <c r="L1915"/>
  <c r="L1919"/>
  <c r="L3388"/>
  <c r="L3389"/>
  <c r="H48" i="28"/>
  <c r="M48"/>
  <c r="L1746" i="27"/>
  <c r="K3001"/>
  <c r="K3000"/>
  <c r="K2999"/>
  <c r="O77" i="28"/>
  <c r="L1337" i="27"/>
  <c r="L1335"/>
  <c r="L1340"/>
  <c r="L822"/>
  <c r="L824"/>
  <c r="K904"/>
  <c r="K905"/>
  <c r="K903"/>
  <c r="O27" i="28"/>
  <c r="K429" i="27"/>
  <c r="O16" i="28"/>
  <c r="K430" i="27"/>
  <c r="K431"/>
  <c r="H92" i="28"/>
  <c r="M92"/>
  <c r="L3564" i="27"/>
  <c r="K2139"/>
  <c r="O57" i="28"/>
  <c r="K2141" i="27"/>
  <c r="K2140"/>
  <c r="K862"/>
  <c r="O26" i="28"/>
  <c r="K863" i="27"/>
  <c r="K864"/>
  <c r="N52" i="28"/>
  <c r="K1915" i="27"/>
  <c r="H46" i="28"/>
  <c r="M46"/>
  <c r="L1656" i="27"/>
  <c r="L523"/>
  <c r="L524"/>
  <c r="L95"/>
  <c r="L96"/>
  <c r="L1833"/>
  <c r="L1835"/>
  <c r="L2097"/>
  <c r="L2099"/>
  <c r="K734"/>
  <c r="K735"/>
  <c r="K733"/>
  <c r="O23" i="28"/>
  <c r="K2829" i="27"/>
  <c r="K2828"/>
  <c r="K2827"/>
  <c r="O73" i="28"/>
  <c r="K3216" i="27"/>
  <c r="K3214"/>
  <c r="O82" i="28"/>
  <c r="K3215" i="27"/>
  <c r="L2787"/>
  <c r="L3000"/>
  <c r="L3002"/>
  <c r="K301"/>
  <c r="K302"/>
  <c r="K300"/>
  <c r="O13" i="28"/>
  <c r="H44"/>
  <c r="M44"/>
  <c r="L1565" i="27"/>
  <c r="L3215"/>
  <c r="L3217"/>
  <c r="L2357"/>
  <c r="K143"/>
  <c r="K142"/>
  <c r="K141"/>
  <c r="O9" i="28"/>
  <c r="L220" i="27"/>
  <c r="L222"/>
  <c r="N37" i="28"/>
  <c r="K1335" i="27"/>
  <c r="K2657"/>
  <c r="K2655"/>
  <c r="O69" i="28"/>
  <c r="K2656" i="27"/>
  <c r="L2399"/>
  <c r="L2400"/>
  <c r="K2226"/>
  <c r="K2225"/>
  <c r="O59" i="28"/>
  <c r="K2227" i="27"/>
  <c r="K3086"/>
  <c r="K3085"/>
  <c r="O79" i="28"/>
  <c r="K3087" i="27"/>
  <c r="L1380"/>
  <c r="L1378"/>
  <c r="L1382"/>
  <c r="L430"/>
  <c r="L432"/>
  <c r="L2529"/>
  <c r="K259"/>
  <c r="K258"/>
  <c r="O12" i="28"/>
  <c r="K260" i="27"/>
  <c r="L2701"/>
  <c r="L3301"/>
  <c r="L3303"/>
  <c r="H45" i="28"/>
  <c r="M45"/>
  <c r="L1611" i="27"/>
  <c r="K1117"/>
  <c r="O32" i="28"/>
  <c r="K1119" i="27"/>
  <c r="K1118"/>
  <c r="K342"/>
  <c r="O14" i="28"/>
  <c r="K343" i="27"/>
  <c r="K344"/>
  <c r="K2699"/>
  <c r="K2700"/>
  <c r="K2698"/>
  <c r="O70" i="28"/>
  <c r="K1428" i="27"/>
  <c r="K3386"/>
  <c r="O86" i="28"/>
  <c r="K3388" i="27"/>
  <c r="K3387"/>
  <c r="L2957"/>
  <c r="L2959"/>
  <c r="K2311"/>
  <c r="O61" i="28"/>
  <c r="K2312" i="27"/>
  <c r="K2313"/>
  <c r="L2570"/>
  <c r="L2572"/>
  <c r="K605"/>
  <c r="K604"/>
  <c r="O20" i="28"/>
  <c r="K606" i="27"/>
  <c r="L864"/>
  <c r="L865"/>
  <c r="L564"/>
  <c r="L565"/>
  <c r="L1118"/>
  <c r="L1120"/>
  <c r="K3172"/>
  <c r="K3171"/>
  <c r="O81" i="28"/>
  <c r="K3173" i="27"/>
  <c r="K1166"/>
  <c r="K3130"/>
  <c r="K3129"/>
  <c r="K3128"/>
  <c r="O80" i="28"/>
  <c r="L781" i="27"/>
  <c r="L3173"/>
  <c r="L3174"/>
  <c r="K1659"/>
  <c r="K1704"/>
  <c r="K3475"/>
  <c r="N54" i="28"/>
  <c r="K2005" i="27"/>
  <c r="L2485"/>
  <c r="L2486"/>
  <c r="K988"/>
  <c r="K987"/>
  <c r="O29" i="28"/>
  <c r="K989" i="27"/>
  <c r="K2484"/>
  <c r="K2485"/>
  <c r="K2483"/>
  <c r="O65" i="28"/>
  <c r="K823" i="27"/>
  <c r="K822"/>
  <c r="K821"/>
  <c r="O25" i="28"/>
  <c r="K1614" i="27"/>
  <c r="K3429"/>
  <c r="O87" i="28"/>
  <c r="K3431" i="27"/>
  <c r="K3430"/>
  <c r="K3613"/>
  <c r="K45"/>
  <c r="O7" i="28"/>
  <c r="K46" i="27"/>
  <c r="K47"/>
  <c r="K2398"/>
  <c r="K2397"/>
  <c r="O63" i="28"/>
  <c r="K2399" i="27"/>
  <c r="K1964"/>
  <c r="K1963"/>
  <c r="O53" i="28"/>
  <c r="K1965" i="27"/>
  <c r="K691"/>
  <c r="K692"/>
  <c r="K690"/>
  <c r="O22" i="28"/>
  <c r="K2441" i="27"/>
  <c r="K2442"/>
  <c r="K2440"/>
  <c r="O64" i="28"/>
  <c r="H91"/>
  <c r="M91"/>
  <c r="L3518" i="27"/>
  <c r="K221"/>
  <c r="K219"/>
  <c r="O11" i="28"/>
  <c r="K220" i="27"/>
  <c r="K2870"/>
  <c r="O74" i="28"/>
  <c r="K2871" i="27"/>
  <c r="K2872"/>
  <c r="B19" i="13"/>
  <c r="B53" i="12"/>
  <c r="B63" i="2"/>
  <c r="H43" i="28"/>
  <c r="M43"/>
  <c r="L1519" i="27"/>
  <c r="K2526"/>
  <c r="O66" i="28"/>
  <c r="K2527" i="27"/>
  <c r="K2528"/>
  <c r="K180"/>
  <c r="O10" i="28"/>
  <c r="K181" i="27"/>
  <c r="K182"/>
  <c r="B24" i="3"/>
  <c r="B19" i="4"/>
  <c r="B20" i="2"/>
  <c r="X477" i="15"/>
  <c r="X332"/>
  <c r="V332"/>
  <c r="K521" i="27"/>
  <c r="K519"/>
  <c r="O18" i="28"/>
  <c r="K520" i="27"/>
  <c r="K3258"/>
  <c r="K3257"/>
  <c r="O83" i="28"/>
  <c r="K3259" i="27"/>
  <c r="K2741"/>
  <c r="O71" i="28"/>
  <c r="K2742" i="27"/>
  <c r="K2743"/>
  <c r="K1874"/>
  <c r="K1873"/>
  <c r="O51" i="28"/>
  <c r="K1875" i="27"/>
  <c r="K3344"/>
  <c r="K3343"/>
  <c r="O85" i="28"/>
  <c r="K3345" i="27"/>
  <c r="K2356"/>
  <c r="K2354"/>
  <c r="O62" i="28"/>
  <c r="K2355" i="27"/>
  <c r="K1297"/>
  <c r="K1295"/>
  <c r="O36" i="28"/>
  <c r="K1296" i="27"/>
  <c r="K1792"/>
  <c r="K1793"/>
  <c r="K1791"/>
  <c r="O49" i="28"/>
  <c r="K475" i="27"/>
  <c r="K474"/>
  <c r="K473"/>
  <c r="O17" i="28"/>
  <c r="F39" i="23"/>
  <c r="G40"/>
  <c r="H40"/>
  <c r="G39"/>
  <c r="E40"/>
  <c r="K1749" i="27"/>
  <c r="K2786"/>
  <c r="K2784"/>
  <c r="O72" i="28"/>
  <c r="K2785" i="27"/>
  <c r="K2744"/>
  <c r="K2745"/>
  <c r="P71" i="28"/>
  <c r="S71"/>
  <c r="T71"/>
  <c r="V71"/>
  <c r="L1920" i="27"/>
  <c r="L1921"/>
  <c r="L1922"/>
  <c r="L1923"/>
  <c r="K144"/>
  <c r="K145"/>
  <c r="P9" i="28"/>
  <c r="S9"/>
  <c r="T9"/>
  <c r="V9"/>
  <c r="K2959" i="27"/>
  <c r="K2960"/>
  <c r="P76" i="28"/>
  <c r="S76"/>
  <c r="T76"/>
  <c r="V76"/>
  <c r="K2443" i="27"/>
  <c r="K2444"/>
  <c r="P64" i="28"/>
  <c r="S64"/>
  <c r="T64"/>
  <c r="V64"/>
  <c r="L2830" i="27"/>
  <c r="L2831"/>
  <c r="L2832"/>
  <c r="K2916"/>
  <c r="K2917"/>
  <c r="P75" i="28"/>
  <c r="S75"/>
  <c r="T75"/>
  <c r="V75"/>
  <c r="L3433" i="27"/>
  <c r="L3434"/>
  <c r="L3347"/>
  <c r="L3348"/>
  <c r="K3260"/>
  <c r="K3261"/>
  <c r="P83" i="28"/>
  <c r="S83"/>
  <c r="T83"/>
  <c r="V83"/>
  <c r="K2572" i="27"/>
  <c r="K2573"/>
  <c r="P67" i="28"/>
  <c r="S67"/>
  <c r="T67"/>
  <c r="V67"/>
  <c r="L2187" i="27"/>
  <c r="K2185"/>
  <c r="K2186"/>
  <c r="P58" i="28"/>
  <c r="S58"/>
  <c r="T58"/>
  <c r="V58"/>
  <c r="L782" i="27"/>
  <c r="L783"/>
  <c r="K432"/>
  <c r="K433"/>
  <c r="P16" i="28"/>
  <c r="S16"/>
  <c r="T16"/>
  <c r="V16"/>
  <c r="L263" i="27"/>
  <c r="L2444"/>
  <c r="L2445"/>
  <c r="K2357"/>
  <c r="K2358"/>
  <c r="P62" i="28"/>
  <c r="S62"/>
  <c r="T62"/>
  <c r="V62"/>
  <c r="K3346" i="27"/>
  <c r="K3347"/>
  <c r="P85" i="28"/>
  <c r="S85"/>
  <c r="T85"/>
  <c r="V85"/>
  <c r="K3088" i="27"/>
  <c r="K3089"/>
  <c r="P79" i="28"/>
  <c r="S79"/>
  <c r="T79"/>
  <c r="V79"/>
  <c r="L146" i="27"/>
  <c r="K1794"/>
  <c r="K1795"/>
  <c r="K1966"/>
  <c r="K1967"/>
  <c r="P53" i="28"/>
  <c r="S53"/>
  <c r="T53"/>
  <c r="V53"/>
  <c r="K2400" i="27"/>
  <c r="K2401"/>
  <c r="P63" i="28"/>
  <c r="S63"/>
  <c r="T63"/>
  <c r="V63"/>
  <c r="K3432" i="27"/>
  <c r="K3433"/>
  <c r="P87" i="28"/>
  <c r="S87"/>
  <c r="T87"/>
  <c r="V87"/>
  <c r="K2830" i="27"/>
  <c r="K2831"/>
  <c r="K2142"/>
  <c r="L1339"/>
  <c r="L1341"/>
  <c r="L1342"/>
  <c r="K1835"/>
  <c r="K1836"/>
  <c r="P50" i="28"/>
  <c r="S50"/>
  <c r="T50"/>
  <c r="V50"/>
  <c r="K1298" i="27"/>
  <c r="K1299"/>
  <c r="P36" i="28"/>
  <c r="S36"/>
  <c r="T36"/>
  <c r="V36"/>
  <c r="K2701" i="27"/>
  <c r="K2702"/>
  <c r="P70" i="28"/>
  <c r="S70"/>
  <c r="T70"/>
  <c r="V70"/>
  <c r="K345" i="27"/>
  <c r="K346"/>
  <c r="P14" i="28"/>
  <c r="S14"/>
  <c r="T14"/>
  <c r="V14"/>
  <c r="K303" i="27"/>
  <c r="K1032"/>
  <c r="K1033"/>
  <c r="P30" i="28"/>
  <c r="S30"/>
  <c r="T30"/>
  <c r="V30"/>
  <c r="K96" i="27"/>
  <c r="K1212"/>
  <c r="K1213"/>
  <c r="P34" i="28"/>
  <c r="S34"/>
  <c r="T34"/>
  <c r="V34"/>
  <c r="K1120" i="27"/>
  <c r="K948"/>
  <c r="K949"/>
  <c r="P28" i="28"/>
  <c r="S28"/>
  <c r="T28"/>
  <c r="V28"/>
  <c r="K865" i="27"/>
  <c r="K866"/>
  <c r="P26" i="28"/>
  <c r="S26"/>
  <c r="T26"/>
  <c r="V26"/>
  <c r="K736" i="27"/>
  <c r="K693"/>
  <c r="K694"/>
  <c r="P22" i="28"/>
  <c r="S22"/>
  <c r="T22"/>
  <c r="V22"/>
  <c r="K607" i="27"/>
  <c r="K608"/>
  <c r="P20" i="28"/>
  <c r="S20"/>
  <c r="T20"/>
  <c r="V20"/>
  <c r="K389" i="27"/>
  <c r="K390"/>
  <c r="P15" i="28"/>
  <c r="S15"/>
  <c r="T15"/>
  <c r="V15"/>
  <c r="K261" i="27"/>
  <c r="K262"/>
  <c r="L650"/>
  <c r="L651"/>
  <c r="L2487"/>
  <c r="L3175"/>
  <c r="L3176"/>
  <c r="L566"/>
  <c r="L3304"/>
  <c r="L3305"/>
  <c r="L3218"/>
  <c r="L3219"/>
  <c r="L3003"/>
  <c r="L3004"/>
  <c r="L1836"/>
  <c r="L1837"/>
  <c r="L2401"/>
  <c r="L2402"/>
  <c r="L1076"/>
  <c r="L1077"/>
  <c r="L2229"/>
  <c r="L866"/>
  <c r="L867"/>
  <c r="L223"/>
  <c r="L224"/>
  <c r="K97"/>
  <c r="P8" i="28"/>
  <c r="S8"/>
  <c r="T8"/>
  <c r="V8"/>
  <c r="L2960" i="27"/>
  <c r="L2961"/>
  <c r="K1121"/>
  <c r="P32" i="28"/>
  <c r="S32"/>
  <c r="T32"/>
  <c r="V32"/>
  <c r="K737" i="27"/>
  <c r="P23" i="28"/>
  <c r="S23"/>
  <c r="T23"/>
  <c r="V23"/>
  <c r="L3046" i="27"/>
  <c r="B25" i="3"/>
  <c r="B20" i="4"/>
  <c r="B21" i="2"/>
  <c r="L97" i="27"/>
  <c r="L98"/>
  <c r="L3567"/>
  <c r="L3565"/>
  <c r="L1749"/>
  <c r="L1747"/>
  <c r="L1751"/>
  <c r="K1383"/>
  <c r="K1382"/>
  <c r="K1381"/>
  <c r="O38" i="28"/>
  <c r="L2143" i="27"/>
  <c r="L2144"/>
  <c r="K1876"/>
  <c r="K2873"/>
  <c r="L1614"/>
  <c r="L1612"/>
  <c r="L1617"/>
  <c r="L2530"/>
  <c r="L1383"/>
  <c r="L1384"/>
  <c r="K2228"/>
  <c r="L2100"/>
  <c r="L1568"/>
  <c r="L1566"/>
  <c r="L1570"/>
  <c r="L2788"/>
  <c r="L2789"/>
  <c r="K3217"/>
  <c r="L3090"/>
  <c r="K3002"/>
  <c r="L1033"/>
  <c r="L1034"/>
  <c r="L1254"/>
  <c r="L1255"/>
  <c r="K1253"/>
  <c r="K1254"/>
  <c r="K1252"/>
  <c r="O35" i="28"/>
  <c r="N92"/>
  <c r="K3565" i="27"/>
  <c r="K649"/>
  <c r="L2009"/>
  <c r="L2011"/>
  <c r="K782"/>
  <c r="L1168"/>
  <c r="L1878"/>
  <c r="N48" i="28"/>
  <c r="K1747" i="27"/>
  <c r="L3390"/>
  <c r="L3391"/>
  <c r="K1167"/>
  <c r="P33" i="28"/>
  <c r="S33"/>
  <c r="T33"/>
  <c r="V33"/>
  <c r="P4" i="18"/>
  <c r="L2874" i="27"/>
  <c r="L2875"/>
  <c r="L2702"/>
  <c r="L2703"/>
  <c r="L1659"/>
  <c r="L1657"/>
  <c r="L1662"/>
  <c r="K2143"/>
  <c r="P57" i="28"/>
  <c r="S57"/>
  <c r="T57"/>
  <c r="V57"/>
  <c r="L1704" i="27"/>
  <c r="L1702"/>
  <c r="L1706"/>
  <c r="L694"/>
  <c r="L695"/>
  <c r="L1121"/>
  <c r="L433"/>
  <c r="L434"/>
  <c r="K522"/>
  <c r="L1522"/>
  <c r="L1520"/>
  <c r="L1525"/>
  <c r="K222"/>
  <c r="N45" i="28"/>
  <c r="K1612" i="27"/>
  <c r="K2486"/>
  <c r="K2008"/>
  <c r="O54" i="28"/>
  <c r="K2010" i="27"/>
  <c r="K2009"/>
  <c r="N46" i="28"/>
  <c r="K1657" i="27"/>
  <c r="L1213"/>
  <c r="L1214"/>
  <c r="K2314"/>
  <c r="L346"/>
  <c r="L347"/>
  <c r="K1339"/>
  <c r="K1340"/>
  <c r="K1338"/>
  <c r="O37" i="28"/>
  <c r="L2358" i="27"/>
  <c r="L2359"/>
  <c r="L825"/>
  <c r="L826"/>
  <c r="K565"/>
  <c r="K2615"/>
  <c r="K2099"/>
  <c r="K2056"/>
  <c r="N42" i="28"/>
  <c r="K1473" i="27"/>
  <c r="K1075"/>
  <c r="L2659"/>
  <c r="L2660"/>
  <c r="N91" i="28"/>
  <c r="K3519" i="27"/>
  <c r="K3045"/>
  <c r="L3475"/>
  <c r="L3473"/>
  <c r="L3477"/>
  <c r="B168" i="14"/>
  <c r="B25" i="1"/>
  <c r="N44" i="28"/>
  <c r="K1566" i="27"/>
  <c r="L950"/>
  <c r="B20" i="13"/>
  <c r="B64" i="2"/>
  <c r="B56" i="12"/>
  <c r="L3521" i="27"/>
  <c r="L3519"/>
  <c r="L3523"/>
  <c r="N90" i="28"/>
  <c r="K3473" i="27"/>
  <c r="L2573"/>
  <c r="L2574"/>
  <c r="K304"/>
  <c r="P13" i="28"/>
  <c r="S13"/>
  <c r="T13"/>
  <c r="V13"/>
  <c r="L1475" i="27"/>
  <c r="L1473"/>
  <c r="L1477"/>
  <c r="L184"/>
  <c r="L185"/>
  <c r="K2787"/>
  <c r="H39" i="23"/>
  <c r="F43"/>
  <c r="D8" i="22"/>
  <c r="K476" i="27"/>
  <c r="K183"/>
  <c r="K2529"/>
  <c r="K48"/>
  <c r="N93" i="28"/>
  <c r="K3611" i="27"/>
  <c r="K824"/>
  <c r="K990"/>
  <c r="L2057"/>
  <c r="L2058"/>
  <c r="N47" i="28"/>
  <c r="K1702" i="27"/>
  <c r="L304"/>
  <c r="L305"/>
  <c r="K3131"/>
  <c r="L1967"/>
  <c r="K3174"/>
  <c r="K3389"/>
  <c r="N41" i="28"/>
  <c r="K1426" i="27"/>
  <c r="K2658"/>
  <c r="K1920"/>
  <c r="K1919"/>
  <c r="K1918"/>
  <c r="O52" i="28"/>
  <c r="K906" i="27"/>
  <c r="L2917"/>
  <c r="L2918"/>
  <c r="K3303"/>
  <c r="L2315"/>
  <c r="K2271"/>
  <c r="L390"/>
  <c r="L477"/>
  <c r="L478"/>
  <c r="B591" i="14"/>
  <c r="B65" i="1"/>
  <c r="L1428" i="27"/>
  <c r="L1426"/>
  <c r="L1430"/>
  <c r="L3613"/>
  <c r="L3611"/>
  <c r="L3615"/>
  <c r="L2616"/>
  <c r="L2617"/>
  <c r="N43" i="28"/>
  <c r="K1520" i="27"/>
  <c r="L1796"/>
  <c r="L1478"/>
  <c r="K2144"/>
  <c r="K2187"/>
  <c r="K2189"/>
  <c r="L2189"/>
  <c r="M2189"/>
  <c r="N2189"/>
  <c r="K695"/>
  <c r="K696"/>
  <c r="L696"/>
  <c r="K3262"/>
  <c r="K3263"/>
  <c r="L1752"/>
  <c r="L3616"/>
  <c r="L3617"/>
  <c r="L3618"/>
  <c r="L3619"/>
  <c r="L3524"/>
  <c r="L3525"/>
  <c r="L3526"/>
  <c r="L3527"/>
  <c r="P49" i="28"/>
  <c r="S49"/>
  <c r="T49"/>
  <c r="V49"/>
  <c r="K1796" i="27"/>
  <c r="K1797"/>
  <c r="L1707"/>
  <c r="L1708"/>
  <c r="L1709"/>
  <c r="L1616"/>
  <c r="L1618"/>
  <c r="L1619"/>
  <c r="P73" i="28"/>
  <c r="S73"/>
  <c r="T73"/>
  <c r="V73"/>
  <c r="K2011" i="27"/>
  <c r="K2703"/>
  <c r="K2705"/>
  <c r="L2705"/>
  <c r="M2705"/>
  <c r="N2705"/>
  <c r="K2746"/>
  <c r="K2748"/>
  <c r="L2748"/>
  <c r="M2748"/>
  <c r="N2748"/>
  <c r="L1968"/>
  <c r="L1479"/>
  <c r="L1480"/>
  <c r="L1481"/>
  <c r="K1968"/>
  <c r="K1970"/>
  <c r="L3478"/>
  <c r="L3479"/>
  <c r="L3480"/>
  <c r="K2918"/>
  <c r="K2920"/>
  <c r="L2920"/>
  <c r="M2920"/>
  <c r="N2920"/>
  <c r="L1661"/>
  <c r="L1663"/>
  <c r="L1664"/>
  <c r="L1665"/>
  <c r="K1384"/>
  <c r="K1385"/>
  <c r="P38" i="28"/>
  <c r="S38"/>
  <c r="T38"/>
  <c r="V38"/>
  <c r="L3569" i="27"/>
  <c r="K2359"/>
  <c r="K2361"/>
  <c r="K2832"/>
  <c r="K2834"/>
  <c r="L2834"/>
  <c r="M2834"/>
  <c r="N2834"/>
  <c r="K3434"/>
  <c r="K3436"/>
  <c r="L3436"/>
  <c r="M3436"/>
  <c r="N3436"/>
  <c r="L1797"/>
  <c r="M1797"/>
  <c r="N1797"/>
  <c r="K2445"/>
  <c r="K2446"/>
  <c r="L1753"/>
  <c r="L1754"/>
  <c r="L1755"/>
  <c r="L3570"/>
  <c r="K1122"/>
  <c r="K1123"/>
  <c r="K1255"/>
  <c r="K1256"/>
  <c r="P35" i="28"/>
  <c r="S35"/>
  <c r="T35"/>
  <c r="V35"/>
  <c r="K1214" i="27"/>
  <c r="K1215"/>
  <c r="K1034"/>
  <c r="K1035"/>
  <c r="K950"/>
  <c r="K952"/>
  <c r="L952"/>
  <c r="M952"/>
  <c r="N952"/>
  <c r="K609"/>
  <c r="K611"/>
  <c r="L611"/>
  <c r="M611"/>
  <c r="N611"/>
  <c r="K391"/>
  <c r="K393"/>
  <c r="K347"/>
  <c r="K349"/>
  <c r="L349"/>
  <c r="M349"/>
  <c r="N349"/>
  <c r="P12" i="28"/>
  <c r="S12"/>
  <c r="T12"/>
  <c r="V12"/>
  <c r="K263" i="27"/>
  <c r="K264"/>
  <c r="L264"/>
  <c r="L2012"/>
  <c r="L2013"/>
  <c r="L1256"/>
  <c r="K2012"/>
  <c r="P54" i="28"/>
  <c r="S54"/>
  <c r="T54"/>
  <c r="V54"/>
  <c r="L1215" i="27"/>
  <c r="M1215"/>
  <c r="L1385"/>
  <c r="L1386"/>
  <c r="B605" i="14"/>
  <c r="B66" i="1"/>
  <c r="K3304" i="27"/>
  <c r="P84" i="28"/>
  <c r="S84"/>
  <c r="T84"/>
  <c r="V84"/>
  <c r="K3614" i="27"/>
  <c r="O93" i="28"/>
  <c r="K3615" i="27"/>
  <c r="K3616"/>
  <c r="K2530"/>
  <c r="P66" i="28"/>
  <c r="S66"/>
  <c r="T66"/>
  <c r="V66"/>
  <c r="K2616" i="27"/>
  <c r="P68" i="28"/>
  <c r="S68"/>
  <c r="T68"/>
  <c r="V68"/>
  <c r="K223" i="27"/>
  <c r="P11" i="28"/>
  <c r="S11"/>
  <c r="T11"/>
  <c r="V11"/>
  <c r="K224" i="27"/>
  <c r="K225"/>
  <c r="L1431"/>
  <c r="L1432"/>
  <c r="K2272"/>
  <c r="P60" i="28"/>
  <c r="S60"/>
  <c r="T60"/>
  <c r="V60"/>
  <c r="K2273" i="27"/>
  <c r="L2316"/>
  <c r="K1921"/>
  <c r="K3132"/>
  <c r="P80" i="28"/>
  <c r="S80"/>
  <c r="T80"/>
  <c r="V80"/>
  <c r="K184" i="27"/>
  <c r="P10" i="28"/>
  <c r="S10"/>
  <c r="T10"/>
  <c r="V10"/>
  <c r="K1798" i="27"/>
  <c r="L1798"/>
  <c r="M1798"/>
  <c r="N1798"/>
  <c r="K1571"/>
  <c r="K1569"/>
  <c r="O44" i="28"/>
  <c r="K1570" i="27"/>
  <c r="K1615"/>
  <c r="O45" i="28"/>
  <c r="K1617" i="27"/>
  <c r="K1616"/>
  <c r="L1524"/>
  <c r="L1526"/>
  <c r="L1122"/>
  <c r="L1123"/>
  <c r="M1123"/>
  <c r="K2961"/>
  <c r="K2963"/>
  <c r="L2963"/>
  <c r="M2963"/>
  <c r="N2963"/>
  <c r="K650"/>
  <c r="P21" i="28"/>
  <c r="S21"/>
  <c r="T21"/>
  <c r="V21"/>
  <c r="K3218" i="27"/>
  <c r="P82" i="28"/>
  <c r="S82"/>
  <c r="T82"/>
  <c r="V82"/>
  <c r="L1571" i="27"/>
  <c r="L1572"/>
  <c r="L2101"/>
  <c r="K2229"/>
  <c r="P59" i="28"/>
  <c r="S59"/>
  <c r="T59"/>
  <c r="V59"/>
  <c r="L2531" i="27"/>
  <c r="K2874"/>
  <c r="P74" i="28"/>
  <c r="S74"/>
  <c r="T74"/>
  <c r="V74"/>
  <c r="K1837" i="27"/>
  <c r="K1839"/>
  <c r="L1839"/>
  <c r="M1839"/>
  <c r="N1839"/>
  <c r="L3047"/>
  <c r="K738"/>
  <c r="K739"/>
  <c r="L739"/>
  <c r="K3348"/>
  <c r="K3350"/>
  <c r="L3350"/>
  <c r="M3350"/>
  <c r="N3350"/>
  <c r="K98"/>
  <c r="K99"/>
  <c r="L99"/>
  <c r="M99"/>
  <c r="K3090"/>
  <c r="K3091"/>
  <c r="L3091"/>
  <c r="L2230"/>
  <c r="L2488"/>
  <c r="K1429"/>
  <c r="O41" i="28"/>
  <c r="K1431" i="27"/>
  <c r="K1430"/>
  <c r="G43" i="23"/>
  <c r="H43"/>
  <c r="K1476" i="27"/>
  <c r="O42" i="28"/>
  <c r="K1478" i="27"/>
  <c r="K1477"/>
  <c r="K2487"/>
  <c r="P65" i="28"/>
  <c r="S65"/>
  <c r="T65"/>
  <c r="V65"/>
  <c r="L391" i="27"/>
  <c r="K907"/>
  <c r="P27" i="28"/>
  <c r="S27"/>
  <c r="T27"/>
  <c r="V27"/>
  <c r="K2659" i="27"/>
  <c r="P69" i="28"/>
  <c r="S69"/>
  <c r="T69"/>
  <c r="V69"/>
  <c r="K3390" i="27"/>
  <c r="P86" i="28"/>
  <c r="S86"/>
  <c r="T86"/>
  <c r="V86"/>
  <c r="K991" i="27"/>
  <c r="P29" i="28"/>
  <c r="S29"/>
  <c r="T29"/>
  <c r="V29"/>
  <c r="K49" i="27"/>
  <c r="P7" i="28"/>
  <c r="S7"/>
  <c r="T7"/>
  <c r="V7"/>
  <c r="K477" i="27"/>
  <c r="P17" i="28"/>
  <c r="S17"/>
  <c r="T17"/>
  <c r="V17"/>
  <c r="K3046" i="27"/>
  <c r="P78" i="28"/>
  <c r="S78"/>
  <c r="T78"/>
  <c r="V78"/>
  <c r="K1076" i="27"/>
  <c r="P31" i="28"/>
  <c r="S31"/>
  <c r="T31"/>
  <c r="V31"/>
  <c r="K2057" i="27"/>
  <c r="P55" i="28"/>
  <c r="S55"/>
  <c r="T55"/>
  <c r="V55"/>
  <c r="K566" i="27"/>
  <c r="P19" i="28"/>
  <c r="S19"/>
  <c r="T19"/>
  <c r="V19"/>
  <c r="K2315" i="27"/>
  <c r="P61" i="28"/>
  <c r="S61"/>
  <c r="T61"/>
  <c r="V61"/>
  <c r="K1660" i="27"/>
  <c r="O46" i="28"/>
  <c r="K1662" i="27"/>
  <c r="K1661"/>
  <c r="K523"/>
  <c r="P18" i="28"/>
  <c r="S18"/>
  <c r="T18"/>
  <c r="V18"/>
  <c r="K2962" i="27"/>
  <c r="L2962"/>
  <c r="M2962"/>
  <c r="K2145"/>
  <c r="K1751"/>
  <c r="K1752"/>
  <c r="K1750"/>
  <c r="O48" i="28"/>
  <c r="K783" i="27"/>
  <c r="P24" i="28"/>
  <c r="S24"/>
  <c r="T24"/>
  <c r="V24"/>
  <c r="B22" i="2"/>
  <c r="B26" i="3"/>
  <c r="B21" i="4"/>
  <c r="L784" i="27"/>
  <c r="L1343"/>
  <c r="L567"/>
  <c r="K1525"/>
  <c r="K1524"/>
  <c r="K1523"/>
  <c r="O43" i="28"/>
  <c r="K3175" i="27"/>
  <c r="P81" i="28"/>
  <c r="S81"/>
  <c r="T81"/>
  <c r="V81"/>
  <c r="K1706" i="27"/>
  <c r="K1707"/>
  <c r="K1705"/>
  <c r="O47" i="28"/>
  <c r="K825" i="27"/>
  <c r="P25" i="28"/>
  <c r="S25"/>
  <c r="T25"/>
  <c r="V25"/>
  <c r="F17" i="22"/>
  <c r="E17"/>
  <c r="D17"/>
  <c r="K2788" i="27"/>
  <c r="P72" i="28"/>
  <c r="S72"/>
  <c r="T72"/>
  <c r="V72"/>
  <c r="K305" i="27"/>
  <c r="K306"/>
  <c r="L306"/>
  <c r="K3477"/>
  <c r="K3476"/>
  <c r="O90" i="28"/>
  <c r="K3478" i="27"/>
  <c r="B65" i="2"/>
  <c r="B21" i="13"/>
  <c r="B59" i="12"/>
  <c r="B179" i="14"/>
  <c r="B27" i="1"/>
  <c r="K3523" i="27"/>
  <c r="K3524"/>
  <c r="K3522"/>
  <c r="O91" i="28"/>
  <c r="K2100" i="27"/>
  <c r="P56" i="28"/>
  <c r="S56"/>
  <c r="T56"/>
  <c r="V56"/>
  <c r="K1341" i="27"/>
  <c r="K2146"/>
  <c r="L2146"/>
  <c r="M2146"/>
  <c r="N2146"/>
  <c r="K146"/>
  <c r="K1168"/>
  <c r="K2402"/>
  <c r="K2404"/>
  <c r="L2404"/>
  <c r="M2404"/>
  <c r="N2404"/>
  <c r="K1300"/>
  <c r="K3570"/>
  <c r="K3568"/>
  <c r="O92" i="28"/>
  <c r="K3569" i="27"/>
  <c r="K3003"/>
  <c r="P77" i="28"/>
  <c r="S77"/>
  <c r="T77"/>
  <c r="V77"/>
  <c r="K1877" i="27"/>
  <c r="P51" i="28"/>
  <c r="S51"/>
  <c r="T51"/>
  <c r="V51"/>
  <c r="K1036" i="27"/>
  <c r="L1036"/>
  <c r="M1036"/>
  <c r="N1036"/>
  <c r="K867"/>
  <c r="K868"/>
  <c r="L868"/>
  <c r="K434"/>
  <c r="K3092"/>
  <c r="L3092"/>
  <c r="M3092"/>
  <c r="N3092"/>
  <c r="K2188"/>
  <c r="K2574"/>
  <c r="K2576"/>
  <c r="L2576"/>
  <c r="M2576"/>
  <c r="N2576"/>
  <c r="K348"/>
  <c r="K3264"/>
  <c r="L3264"/>
  <c r="M3264"/>
  <c r="N3264"/>
  <c r="K2833"/>
  <c r="L2833"/>
  <c r="K2704"/>
  <c r="L2704"/>
  <c r="M2704"/>
  <c r="K392"/>
  <c r="L392"/>
  <c r="M392"/>
  <c r="N392"/>
  <c r="K2360"/>
  <c r="L2360"/>
  <c r="M2360"/>
  <c r="N2360"/>
  <c r="L2361"/>
  <c r="M2361"/>
  <c r="N2361"/>
  <c r="N2362"/>
  <c r="N2320"/>
  <c r="J62" i="29"/>
  <c r="N62"/>
  <c r="K2230" i="27"/>
  <c r="K2231"/>
  <c r="L2231"/>
  <c r="M2231"/>
  <c r="N2231"/>
  <c r="K1216"/>
  <c r="L1216"/>
  <c r="K2488"/>
  <c r="K2489"/>
  <c r="L2489"/>
  <c r="M2489"/>
  <c r="K3305"/>
  <c r="K3307"/>
  <c r="L3307"/>
  <c r="M3307"/>
  <c r="N3307"/>
  <c r="K350"/>
  <c r="K309"/>
  <c r="O14" i="29"/>
  <c r="P14"/>
  <c r="K992" i="27"/>
  <c r="K994"/>
  <c r="L994"/>
  <c r="M994"/>
  <c r="N994"/>
  <c r="K697"/>
  <c r="L697"/>
  <c r="M697"/>
  <c r="N697"/>
  <c r="K100"/>
  <c r="L100"/>
  <c r="M100"/>
  <c r="N100"/>
  <c r="K2617"/>
  <c r="K2619"/>
  <c r="L2619"/>
  <c r="M2619"/>
  <c r="N2619"/>
  <c r="L3571"/>
  <c r="K3047"/>
  <c r="K3048"/>
  <c r="L3048"/>
  <c r="M3048"/>
  <c r="K2919"/>
  <c r="K2921"/>
  <c r="K2879"/>
  <c r="O75" i="29"/>
  <c r="P75"/>
  <c r="K2875" i="27"/>
  <c r="K2876"/>
  <c r="L2876"/>
  <c r="K2575"/>
  <c r="L2575"/>
  <c r="M2575"/>
  <c r="K2101"/>
  <c r="K2102"/>
  <c r="L2102"/>
  <c r="M2102"/>
  <c r="K2103"/>
  <c r="L2103"/>
  <c r="M2103"/>
  <c r="N2103"/>
  <c r="K2013"/>
  <c r="K2014"/>
  <c r="L2014"/>
  <c r="M2014"/>
  <c r="K1969"/>
  <c r="K1971"/>
  <c r="K1927"/>
  <c r="O53" i="29"/>
  <c r="P53"/>
  <c r="L1970" i="27"/>
  <c r="M1970"/>
  <c r="N1970"/>
  <c r="K1838"/>
  <c r="K1840"/>
  <c r="K1800"/>
  <c r="O50" i="29"/>
  <c r="P50"/>
  <c r="K1572" i="27"/>
  <c r="L3572"/>
  <c r="L3573"/>
  <c r="L2446"/>
  <c r="K3571"/>
  <c r="K3435"/>
  <c r="L3435"/>
  <c r="L3437"/>
  <c r="L3395"/>
  <c r="G87" i="29"/>
  <c r="K87"/>
  <c r="K1037" i="27"/>
  <c r="K996"/>
  <c r="O30" i="29"/>
  <c r="P30"/>
  <c r="K2447" i="27"/>
  <c r="L2447"/>
  <c r="M2447"/>
  <c r="N2447"/>
  <c r="K2747"/>
  <c r="L2747"/>
  <c r="L2749"/>
  <c r="L2707"/>
  <c r="G71" i="29"/>
  <c r="K71"/>
  <c r="K3479" i="27"/>
  <c r="K3480"/>
  <c r="K3349"/>
  <c r="K2147"/>
  <c r="K2105"/>
  <c r="O57" i="29"/>
  <c r="P57"/>
  <c r="K2316" i="27"/>
  <c r="K2317"/>
  <c r="L2317"/>
  <c r="K1124"/>
  <c r="K1125"/>
  <c r="K1081"/>
  <c r="O32" i="29"/>
  <c r="P32"/>
  <c r="K2274" i="27"/>
  <c r="K3004"/>
  <c r="K3005"/>
  <c r="K1526"/>
  <c r="K1527"/>
  <c r="P43" i="28"/>
  <c r="S43"/>
  <c r="T43"/>
  <c r="V43"/>
  <c r="K1663" i="27"/>
  <c r="K567"/>
  <c r="K568"/>
  <c r="K1618"/>
  <c r="K1619"/>
  <c r="K2275"/>
  <c r="L2275"/>
  <c r="M2275"/>
  <c r="N2275"/>
  <c r="K1077"/>
  <c r="K1079"/>
  <c r="L1079"/>
  <c r="M1079"/>
  <c r="N1079"/>
  <c r="K951"/>
  <c r="K953"/>
  <c r="K912"/>
  <c r="O28" i="29"/>
  <c r="P28"/>
  <c r="K784" i="27"/>
  <c r="K740"/>
  <c r="L740"/>
  <c r="M740"/>
  <c r="N740"/>
  <c r="K610"/>
  <c r="L610"/>
  <c r="M610"/>
  <c r="K394"/>
  <c r="K351"/>
  <c r="O15" i="29"/>
  <c r="P15"/>
  <c r="K265" i="27"/>
  <c r="L265"/>
  <c r="M265"/>
  <c r="N265"/>
  <c r="L225"/>
  <c r="M1216"/>
  <c r="N1216"/>
  <c r="L1217"/>
  <c r="L1172"/>
  <c r="G34" i="29"/>
  <c r="K34"/>
  <c r="M868" i="27"/>
  <c r="M306"/>
  <c r="M696"/>
  <c r="L2577"/>
  <c r="L2535"/>
  <c r="G67" i="29"/>
  <c r="K67"/>
  <c r="L2706" i="27"/>
  <c r="L2664"/>
  <c r="G70" i="29"/>
  <c r="K70"/>
  <c r="B66" i="2"/>
  <c r="B22" i="13"/>
  <c r="B62" i="12"/>
  <c r="D29" i="22"/>
  <c r="D30"/>
  <c r="L1433" i="27"/>
  <c r="L1434"/>
  <c r="L2964"/>
  <c r="L2922"/>
  <c r="G76" i="29"/>
  <c r="K76"/>
  <c r="M2964" i="27"/>
  <c r="M2922"/>
  <c r="I76" i="29"/>
  <c r="M76"/>
  <c r="N2962" i="27"/>
  <c r="N2964"/>
  <c r="N2922"/>
  <c r="J76" i="29"/>
  <c r="N76"/>
  <c r="K2015" i="27"/>
  <c r="L2015"/>
  <c r="M2015"/>
  <c r="N2015"/>
  <c r="L612"/>
  <c r="L571"/>
  <c r="G20" i="29"/>
  <c r="K20"/>
  <c r="K3525" i="27"/>
  <c r="K1799"/>
  <c r="K1759"/>
  <c r="O49" i="29"/>
  <c r="P49"/>
  <c r="B23" i="2"/>
  <c r="B27" i="3"/>
  <c r="B22" i="4"/>
  <c r="K2058" i="27"/>
  <c r="K2059"/>
  <c r="L2059"/>
  <c r="K869"/>
  <c r="L869"/>
  <c r="M869"/>
  <c r="N869"/>
  <c r="K2706"/>
  <c r="K2664"/>
  <c r="O70" i="29"/>
  <c r="P70"/>
  <c r="K2877" i="27"/>
  <c r="L2877"/>
  <c r="M2877"/>
  <c r="N2877"/>
  <c r="K3219"/>
  <c r="K3220"/>
  <c r="L3220"/>
  <c r="K1217"/>
  <c r="K1172"/>
  <c r="O34" i="29"/>
  <c r="P34"/>
  <c r="K3133" i="27"/>
  <c r="K3134"/>
  <c r="L3134"/>
  <c r="L951"/>
  <c r="K2531"/>
  <c r="K2532"/>
  <c r="K3617"/>
  <c r="L1710"/>
  <c r="L568"/>
  <c r="M568"/>
  <c r="L3481"/>
  <c r="L1620"/>
  <c r="L2145"/>
  <c r="K1170"/>
  <c r="L1170"/>
  <c r="M1170"/>
  <c r="N1170"/>
  <c r="K1169"/>
  <c r="L1169"/>
  <c r="M264"/>
  <c r="L1035"/>
  <c r="K1922"/>
  <c r="P52" i="28"/>
  <c r="S52"/>
  <c r="T52"/>
  <c r="V52"/>
  <c r="K1923" i="27"/>
  <c r="K1925"/>
  <c r="L1925"/>
  <c r="M1925"/>
  <c r="N1925"/>
  <c r="B617" i="14"/>
  <c r="B67" i="1"/>
  <c r="N1123" i="27"/>
  <c r="L1799"/>
  <c r="L1759"/>
  <c r="G49" i="29"/>
  <c r="K49"/>
  <c r="K1302" i="27"/>
  <c r="L1302"/>
  <c r="M1302"/>
  <c r="N1302"/>
  <c r="K1301"/>
  <c r="L1301"/>
  <c r="K2964"/>
  <c r="K2922"/>
  <c r="O76" i="29"/>
  <c r="P76"/>
  <c r="E29" i="22"/>
  <c r="E30"/>
  <c r="K826" i="27"/>
  <c r="K828"/>
  <c r="L828"/>
  <c r="M828"/>
  <c r="N828"/>
  <c r="L2188"/>
  <c r="K2190"/>
  <c r="K2148"/>
  <c r="O58" i="29"/>
  <c r="P58"/>
  <c r="K3093" i="27"/>
  <c r="K3051"/>
  <c r="O79" i="29"/>
  <c r="P79"/>
  <c r="L3263" i="27"/>
  <c r="K3265"/>
  <c r="K3223"/>
  <c r="O83" i="29"/>
  <c r="P83"/>
  <c r="K2789" i="27"/>
  <c r="K2791"/>
  <c r="L2791"/>
  <c r="M2791"/>
  <c r="N2791"/>
  <c r="F29" i="22"/>
  <c r="F30"/>
  <c r="K1708" i="27"/>
  <c r="K3176"/>
  <c r="M3091"/>
  <c r="L3093"/>
  <c r="L3051"/>
  <c r="G79" i="29"/>
  <c r="K79"/>
  <c r="N99" i="27"/>
  <c r="N101"/>
  <c r="N54"/>
  <c r="J8" i="29"/>
  <c r="N8"/>
  <c r="M739" i="27"/>
  <c r="L741"/>
  <c r="L699"/>
  <c r="G23" i="29"/>
  <c r="K23"/>
  <c r="L1573" i="27"/>
  <c r="K524"/>
  <c r="K569"/>
  <c r="K570"/>
  <c r="K528"/>
  <c r="O19" i="29"/>
  <c r="P19"/>
  <c r="K478" i="27"/>
  <c r="K480"/>
  <c r="L480"/>
  <c r="M480"/>
  <c r="N480"/>
  <c r="K993"/>
  <c r="K3391"/>
  <c r="K3392"/>
  <c r="L3392"/>
  <c r="K1479"/>
  <c r="K1432"/>
  <c r="K2835"/>
  <c r="K2793"/>
  <c r="O73" i="29"/>
  <c r="P73"/>
  <c r="K651" i="27"/>
  <c r="K652"/>
  <c r="L652"/>
  <c r="K185"/>
  <c r="K187"/>
  <c r="L187"/>
  <c r="M187"/>
  <c r="N187"/>
  <c r="K1386"/>
  <c r="K226"/>
  <c r="L226"/>
  <c r="M226"/>
  <c r="N226"/>
  <c r="K1257"/>
  <c r="N1215"/>
  <c r="N1217"/>
  <c r="N1172"/>
  <c r="J34" i="29"/>
  <c r="N34"/>
  <c r="M1799" i="27"/>
  <c r="M1759"/>
  <c r="I49" i="29"/>
  <c r="M49"/>
  <c r="M2833" i="27"/>
  <c r="L2835"/>
  <c r="L2793"/>
  <c r="G73" i="29"/>
  <c r="K73"/>
  <c r="K3572" i="27"/>
  <c r="P92" i="28"/>
  <c r="S92"/>
  <c r="T92"/>
  <c r="V92"/>
  <c r="K435" i="27"/>
  <c r="L435"/>
  <c r="K1878"/>
  <c r="K1879"/>
  <c r="L1879"/>
  <c r="K2403"/>
  <c r="L2403"/>
  <c r="K148"/>
  <c r="L148"/>
  <c r="M148"/>
  <c r="N148"/>
  <c r="K147"/>
  <c r="L147"/>
  <c r="K1342"/>
  <c r="P37" i="28"/>
  <c r="S37"/>
  <c r="T37"/>
  <c r="V37"/>
  <c r="B190" i="14"/>
  <c r="B28" i="1"/>
  <c r="K1753" i="27"/>
  <c r="L348"/>
  <c r="K50"/>
  <c r="K2660"/>
  <c r="K2662"/>
  <c r="L2662"/>
  <c r="M2662"/>
  <c r="N2662"/>
  <c r="K908"/>
  <c r="K909"/>
  <c r="L909"/>
  <c r="K436"/>
  <c r="L436"/>
  <c r="M436"/>
  <c r="N436"/>
  <c r="L1527"/>
  <c r="L1528"/>
  <c r="K307"/>
  <c r="L307"/>
  <c r="M307"/>
  <c r="N307"/>
  <c r="K186"/>
  <c r="L186"/>
  <c r="L393"/>
  <c r="M393"/>
  <c r="N393"/>
  <c r="N1799"/>
  <c r="N1759"/>
  <c r="J49" i="29"/>
  <c r="N49"/>
  <c r="L1257" i="27"/>
  <c r="M3435"/>
  <c r="K2790"/>
  <c r="L2790"/>
  <c r="K2490"/>
  <c r="K2491"/>
  <c r="K2449"/>
  <c r="O65" i="29"/>
  <c r="P65"/>
  <c r="K2232" i="27"/>
  <c r="L2232"/>
  <c r="M2232"/>
  <c r="N2232"/>
  <c r="K2362"/>
  <c r="K2320"/>
  <c r="O62" i="29"/>
  <c r="P62"/>
  <c r="K3306" i="27"/>
  <c r="K3308"/>
  <c r="K3266"/>
  <c r="O84" i="29"/>
  <c r="P84"/>
  <c r="M101" i="27"/>
  <c r="M54"/>
  <c r="I8" i="29"/>
  <c r="M8"/>
  <c r="L101" i="27"/>
  <c r="L54"/>
  <c r="G8" i="29"/>
  <c r="K8"/>
  <c r="K101" i="27"/>
  <c r="K54"/>
  <c r="O8" i="29"/>
  <c r="P8"/>
  <c r="K698" i="27"/>
  <c r="K655"/>
  <c r="O22" i="29"/>
  <c r="P22"/>
  <c r="K612" i="27"/>
  <c r="K571"/>
  <c r="O20" i="29"/>
  <c r="P20"/>
  <c r="L1838" i="27"/>
  <c r="M1838"/>
  <c r="K741"/>
  <c r="K699"/>
  <c r="O23" i="29"/>
  <c r="P23"/>
  <c r="K3049" i="27"/>
  <c r="L3049"/>
  <c r="M3049"/>
  <c r="N3049"/>
  <c r="K2577"/>
  <c r="K2535"/>
  <c r="O67" i="29"/>
  <c r="P67"/>
  <c r="L698" i="27"/>
  <c r="L655"/>
  <c r="G22" i="29"/>
  <c r="K22"/>
  <c r="K2618" i="27"/>
  <c r="L2618"/>
  <c r="K1664"/>
  <c r="P46" i="28"/>
  <c r="S46"/>
  <c r="T46"/>
  <c r="V46"/>
  <c r="K2016" i="27"/>
  <c r="K1972"/>
  <c r="O54" i="29"/>
  <c r="P54"/>
  <c r="K3393" i="27"/>
  <c r="L3393"/>
  <c r="M3393"/>
  <c r="N3393"/>
  <c r="K3221"/>
  <c r="L3221"/>
  <c r="M3221"/>
  <c r="N3221"/>
  <c r="L2919"/>
  <c r="K2749"/>
  <c r="K2707"/>
  <c r="O71" i="29"/>
  <c r="P71"/>
  <c r="K2533" i="27"/>
  <c r="L2533"/>
  <c r="M2533"/>
  <c r="N2533"/>
  <c r="M2362"/>
  <c r="M2320"/>
  <c r="I62" i="29"/>
  <c r="M62"/>
  <c r="L2362" i="27"/>
  <c r="L2320"/>
  <c r="G62" i="29"/>
  <c r="K62"/>
  <c r="K2104" i="27"/>
  <c r="K2062"/>
  <c r="O56" i="29"/>
  <c r="P56"/>
  <c r="L1969" i="27"/>
  <c r="L1971"/>
  <c r="L1927"/>
  <c r="G53" i="29"/>
  <c r="K53"/>
  <c r="K1573" i="27"/>
  <c r="P44" i="28"/>
  <c r="S44"/>
  <c r="T44"/>
  <c r="V44"/>
  <c r="K1343" i="27"/>
  <c r="M1217"/>
  <c r="M1172"/>
  <c r="I34" i="29"/>
  <c r="M34"/>
  <c r="P90" i="28"/>
  <c r="S90"/>
  <c r="T90"/>
  <c r="V90"/>
  <c r="K3481" i="27"/>
  <c r="K3483"/>
  <c r="L3483"/>
  <c r="M3483"/>
  <c r="N3483"/>
  <c r="P45" i="28"/>
  <c r="S45"/>
  <c r="T45"/>
  <c r="V45"/>
  <c r="K1620" i="27"/>
  <c r="K1622"/>
  <c r="L1622"/>
  <c r="M1622"/>
  <c r="N1622"/>
  <c r="L3005"/>
  <c r="M3005"/>
  <c r="K3135"/>
  <c r="L3135"/>
  <c r="M3135"/>
  <c r="N3135"/>
  <c r="K3573"/>
  <c r="K3575"/>
  <c r="L3575"/>
  <c r="M3575"/>
  <c r="N3575"/>
  <c r="K3050"/>
  <c r="K3008"/>
  <c r="O78" i="29"/>
  <c r="P78"/>
  <c r="K2405" i="27"/>
  <c r="K2363"/>
  <c r="O63" i="29"/>
  <c r="P63"/>
  <c r="K653" i="27"/>
  <c r="L653"/>
  <c r="M653"/>
  <c r="N653"/>
  <c r="K1078"/>
  <c r="L1078"/>
  <c r="L1080"/>
  <c r="L1038"/>
  <c r="G31" i="29"/>
  <c r="K31"/>
  <c r="K2792" i="27"/>
  <c r="K2750"/>
  <c r="O72" i="29"/>
  <c r="P72"/>
  <c r="K3006" i="27"/>
  <c r="L3006"/>
  <c r="M3006"/>
  <c r="N3006"/>
  <c r="M2747"/>
  <c r="N2747"/>
  <c r="N2749"/>
  <c r="N2707"/>
  <c r="J71" i="29"/>
  <c r="N71"/>
  <c r="K2620" i="27"/>
  <c r="K2578"/>
  <c r="O68" i="29"/>
  <c r="P68"/>
  <c r="L1124" i="27"/>
  <c r="M1124"/>
  <c r="L2274"/>
  <c r="K2276"/>
  <c r="K2234"/>
  <c r="O60" i="29"/>
  <c r="P60"/>
  <c r="L3349" i="27"/>
  <c r="K3351"/>
  <c r="K3309"/>
  <c r="O85" i="29"/>
  <c r="P85"/>
  <c r="M2446" i="27"/>
  <c r="L2448"/>
  <c r="L2406"/>
  <c r="G64" i="29"/>
  <c r="K64"/>
  <c r="K3437" i="27"/>
  <c r="K3395"/>
  <c r="O87" i="29"/>
  <c r="P87"/>
  <c r="L569" i="27"/>
  <c r="M569"/>
  <c r="N569"/>
  <c r="K2060"/>
  <c r="L2060"/>
  <c r="M2060"/>
  <c r="N2060"/>
  <c r="K1924"/>
  <c r="L1924"/>
  <c r="L1926"/>
  <c r="L1882"/>
  <c r="G52" i="29"/>
  <c r="K52"/>
  <c r="K2318" i="27"/>
  <c r="L2318"/>
  <c r="M2318"/>
  <c r="N2318"/>
  <c r="K2448"/>
  <c r="K2406"/>
  <c r="O64" i="29"/>
  <c r="P64"/>
  <c r="K910" i="27"/>
  <c r="L910"/>
  <c r="M910"/>
  <c r="N910"/>
  <c r="K827"/>
  <c r="K786"/>
  <c r="K785"/>
  <c r="L785"/>
  <c r="M785"/>
  <c r="N785"/>
  <c r="K654"/>
  <c r="K613"/>
  <c r="O21" i="29"/>
  <c r="P21"/>
  <c r="K479" i="27"/>
  <c r="L479"/>
  <c r="M479"/>
  <c r="K266"/>
  <c r="K228"/>
  <c r="O12" i="29"/>
  <c r="P12"/>
  <c r="L266" i="27"/>
  <c r="L228"/>
  <c r="G12" i="29"/>
  <c r="K12"/>
  <c r="D31" i="22"/>
  <c r="F44" i="23"/>
  <c r="L2532" i="27"/>
  <c r="M186"/>
  <c r="L188"/>
  <c r="L150"/>
  <c r="G10" i="29"/>
  <c r="K10"/>
  <c r="L481" i="27"/>
  <c r="L438"/>
  <c r="G17" i="29"/>
  <c r="K17"/>
  <c r="N2833" i="27"/>
  <c r="N2835"/>
  <c r="N2793"/>
  <c r="J73" i="29"/>
  <c r="N73"/>
  <c r="M2835" i="27"/>
  <c r="M2793"/>
  <c r="I73" i="29"/>
  <c r="M73"/>
  <c r="L3306" i="27"/>
  <c r="M741"/>
  <c r="M699"/>
  <c r="I23" i="29"/>
  <c r="M23"/>
  <c r="N739" i="27"/>
  <c r="N741"/>
  <c r="N699"/>
  <c r="J23" i="29"/>
  <c r="N23"/>
  <c r="N306" i="27"/>
  <c r="N308"/>
  <c r="N267"/>
  <c r="J13" i="29"/>
  <c r="N13"/>
  <c r="M308" i="27"/>
  <c r="M267"/>
  <c r="I13" i="29"/>
  <c r="M13"/>
  <c r="K2878" i="27"/>
  <c r="K2836"/>
  <c r="O74" i="29"/>
  <c r="P74"/>
  <c r="M394" i="27"/>
  <c r="M351"/>
  <c r="I15" i="29"/>
  <c r="M15"/>
  <c r="M3392" i="27"/>
  <c r="M3134"/>
  <c r="K1480"/>
  <c r="P42" i="28"/>
  <c r="S42"/>
  <c r="T42"/>
  <c r="V42"/>
  <c r="K525" i="27"/>
  <c r="K526"/>
  <c r="L526"/>
  <c r="M526"/>
  <c r="N526"/>
  <c r="M2188"/>
  <c r="L2190"/>
  <c r="L2148"/>
  <c r="G58" i="29"/>
  <c r="K58"/>
  <c r="M1301" i="27"/>
  <c r="L1303"/>
  <c r="L1261"/>
  <c r="G36" i="29"/>
  <c r="K36"/>
  <c r="K1880" i="27"/>
  <c r="L1880"/>
  <c r="M1880"/>
  <c r="N1880"/>
  <c r="M1035"/>
  <c r="L1037"/>
  <c r="L996"/>
  <c r="G30" i="29"/>
  <c r="K30"/>
  <c r="N264" i="27"/>
  <c r="N266"/>
  <c r="N228"/>
  <c r="J12" i="29"/>
  <c r="N12"/>
  <c r="M266" i="27"/>
  <c r="M228"/>
  <c r="I12" i="29"/>
  <c r="M12"/>
  <c r="K3618" i="27"/>
  <c r="P93" i="28"/>
  <c r="S93"/>
  <c r="T93"/>
  <c r="V93"/>
  <c r="M951" i="27"/>
  <c r="L953"/>
  <c r="L912"/>
  <c r="G28" i="29"/>
  <c r="K28"/>
  <c r="M2059" i="27"/>
  <c r="K870"/>
  <c r="K830"/>
  <c r="O26" i="29"/>
  <c r="P26"/>
  <c r="M612" i="27"/>
  <c r="M571"/>
  <c r="I20" i="29"/>
  <c r="M20"/>
  <c r="N610" i="27"/>
  <c r="N612"/>
  <c r="N571"/>
  <c r="J20" i="29"/>
  <c r="N20"/>
  <c r="M698" i="27"/>
  <c r="M655"/>
  <c r="I22" i="29"/>
  <c r="M22"/>
  <c r="N696" i="27"/>
  <c r="N698"/>
  <c r="N655"/>
  <c r="J22" i="29"/>
  <c r="N22"/>
  <c r="L2233" i="27"/>
  <c r="L2191"/>
  <c r="G59" i="29"/>
  <c r="K59"/>
  <c r="L3050" i="27"/>
  <c r="L3008"/>
  <c r="G78" i="29"/>
  <c r="K78"/>
  <c r="K1433" i="27"/>
  <c r="P41" i="28"/>
  <c r="S41"/>
  <c r="T41"/>
  <c r="V41"/>
  <c r="B68" i="1"/>
  <c r="B629" i="14"/>
  <c r="K188" i="27"/>
  <c r="K150"/>
  <c r="O10" i="29"/>
  <c r="P10"/>
  <c r="M1169" i="27"/>
  <c r="L1171"/>
  <c r="L1126"/>
  <c r="G33" i="29"/>
  <c r="K33"/>
  <c r="M2145" i="27"/>
  <c r="L2147"/>
  <c r="L2105"/>
  <c r="G57" i="29"/>
  <c r="K57"/>
  <c r="N568" i="27"/>
  <c r="B28" i="3"/>
  <c r="B23" i="4"/>
  <c r="B24" i="2"/>
  <c r="M2706" i="27"/>
  <c r="M2664"/>
  <c r="I70" i="29"/>
  <c r="M70"/>
  <c r="N2704" i="27"/>
  <c r="N2706"/>
  <c r="N2664"/>
  <c r="J70" i="29"/>
  <c r="N70"/>
  <c r="L2016" i="27"/>
  <c r="L1972"/>
  <c r="G54" i="29"/>
  <c r="K54"/>
  <c r="N2233" i="27"/>
  <c r="N2191"/>
  <c r="J59" i="29"/>
  <c r="N59"/>
  <c r="L394" i="27"/>
  <c r="L351"/>
  <c r="G15" i="29"/>
  <c r="K15"/>
  <c r="M2790" i="27"/>
  <c r="L2792"/>
  <c r="L2750"/>
  <c r="G72" i="29"/>
  <c r="K72"/>
  <c r="K1344" i="27"/>
  <c r="L1344"/>
  <c r="K437"/>
  <c r="K395"/>
  <c r="O16" i="29"/>
  <c r="P16"/>
  <c r="K1258" i="27"/>
  <c r="L1258"/>
  <c r="M1258"/>
  <c r="K3222"/>
  <c r="K3180"/>
  <c r="O82" i="29"/>
  <c r="P82"/>
  <c r="N3435" i="27"/>
  <c r="N3437"/>
  <c r="N3395"/>
  <c r="J87" i="29"/>
  <c r="N87"/>
  <c r="M3437" i="27"/>
  <c r="M3395"/>
  <c r="I87" i="29"/>
  <c r="M87"/>
  <c r="M348" i="27"/>
  <c r="L350"/>
  <c r="L309"/>
  <c r="G14" i="29"/>
  <c r="K14"/>
  <c r="K1345" i="27"/>
  <c r="L1345"/>
  <c r="M1345"/>
  <c r="N1345"/>
  <c r="K149"/>
  <c r="K102"/>
  <c r="O9" i="29"/>
  <c r="P9"/>
  <c r="M2403" i="27"/>
  <c r="L2405"/>
  <c r="L2363"/>
  <c r="G63" i="29"/>
  <c r="K63"/>
  <c r="M652" i="27"/>
  <c r="L1574"/>
  <c r="K3177"/>
  <c r="L3177"/>
  <c r="K3178"/>
  <c r="L3178"/>
  <c r="M3178"/>
  <c r="N3178"/>
  <c r="M3263"/>
  <c r="L3265"/>
  <c r="L3223"/>
  <c r="G83" i="29"/>
  <c r="K83"/>
  <c r="L2490" i="27"/>
  <c r="K2661"/>
  <c r="L2661"/>
  <c r="K2233"/>
  <c r="K2191"/>
  <c r="O59" i="29"/>
  <c r="P59"/>
  <c r="B23" i="13"/>
  <c r="B67" i="2"/>
  <c r="B65" i="12"/>
  <c r="K1528" i="27"/>
  <c r="K1529"/>
  <c r="L1529"/>
  <c r="L870"/>
  <c r="L830"/>
  <c r="G26" i="29"/>
  <c r="K26"/>
  <c r="K227" i="27"/>
  <c r="K189"/>
  <c r="O11" i="29"/>
  <c r="P11"/>
  <c r="N2489" i="27"/>
  <c r="N3048"/>
  <c r="N3050"/>
  <c r="N3008"/>
  <c r="J78" i="29"/>
  <c r="N78"/>
  <c r="K1754" i="27"/>
  <c r="P48" i="28"/>
  <c r="S48"/>
  <c r="T48"/>
  <c r="V48"/>
  <c r="M435" i="27"/>
  <c r="L437"/>
  <c r="L395"/>
  <c r="G16" i="29"/>
  <c r="K16"/>
  <c r="K1387" i="27"/>
  <c r="L1387"/>
  <c r="N3091"/>
  <c r="N3093"/>
  <c r="N3051"/>
  <c r="J79" i="29"/>
  <c r="N79"/>
  <c r="M3093" i="27"/>
  <c r="M3051"/>
  <c r="I79" i="29"/>
  <c r="M79"/>
  <c r="N2014" i="27"/>
  <c r="N2016"/>
  <c r="N1972"/>
  <c r="J54" i="29"/>
  <c r="N54"/>
  <c r="M2016" i="27"/>
  <c r="M1972"/>
  <c r="I54" i="29"/>
  <c r="M54"/>
  <c r="K1171" i="27"/>
  <c r="K1126"/>
  <c r="O33" i="29"/>
  <c r="P33"/>
  <c r="M909" i="27"/>
  <c r="K52"/>
  <c r="L52"/>
  <c r="M52"/>
  <c r="N52"/>
  <c r="K51"/>
  <c r="B29" i="1"/>
  <c r="B203" i="14"/>
  <c r="M147" i="27"/>
  <c r="L149"/>
  <c r="L102"/>
  <c r="G9" i="29"/>
  <c r="K9"/>
  <c r="M1879" i="27"/>
  <c r="K1388"/>
  <c r="L1388"/>
  <c r="M1388"/>
  <c r="N1388"/>
  <c r="K308"/>
  <c r="K267"/>
  <c r="O13" i="29"/>
  <c r="P13"/>
  <c r="M3220" i="27"/>
  <c r="M2317"/>
  <c r="L993"/>
  <c r="K995"/>
  <c r="K954"/>
  <c r="O29" i="29"/>
  <c r="P29"/>
  <c r="K1709" i="27"/>
  <c r="P47" i="28"/>
  <c r="S47"/>
  <c r="T47"/>
  <c r="V47"/>
  <c r="K1303" i="27"/>
  <c r="K1261"/>
  <c r="O36" i="29"/>
  <c r="P36"/>
  <c r="N2102" i="27"/>
  <c r="N2104"/>
  <c r="N2062"/>
  <c r="J56" i="29"/>
  <c r="N56"/>
  <c r="M2104" i="27"/>
  <c r="M2062"/>
  <c r="I56" i="29"/>
  <c r="M56"/>
  <c r="K1259" i="27"/>
  <c r="L1259"/>
  <c r="M1259"/>
  <c r="N1259"/>
  <c r="M2876"/>
  <c r="L2878"/>
  <c r="L2836"/>
  <c r="G74" i="29"/>
  <c r="K74"/>
  <c r="K3526" i="27"/>
  <c r="P91" i="28"/>
  <c r="S91"/>
  <c r="T91"/>
  <c r="V91"/>
  <c r="M2577" i="27"/>
  <c r="M2535"/>
  <c r="I67" i="29"/>
  <c r="M67"/>
  <c r="N2575" i="27"/>
  <c r="N2577"/>
  <c r="N2535"/>
  <c r="J67" i="29"/>
  <c r="N67"/>
  <c r="L308" i="27"/>
  <c r="L267"/>
  <c r="G13" i="29"/>
  <c r="K13"/>
  <c r="M870" i="27"/>
  <c r="M830"/>
  <c r="I26" i="29"/>
  <c r="M26"/>
  <c r="N868" i="27"/>
  <c r="N870"/>
  <c r="N830"/>
  <c r="J26" i="29"/>
  <c r="N26"/>
  <c r="M2233" i="27"/>
  <c r="M2191"/>
  <c r="I59" i="29"/>
  <c r="M59"/>
  <c r="M225" i="27"/>
  <c r="L227"/>
  <c r="L189"/>
  <c r="G11" i="29"/>
  <c r="K11"/>
  <c r="N394" i="27"/>
  <c r="N351"/>
  <c r="J15" i="29"/>
  <c r="N15"/>
  <c r="L2104" i="27"/>
  <c r="L2062"/>
  <c r="G56" i="29"/>
  <c r="K56"/>
  <c r="L3222" i="27"/>
  <c r="L3180"/>
  <c r="G82" i="29"/>
  <c r="K82"/>
  <c r="L1840" i="27"/>
  <c r="L1800"/>
  <c r="G50" i="29"/>
  <c r="K50"/>
  <c r="M1969" i="27"/>
  <c r="N1969"/>
  <c r="N1971"/>
  <c r="N1927"/>
  <c r="J53" i="29"/>
  <c r="N53"/>
  <c r="K3394" i="27"/>
  <c r="K3352"/>
  <c r="O86" i="29"/>
  <c r="P86"/>
  <c r="K1755" i="27"/>
  <c r="K1757"/>
  <c r="L1757"/>
  <c r="M1757"/>
  <c r="N1757"/>
  <c r="L3394"/>
  <c r="L3352"/>
  <c r="G86" i="29"/>
  <c r="K86"/>
  <c r="K2663" i="27"/>
  <c r="K2621"/>
  <c r="O69" i="29"/>
  <c r="P69"/>
  <c r="L570" i="27"/>
  <c r="L528"/>
  <c r="G19" i="29"/>
  <c r="K19"/>
  <c r="K1080" i="27"/>
  <c r="K1038"/>
  <c r="O31" i="29"/>
  <c r="P31"/>
  <c r="K1881" i="27"/>
  <c r="K1841"/>
  <c r="O51" i="29"/>
  <c r="P51"/>
  <c r="L1881" i="27"/>
  <c r="L1841"/>
  <c r="G51" i="29"/>
  <c r="K51"/>
  <c r="M3050" i="27"/>
  <c r="M3008"/>
  <c r="I78" i="29"/>
  <c r="M78"/>
  <c r="K2319" i="27"/>
  <c r="K2277"/>
  <c r="O61" i="29"/>
  <c r="P61"/>
  <c r="N570" i="27"/>
  <c r="N528"/>
  <c r="J19" i="29"/>
  <c r="N19"/>
  <c r="K1621" i="27"/>
  <c r="M2618"/>
  <c r="L2620"/>
  <c r="L2578"/>
  <c r="G68" i="29"/>
  <c r="K68"/>
  <c r="K1665" i="27"/>
  <c r="K1667"/>
  <c r="L1667"/>
  <c r="M1667"/>
  <c r="N1667"/>
  <c r="K3136"/>
  <c r="K3094"/>
  <c r="O80" i="29"/>
  <c r="P80"/>
  <c r="L3007" i="27"/>
  <c r="L2965"/>
  <c r="G77" i="29"/>
  <c r="K77"/>
  <c r="K3007" i="27"/>
  <c r="K2965"/>
  <c r="O77" i="29"/>
  <c r="P77"/>
  <c r="M2919" i="27"/>
  <c r="L2921"/>
  <c r="L2879"/>
  <c r="G75" i="29"/>
  <c r="K75"/>
  <c r="M2749" i="27"/>
  <c r="M2707"/>
  <c r="I71" i="29"/>
  <c r="M71"/>
  <c r="K2534" i="27"/>
  <c r="K2492"/>
  <c r="O66" i="29"/>
  <c r="P66"/>
  <c r="L2319" i="27"/>
  <c r="L2277"/>
  <c r="G61" i="29"/>
  <c r="K61"/>
  <c r="M1924" i="27"/>
  <c r="M1926"/>
  <c r="M1882"/>
  <c r="I52" i="29"/>
  <c r="M52"/>
  <c r="K1710" i="27"/>
  <c r="K1712"/>
  <c r="L1712"/>
  <c r="M1712"/>
  <c r="N1712"/>
  <c r="K1574"/>
  <c r="L1125"/>
  <c r="L1081"/>
  <c r="G32" i="29"/>
  <c r="K32"/>
  <c r="M1078" i="27"/>
  <c r="M1080"/>
  <c r="M1038"/>
  <c r="I31" i="29"/>
  <c r="M31"/>
  <c r="M570" i="27"/>
  <c r="M528"/>
  <c r="I19" i="29"/>
  <c r="M19"/>
  <c r="K3619" i="27"/>
  <c r="K3621"/>
  <c r="L3621"/>
  <c r="M3621"/>
  <c r="N3621"/>
  <c r="L911"/>
  <c r="L871"/>
  <c r="G27" i="29"/>
  <c r="K27"/>
  <c r="L2061" i="27"/>
  <c r="L2017"/>
  <c r="G55" i="29"/>
  <c r="K55"/>
  <c r="L654" i="27"/>
  <c r="L613"/>
  <c r="G21" i="29"/>
  <c r="K21"/>
  <c r="K2061" i="27"/>
  <c r="K2017"/>
  <c r="O55" i="29"/>
  <c r="P55"/>
  <c r="K3574" i="27"/>
  <c r="L3574"/>
  <c r="M3349"/>
  <c r="L3351"/>
  <c r="L3309"/>
  <c r="G85" i="29"/>
  <c r="K85"/>
  <c r="K481" i="27"/>
  <c r="K438"/>
  <c r="O17" i="29"/>
  <c r="P17"/>
  <c r="K1926" i="27"/>
  <c r="K1882"/>
  <c r="O52" i="29"/>
  <c r="P52"/>
  <c r="L3136" i="27"/>
  <c r="L3094"/>
  <c r="G80" i="29"/>
  <c r="K80"/>
  <c r="N2446" i="27"/>
  <c r="N2448"/>
  <c r="N2406"/>
  <c r="J64" i="29"/>
  <c r="N64"/>
  <c r="M2448" i="27"/>
  <c r="M2406"/>
  <c r="I64" i="29"/>
  <c r="M64"/>
  <c r="M2274" i="27"/>
  <c r="L2276"/>
  <c r="L2234"/>
  <c r="G60" i="29"/>
  <c r="K60"/>
  <c r="K3482" i="27"/>
  <c r="K1260"/>
  <c r="K1218"/>
  <c r="O35" i="29"/>
  <c r="P35"/>
  <c r="K911" i="27"/>
  <c r="K871"/>
  <c r="O27" i="29"/>
  <c r="P27"/>
  <c r="L827" i="27"/>
  <c r="K829"/>
  <c r="K788"/>
  <c r="O25" i="29"/>
  <c r="P25"/>
  <c r="K787" i="27"/>
  <c r="K742"/>
  <c r="O24" i="29"/>
  <c r="P24"/>
  <c r="L786" i="27"/>
  <c r="M786"/>
  <c r="M1529"/>
  <c r="N3263"/>
  <c r="N3265"/>
  <c r="N3223"/>
  <c r="J83" i="29"/>
  <c r="N83"/>
  <c r="M3265" i="27"/>
  <c r="M3223"/>
  <c r="I83" i="29"/>
  <c r="M83"/>
  <c r="M654" i="27"/>
  <c r="M613"/>
  <c r="I21" i="29"/>
  <c r="M21"/>
  <c r="N652" i="27"/>
  <c r="N654"/>
  <c r="N613"/>
  <c r="J21" i="29"/>
  <c r="N21"/>
  <c r="N2790" i="27"/>
  <c r="N2792"/>
  <c r="N2750"/>
  <c r="J72" i="29"/>
  <c r="N72"/>
  <c r="M2792" i="27"/>
  <c r="M2750"/>
  <c r="I72" i="29"/>
  <c r="M72"/>
  <c r="L1621" i="27"/>
  <c r="K1623"/>
  <c r="K1578"/>
  <c r="O45" i="29"/>
  <c r="P45"/>
  <c r="N1124" i="27"/>
  <c r="N1125"/>
  <c r="N1081"/>
  <c r="J32" i="29"/>
  <c r="N32"/>
  <c r="M1125" i="27"/>
  <c r="M1081"/>
  <c r="I32" i="29"/>
  <c r="M32"/>
  <c r="N1035" i="27"/>
  <c r="N1037"/>
  <c r="N996"/>
  <c r="J30" i="29"/>
  <c r="N30"/>
  <c r="M1037" i="27"/>
  <c r="M996"/>
  <c r="I30" i="29"/>
  <c r="M30"/>
  <c r="M1881" i="27"/>
  <c r="M1841"/>
  <c r="I51" i="29"/>
  <c r="M51"/>
  <c r="N1879" i="27"/>
  <c r="N1881"/>
  <c r="N1841"/>
  <c r="J51" i="29"/>
  <c r="N51"/>
  <c r="B31" i="1"/>
  <c r="B215" i="14"/>
  <c r="L1260" i="27"/>
  <c r="L1218"/>
  <c r="G35" i="29"/>
  <c r="K35"/>
  <c r="M437" i="27"/>
  <c r="M395"/>
  <c r="I16" i="29"/>
  <c r="M16"/>
  <c r="N435" i="27"/>
  <c r="N437"/>
  <c r="N395"/>
  <c r="J16" i="29"/>
  <c r="N16"/>
  <c r="K1530" i="27"/>
  <c r="L1530"/>
  <c r="M1530"/>
  <c r="N1530"/>
  <c r="M2661"/>
  <c r="L2663"/>
  <c r="L2621"/>
  <c r="G69" i="29"/>
  <c r="K69"/>
  <c r="K3179" i="27"/>
  <c r="K3137"/>
  <c r="O81" i="29"/>
  <c r="P81"/>
  <c r="N2059" i="27"/>
  <c r="N2061"/>
  <c r="N2017"/>
  <c r="J55" i="29"/>
  <c r="N55"/>
  <c r="M2061" i="27"/>
  <c r="M2017"/>
  <c r="I55" i="29"/>
  <c r="M55"/>
  <c r="N1301" i="27"/>
  <c r="N1303"/>
  <c r="N1261"/>
  <c r="J36" i="29"/>
  <c r="N36"/>
  <c r="M1303" i="27"/>
  <c r="M1261"/>
  <c r="I36" i="29"/>
  <c r="M36"/>
  <c r="K1481" i="27"/>
  <c r="K1483"/>
  <c r="L1483"/>
  <c r="M1483"/>
  <c r="N1483"/>
  <c r="M1971"/>
  <c r="M1927"/>
  <c r="I53" i="29"/>
  <c r="M53"/>
  <c r="M3306" i="27"/>
  <c r="L3308"/>
  <c r="L3266"/>
  <c r="G84" i="29"/>
  <c r="K84"/>
  <c r="M481" i="27"/>
  <c r="M438"/>
  <c r="I17" i="29"/>
  <c r="M17"/>
  <c r="N479" i="27"/>
  <c r="N481"/>
  <c r="N438"/>
  <c r="J17" i="29"/>
  <c r="N17"/>
  <c r="M2532" i="27"/>
  <c r="L2534"/>
  <c r="L2492"/>
  <c r="G66" i="29"/>
  <c r="K66"/>
  <c r="G44" i="23"/>
  <c r="H44"/>
  <c r="F42"/>
  <c r="N2876" i="27"/>
  <c r="N2878"/>
  <c r="N2836"/>
  <c r="J74" i="29"/>
  <c r="N74"/>
  <c r="M2878" i="27"/>
  <c r="M2836"/>
  <c r="I74" i="29"/>
  <c r="M74"/>
  <c r="M2319" i="27"/>
  <c r="M2277"/>
  <c r="I61" i="29"/>
  <c r="M61"/>
  <c r="N2317" i="27"/>
  <c r="N2319"/>
  <c r="N2277"/>
  <c r="J61" i="29"/>
  <c r="N61"/>
  <c r="L51" i="27"/>
  <c r="K53"/>
  <c r="K6"/>
  <c r="O7" i="29"/>
  <c r="P7"/>
  <c r="B68" i="2"/>
  <c r="B24" i="13"/>
  <c r="B68" i="12"/>
  <c r="M1171" i="27"/>
  <c r="M1126"/>
  <c r="I33" i="29"/>
  <c r="M33"/>
  <c r="N1169" i="27"/>
  <c r="N1171"/>
  <c r="N1126"/>
  <c r="J33" i="29"/>
  <c r="N33"/>
  <c r="N225" i="27"/>
  <c r="N227"/>
  <c r="N189"/>
  <c r="J11" i="29"/>
  <c r="N11"/>
  <c r="M227" i="27"/>
  <c r="M189"/>
  <c r="I11" i="29"/>
  <c r="M11"/>
  <c r="N1258" i="27"/>
  <c r="N1260"/>
  <c r="N1218"/>
  <c r="J35" i="29"/>
  <c r="N35"/>
  <c r="M1260" i="27"/>
  <c r="M1218"/>
  <c r="I35" i="29"/>
  <c r="M35"/>
  <c r="M993" i="27"/>
  <c r="L995"/>
  <c r="L954"/>
  <c r="G29" i="29"/>
  <c r="K29"/>
  <c r="N3220" i="27"/>
  <c r="N3222"/>
  <c r="N3180"/>
  <c r="J82" i="29"/>
  <c r="N82"/>
  <c r="M3222" i="27"/>
  <c r="M3180"/>
  <c r="I82" i="29"/>
  <c r="M82"/>
  <c r="M1387" i="27"/>
  <c r="L1389"/>
  <c r="L1347"/>
  <c r="G38" i="29"/>
  <c r="K38"/>
  <c r="M2490" i="27"/>
  <c r="L2491"/>
  <c r="L2449"/>
  <c r="G65" i="29"/>
  <c r="K65"/>
  <c r="M1344" i="27"/>
  <c r="L1346"/>
  <c r="L1304"/>
  <c r="G37" i="29"/>
  <c r="K37"/>
  <c r="B29" i="3"/>
  <c r="B24" i="4"/>
  <c r="B25" i="2"/>
  <c r="N1838" i="27"/>
  <c r="N1840"/>
  <c r="N1800"/>
  <c r="J50" i="29"/>
  <c r="N50"/>
  <c r="M1840" i="27"/>
  <c r="M1800"/>
  <c r="I50" i="29"/>
  <c r="M50"/>
  <c r="N2145" i="27"/>
  <c r="N2147"/>
  <c r="N2105"/>
  <c r="J57" i="29"/>
  <c r="N57"/>
  <c r="M2147" i="27"/>
  <c r="M2105"/>
  <c r="I57" i="29"/>
  <c r="M57"/>
  <c r="M953" i="27"/>
  <c r="M912"/>
  <c r="I28" i="29"/>
  <c r="M28"/>
  <c r="N951" i="27"/>
  <c r="N953"/>
  <c r="N912"/>
  <c r="J28" i="29"/>
  <c r="N28"/>
  <c r="L525" i="27"/>
  <c r="K527"/>
  <c r="K482"/>
  <c r="O18" i="29"/>
  <c r="P18"/>
  <c r="K3527" i="27"/>
  <c r="K3528"/>
  <c r="L3528"/>
  <c r="M149"/>
  <c r="M102"/>
  <c r="I9" i="29"/>
  <c r="M9"/>
  <c r="N147" i="27"/>
  <c r="N149"/>
  <c r="N102"/>
  <c r="J9" i="29"/>
  <c r="N9"/>
  <c r="M911" i="27"/>
  <c r="M871"/>
  <c r="I27" i="29"/>
  <c r="M27"/>
  <c r="N909" i="27"/>
  <c r="N911"/>
  <c r="N871"/>
  <c r="J27" i="29"/>
  <c r="N27"/>
  <c r="M3007" i="27"/>
  <c r="M2965"/>
  <c r="I77" i="29"/>
  <c r="M77"/>
  <c r="N3005" i="27"/>
  <c r="N3007"/>
  <c r="N2965"/>
  <c r="J77" i="29"/>
  <c r="N77"/>
  <c r="K1389" i="27"/>
  <c r="K1347"/>
  <c r="O38" i="29"/>
  <c r="P38"/>
  <c r="M3177" i="27"/>
  <c r="L3179"/>
  <c r="L3137"/>
  <c r="G81" i="29"/>
  <c r="K81"/>
  <c r="N2403" i="27"/>
  <c r="N2405"/>
  <c r="N2363"/>
  <c r="J63" i="29"/>
  <c r="N63"/>
  <c r="M2405" i="27"/>
  <c r="M2363"/>
  <c r="I63" i="29"/>
  <c r="M63"/>
  <c r="N348" i="27"/>
  <c r="N350"/>
  <c r="N309"/>
  <c r="J14" i="29"/>
  <c r="N14"/>
  <c r="M350" i="27"/>
  <c r="M309"/>
  <c r="I14" i="29"/>
  <c r="M14"/>
  <c r="B641" i="14"/>
  <c r="B69" i="1"/>
  <c r="K1434" i="27"/>
  <c r="K1436"/>
  <c r="L1436"/>
  <c r="M1436"/>
  <c r="N1436"/>
  <c r="M2190"/>
  <c r="M2148"/>
  <c r="I58" i="29"/>
  <c r="M58"/>
  <c r="N2188" i="27"/>
  <c r="N2190"/>
  <c r="N2148"/>
  <c r="J58" i="29"/>
  <c r="N58"/>
  <c r="N3134" i="27"/>
  <c r="N3136"/>
  <c r="N3094"/>
  <c r="J80" i="29"/>
  <c r="N80"/>
  <c r="M3136" i="27"/>
  <c r="M3094"/>
  <c r="I80" i="29"/>
  <c r="M80"/>
  <c r="N3392" i="27"/>
  <c r="N3394"/>
  <c r="N3352"/>
  <c r="J86" i="29"/>
  <c r="N86"/>
  <c r="M3394" i="27"/>
  <c r="M3352"/>
  <c r="I86" i="29"/>
  <c r="M86"/>
  <c r="M188" i="27"/>
  <c r="M150"/>
  <c r="I10" i="29"/>
  <c r="M10"/>
  <c r="N186" i="27"/>
  <c r="N188"/>
  <c r="N150"/>
  <c r="J10" i="29"/>
  <c r="N10"/>
  <c r="K1346" i="27"/>
  <c r="K1304"/>
  <c r="O37" i="29"/>
  <c r="P37"/>
  <c r="K1756" i="27"/>
  <c r="L1756"/>
  <c r="M1756"/>
  <c r="N1756"/>
  <c r="N1758"/>
  <c r="N1714"/>
  <c r="J48" i="29"/>
  <c r="N48"/>
  <c r="K1666" i="27"/>
  <c r="L1666"/>
  <c r="N1924"/>
  <c r="N1926"/>
  <c r="N1882"/>
  <c r="J52" i="29"/>
  <c r="N52"/>
  <c r="M2620" i="27"/>
  <c r="M2578"/>
  <c r="I68" i="29"/>
  <c r="M68"/>
  <c r="N2618" i="27"/>
  <c r="N2620"/>
  <c r="N2578"/>
  <c r="J68" i="29"/>
  <c r="N68"/>
  <c r="K3620" i="27"/>
  <c r="L3620"/>
  <c r="K3576"/>
  <c r="K3531"/>
  <c r="O92" i="29"/>
  <c r="P92"/>
  <c r="M2921" i="27"/>
  <c r="M2879"/>
  <c r="I75" i="29"/>
  <c r="M75"/>
  <c r="N2919" i="27"/>
  <c r="N2921"/>
  <c r="N2879"/>
  <c r="J75" i="29"/>
  <c r="N75"/>
  <c r="K1711" i="27"/>
  <c r="L1711"/>
  <c r="L1713"/>
  <c r="L1669"/>
  <c r="G47" i="29"/>
  <c r="K47"/>
  <c r="K1576" i="27"/>
  <c r="L1576"/>
  <c r="M1576"/>
  <c r="N1576"/>
  <c r="K1575"/>
  <c r="L1575"/>
  <c r="M1575"/>
  <c r="N1078"/>
  <c r="N1080"/>
  <c r="N1038"/>
  <c r="J31" i="29"/>
  <c r="N31"/>
  <c r="L787" i="27"/>
  <c r="L742"/>
  <c r="G24" i="29"/>
  <c r="K24"/>
  <c r="K1531" i="27"/>
  <c r="K1485"/>
  <c r="O43" i="29"/>
  <c r="P43"/>
  <c r="N2274" i="27"/>
  <c r="N2276"/>
  <c r="N2234"/>
  <c r="J60" i="29"/>
  <c r="N60"/>
  <c r="M2276" i="27"/>
  <c r="M2234"/>
  <c r="I60" i="29"/>
  <c r="M60"/>
  <c r="M3574" i="27"/>
  <c r="L3576"/>
  <c r="L3531"/>
  <c r="G92" i="29"/>
  <c r="K92"/>
  <c r="L3482" i="27"/>
  <c r="K3484"/>
  <c r="K3439"/>
  <c r="O90" i="29"/>
  <c r="P90"/>
  <c r="N3349" i="27"/>
  <c r="N3351"/>
  <c r="N3309"/>
  <c r="J85" i="29"/>
  <c r="N85"/>
  <c r="M3351" i="27"/>
  <c r="M3309"/>
  <c r="I85" i="29"/>
  <c r="M85"/>
  <c r="M827" i="27"/>
  <c r="L829"/>
  <c r="L788"/>
  <c r="G25" i="29"/>
  <c r="K25"/>
  <c r="N786" i="27"/>
  <c r="N787"/>
  <c r="N742"/>
  <c r="J24" i="29"/>
  <c r="N24"/>
  <c r="M787" i="27"/>
  <c r="M742"/>
  <c r="I24" i="29"/>
  <c r="M24"/>
  <c r="G42" i="23"/>
  <c r="G46"/>
  <c r="H42"/>
  <c r="H46"/>
  <c r="H19" i="24"/>
  <c r="F46" i="23"/>
  <c r="M525" i="27"/>
  <c r="L527"/>
  <c r="L482"/>
  <c r="G18" i="29"/>
  <c r="K18"/>
  <c r="N1344" i="27"/>
  <c r="N1346"/>
  <c r="N1304"/>
  <c r="J37" i="29"/>
  <c r="N37"/>
  <c r="M1346" i="27"/>
  <c r="M1304"/>
  <c r="I37" i="29"/>
  <c r="M37"/>
  <c r="N1387" i="27"/>
  <c r="N1389"/>
  <c r="N1347"/>
  <c r="J38" i="29"/>
  <c r="N38"/>
  <c r="M1389" i="27"/>
  <c r="M1347"/>
  <c r="I38" i="29"/>
  <c r="M38"/>
  <c r="M995" i="27"/>
  <c r="M954"/>
  <c r="I29" i="29"/>
  <c r="M29"/>
  <c r="N993" i="27"/>
  <c r="N995"/>
  <c r="N954"/>
  <c r="J29" i="29"/>
  <c r="N29"/>
  <c r="K1435" i="27"/>
  <c r="L1435"/>
  <c r="N2661"/>
  <c r="N2663"/>
  <c r="N2621"/>
  <c r="J69" i="29"/>
  <c r="N69"/>
  <c r="M2663" i="27"/>
  <c r="M2621"/>
  <c r="I69" i="29"/>
  <c r="M69"/>
  <c r="K3529" i="27"/>
  <c r="L3529"/>
  <c r="M3529"/>
  <c r="N3529"/>
  <c r="M1621"/>
  <c r="L1623"/>
  <c r="L1578"/>
  <c r="G45" i="29"/>
  <c r="K45"/>
  <c r="N1575" i="27"/>
  <c r="M3528"/>
  <c r="N2532"/>
  <c r="N2534"/>
  <c r="N2492"/>
  <c r="J66" i="29"/>
  <c r="N66"/>
  <c r="M2534" i="27"/>
  <c r="M2492"/>
  <c r="I66" i="29"/>
  <c r="M66"/>
  <c r="M3308" i="27"/>
  <c r="M3266"/>
  <c r="I84" i="29"/>
  <c r="M84"/>
  <c r="N3306" i="27"/>
  <c r="N3308"/>
  <c r="N3266"/>
  <c r="J84" i="29"/>
  <c r="N84"/>
  <c r="N1529" i="27"/>
  <c r="N1531"/>
  <c r="N1485"/>
  <c r="J43" i="29"/>
  <c r="N43"/>
  <c r="M1531" i="27"/>
  <c r="M1485"/>
  <c r="I43" i="29"/>
  <c r="M43"/>
  <c r="M3179" i="27"/>
  <c r="M3137"/>
  <c r="I81" i="29"/>
  <c r="M81"/>
  <c r="N3177" i="27"/>
  <c r="N3179"/>
  <c r="N3137"/>
  <c r="J81" i="29"/>
  <c r="N81"/>
  <c r="B653" i="14"/>
  <c r="B70" i="1"/>
  <c r="B26" i="2"/>
  <c r="B30" i="3"/>
  <c r="B25" i="4"/>
  <c r="B25" i="13"/>
  <c r="B69" i="2"/>
  <c r="B71" i="12"/>
  <c r="P39" i="29"/>
  <c r="B32" i="1"/>
  <c r="B230" i="14"/>
  <c r="K1482" i="27"/>
  <c r="L1482"/>
  <c r="M1711"/>
  <c r="N2490"/>
  <c r="N2491"/>
  <c r="N2449"/>
  <c r="J65" i="29"/>
  <c r="N65"/>
  <c r="M2491" i="27"/>
  <c r="M2449"/>
  <c r="I65" i="29"/>
  <c r="M65"/>
  <c r="M51" i="27"/>
  <c r="L53"/>
  <c r="L6"/>
  <c r="G7" i="29"/>
  <c r="K7"/>
  <c r="L1531" i="27"/>
  <c r="L1485"/>
  <c r="G43" i="29"/>
  <c r="K43"/>
  <c r="M1758" i="27"/>
  <c r="M1714"/>
  <c r="I48" i="29"/>
  <c r="M48"/>
  <c r="K1758" i="27"/>
  <c r="K1714"/>
  <c r="O48" i="29"/>
  <c r="P48"/>
  <c r="K1668" i="27"/>
  <c r="K1624"/>
  <c r="O46" i="29"/>
  <c r="P46"/>
  <c r="L1577" i="27"/>
  <c r="L1532"/>
  <c r="G44" i="29"/>
  <c r="K44"/>
  <c r="M1577" i="27"/>
  <c r="M1532"/>
  <c r="I44" i="29"/>
  <c r="M44"/>
  <c r="L1758" i="27"/>
  <c r="L1714"/>
  <c r="G48" i="29"/>
  <c r="K48"/>
  <c r="M1666" i="27"/>
  <c r="L1668"/>
  <c r="L1624"/>
  <c r="G46" i="29"/>
  <c r="K46"/>
  <c r="K1577" i="27"/>
  <c r="K1532"/>
  <c r="O44" i="29"/>
  <c r="P44"/>
  <c r="N1577" i="27"/>
  <c r="N1532"/>
  <c r="J44" i="29"/>
  <c r="N44"/>
  <c r="K3622" i="27"/>
  <c r="K3577"/>
  <c r="O93" i="29"/>
  <c r="P93"/>
  <c r="K1713" i="27"/>
  <c r="K1669"/>
  <c r="O47" i="29"/>
  <c r="P47"/>
  <c r="M3576" i="27"/>
  <c r="M3531"/>
  <c r="I92" i="29"/>
  <c r="M92"/>
  <c r="N3574" i="27"/>
  <c r="N3576"/>
  <c r="N3531"/>
  <c r="J92" i="29"/>
  <c r="N92"/>
  <c r="M3482" i="27"/>
  <c r="L3484"/>
  <c r="L3439"/>
  <c r="G90" i="29"/>
  <c r="K90"/>
  <c r="K39"/>
  <c r="M829" i="27"/>
  <c r="M788"/>
  <c r="I25" i="29"/>
  <c r="M25"/>
  <c r="N827" i="27"/>
  <c r="N829"/>
  <c r="N788"/>
  <c r="J25" i="29"/>
  <c r="N25"/>
  <c r="B70" i="2"/>
  <c r="B26" i="13"/>
  <c r="B74" i="12"/>
  <c r="B241" i="14"/>
  <c r="B33" i="1"/>
  <c r="N3528" i="27"/>
  <c r="N3530"/>
  <c r="N3485"/>
  <c r="J91" i="29"/>
  <c r="N91"/>
  <c r="M3530" i="27"/>
  <c r="M3485"/>
  <c r="I91" i="29"/>
  <c r="M91"/>
  <c r="M1435" i="27"/>
  <c r="L1437"/>
  <c r="L1391"/>
  <c r="G41" i="29"/>
  <c r="K41"/>
  <c r="E5" i="30"/>
  <c r="G6" i="33"/>
  <c r="M3620" i="27"/>
  <c r="L3622"/>
  <c r="L3577"/>
  <c r="G93" i="29"/>
  <c r="K93"/>
  <c r="N525" i="27"/>
  <c r="N527"/>
  <c r="N482"/>
  <c r="J18" i="29"/>
  <c r="N18"/>
  <c r="M527" i="27"/>
  <c r="M482"/>
  <c r="I18" i="29"/>
  <c r="M18"/>
  <c r="M1482" i="27"/>
  <c r="L1484"/>
  <c r="L1438"/>
  <c r="G42" i="29"/>
  <c r="K42"/>
  <c r="N1621" i="27"/>
  <c r="N1623"/>
  <c r="N1578"/>
  <c r="J45" i="29"/>
  <c r="N45"/>
  <c r="M1623" i="27"/>
  <c r="M1578"/>
  <c r="I45" i="29"/>
  <c r="M45"/>
  <c r="K1484" i="27"/>
  <c r="K1438"/>
  <c r="O42" i="29"/>
  <c r="P42"/>
  <c r="N51" i="27"/>
  <c r="N53"/>
  <c r="N6"/>
  <c r="J7" i="29"/>
  <c r="N7"/>
  <c r="M53" i="27"/>
  <c r="M6"/>
  <c r="I7" i="29"/>
  <c r="M7"/>
  <c r="N1711" i="27"/>
  <c r="N1713"/>
  <c r="N1669"/>
  <c r="J47" i="29"/>
  <c r="N47"/>
  <c r="M1713" i="27"/>
  <c r="M1669"/>
  <c r="I47" i="29"/>
  <c r="M47"/>
  <c r="B27" i="2"/>
  <c r="B31" i="3"/>
  <c r="B26" i="4"/>
  <c r="B665" i="14"/>
  <c r="B71" i="1"/>
  <c r="L3530" i="27"/>
  <c r="L3485"/>
  <c r="G91" i="29"/>
  <c r="K91"/>
  <c r="K1437" i="27"/>
  <c r="K1391"/>
  <c r="O41" i="29"/>
  <c r="P41"/>
  <c r="K3530" i="27"/>
  <c r="K3485"/>
  <c r="O91" i="29"/>
  <c r="P91"/>
  <c r="K94"/>
  <c r="M1668" i="27"/>
  <c r="M1624"/>
  <c r="I46" i="29"/>
  <c r="M46"/>
  <c r="N1666" i="27"/>
  <c r="N1668"/>
  <c r="N1624"/>
  <c r="J46" i="29"/>
  <c r="N46"/>
  <c r="P94"/>
  <c r="E7" i="30"/>
  <c r="P88" i="29"/>
  <c r="G7" i="33"/>
  <c r="N3482" i="27"/>
  <c r="N3484"/>
  <c r="N3439"/>
  <c r="J90" i="29"/>
  <c r="N90"/>
  <c r="M3484" i="27"/>
  <c r="M3439"/>
  <c r="I90" i="29"/>
  <c r="M90"/>
  <c r="M1437" i="27"/>
  <c r="M1391"/>
  <c r="I41" i="29"/>
  <c r="M41"/>
  <c r="N1435" i="27"/>
  <c r="N1437"/>
  <c r="N1391"/>
  <c r="J41" i="29"/>
  <c r="N41"/>
  <c r="M39"/>
  <c r="B32" i="3"/>
  <c r="B27" i="4"/>
  <c r="B28" i="2"/>
  <c r="E6" i="33"/>
  <c r="N39" i="29"/>
  <c r="B677" i="14"/>
  <c r="B72" i="1"/>
  <c r="M1484" i="27"/>
  <c r="M1438"/>
  <c r="I42" i="29"/>
  <c r="M42"/>
  <c r="N1482" i="27"/>
  <c r="N1484"/>
  <c r="N1438"/>
  <c r="J42" i="29"/>
  <c r="N42"/>
  <c r="M3622" i="27"/>
  <c r="M3577"/>
  <c r="I93" i="29"/>
  <c r="M93"/>
  <c r="N3620" i="27"/>
  <c r="N3622"/>
  <c r="N3577"/>
  <c r="J93" i="29"/>
  <c r="N93"/>
  <c r="K88"/>
  <c r="B251" i="14"/>
  <c r="B35" i="1"/>
  <c r="B27" i="13"/>
  <c r="B71" i="2"/>
  <c r="B77" i="12"/>
  <c r="G8" i="33"/>
  <c r="G5"/>
  <c r="M94" i="29"/>
  <c r="P95"/>
  <c r="J6" i="31"/>
  <c r="E6" i="30"/>
  <c r="E8"/>
  <c r="N88" i="29"/>
  <c r="N94"/>
  <c r="B28" i="13"/>
  <c r="B72" i="2"/>
  <c r="B80" i="12"/>
  <c r="B689" i="14"/>
  <c r="B73" i="1"/>
  <c r="B33" i="3"/>
  <c r="B28" i="4"/>
  <c r="B29" i="2"/>
  <c r="M88" i="29"/>
  <c r="B261" i="14"/>
  <c r="B36" i="1"/>
  <c r="F6" i="33"/>
  <c r="E7"/>
  <c r="F7"/>
  <c r="E8"/>
  <c r="F8"/>
  <c r="F5"/>
  <c r="J7" i="31"/>
  <c r="G11" i="33"/>
  <c r="G6" i="31"/>
  <c r="I6"/>
  <c r="G10" i="33"/>
  <c r="B34" i="3"/>
  <c r="B29" i="4"/>
  <c r="B30" i="2"/>
  <c r="B701" i="14"/>
  <c r="B74" i="1"/>
  <c r="B73" i="2"/>
  <c r="B29" i="13"/>
  <c r="B83" i="12"/>
  <c r="B37" i="1"/>
  <c r="B272" i="14"/>
  <c r="E5" i="33"/>
  <c r="G7" i="31"/>
  <c r="E11" i="33"/>
  <c r="J13" i="31"/>
  <c r="F10" i="33"/>
  <c r="B283" i="14"/>
  <c r="B38" i="1"/>
  <c r="B713" i="14"/>
  <c r="B75" i="1"/>
  <c r="G9" i="33"/>
  <c r="B74" i="2"/>
  <c r="B30" i="13"/>
  <c r="B86" i="12"/>
  <c r="E10" i="33"/>
  <c r="B35" i="3"/>
  <c r="B30" i="4"/>
  <c r="B31" i="2"/>
  <c r="I7" i="31"/>
  <c r="F11" i="33"/>
  <c r="E14"/>
  <c r="F14"/>
  <c r="G14"/>
  <c r="G13" i="31"/>
  <c r="E9" i="33"/>
  <c r="F9"/>
  <c r="B294" i="14"/>
  <c r="B40" i="1"/>
  <c r="B36" i="3"/>
  <c r="B31" i="4"/>
  <c r="B32" i="2"/>
  <c r="B725" i="14"/>
  <c r="B76" i="1"/>
  <c r="B31" i="13"/>
  <c r="B89" i="12"/>
  <c r="I13" i="31"/>
  <c r="B306" i="14"/>
  <c r="B41" i="1"/>
  <c r="E15" i="33"/>
  <c r="B77" i="1"/>
  <c r="B737" i="14"/>
  <c r="B37" i="3"/>
  <c r="B32" i="4"/>
  <c r="B33" i="2"/>
  <c r="B749" i="14"/>
  <c r="B78" i="1"/>
  <c r="B34" i="2"/>
  <c r="B38" i="3"/>
  <c r="B33" i="4"/>
  <c r="F15" i="33"/>
  <c r="F13"/>
  <c r="F16"/>
  <c r="E13"/>
  <c r="E16"/>
  <c r="B320" i="14"/>
  <c r="B42" i="1"/>
  <c r="G15" i="33"/>
  <c r="G13"/>
  <c r="G16"/>
  <c r="B35" i="2"/>
  <c r="B39" i="3"/>
  <c r="B34" i="4"/>
  <c r="B761" i="14"/>
  <c r="B79" i="1"/>
  <c r="B335" i="14"/>
  <c r="B44" i="1"/>
  <c r="B350" i="14"/>
  <c r="B45" i="1"/>
  <c r="B80"/>
  <c r="B773" i="14"/>
  <c r="B40" i="3"/>
  <c r="B35" i="4"/>
  <c r="B36" i="2"/>
  <c r="B41" i="3"/>
  <c r="B36" i="4"/>
  <c r="B37" i="2"/>
  <c r="B362" i="14"/>
  <c r="B46" i="1"/>
  <c r="B785" i="14"/>
  <c r="B81" i="1"/>
  <c r="B374" i="14"/>
  <c r="B47" i="1"/>
  <c r="B386" i="14"/>
  <c r="B797"/>
  <c r="B82" i="1"/>
  <c r="B38" i="2"/>
  <c r="B42" i="3"/>
  <c r="B37" i="4"/>
  <c r="B809" i="14"/>
  <c r="B83" i="1"/>
  <c r="B39" i="2"/>
  <c r="B43" i="3"/>
  <c r="B38" i="4"/>
  <c r="B821" i="14"/>
  <c r="B84" i="1"/>
  <c r="B44" i="3"/>
  <c r="B39" i="4"/>
  <c r="B40" i="2"/>
  <c r="B45" i="3"/>
  <c r="B40" i="4"/>
  <c r="B41" i="2"/>
  <c r="B833" i="14"/>
  <c r="B85" i="1"/>
  <c r="B845" i="14"/>
  <c r="B86" i="1"/>
  <c r="B42" i="2"/>
  <c r="B46" i="3"/>
  <c r="B41" i="4"/>
  <c r="B47" i="3"/>
  <c r="B42" i="4"/>
  <c r="B43" i="2"/>
  <c r="B857" i="14"/>
  <c r="B87" i="1"/>
  <c r="B869" i="14"/>
  <c r="B88" i="1"/>
  <c r="B48" i="3"/>
  <c r="B43" i="4"/>
  <c r="B44" i="2"/>
  <c r="B49" i="3"/>
  <c r="B44" i="4"/>
  <c r="B881" i="14"/>
  <c r="B89" i="1"/>
  <c r="B893" i="14"/>
  <c r="B90" i="1"/>
  <c r="B905" i="14"/>
  <c r="B91" i="1"/>
  <c r="B917" i="14"/>
  <c r="B92" i="1"/>
  <c r="B929" i="14"/>
  <c r="B93" i="1"/>
  <c r="B941" i="14"/>
  <c r="B94" i="1"/>
  <c r="B953" i="14"/>
  <c r="B95" i="1"/>
  <c r="B96"/>
  <c r="B977" i="14"/>
  <c r="B965"/>
  <c r="O40" i="18"/>
  <c r="T41"/>
  <c r="O41"/>
  <c r="N41"/>
  <c r="F36"/>
  <c r="E36"/>
</calcChain>
</file>

<file path=xl/sharedStrings.xml><?xml version="1.0" encoding="utf-8"?>
<sst xmlns="http://schemas.openxmlformats.org/spreadsheetml/2006/main" count="13546" uniqueCount="1126">
  <si>
    <t>Công trình thủy lợi - 2 bước - Cấp I</t>
  </si>
  <si>
    <t>Công trình thủy lợi - 2 bước - Cấp đặc biệt</t>
  </si>
  <si>
    <t>Công trình thủy lợi - 3 bước - Cấp IV</t>
  </si>
  <si>
    <t>Công trình thủy lợi - 3 bước - Cấp III</t>
  </si>
  <si>
    <t>Công trình thủy lợi - 3 bước - Cấp I</t>
  </si>
  <si>
    <t>Công trình thủy lợi - 3 bước - Cấp đặc biệt</t>
  </si>
  <si>
    <t>Công trình giao thông - 1 bước - Cấp IV</t>
  </si>
  <si>
    <t>Công trình giao thông - 1 bước - Cấp III</t>
  </si>
  <si>
    <t>Công trình giao thông - 1 bước - Cấp II</t>
  </si>
  <si>
    <t>Công trình giao thông - 1 bước - Cấp I</t>
  </si>
  <si>
    <t>Công trình giao thông - 1 bước - Cấp đặc biệt</t>
  </si>
  <si>
    <t>Công trình giao thông - 2 bước - Cấp IV</t>
  </si>
  <si>
    <t>Công trình thủy lợi - 3 bước - Cấp II</t>
  </si>
  <si>
    <t>Công trình giao thông - 2 bước - Cấp III</t>
  </si>
  <si>
    <t>Công trình giao thông - 2 bước - Cấp II</t>
  </si>
  <si>
    <t>Công trình giao thông - 2 bước - Cấp I</t>
  </si>
  <si>
    <t>Công trình giao thông - 2 bước - Cấp đặc biệt</t>
  </si>
  <si>
    <t>Công trình giao thông - 3 bước - Cấp IV</t>
  </si>
  <si>
    <t>Công trình giao thông - 3 bước - Cấp III</t>
  </si>
  <si>
    <t>CHI PHÍ DỰ PHÒNG</t>
  </si>
  <si>
    <t>Công trình giao thông - 3 bước - Cấp II</t>
  </si>
  <si>
    <t>Công trình giao thông - 3 bước - Cấp I</t>
  </si>
  <si>
    <t>Công trình giao thông - 3 bước - Cấp đặc biệt</t>
  </si>
  <si>
    <t>Công trình công nghiệp - 1 bước - Cấp IV</t>
  </si>
  <si>
    <t>Công trình công nghiệp - 1 bước - Cấp III</t>
  </si>
  <si>
    <t>Công trình công nghiệp - 1 bước - Cấp II</t>
  </si>
  <si>
    <t>Công trình công nghiệp - 1 bước - Cấp I</t>
  </si>
  <si>
    <t>Công trình công nghiệp - 1 bước - Cấp đặc biệt</t>
  </si>
  <si>
    <t>Công trình công nghiệp - 2 bước - Cấp I</t>
  </si>
  <si>
    <t>Công trình công nghiệp - 2 bước - Cấp đặc biệt</t>
  </si>
  <si>
    <t>Công trình công nghiệp - 3 bước - Cấp IV</t>
  </si>
  <si>
    <t>Công trình công nghiệp - 3 bước - Cấp III</t>
  </si>
  <si>
    <t>Gk</t>
  </si>
  <si>
    <t>Công trình công nghiệp - 3 bước - Cấp đặc biệt</t>
  </si>
  <si>
    <t>Công trình dân dụng - 1 bước - Cấp IV</t>
  </si>
  <si>
    <t>Công trình dân dụng - 1 bước - Cấp III</t>
  </si>
  <si>
    <t>Công trình dân dụng - 1 bước - Cấp II</t>
  </si>
  <si>
    <t>Công trình dân dụng - 1 bước - Cấp I</t>
  </si>
  <si>
    <t>Công trình dân dụng - 1 bước - Cấp đặc biệt</t>
  </si>
  <si>
    <t>Công trình dân dụng - 2 bước - Cấp IV</t>
  </si>
  <si>
    <t>Công trình dân dụng - 2 bước - Cấp III</t>
  </si>
  <si>
    <t>Công trình dân dụng - 2 bước - Cấp II</t>
  </si>
  <si>
    <t>Công trình dân dụng - 2 bước - Cấp I</t>
  </si>
  <si>
    <t>Công trình dân dụng - 2 bước - Cấp đặc biệt</t>
  </si>
  <si>
    <t>Công trình dân dụng - 3 bước - Cấp IV</t>
  </si>
  <si>
    <t>Công trình dân dụng - 3 bước - Cấp III</t>
  </si>
  <si>
    <t>Công trình dân dụng - 3 bước - Cấp II</t>
  </si>
  <si>
    <t>Gtv</t>
  </si>
  <si>
    <t>Công trình dân dụng - 3 bước - Cấp I</t>
  </si>
  <si>
    <t>Công trình dân dụng - 3 bước - Cấp đặc biệt</t>
  </si>
  <si>
    <t>Cấp công trình</t>
  </si>
  <si>
    <t>Định mức chi phí lập dự án</t>
  </si>
  <si>
    <t>Công trình hạ tầng kỹ thuật</t>
  </si>
  <si>
    <t>Công trình thủy lợi</t>
  </si>
  <si>
    <t>Công trình giao thông</t>
  </si>
  <si>
    <t>Công trình công nghiệp</t>
  </si>
  <si>
    <t>Loại công trình</t>
  </si>
  <si>
    <t>Định mức chi phí quản lý dự án</t>
  </si>
  <si>
    <t xml:space="preserve">* Khoan bằng máy XY-1A, khoan xoay thổi rửa bằng dung dịch ben tô nít. Khoan 2 hố , độ sâu hố dự kiến Móng 2m + từ móng+ khống chế= 8 m/ h = 10 m/ hố,   tổng 20 m.  Mẫu thí nghiệm: 4 mẫu đất; 4 mẫu đá;  thí nghiệm xuyên TC SPT 8 lần </t>
  </si>
  <si>
    <t xml:space="preserve">BẢNG TỔNG HỢP  KINH PHÍ KHẢO SÁT ĐỊA CHẤT - Theo khối lượng nghiệm thu </t>
  </si>
  <si>
    <t>BẢNG  KHỐI LƯỢNG KHẢO SÁT ĐỊA CHẤT - Theo khối lượng nghiệm thu</t>
  </si>
  <si>
    <r>
      <t xml:space="preserve">Định mức chi phí quản lý dự án và tư vấn đầu tư xây dựng công trình </t>
    </r>
    <r>
      <rPr>
        <i/>
        <sz val="10"/>
        <rFont val="Arial"/>
        <family val="2"/>
      </rPr>
      <t xml:space="preserve">(Kèm theo Quyết định </t>
    </r>
    <r>
      <rPr>
        <b/>
        <i/>
        <sz val="10"/>
        <rFont val="Arial"/>
        <family val="2"/>
      </rPr>
      <t>957/QĐ-BXD</t>
    </r>
    <r>
      <rPr>
        <i/>
        <sz val="10"/>
        <rFont val="Arial"/>
        <family val="2"/>
      </rPr>
      <t xml:space="preserve"> - ngày 29/09/2009 của Bộ xây dựng)</t>
    </r>
  </si>
  <si>
    <t>TÊN NGƯỜI LẬP                                                                                                    TÊN NGƯỜI CHỦ TRÌ</t>
  </si>
  <si>
    <t>NGƯỜI LẬP                                                                                                           NGƯỜI CHỦ TRÌ</t>
  </si>
  <si>
    <t>KHOÁN TT</t>
  </si>
  <si>
    <t>VI</t>
  </si>
  <si>
    <t>BẢNG TỔNG HỢP KINH PHÍ XÂY DỰNG</t>
  </si>
  <si>
    <t>BẢNG TÍNH CHI PHÍ KHÁC</t>
  </si>
  <si>
    <t>Gxdct</t>
  </si>
  <si>
    <t>LaoCai|DG10_2019_15_KS</t>
  </si>
  <si>
    <t>Gqlda</t>
  </si>
  <si>
    <t>CẮM MỐC CHỈ GIỚI</t>
  </si>
  <si>
    <t>Giá trị nhập vào</t>
  </si>
  <si>
    <t>Chi phí xây dựng nhà bao che cho máy, nền móng máy, hệ thống cấp diện, khi nén, hệ thống cấp thoát nước tại hiện trường, lắp đặt, tháo dỡ một số loại máy</t>
  </si>
  <si>
    <t>Chi phí xây dựng nhà tạm tại hiện trường để ở và điều hành thi công</t>
  </si>
  <si>
    <t>Chi phí bảo đảm an toàn giao thông phục vụ thi công</t>
  </si>
  <si>
    <t>CK1 + CK2 + CK3 + ...</t>
  </si>
  <si>
    <t>Chi phí di chuyển máy, thiết bị thi công và lực lượng lao động đến và ra khỏi công trường</t>
  </si>
  <si>
    <t>Chi phí một số công tác không xác định được khối lượng từ thiết kế</t>
  </si>
  <si>
    <t>CK3</t>
  </si>
  <si>
    <t>Chi phí hoàn trả hạ tầng kỹ thuật do bị ảnh hưởng khi thi công xây dựng công trình</t>
  </si>
  <si>
    <t>CNT</t>
  </si>
  <si>
    <t>CK4</t>
  </si>
  <si>
    <t>CK2</t>
  </si>
  <si>
    <t>TỔNG CỘNG LÀM TRÒN</t>
  </si>
  <si>
    <t>Các chi phí hạng mục chung còn lại</t>
  </si>
  <si>
    <t>CK1</t>
  </si>
  <si>
    <t>CHMC</t>
  </si>
  <si>
    <t>Lào Cai</t>
  </si>
  <si>
    <t>Tỉnh/Thành phố</t>
  </si>
  <si>
    <t>TỔNG GIÁ TRỊ TRƯỢT GIÁ</t>
  </si>
  <si>
    <t>Năm bắt đầu dự án</t>
  </si>
  <si>
    <t>Số năm thực hiện dự án</t>
  </si>
  <si>
    <t>Tổng dự toán chưa bao gồm dự phòng</t>
  </si>
  <si>
    <t>Vốn tự có không vay (đồng)</t>
  </si>
  <si>
    <t>Lãi xuất vay trên năm (%)</t>
  </si>
  <si>
    <t>Mức dự báo biến động trong khu vực</t>
  </si>
  <si>
    <t>II. Kế hoạch phân bổ vốn của dự án</t>
  </si>
  <si>
    <t>CÁC TIÊU CHÍ</t>
  </si>
  <si>
    <t>KẾ HOẠCH THỰC HIỆN DỰ ÁN</t>
  </si>
  <si>
    <t>Năm thực hiện dự án</t>
  </si>
  <si>
    <t>Tỷ lệ phân bổ vốn hằng năm</t>
  </si>
  <si>
    <t>Vốn đầu tư phân bổ hằng năm</t>
  </si>
  <si>
    <t>4</t>
  </si>
  <si>
    <t>Tỷ lệ phân bổ vốn tự có hằng năm</t>
  </si>
  <si>
    <t>5</t>
  </si>
  <si>
    <t>Vốn tự có hằng năm</t>
  </si>
  <si>
    <t>III. Bảng tính chỉ số trượt giá liên tục các năm liền kề trước đó</t>
  </si>
  <si>
    <t>Chỉ số giá xây dựng các năm liên kề trước đó</t>
  </si>
  <si>
    <t>Chỉ số trượt giá liên tục (năm sau/năm trước)</t>
  </si>
  <si>
    <t>IV. Bảng tính dự phòng phí do trượt giá qua từng năm</t>
  </si>
  <si>
    <t>Chỉ số trượt giá bình quân năm</t>
  </si>
  <si>
    <t>Chi phí lãi vay hàng năm</t>
  </si>
  <si>
    <t>BẢNG DỰ PHÒNG TRƯỢT GIÁ CHO DỰ ÁN</t>
  </si>
  <si>
    <t>Giá trị trượt giá dự kiến qua từng năm</t>
  </si>
  <si>
    <t>Congty</t>
  </si>
  <si>
    <t>Bangchu</t>
  </si>
  <si>
    <t>Giatri</t>
  </si>
  <si>
    <t>Chudautu</t>
  </si>
  <si>
    <t>Diadiem</t>
  </si>
  <si>
    <t>Congtrinh</t>
  </si>
  <si>
    <t>CÔNG TY CP TIN HỌC &amp; TƯ VẤN XÂY DỰNG</t>
  </si>
  <si>
    <t>UBND tỉnh .........</t>
  </si>
  <si>
    <t>CÔNG TRÌNH: TRƯỜNG PTDT BÁN TRÚ THCS LAO CHẢI XÃ LAO CHẢI - TX SA PA</t>
  </si>
  <si>
    <t>Từ vùng lún xuống</t>
  </si>
  <si>
    <t>* Công trình: Nhà 3 tầng dài  30,3 m x rộng 9,3 m, cos sân  +1295 m.</t>
  </si>
  <si>
    <t>HẠNG MỤC: NHÀ LỚP HỌC CHỨC NĂNG + HIỆU BỘ ( 3 tầng)</t>
  </si>
  <si>
    <t>- Đơn giá XDCT phần lắp đặt ban hành kèm theo quyết định số .../......../QĐ-UBND ngày ..../...../..... của</t>
  </si>
  <si>
    <t>- Đơn giá XDCT phần xây dựng ban hành kèm theo quyết định số .../......../QĐ-UBND ngày ..../...../..... của</t>
  </si>
  <si>
    <t>3. Đơn giá áp dụng</t>
  </si>
  <si>
    <t>16/08/2007 của Bộ xây dựng.</t>
  </si>
  <si>
    <t>- Định mức dự toán XDCT phần lắp đặt ban hành kèm theo văn bản số 1777/2007/BXD-VP ngày</t>
  </si>
  <si>
    <t>- Định mức dự toán XDCT phần xây dựng ban hành kèm theo văn bản số 1776/2007/BXD-VP ngày</t>
  </si>
  <si>
    <t>2. Định mức áp dụng</t>
  </si>
  <si>
    <t>- Một số tài liệu khác có liên quan.</t>
  </si>
  <si>
    <t>- Căn cứ vào các thông tư, định mức, đơn giá của Nhà nước và địa phương ban hành.</t>
  </si>
  <si>
    <t>- Căn cứ vào khối lượng xác định từ hồ sơ bản vẽ thiết kế.</t>
  </si>
  <si>
    <t>- Công bố giá vật liệu của Liên Sở xây dựng - Tài chính tỉnh .......</t>
  </si>
  <si>
    <t>quy định chi tiết hướng dẫn thi hành một số điều của Luật thuế giá trị gia tăng.</t>
  </si>
  <si>
    <t>thuế giá trị gia tăng và hướng dẫn thi hành Nghị định số 123/2008/NĐ-CP ngày 08/12/2008 của Chính phủ</t>
  </si>
  <si>
    <t xml:space="preserve">- Thông tư số 129/2008/TT-BTC ngày 26/12/2008 của Bộ Tài chính hướng dẫn thi hành một số điều của Luật 
</t>
  </si>
  <si>
    <t>- Quyết định số …</t>
  </si>
  <si>
    <t>xây dựng công trình.</t>
  </si>
  <si>
    <t>- Thông tư số 06/2016/TT-BXD ngày 10/03/2016 của Bộ xây dựng hướng dẫn lập và quản lý chi phí đầu tư</t>
  </si>
  <si>
    <t>trình.</t>
  </si>
  <si>
    <t>- Nghi định số 32/2015/NĐ-CP ngày 25/03/2015 của Chính phủ về quản lý chi phí đầu tư xây dựng công</t>
  </si>
  <si>
    <t>1. Các văn bản</t>
  </si>
  <si>
    <t>CƠ SỞ TÍNH TOÁN</t>
  </si>
  <si>
    <t>THUYẾT MINH LẬP DỰ TOÁN</t>
  </si>
  <si>
    <t>Giá trị dự toán:</t>
  </si>
  <si>
    <t>CHỦ ĐẦU TƯ:</t>
  </si>
  <si>
    <t>ĐỊA ĐIỂM XD:</t>
  </si>
  <si>
    <t>CÔNG TRÌNH:</t>
  </si>
  <si>
    <t>DỰ TOÁN XÂY DỰNG CÔNG TRÌNH</t>
  </si>
  <si>
    <t>----------oOo----------</t>
  </si>
  <si>
    <t>Độc lập - Tự do - Hạnh phúc</t>
  </si>
  <si>
    <t>CỘNG HÒA XÃ HỘI CHỦ NGHĨA VIỆT NAM</t>
  </si>
  <si>
    <t>đồng</t>
  </si>
  <si>
    <t>THỦ TRƯỞNG</t>
  </si>
  <si>
    <t>BỘ XÂY DỰNG</t>
  </si>
  <si>
    <t>37 LÊ ĐẠI HÀNH - HAI BÀ TRƯNG - HÀ NỘI</t>
  </si>
  <si>
    <t>-</t>
  </si>
  <si>
    <t>THU NHẬP CHỊU THUẾ TÍNH TRƯỚC</t>
  </si>
  <si>
    <t>Từ bảng tiên lượng</t>
  </si>
  <si>
    <t>VLTT</t>
  </si>
  <si>
    <t>Dòng chi phí trực tiếp</t>
  </si>
  <si>
    <t>T</t>
  </si>
  <si>
    <t>Bù chênh lệch chi phí vật liệu</t>
  </si>
  <si>
    <t>10m3/km</t>
  </si>
  <si>
    <t>C</t>
  </si>
  <si>
    <t>HỆ SỐ</t>
  </si>
  <si>
    <t>Hệ số an toàn giao thông</t>
  </si>
  <si>
    <t>Dòng chi phí vật liệu phụ</t>
  </si>
  <si>
    <t>Gkstt</t>
  </si>
  <si>
    <t>VLG</t>
  </si>
  <si>
    <t>CHI PHÍ KHẢO SÁT TRƯỚC THUẾ</t>
  </si>
  <si>
    <t>Giá trị</t>
  </si>
  <si>
    <t>CF.11620*</t>
  </si>
  <si>
    <t>Gks</t>
  </si>
  <si>
    <t>RVL</t>
  </si>
  <si>
    <t>Đo khống chế cao. Thủy chuẩn kỹ thuật. Cấp địa hình III</t>
  </si>
  <si>
    <t>Chi phí nhân công</t>
  </si>
  <si>
    <t>!LBC</t>
  </si>
  <si>
    <t>CF.21120*</t>
  </si>
  <si>
    <t>DM10_2019_15_KS</t>
  </si>
  <si>
    <t>Đo vẽ chi tiết bản đồ địa hình trên cạn bằng máy toàn đạc điện tử và máy thủy bình điện tử. Bản đồ tỷ lệ 1/500, đường đồng mức 0,5m, cấp địa hình III</t>
  </si>
  <si>
    <t>GXD</t>
  </si>
  <si>
    <t>Chi phí dự phòng</t>
  </si>
  <si>
    <t>ĐƠN GIÁ NHÂN CÔNG BÌNH QUÂN</t>
  </si>
  <si>
    <t>Điện</t>
  </si>
  <si>
    <t>Chi phí lập nhiệm vụ khảo sát</t>
  </si>
  <si>
    <t>CHI PHÍ CHUNG</t>
  </si>
  <si>
    <t>Dòng bù giá máy</t>
  </si>
  <si>
    <t>Loại 2</t>
  </si>
  <si>
    <t>Ô tô tự đổ 5T</t>
  </si>
  <si>
    <t>Noisuy</t>
  </si>
  <si>
    <t>Bù giá nhiên liệu</t>
  </si>
  <si>
    <t>Ô tô tự đổ - trọng tải : 7,0 T</t>
  </si>
  <si>
    <t>Đo vẽ chi tiết bản đồ địa hình trên cạn bằng máy toàn đạc điện tử và máy thủy bình điện tử. Bản đồ tỷ lệ 1/200, đường đồng mức 0,5m, cấp địa hình II</t>
  </si>
  <si>
    <t xml:space="preserve">KHU VƯC </t>
  </si>
  <si>
    <t>Nước cất</t>
  </si>
  <si>
    <t>Ô tô vận tải thùng 12T</t>
  </si>
  <si>
    <t>Ô tô tự đổ - trọng tải : 10,0 T</t>
  </si>
  <si>
    <t>Ô tô tự đổ - trọng tải : 12,0 T</t>
  </si>
  <si>
    <t>Ô tô tự đổ - trọng tải : 22,0 T</t>
  </si>
  <si>
    <t>Ô tô tự đổ - trọng tải : 27,0 T</t>
  </si>
  <si>
    <t>Ô tô vận tải thùng - trọng tải : 5,0 T</t>
  </si>
  <si>
    <t>Ô tô vận tải thùng - trọng tải : 7,0 T</t>
  </si>
  <si>
    <t>Ô tô vận tải thùng - trọng tải : 10,0 T</t>
  </si>
  <si>
    <t>Ô tô vận tải thùng - trọng tải : 12,0 T</t>
  </si>
  <si>
    <t>Ô tô vận tải thùng - trọng tải : 15,0 T</t>
  </si>
  <si>
    <t>Ô tô vận tải thùng - trọng tải : 20,0 T</t>
  </si>
  <si>
    <t>NC9.20</t>
  </si>
  <si>
    <t>NC9.30</t>
  </si>
  <si>
    <t>Nhân Công bậc 2,0/4, Nhóm IX</t>
  </si>
  <si>
    <t>NC10.30</t>
  </si>
  <si>
    <t>Nhân Công bậc 3,0/4, Nhóm IX</t>
  </si>
  <si>
    <t>Nhân Công bậc 3,0/4, Nhóm X</t>
  </si>
  <si>
    <t>Máy bơm 25CV</t>
  </si>
  <si>
    <t>Hộp tôn (200x200x1)mm</t>
  </si>
  <si>
    <t>Khảo sát địa hình</t>
  </si>
  <si>
    <t>KHẢO SÁT ĐỊA chất</t>
  </si>
  <si>
    <t>Khoan xoay bơm rửa để lấy mẫu ở trên cạn. Độ sâu hố khoan từ 0m đến 30m. Cấp đất đá I -III</t>
  </si>
  <si>
    <t>m khoan</t>
  </si>
  <si>
    <t>CC.21120*</t>
  </si>
  <si>
    <t>Khoan xoay bơm rửa để lấy mẫu ở trên cạn. Độ sâu hố khoan từ 0m đến 30m. Cấp đất đá IV- VI</t>
  </si>
  <si>
    <t>CC.21610*</t>
  </si>
  <si>
    <t>Bơm cấp nước phục vụ khoan xoay bơm rửa ở trên cạn (khi phải tiếp nước cho các lỗ khoan ở xa nguồn nước &gt; 50m hoặc cao hơn nơi lấy nước &gt;= 9m). Độ sâu hố khoan từ 0m đến 30m. Cấp đất đá I - III</t>
  </si>
  <si>
    <t>CC.21620*</t>
  </si>
  <si>
    <t>Bơm cấp nước phục vụ khoan xoay bơm rửa ở trên cạn (khi phải tiếp nước cho các lỗ khoan ở xa nguồn nước &gt; 50m hoặc cao hơn nơi lấy nước &gt;= 9m). Độ sâu hố khoan từ 0m đến 30m. Cấp đất đá IV-VI</t>
  </si>
  <si>
    <t>Thí nghiệm ngoài hiện trường</t>
  </si>
  <si>
    <t>Khoan ngoài hiện trường 0-30m; 0-60m</t>
  </si>
  <si>
    <t>CE.11410*</t>
  </si>
  <si>
    <t>Thí nghiệm xuyên tiêu chuẩn SPT. Cấp đất đá cấp I-III</t>
  </si>
  <si>
    <t>1 lần TN</t>
  </si>
  <si>
    <t>CE.11420*</t>
  </si>
  <si>
    <t>Thí nghiệm xuyên tiêu chuẩn SPT. Cấp đất đá cấp IV-VI</t>
  </si>
  <si>
    <t>DC.02001*</t>
  </si>
  <si>
    <t>Thí nghiệm cơ lý hóa của đất trong phòng thí nghiệm, chỉ tiêu khối lượng riêng</t>
  </si>
  <si>
    <t>1 chỉ tiêu</t>
  </si>
  <si>
    <t>LaoCai|DG10_2019_15_TNVL</t>
  </si>
  <si>
    <t>DM10_2019_15_TNVL</t>
  </si>
  <si>
    <t>DC.02002*</t>
  </si>
  <si>
    <t>Thí nghiệm cơ lý hóa của đất trong phòng thí nghiệm, chỉ tiêu độ ẩm, độ hút ẩm</t>
  </si>
  <si>
    <t>DC.02003*</t>
  </si>
  <si>
    <t>Thí nghiệm cơ lý hóa của đất trong phòng thí nghiệm, chỉ tiêu giới hạn dẻo, giới hạn chảy</t>
  </si>
  <si>
    <t>DC.02004*</t>
  </si>
  <si>
    <t>Thí nghiệm cơ lý hóa của đất trong phòng thí nghiệm, chỉ tiêu thành phần hạt</t>
  </si>
  <si>
    <t>DC.02006*</t>
  </si>
  <si>
    <t>Thí nghiệm cơ lý hóa của đất trong phòng thí nghiệm, chỉ tiêu sức chống cắt trên máy cắt phẳng</t>
  </si>
  <si>
    <t>DC.02007*</t>
  </si>
  <si>
    <t>Thí nghiệm cơ lý hóa của đất trong phòng thí nghiệm, chỉ tiêu tính nén lún trong điều kiện không nở hông</t>
  </si>
  <si>
    <t>DC.02009*</t>
  </si>
  <si>
    <t>Thí nghiệm cơ lý hóa của đất trong phòng thí nghiệm, chỉ tiêu khối thể tích (dung trọng)</t>
  </si>
  <si>
    <t>Thí nghiệm trong phòng TN - Mẫu đất không nguyên dạng</t>
  </si>
  <si>
    <t>Thí nghiệm trong phòng TN - Mẫu cuội sỏi</t>
  </si>
  <si>
    <t>DA.03001*</t>
  </si>
  <si>
    <t>Thí nghiệm đá dăm (sỏi), khối lượng riêng của đá nguyên khai, đá dăm (sỏi)</t>
  </si>
  <si>
    <t>DA.03005*</t>
  </si>
  <si>
    <t>Thí nghiệm đá dăm (sỏi), thành phần hạt của đá dăm (sỏi)</t>
  </si>
  <si>
    <t>DA.03009*</t>
  </si>
  <si>
    <t>Thí nghiệm đá dăm (sỏi), độ ẩm của đá dăm (sỏi)</t>
  </si>
  <si>
    <t>Thí nghiệm trong phòng TN - Mẫu đá nguyên khai</t>
  </si>
  <si>
    <t>DA.03002*</t>
  </si>
  <si>
    <t>Thí nghiệm đá dăm (sỏi), khối lượng thể tích của đá nguyên khai, đá dăm (sỏi)</t>
  </si>
  <si>
    <t>DA.03012*</t>
  </si>
  <si>
    <t>Thí nghiệm đá dăm (sỏi), cường độ nén của đá nguyên khai</t>
  </si>
  <si>
    <t>DA.03013*</t>
  </si>
  <si>
    <t>Thí nghiệm đá dăm (sỏi), hệ số hóa mềm của đá nguyên khai (cho 1 lần khô hoặc ướt)</t>
  </si>
  <si>
    <t>ĐÀO HỐ KHẢO SÁT</t>
  </si>
  <si>
    <t>Bơm cấp nước phục vụ khoan xoay bơm rửa ở trên cạn (khi phải tiếp nước cho các lỗ khoan ở xa nguồn nước &gt; 50m hoặc cao hơn nơi lấy nước &gt;= 9m). Độ sâu hố khoan từ 0m đến 30m. Cấp đất đá VII -VIII</t>
  </si>
  <si>
    <t>NC8.30</t>
  </si>
  <si>
    <t>Máy cắt bê tông - công suất : 7,50 kW</t>
  </si>
  <si>
    <t>Nhân Công bậc 3,0/7, Nhóm VIII</t>
  </si>
  <si>
    <t>Đinh chữ U</t>
  </si>
  <si>
    <t>VL303101</t>
  </si>
  <si>
    <t>VL303313</t>
  </si>
  <si>
    <t>VL.1000</t>
  </si>
  <si>
    <t>- Điện</t>
  </si>
  <si>
    <t>Máy hút ẩm</t>
  </si>
  <si>
    <t>Cân kỹ thuật</t>
  </si>
  <si>
    <t>VL303345</t>
  </si>
  <si>
    <t>M106.0204</t>
  </si>
  <si>
    <t>Mazut</t>
  </si>
  <si>
    <t>Hộp gỗ đựng mẫu</t>
  </si>
  <si>
    <t>lít</t>
  </si>
  <si>
    <t>Nhân công lái máy</t>
  </si>
  <si>
    <t>Mốc bê tông đúc sẵn</t>
  </si>
  <si>
    <t>CC.21630*</t>
  </si>
  <si>
    <t>Nhiên liệu máy</t>
  </si>
  <si>
    <t>DC.05002*</t>
  </si>
  <si>
    <t>Khoan xoay bơm rửa để lấy mẫu ở trên cạn. Độ sâu hố khoan từ 0m đến 30m. Cấp đất đá VII - VIII</t>
  </si>
  <si>
    <t>Thí nghiệm mẫu đầm nén mỏ đất</t>
  </si>
  <si>
    <t>DC.06001*</t>
  </si>
  <si>
    <t>CA.12210*</t>
  </si>
  <si>
    <t>Thí nghiệm đầm nén tiêu chuẩn PP I-D</t>
  </si>
  <si>
    <t>Máy, thiết bị đo lường, thí nghiệm - Máy hút ẩm OASIS-America</t>
  </si>
  <si>
    <t>Kw</t>
  </si>
  <si>
    <t>Diezel</t>
  </si>
  <si>
    <t>Ống nước fi 50</t>
  </si>
  <si>
    <t>M202.0025</t>
  </si>
  <si>
    <t>Thí nghiệm xác định chỉ số CBR của đất, đá dăm (Califonia Bearing Ratio)</t>
  </si>
  <si>
    <t>Máy bơm nước, động cơ diezel - công suất : 25 CV (250/50, b100)</t>
  </si>
  <si>
    <t>VL303289</t>
  </si>
  <si>
    <t>VL303170</t>
  </si>
  <si>
    <t>LỐ KHOAN</t>
  </si>
  <si>
    <t>Đào có chống độ sâu từ 0m đến 4m. Cấp đất đá I-III</t>
  </si>
  <si>
    <t>Đào có chống độ sâu từ 0m đến 4m. Cấp đất đá IV-V</t>
  </si>
  <si>
    <t>Đào có chống độ sâu từ 0m đến 6m. Cấp đất đá I-III</t>
  </si>
  <si>
    <t>Đào có chống độ sâu từ 0m đến 6m. Cấp đất đá IV-V</t>
  </si>
  <si>
    <t>CA.12220*</t>
  </si>
  <si>
    <t>CA.12310*</t>
  </si>
  <si>
    <t>CA.12320*</t>
  </si>
  <si>
    <t>CC.21130*</t>
  </si>
  <si>
    <t>Đo lưới khống chế mặt bằng. Đường chuyền hạng 4. Bộ thiết bị GPS (3 máy)</t>
  </si>
  <si>
    <t>CF.11220*</t>
  </si>
  <si>
    <t>CHI PHÍ HẠNG MỤC CHUNG ( VẬN CHUYỂN MÁY; LÁN TRẠI, TRÁCH NHIỆM NGHÊ NGHIỆP; BẢO HIỂM)</t>
  </si>
  <si>
    <t>Đo lưới khống chế mặt bằng. Đường chuyền cấp 1. Bộ thiết bị GPS (3 máy)</t>
  </si>
  <si>
    <t>CF.11610*</t>
  </si>
  <si>
    <t>CF.11520*</t>
  </si>
  <si>
    <t>Đo lưới khống chế mặt bằng. Đường chuyền cấp 2. Máy toàn đạc điện tử</t>
  </si>
  <si>
    <t>Đo khống chế cao. Thủy chuẩn kỹ thuật. Cấp địa hình II</t>
  </si>
  <si>
    <t>CG.11220*</t>
  </si>
  <si>
    <t>CG.11330*</t>
  </si>
  <si>
    <t>CG.11230*</t>
  </si>
  <si>
    <t>Đo khống chế cao. Thủy chuẩn hạng 4. Cấp địa hình II</t>
  </si>
  <si>
    <t>CG.11240*</t>
  </si>
  <si>
    <t>Đo khống chế cao. Thủy chuẩn hạng 4. Cấp địa hình III</t>
  </si>
  <si>
    <t>CG.11320*</t>
  </si>
  <si>
    <t>Đo khống chế cao. Thủy chuẩn hạng 4. Cấp địa hình IV</t>
  </si>
  <si>
    <t>CG.11340*</t>
  </si>
  <si>
    <t>Đo khống chế cao. Thủy chuẩn kỹ thuật. Cấp địa hình IV</t>
  </si>
  <si>
    <t>CH.11150*</t>
  </si>
  <si>
    <t>Đo vẽ mặt cắt dọc ở trên cạn. Cấp địa hình IV</t>
  </si>
  <si>
    <t>Đo vẽ mặt cắt ngang ở trên cạn. Cấp địa hình V</t>
  </si>
  <si>
    <t>CH.11220*</t>
  </si>
  <si>
    <t>CH.11130*</t>
  </si>
  <si>
    <t>Đo vẽ mặt cắt dọc ở trên cạn. Cấp địa hình II</t>
  </si>
  <si>
    <t>CH.11140*</t>
  </si>
  <si>
    <t>Đo vẽ mặt cắt dọc ở trên cạn. Cấp địa hình III</t>
  </si>
  <si>
    <t>CK.11120*</t>
  </si>
  <si>
    <t>Đo vẽ mặt cắt dọc ở trên cạn. Cấp địa hình V</t>
  </si>
  <si>
    <t>CH.11230*</t>
  </si>
  <si>
    <t>Đo vẽ mặt cắt ngang ở trên cạn. Cấp địa hình II</t>
  </si>
  <si>
    <t>CH.11240*</t>
  </si>
  <si>
    <t>Đo vẽ mặt cắt ngang ở trên cạn. Cấp địa hình III</t>
  </si>
  <si>
    <t>CH.11250*</t>
  </si>
  <si>
    <t>Đo vẽ mặt cắt ngang ở trên cạn. Cấp địa hình IV</t>
  </si>
  <si>
    <t>Đo vẽ chi tiết bản đồ địa hình trên cạn bằng máy toàn đạc điện tử và máy thủy bình điện tử. Bản đồ tỷ lệ 1/200, đường đồng mức 0,5m, cấp địa hình III</t>
  </si>
  <si>
    <t>CK.11150*</t>
  </si>
  <si>
    <t>Đo vẽ chi tiết bản đồ địa hình trên cạn bằng máy toàn đạc điện tử và máy thủy bình điện tử. Bản đồ tỷ lệ 1/200, đường đồng mức 0,5m, cấp địa hình IV</t>
  </si>
  <si>
    <t>CK.11320*</t>
  </si>
  <si>
    <t>Đo vẽ chi tiết bản đồ địa hình trên cạn bằng máy toàn đạc điện tử và máy thủy bình điện tử. Bản đồ tỷ lệ 1/200, đường đồng mức 0,5m, cấp địa hình V</t>
  </si>
  <si>
    <t>CK.11330*</t>
  </si>
  <si>
    <t>Đo vẽ chi tiết bản đồ địa hình trên cạn bằng máy toàn đạc điện tử và máy thủy bình điện tử. Bản đồ tỷ lệ 1/500, đường đồng mức 0,5m, cấp địa hình II</t>
  </si>
  <si>
    <t>CK.11340*</t>
  </si>
  <si>
    <t>CK.11350*</t>
  </si>
  <si>
    <t>Đo vẽ chi tiết bản đồ địa hình trên cạn bằng máy toàn đạc điện tử và máy thủy bình điện tử. Bản đồ tỷ lệ 1/500, đường đồng mức 0,5m, cấp địa hình IV</t>
  </si>
  <si>
    <t>CF.21150*</t>
  </si>
  <si>
    <t>Đo vẽ chi tiết bản đồ địa hình trên cạn bằng máy toàn đạc điện tử và máy thủy bình điện tử. Bản đồ tỷ lệ 1/500, đường đồng mức 0,5m, cấp địa hình V</t>
  </si>
  <si>
    <t>CK.11550*</t>
  </si>
  <si>
    <t>Đo vẽ chi tiết bản đồ địa hình trên cạn bằng máy toàn đạc điện tử và máy thủy bình điện tử. Bản đồ tỷ lệ 1/1.000, đường đồng mức 1m, cấp địa hình III</t>
  </si>
  <si>
    <t>CK.11430*</t>
  </si>
  <si>
    <t>Đo vẽ chi tiết bản đồ địa hình trên cạn bằng máy toàn đạc điện tử và máy thủy bình điện tử. Bản đồ tỷ lệ 1/500, đường đồng mức 1m, cấp địa hình II</t>
  </si>
  <si>
    <t>CK.11440*</t>
  </si>
  <si>
    <t>Đo vẽ chi tiết bản đồ địa hình trên cạn bằng máy toàn đạc điện tử và máy thủy bình điện tử. Bản đồ tỷ lệ 1/500, đường đồng mức 1m, cấp địa hình III</t>
  </si>
  <si>
    <t>CK.11450*</t>
  </si>
  <si>
    <t>Đo vẽ chi tiết bản đồ địa hình trên cạn bằng máy toàn đạc điện tử và máy thủy bình điện tử. Bản đồ tỷ lệ 1/500, đường đồng mức 1m, cấp địa hình IV</t>
  </si>
  <si>
    <t>CK.11530*</t>
  </si>
  <si>
    <t>Đo vẽ chi tiết bản đồ địa hình trên cạn bằng máy toàn đạc điện tử và máy thủy bình điện tử. Bản đồ tỷ lệ 1/500, đường đồng mức 1m, cấp địa hình V</t>
  </si>
  <si>
    <t>100 ha</t>
  </si>
  <si>
    <t>CK.11540*</t>
  </si>
  <si>
    <t>Đo vẽ chi tiết bản đồ địa hình trên cạn bằng máy toàn đạc điện tử và máy thủy bình điện tử. Bản đồ tỷ lệ 1/1.000, đường đồng mức 1m, cấp địa hình IV</t>
  </si>
  <si>
    <t>CK.11630*</t>
  </si>
  <si>
    <t>Đo vẽ chi tiết bản đồ địa hình trên cạn bằng máy toàn đạc điện tử và máy thủy bình điện tử. Bản đồ tỷ lệ 1/1.000, đường đồng mức 1m, cấp địa hình V</t>
  </si>
  <si>
    <t>CK.11640*</t>
  </si>
  <si>
    <t>Đo vẽ chi tiết bản đồ địa hình trên cạn bằng máy toàn đạc điện tử và máy thủy bình điện tử. Bản đồ tỷ lệ 1/1.000, đường đồng mức 2m, cấp địa hình III</t>
  </si>
  <si>
    <t>CK.11650*</t>
  </si>
  <si>
    <t>Đo vẽ chi tiết bản đồ địa hình trên cạn bằng máy toàn đạc điện tử và máy thủy bình điện tử. Bản đồ tỷ lệ 1/1.000, đường đồng mức 2m, cấp địa hình IV</t>
  </si>
  <si>
    <t>CK.11730*</t>
  </si>
  <si>
    <t>Đo vẽ chi tiết bản đồ địa hình trên cạn bằng máy toàn đạc điện tử và máy thủy bình điện tử. Bản đồ tỷ lệ 1/1.000, đường đồng mức 2m, cấp địa hình V</t>
  </si>
  <si>
    <t>CK.11740*</t>
  </si>
  <si>
    <t>Đo vẽ chi tiết bản đồ địa hình trên cạn bằng máy toàn đạc điện tử và máy thủy bình điện tử. Bản đồ tỷ lệ 1/2.000, đường đồng mức 1m, cấp địa hình III</t>
  </si>
  <si>
    <t>CK.11750*</t>
  </si>
  <si>
    <t>Đo vẽ chi tiết bản đồ địa hình trên cạn bằng máy toàn đạc điện tử và máy thủy bình điện tử. Bản đồ tỷ lệ 1/2.000, đường đồng mức 1m, cấp địa hình IV</t>
  </si>
  <si>
    <t>CK.11830*</t>
  </si>
  <si>
    <t>Đo vẽ chi tiết bản đồ địa hình trên cạn bằng máy toàn đạc điện tử và máy thủy bình điện tử. Bản đồ tỷ lệ 1/2.000, đường đồng mức 1m, cấp địa hình V</t>
  </si>
  <si>
    <t>CK.11840*</t>
  </si>
  <si>
    <t>Đo vẽ chi tiết bản đồ địa hình trên cạn bằng máy toàn đạc điện tử và máy thủy bình điện tử. Bản đồ tỷ lệ 1/2.000, đường đồng mức 2m, cấp địa hình III</t>
  </si>
  <si>
    <t>CK.11850*</t>
  </si>
  <si>
    <t>Đo vẽ chi tiết bản đồ địa hình trên cạn bằng máy toàn đạc điện tử và máy thủy bình điện tử. Bản đồ tỷ lệ 1/2.000, đường đồng mức 2m, cấp địa hình IV</t>
  </si>
  <si>
    <t>CK.11930*</t>
  </si>
  <si>
    <t>Đo vẽ chi tiết bản đồ địa hình trên cạn bằng máy toàn đạc điện tử và máy thủy bình điện tử. Bản đồ tỷ lệ 1/2.000, đường đồng mức 2m, cấp địa hình V</t>
  </si>
  <si>
    <t>CK.11940*</t>
  </si>
  <si>
    <t>Đo vẽ chi tiết bản đồ địa hình trên cạn bằng máy toàn đạc điện tử và máy thủy bình điện tử. Bản đồ tỷ lệ 1/5.000, đường đồng mức 2m, cấp địa hình III</t>
  </si>
  <si>
    <t>CK.12030*</t>
  </si>
  <si>
    <t>Đo vẽ chi tiết bản đồ địa hình trên cạn bằng máy toàn đạc điện tử và máy thủy bình điện tử. Bản đồ tỷ lệ 1/5.000, đường đồng mức 2m, cấp địa hình IV</t>
  </si>
  <si>
    <t>Đo vẽ chi tiết bản đồ địa hình trên cạn bằng máy toàn đạc điện tử và máy thủy bình điện tử. Bản đồ tỷ lệ 1/5.000, đường đồng mức 5m, cấp địa hình III</t>
  </si>
  <si>
    <t>CK.12040*</t>
  </si>
  <si>
    <t>VL.0221</t>
  </si>
  <si>
    <t>Đo vẽ chi tiết bản đồ địa hình trên cạn bằng máy toàn đạc điện tử và máy thủy bình điện tử. Bản đồ tỷ lệ 1/5.000, đường đồng mức 5m, cấp địa hình IV</t>
  </si>
  <si>
    <t>CF.11120*</t>
  </si>
  <si>
    <t>CF.21130*</t>
  </si>
  <si>
    <t>CF.21140*</t>
  </si>
  <si>
    <t>Cắm mốc chỉ giới đường đỏ, cắm mốc ranh giới quy hoạch. Cấp địa hình III</t>
  </si>
  <si>
    <t>Cát</t>
  </si>
  <si>
    <t>Cắm mốc chỉ giới đường đỏ, cắm mốc ranh giới quy hoạch. Cấp địa hình V</t>
  </si>
  <si>
    <t>CK.11420*</t>
  </si>
  <si>
    <t>Bộ thiết bị GPS G3100-R2 hoặc loại tương tự (3 máy)</t>
  </si>
  <si>
    <t>Cối CBR KT 152,4x177,8mm</t>
  </si>
  <si>
    <t>VL303241</t>
  </si>
  <si>
    <t>Máy, thiết bị trắc đạc - Máy toàn đạc điện tử</t>
  </si>
  <si>
    <t>VL104603</t>
  </si>
  <si>
    <t>M202.0018</t>
  </si>
  <si>
    <t>VL303278</t>
  </si>
  <si>
    <t>Sổ đo</t>
  </si>
  <si>
    <t>hộp</t>
  </si>
  <si>
    <t>Gỗ nhóm V</t>
  </si>
  <si>
    <t>Paraphin</t>
  </si>
  <si>
    <t>VL.02961</t>
  </si>
  <si>
    <t>Máy, thiết bị đo lường, thí nghiệm - Máy nén thuỷ lực 50 tấn</t>
  </si>
  <si>
    <t>VL303239</t>
  </si>
  <si>
    <t>M202.0042</t>
  </si>
  <si>
    <t>M201.0021</t>
  </si>
  <si>
    <t>kWh</t>
  </si>
  <si>
    <t>VL303347</t>
  </si>
  <si>
    <t>M106.0208</t>
  </si>
  <si>
    <t>Nhiệt kế</t>
  </si>
  <si>
    <t>M106.0202</t>
  </si>
  <si>
    <t>M112.0205</t>
  </si>
  <si>
    <t>Máy, thiết bị đo lường, thí nghiệm - Cân thủy tĩnh</t>
  </si>
  <si>
    <t>Cát vàng</t>
  </si>
  <si>
    <t>* Căn cứ QĐ: đơn giá khảo sát 2918/QĐ-UBND ngày 27/6/2017;  đơn gía thí nghiệm 601/QĐ-UBND ngày  12/2/2018 của UBND Tỉnh Lào Cai. QĐ: 780/QĐ-UBND tỉnh  27/3/20</t>
  </si>
  <si>
    <t>*Chi phí chung 70%;Chi phí lập P/án, b/cáo 5%, Chi phí  hạng mục chung 5-8%; Chi phí lập nhiệm vụ 3% kinh phí KS theo 01/2017/TT-BXD ngày 06/02/2017 của BXD</t>
  </si>
  <si>
    <t>Hố</t>
  </si>
  <si>
    <t>san đi</t>
  </si>
  <si>
    <t>Móng dự kiến</t>
  </si>
  <si>
    <t>Từ móng xuống theo TCVN (m)</t>
  </si>
  <si>
    <t>Tổng độ sâu khoan (m)</t>
  </si>
  <si>
    <t>Trong đó 
Cấp 1-3 
(m)</t>
  </si>
  <si>
    <t>Cấp 4-6</t>
  </si>
  <si>
    <t>Cấp 4-6
 (m)</t>
  </si>
  <si>
    <t>Mẫu đất 
T No</t>
  </si>
  <si>
    <t>Mẫu đá 
T No</t>
  </si>
  <si>
    <t>Mẫu đất Rời
T No</t>
  </si>
  <si>
    <t>T No Xuyên
 Tiêu chuẩn SPT 
Cấp 1-3</t>
  </si>
  <si>
    <t>T No Xuyên
 Tiêu chuẩn SPT
 Cấp 4-6</t>
  </si>
  <si>
    <t>K1</t>
  </si>
  <si>
    <t>K2</t>
  </si>
  <si>
    <t>Tổng</t>
  </si>
  <si>
    <t>Mẫu Vùng 3:</t>
  </si>
  <si>
    <t>Mẫu Vùng 3</t>
  </si>
  <si>
    <t>VL303164</t>
  </si>
  <si>
    <t>Bộ dụng cụ thí nghiệm SPT</t>
  </si>
  <si>
    <t>M202.0012</t>
  </si>
  <si>
    <t>VL303285</t>
  </si>
  <si>
    <t>VL.0046</t>
  </si>
  <si>
    <t xml:space="preserve">Bản Cầm </t>
  </si>
  <si>
    <t>Mũi khoan hợp kim</t>
  </si>
  <si>
    <t>M106.0104</t>
  </si>
  <si>
    <t>M201.0022</t>
  </si>
  <si>
    <t>VL.0218</t>
  </si>
  <si>
    <t>VL303235</t>
  </si>
  <si>
    <t>M201.0002</t>
  </si>
  <si>
    <t>Máy nén CBR</t>
  </si>
  <si>
    <t>m</t>
  </si>
  <si>
    <t>VL303344</t>
  </si>
  <si>
    <t>Tủ sấy</t>
  </si>
  <si>
    <t>Ống mẫu</t>
  </si>
  <si>
    <t>M106.0203</t>
  </si>
  <si>
    <t>quyển</t>
  </si>
  <si>
    <t>VL100412</t>
  </si>
  <si>
    <t>VL303255</t>
  </si>
  <si>
    <t>M202.0038</t>
  </si>
  <si>
    <t>M202.0049</t>
  </si>
  <si>
    <t>M202.0010</t>
  </si>
  <si>
    <t>VL303325</t>
  </si>
  <si>
    <t>Hộp nhựa đựng mẫu (400x400x400)mm</t>
  </si>
  <si>
    <t>Đầu nối cần</t>
  </si>
  <si>
    <t>Nhân Công bậc 4,0/7, Nhóm IV</t>
  </si>
  <si>
    <t>M106.0105</t>
  </si>
  <si>
    <t>Máy caragang</t>
  </si>
  <si>
    <t>Máy khoan XY-1A hoặc loại tương tự</t>
  </si>
  <si>
    <t>M201.0013</t>
  </si>
  <si>
    <t>VL.0074</t>
  </si>
  <si>
    <t>Hộp nhựa 24 ô đựng mẫu lưu</t>
  </si>
  <si>
    <t>M201.0020</t>
  </si>
  <si>
    <t>VL303105</t>
  </si>
  <si>
    <t>VL303246</t>
  </si>
  <si>
    <t>ống</t>
  </si>
  <si>
    <t>VL303104</t>
  </si>
  <si>
    <t>VL010274</t>
  </si>
  <si>
    <t>Đinh</t>
  </si>
  <si>
    <t>Ống mẫu đơn</t>
  </si>
  <si>
    <t>M202.0034</t>
  </si>
  <si>
    <t xml:space="preserve">Máy, thiết bị đo lường, thí nghiệm - Máy nén một trục </t>
  </si>
  <si>
    <t>Khay men</t>
  </si>
  <si>
    <t>VL400349</t>
  </si>
  <si>
    <t>NCKS.40</t>
  </si>
  <si>
    <t>Ống chống</t>
  </si>
  <si>
    <t>VL303240</t>
  </si>
  <si>
    <t>M202.0017</t>
  </si>
  <si>
    <t>Hộp nhựa đựng mẫu</t>
  </si>
  <si>
    <t>bộ</t>
  </si>
  <si>
    <t xml:space="preserve">Lào Cai </t>
  </si>
  <si>
    <t>Loại 4</t>
  </si>
  <si>
    <t>CT</t>
  </si>
  <si>
    <t>Đá dăm</t>
  </si>
  <si>
    <t>Ô tô tự đổ 7T</t>
  </si>
  <si>
    <t>GTC</t>
  </si>
  <si>
    <t>10tấn/km</t>
  </si>
  <si>
    <t>KHU VỰC</t>
  </si>
  <si>
    <t>Bảng tổng hợp bù giá máy</t>
  </si>
  <si>
    <t>(Ban hành theo Quyết định số 588/2014/QĐ-BXD ngày 29/05/2014 của Bộ Xây dựng)</t>
  </si>
  <si>
    <t>BẢNG HỆ SỐ CHI PHÍ XÂY LẮP</t>
  </si>
  <si>
    <t>TÊN HỆ SỐ</t>
  </si>
  <si>
    <t>KHẢO SÁT ĐỊA CHẤT</t>
  </si>
  <si>
    <t>Hệ số vật liệu phụ</t>
  </si>
  <si>
    <t>Hệ số riêng nhân công</t>
  </si>
  <si>
    <t>Chi phí lập phương án kỹ thuật khảo sát</t>
  </si>
  <si>
    <t>Chi phí lập báo cáo kết quả khảo sát</t>
  </si>
  <si>
    <t xml:space="preserve">Chi phí dự phòng </t>
  </si>
  <si>
    <t>Hệ số chi phí giám sát khảo sát</t>
  </si>
  <si>
    <t>KHẢO SÁT ĐỊA HÌNH</t>
  </si>
  <si>
    <t>RNC</t>
  </si>
  <si>
    <t>Gs</t>
  </si>
  <si>
    <t>GIÁ TRỊ</t>
  </si>
  <si>
    <t>BẢNG ĐƠN GIÁ VẬT TƯ ĐẾN CÔNG TRÌNH</t>
  </si>
  <si>
    <t>CHI PHÍ TCBQ</t>
  </si>
  <si>
    <t>CHÊNH LỆCH GIÁ THỜI ĐIỂM</t>
  </si>
  <si>
    <t>BÙ GIÁ NCM</t>
  </si>
  <si>
    <t>BÙ GIÁ NLM</t>
  </si>
  <si>
    <t>XUẤT XỨ</t>
  </si>
  <si>
    <t>GHI CHÚ</t>
  </si>
  <si>
    <t>MG</t>
  </si>
  <si>
    <t>TM</t>
  </si>
  <si>
    <t>BẢNG PHÂN TÍCH GIÁ ĐỀ XUẤT</t>
  </si>
  <si>
    <t>Mã CV</t>
  </si>
  <si>
    <t>VLK</t>
  </si>
  <si>
    <t>MAK</t>
  </si>
  <si>
    <t>Mã VT</t>
  </si>
  <si>
    <t>LOẠI VT</t>
  </si>
  <si>
    <t>Loại VT</t>
  </si>
  <si>
    <t>Tên hao phí</t>
  </si>
  <si>
    <t>Vật liệu phụ</t>
  </si>
  <si>
    <t>Máy thi công</t>
  </si>
  <si>
    <t>Tổng Vật liệu</t>
  </si>
  <si>
    <t>Bù giá thông báo vật liệu</t>
  </si>
  <si>
    <t>Cước vận chuyển cơ giới</t>
  </si>
  <si>
    <t>Cước vận chuyển thủ công</t>
  </si>
  <si>
    <t>Tổng Nhân công</t>
  </si>
  <si>
    <t>Tổng máy</t>
  </si>
  <si>
    <t>Bù nhiên liệu từ thời điểm 1100 đến hiện tại</t>
  </si>
  <si>
    <t>Bù nhân công từ thời điểm 1100 đến hiện tại</t>
  </si>
  <si>
    <t>Chi phí gián tiếp</t>
  </si>
  <si>
    <t>Chi phí gián tiếp còn lại</t>
  </si>
  <si>
    <t>Chi phí khảo sát trước thuế</t>
  </si>
  <si>
    <t>CM</t>
  </si>
  <si>
    <t>GTB</t>
  </si>
  <si>
    <t>Ggt</t>
  </si>
  <si>
    <t>KHỐI LƯỢNG ĐỊNH MỨC</t>
  </si>
  <si>
    <t>Định mức</t>
  </si>
  <si>
    <t>Đơn giá</t>
  </si>
  <si>
    <t>Hệ số</t>
  </si>
  <si>
    <t>CHIẾT TÍNH VẬT LIỆU</t>
  </si>
  <si>
    <t>Triết tính vật liệu</t>
  </si>
  <si>
    <t>CHIẾT TÍNH NHÂN CÔNG</t>
  </si>
  <si>
    <t>Triết tính nhân công</t>
  </si>
  <si>
    <t>CHIẾT TÍNH CA MÁY</t>
  </si>
  <si>
    <t>Triết tính máy</t>
  </si>
  <si>
    <t>TRỰC TIẾP PHÍ</t>
  </si>
  <si>
    <t>VẬT LIỆU PHỤ</t>
  </si>
  <si>
    <t>TT PHÍ KHÁC</t>
  </si>
  <si>
    <t>CỘNG TTP</t>
  </si>
  <si>
    <t>TNCT TÍNH TRƯỚC</t>
  </si>
  <si>
    <t>XÂY DỰNG NHÀ TẠM</t>
  </si>
  <si>
    <t>AN TOÀN GIAO THÔNG</t>
  </si>
  <si>
    <t>CỘNG GIÁ DỰ THẦU</t>
  </si>
  <si>
    <t>THÀNH TIỀN DỰ THẦU</t>
  </si>
  <si>
    <t>PHẦN TRĂM GIAO THẦU</t>
  </si>
  <si>
    <t>THÀNH TIỀN GIAO THẦU</t>
  </si>
  <si>
    <t>BẢNG GIÁ TỔNG HỢP</t>
  </si>
  <si>
    <t>BẢNG TỔNG HỢP GIÁ ĐỀ XUẤT</t>
  </si>
  <si>
    <t>NỘI DUNG CÔNG VIỆC</t>
  </si>
  <si>
    <t>Đồng</t>
  </si>
  <si>
    <t>ĐẠI DIỆN NHÀ THẦU</t>
  </si>
  <si>
    <t>TỔNG HỢP CHI PHÍ HẠNG MỤC CHUNG CỦA TỔNG DỰ THẦU</t>
  </si>
  <si>
    <t>CK1 + CK2 + CK3</t>
  </si>
  <si>
    <t>BẢNG TỔNG HỢP DỰ TOÁN GÓI THẦU THI CÔNG XÂY DỰNG</t>
  </si>
  <si>
    <t>Chí phí xây dựng của gói thầu</t>
  </si>
  <si>
    <t>Chi phí hạng mục chung</t>
  </si>
  <si>
    <t>Chi phí dự phòng (Gdpxd1 + Gdpxd2)</t>
  </si>
  <si>
    <t>Chi phí dự phòng do yếu tố phát sinh khối lượng</t>
  </si>
  <si>
    <t>Chi phí dự phòng do yếu tố trượt giá</t>
  </si>
  <si>
    <t>GHMC</t>
  </si>
  <si>
    <t>GDPXD</t>
  </si>
  <si>
    <t>GDPXD1</t>
  </si>
  <si>
    <t>GDPXD2</t>
  </si>
  <si>
    <t>GDTGT</t>
  </si>
  <si>
    <t>Thuế VAT:</t>
  </si>
  <si>
    <t>Chi phí chung: (Tnc x 70%)</t>
  </si>
  <si>
    <t>Thí nghiệm trong phòng TN - Mẫu đất nguyên dạng (9 chỉ tiêu)</t>
  </si>
  <si>
    <t>Thí nghiệm cơ lý hóa của đất trong PTN, chỉ tiêu tính nén lún trong điều kiện không nở hông</t>
  </si>
  <si>
    <t>áp dụng từ 1/4/2020 đến:</t>
  </si>
  <si>
    <t>Bù nhân công theo Quyết định số 780/2020/QĐ-UBND 27/3/2020</t>
  </si>
  <si>
    <t>(Quyết định 780/QĐ-UBND tỉnh Lào Cai V/v công bố đơn giá nhân công xây dựng trên địa bàn tỉnh Lào cai)</t>
  </si>
  <si>
    <t>NhÂpj đơn gía theo 780:</t>
  </si>
  <si>
    <t>Vùng 2</t>
  </si>
  <si>
    <t>KS</t>
  </si>
  <si>
    <t>công nhân</t>
  </si>
  <si>
    <t>Vùng 3</t>
  </si>
  <si>
    <t>Vùng 4</t>
  </si>
  <si>
    <t>STT</t>
  </si>
  <si>
    <t>MÃ CT</t>
  </si>
  <si>
    <t>TÊN CÔNG TÁC</t>
  </si>
  <si>
    <t>ĐƠN VỊ</t>
  </si>
  <si>
    <t>SỐ CK</t>
  </si>
  <si>
    <t>KÍCH THƯỚC</t>
  </si>
  <si>
    <t>DÀI</t>
  </si>
  <si>
    <t>RỘNG</t>
  </si>
  <si>
    <t>CAO</t>
  </si>
  <si>
    <t>HỆ SỐ PHỤ</t>
  </si>
  <si>
    <t>KHỐI LƯỢNG PHỤ</t>
  </si>
  <si>
    <t>KHỐI LƯỢNG</t>
  </si>
  <si>
    <t>ĐƠN GIÁ</t>
  </si>
  <si>
    <t>VẬT LIỆU</t>
  </si>
  <si>
    <t>VL PHỤ</t>
  </si>
  <si>
    <t>NHÂN CÔNG</t>
  </si>
  <si>
    <t>CA MÁY</t>
  </si>
  <si>
    <t>THÀNH TIỀN</t>
  </si>
  <si>
    <t>HSCM</t>
  </si>
  <si>
    <t>HSNC</t>
  </si>
  <si>
    <t>HSVL</t>
  </si>
  <si>
    <t>HỆ SỐ ĐIỀU CHỈNH</t>
  </si>
  <si>
    <t>ĐỊNH MỨC</t>
  </si>
  <si>
    <t>MÃ VT</t>
  </si>
  <si>
    <t>TÊN VẬT TƯ</t>
  </si>
  <si>
    <t>TỶ TRỌNG</t>
  </si>
  <si>
    <t>NGUỒN MUA</t>
  </si>
  <si>
    <t>GIÁ GỐC</t>
  </si>
  <si>
    <t>GIÁ TB</t>
  </si>
  <si>
    <t>TỶ LỆ VAT (%)</t>
  </si>
  <si>
    <t>HS ĐIỀU CHỈNH</t>
  </si>
  <si>
    <t>CƯỚC VCCG</t>
  </si>
  <si>
    <t>CƯỚC VCTC</t>
  </si>
  <si>
    <t>CƯỚC VCĐT</t>
  </si>
  <si>
    <t>CP TRUNG CHUYỂN</t>
  </si>
  <si>
    <t>BỐC XẾP CƠ GIỚI</t>
  </si>
  <si>
    <t>GIÁ HIỆN TRƯỜNG</t>
  </si>
  <si>
    <t>BẢNG TỔNG HỢP GIÁ VẬT TƯ</t>
  </si>
  <si>
    <t>TÊN VẬT LIỆU</t>
  </si>
  <si>
    <t>ĐỊNH MỨC CA MÁY</t>
  </si>
  <si>
    <t>LƯƠNG NC BỐC XẾP</t>
  </si>
  <si>
    <t>BẬC HÀNG</t>
  </si>
  <si>
    <t>THÀNH TIỀN BỐC XẾP</t>
  </si>
  <si>
    <t>BỐC XẾP</t>
  </si>
  <si>
    <t>THÀNH TIỀN BỐC XUỐNG</t>
  </si>
  <si>
    <t>ĐỊNH MỨC BỐC XUỐNG</t>
  </si>
  <si>
    <t>THÀNH TIỀN BỐC LÊN</t>
  </si>
  <si>
    <t>ĐỊNH MỨC BỐC LÊN</t>
  </si>
  <si>
    <t>VẬN CHUYỂN</t>
  </si>
  <si>
    <t>HỆ SỐ LOẠI ĐƯỜNG</t>
  </si>
  <si>
    <t>HỆ SỐ QUY ĐỔI</t>
  </si>
  <si>
    <t>LOẠI VẬT TƯ</t>
  </si>
  <si>
    <t>ĐƠN VỊ VẬN CHUYỂN</t>
  </si>
  <si>
    <t>BẢNG TỔNG HỢP CƯỚC VẬN CHUYỂN CƠ GIỚI</t>
  </si>
  <si>
    <t>Sắt thép các loại</t>
  </si>
  <si>
    <t>Công</t>
  </si>
  <si>
    <t>Xi măng bao</t>
  </si>
  <si>
    <t>TỔNG CƯỚC</t>
  </si>
  <si>
    <t>THUẾ GIÁ TRỊ GIA TĂNG</t>
  </si>
  <si>
    <t>ĐƠN GIÁ CƯỚC(VNĐ)</t>
  </si>
  <si>
    <t>CỰ LY(M)</t>
  </si>
  <si>
    <t>HS ĐỘ DỐC</t>
  </si>
  <si>
    <t>HS KHU VỰC</t>
  </si>
  <si>
    <t>KIỂU VẬN CHUYỂN</t>
  </si>
  <si>
    <t>VẬN CHUYỂN THỦ CÔNG</t>
  </si>
  <si>
    <t>10M TIẾP</t>
  </si>
  <si>
    <t>10M ĐẦU</t>
  </si>
  <si>
    <t>BẢNG TỔNG HỢP CƯỚC VẬN CHUYỂN THỦ CÔNG</t>
  </si>
  <si>
    <t>&lt;= 30KM (Đ/TẤN)</t>
  </si>
  <si>
    <t>&gt; 30KM (Đ/TẤN)</t>
  </si>
  <si>
    <t>CỰ LY(KM)</t>
  </si>
  <si>
    <t>LOẠI SÔNG</t>
  </si>
  <si>
    <t>HSQD</t>
  </si>
  <si>
    <t>BẢNG TỔNG HỢP CƯỚC VẬN CHUYỂN ĐƯỜNG THỦY</t>
  </si>
  <si>
    <t>TRUNG CHUYỂN</t>
  </si>
  <si>
    <t>HAO HỤT</t>
  </si>
  <si>
    <t>CHI PHÍ TẠI HIỆN TRƯỜNG</t>
  </si>
  <si>
    <t>BẢO QUẢN</t>
  </si>
  <si>
    <t>VC NỘI BỘ</t>
  </si>
  <si>
    <t>CHI PHÍ BỐC XẾP</t>
  </si>
  <si>
    <t>CHI PHÍ HAO HỤT</t>
  </si>
  <si>
    <t>BẢNG CHI PHÍ TRUNG CHUYỂN BẢO QUẢN</t>
  </si>
  <si>
    <t>TÊN NHÂN CÔNG</t>
  </si>
  <si>
    <t>HS BẬC LƯƠNG</t>
  </si>
  <si>
    <t>LƯƠNG TTC</t>
  </si>
  <si>
    <t>LƯƠNG TTV</t>
  </si>
  <si>
    <t>PHỤ CẤP THEO MỨC LƯƠNG</t>
  </si>
  <si>
    <t>TỐI THIỂU</t>
  </si>
  <si>
    <t>LƯU ĐỘNG</t>
  </si>
  <si>
    <t xml:space="preserve"> </t>
  </si>
  <si>
    <t>CƠ BẢN</t>
  </si>
  <si>
    <t>KHÔNG ỔN ĐỊNH SX</t>
  </si>
  <si>
    <t>LƯƠNG PHỤ</t>
  </si>
  <si>
    <t>KHOÁN TRỰC TIẾP</t>
  </si>
  <si>
    <t>LƯƠNG NGÀY CÔNG</t>
  </si>
  <si>
    <t>BẢNG TÍNH GIÁ NHÂN CÔNG</t>
  </si>
  <si>
    <t>BẢNG NHÂN CÔNG LÁI MÁY GỐC</t>
  </si>
  <si>
    <t>NHÂN CÔNG LÁI MÁY HIỆN TẠI</t>
  </si>
  <si>
    <t>TÊN MÁY</t>
  </si>
  <si>
    <t>NGUYÊN GIÁ/ĐƠN GIÁ</t>
  </si>
  <si>
    <t>SỐ CA/NĂM</t>
  </si>
  <si>
    <t>HSNL PHỤ</t>
  </si>
  <si>
    <t>BẢNG PHÂN TÍCH MÁY</t>
  </si>
  <si>
    <t>ĐỊNH MỨC NL</t>
  </si>
  <si>
    <t>THÀNH PHẦN, CẤP BẬC THỢ</t>
  </si>
  <si>
    <t>CP TIỀN LƯƠNG, NHIÊN LIỆU</t>
  </si>
  <si>
    <t>CHỈ TIÊU SỬ DỤNG</t>
  </si>
  <si>
    <t>TIỀN LƯƠNG</t>
  </si>
  <si>
    <t>NHIÊN LIỆU</t>
  </si>
  <si>
    <t>GIÁ CA MÁY</t>
  </si>
  <si>
    <t>BẢNG TỔNG HỢP CA MÁY</t>
  </si>
  <si>
    <t>BÙ GIÁ</t>
  </si>
  <si>
    <t>GIÁ NL</t>
  </si>
  <si>
    <t>LƯƠNG NC</t>
  </si>
  <si>
    <t>ĐIỀU CHỈNH</t>
  </si>
  <si>
    <t>LƯƠNG CA/GIÁ NL GỐC</t>
  </si>
  <si>
    <t>BẢNG PHÂN TÍCH BÙ GIÁ MÁY</t>
  </si>
  <si>
    <t>GIÁ MÁY THỜI ĐIỂM TÍNH BÙ</t>
  </si>
  <si>
    <t>CP TIỀN LƯƠNG, NHIÊN LIỆU GỐC</t>
  </si>
  <si>
    <t>CP TIỀN LƯƠNG, NHIÊN LIỆU HIỆN TẠI</t>
  </si>
  <si>
    <t>CHÊNH LỆCH</t>
  </si>
  <si>
    <t>BẢNG TỔNG HỢP BÙ GIÁ CA MÁY</t>
  </si>
  <si>
    <t>MÃ CV</t>
  </si>
  <si>
    <t>TÊN CÔNG VIỆC/HAO PHÍ</t>
  </si>
  <si>
    <t>THÀNH TIỀN GIÁ GỐC</t>
  </si>
  <si>
    <t>THÀNH TIỀN GIÁ THÔNG BÁO</t>
  </si>
  <si>
    <t>THÀNH TIỀN CVCCG</t>
  </si>
  <si>
    <t>THÀNH TIỀN CVCTC</t>
  </si>
  <si>
    <t>CƯỚC VCDT</t>
  </si>
  <si>
    <t>THÀNH TIỀN CVCDT</t>
  </si>
  <si>
    <t>THÀNH TIỀN CPTCBQ</t>
  </si>
  <si>
    <t>CHÊNH LỆCH TĐTB</t>
  </si>
  <si>
    <t>THÀNH TIỀN CLTĐTB</t>
  </si>
  <si>
    <t>CP TIỀN LƯƠNG</t>
  </si>
  <si>
    <t>THÀNH TIỀN CPTL</t>
  </si>
  <si>
    <t>CP NHIÊN LIỆU</t>
  </si>
  <si>
    <t>THÀNH TIỀN CPNL</t>
  </si>
  <si>
    <t>GIÁ HT</t>
  </si>
  <si>
    <t>THÀNH TIỀN GIÁ HIỆN TRƯỜNG</t>
  </si>
  <si>
    <t>BẢNG PHÂN TÍCH VẬT TƯ</t>
  </si>
  <si>
    <t>HAO PHÍ</t>
  </si>
  <si>
    <t>THÀNH TIỀN GIÁ TB</t>
  </si>
  <si>
    <t>CƯỚC VẬN CHUYỂN</t>
  </si>
  <si>
    <t>THÀNH TIỀN HIỆN TRƯỜNG</t>
  </si>
  <si>
    <t>CHÊNH LỆCH GIÁ</t>
  </si>
  <si>
    <t>BẢNG TỔNG HỢP VẬT TƯ</t>
  </si>
  <si>
    <t>KHỐI LƯỢNG MÁY</t>
  </si>
  <si>
    <t>TÊN NHIÊN LIỆU</t>
  </si>
  <si>
    <t>BẢNG TỔNG HỢP NHIÊN LIỆU VÀ NHÂN CÔNG LÁI MÁY</t>
  </si>
  <si>
    <t>BẢNG ĐƠN GIÁ CHI TIẾT CÔNG TRÌNH</t>
  </si>
  <si>
    <t>MÃ SẢN PHẨM</t>
  </si>
  <si>
    <t>TÊN THIẾT BỊ</t>
  </si>
  <si>
    <t>SUẤT XỨ</t>
  </si>
  <si>
    <t>SỐ LƯỢNG</t>
  </si>
  <si>
    <t>ĐƠN GIÁ TRƯỚC THUẾ</t>
  </si>
  <si>
    <t>THÀNH TIỀN TRƯỚC THUẾ</t>
  </si>
  <si>
    <t>THUẾ VAT</t>
  </si>
  <si>
    <t>VAT (%)</t>
  </si>
  <si>
    <t>THÀNH TIỀN SAU THUẾ</t>
  </si>
  <si>
    <t>BẢNG TỔNG HỢP CHI PHÍ THIẾT BỊ</t>
  </si>
  <si>
    <t>THUẾ VAT (%)</t>
  </si>
  <si>
    <t>KÝ HIỆU</t>
  </si>
  <si>
    <t>CÁCH TÍNH</t>
  </si>
  <si>
    <t>TRƯỚC THUẾ</t>
  </si>
  <si>
    <t>Gxd</t>
  </si>
  <si>
    <t>VAT</t>
  </si>
  <si>
    <t>SAU THUẾ</t>
  </si>
  <si>
    <t>Theo bảng THKPHM</t>
  </si>
  <si>
    <t>KHOẢN MỤC CHI PHÍ</t>
  </si>
  <si>
    <t>TỶ LỆ</t>
  </si>
  <si>
    <t>GIÁ TRỊ TRƯỚC THUẾ</t>
  </si>
  <si>
    <t>GIÁ TRỊ SAU THUẾ</t>
  </si>
  <si>
    <t>TỔNG HỢP CHI PHÍ HẠNG MỤC CHUNG CỦA TỔNG DỰ TOÁN</t>
  </si>
  <si>
    <t>I. Thông số dự án</t>
  </si>
  <si>
    <t>Công trình công nghiệp - 2 bước - Cấp IV</t>
  </si>
  <si>
    <t>Số: ....../......</t>
  </si>
  <si>
    <t>HM</t>
  </si>
  <si>
    <t>CK.11140*</t>
  </si>
  <si>
    <t>THM</t>
  </si>
  <si>
    <t>TỔNG HẠNG MỤC</t>
  </si>
  <si>
    <t>TỔNG CÔNG TRÌNH</t>
  </si>
  <si>
    <t>Dòng chi phí vật liệu trực tiếp</t>
  </si>
  <si>
    <t>Đo lưới khống chế mặt bằng, đường chuyền cấp 2, Bộ  thiết bị GPS (3 máy)</t>
  </si>
  <si>
    <t>điểm</t>
  </si>
  <si>
    <t>Máy, thiết bị trắc đạc - Máy thủy bình điện tử</t>
  </si>
  <si>
    <t>CK.11130*</t>
  </si>
  <si>
    <t>VL104576</t>
  </si>
  <si>
    <t>km</t>
  </si>
  <si>
    <t>Cắm mốc chỉ giới đường đỏ, cắm mốc ranh giới quy hoạch. Cấp địa hình II</t>
  </si>
  <si>
    <t>LPA</t>
  </si>
  <si>
    <t>ha</t>
  </si>
  <si>
    <t>Dầu Diezel</t>
  </si>
  <si>
    <t>100m</t>
  </si>
  <si>
    <t>Dòng chi phí máy trực tiếp</t>
  </si>
  <si>
    <t>NHÂN CÔNG LÁI MÁY</t>
  </si>
  <si>
    <t>Vật liệu</t>
  </si>
  <si>
    <t/>
  </si>
  <si>
    <t>M106.0106</t>
  </si>
  <si>
    <t>VL303317</t>
  </si>
  <si>
    <t>Đầu nối ống chống</t>
  </si>
  <si>
    <t>Máy, thiết bị đo lường, thí nghiệm - Máy khoan mẫu đá</t>
  </si>
  <si>
    <t>cái</t>
  </si>
  <si>
    <t>M202.0036</t>
  </si>
  <si>
    <t>M106.0108</t>
  </si>
  <si>
    <t>Ống mẫu kép</t>
  </si>
  <si>
    <t>VL303312</t>
  </si>
  <si>
    <t>M106.0210</t>
  </si>
  <si>
    <t>Sơn đỏ + trắng</t>
  </si>
  <si>
    <t>(Ban hành theo Thông tư số 11/2019/TT-BXD ngày 26/12/2019 của Bộ Xây dựng)</t>
  </si>
  <si>
    <t>NC4.40</t>
  </si>
  <si>
    <t>mg</t>
  </si>
  <si>
    <t>VL303309</t>
  </si>
  <si>
    <t>Xi măng PCB30</t>
  </si>
  <si>
    <t>công</t>
  </si>
  <si>
    <t>Dao vòng</t>
  </si>
  <si>
    <t>VL202126</t>
  </si>
  <si>
    <t>Ô tô tự đổ - trọng tải : 5,0 T</t>
  </si>
  <si>
    <t>Cần khoan</t>
  </si>
  <si>
    <t>M112.2201</t>
  </si>
  <si>
    <t>Sơn trắng + đỏ</t>
  </si>
  <si>
    <t>Nhân công</t>
  </si>
  <si>
    <t>Máy đầm</t>
  </si>
  <si>
    <t>Máy, thiết bị trắc đạc - Bộ thiết bị không chế mặt bằng GPS (3 máy)</t>
  </si>
  <si>
    <t>M202.0031</t>
  </si>
  <si>
    <t>Cối chế bị lớn KT 152,4x116,43</t>
  </si>
  <si>
    <t>Chi phí vận chuyển thủ công</t>
  </si>
  <si>
    <t>Ca máy</t>
  </si>
  <si>
    <t>cọc</t>
  </si>
  <si>
    <t>m3</t>
  </si>
  <si>
    <t>Máy, thiết bị đo lường, thí nghiệm - Tủ sấy</t>
  </si>
  <si>
    <t>Cân phân tích</t>
  </si>
  <si>
    <t>M202.0009</t>
  </si>
  <si>
    <t>kg</t>
  </si>
  <si>
    <t>Danh sách ca máy tính cước vận chuyển</t>
  </si>
  <si>
    <t>M106.0205</t>
  </si>
  <si>
    <t>Ca</t>
  </si>
  <si>
    <t>VL303305</t>
  </si>
  <si>
    <t>Kỹ sư bậc 4,0/8</t>
  </si>
  <si>
    <t>Đinh + dây thép</t>
  </si>
  <si>
    <t>Máy hút chân không</t>
  </si>
  <si>
    <t>Cọc gỗ (4x4x40) cm</t>
  </si>
  <si>
    <t>Kích tháo mẫu</t>
  </si>
  <si>
    <t>Đo lưới khống chế mặt bằng. Tam giác hạng 4. Bộ thiết bị GPS (3 máy)</t>
  </si>
  <si>
    <t>M106.0107</t>
  </si>
  <si>
    <t>- Dầu Diezel</t>
  </si>
  <si>
    <t>VL303322</t>
  </si>
  <si>
    <t>Mũi xuyên cắt</t>
  </si>
  <si>
    <t>Amoni hydroxit (NH4OH)</t>
  </si>
  <si>
    <t>CC.21110*</t>
  </si>
  <si>
    <t>Mũi xuyên hình nón</t>
  </si>
  <si>
    <t>Đá 1x2</t>
  </si>
  <si>
    <t>Máy khoan XY-1A</t>
  </si>
  <si>
    <t>Máy, thiết bị đo lường, thí nghiệm - Cân điện tử</t>
  </si>
  <si>
    <t>Bảng tổng hợp hao phí</t>
  </si>
  <si>
    <t>Vận chuyển cơ giới</t>
  </si>
  <si>
    <t>Ô tô tự đổ 10T</t>
  </si>
  <si>
    <t>CƯỚC KHÁC</t>
  </si>
  <si>
    <t>LOẠI ĐƯỜNG</t>
  </si>
  <si>
    <t>CỰ LY TRA CƯỚC (KM)</t>
  </si>
  <si>
    <t>NC</t>
  </si>
  <si>
    <t>PT VẬN CHUYỂN</t>
  </si>
  <si>
    <t>Gánh vác bộ</t>
  </si>
  <si>
    <t>M106.0109</t>
  </si>
  <si>
    <t>Danh sách nhân công máy tính cước vận chuyển</t>
  </si>
  <si>
    <t>CH.11120*</t>
  </si>
  <si>
    <t>TỔNG CỰ LY (KM)</t>
  </si>
  <si>
    <t>BVLC</t>
  </si>
  <si>
    <t>GXDNT</t>
  </si>
  <si>
    <t>Dòng chi phí máy</t>
  </si>
  <si>
    <t>Nguồn</t>
  </si>
  <si>
    <t>mốc</t>
  </si>
  <si>
    <t>Vật liệu khác</t>
  </si>
  <si>
    <t>Cắm mốc chỉ giới đường đỏ, cắm mốc ranh giới quy hoạch. Cấp địa hình IV</t>
  </si>
  <si>
    <t>BẢNG TỔNG HỢP CHI PHÍ XÂY DỰNG</t>
  </si>
  <si>
    <t>Đơn vị tính</t>
  </si>
  <si>
    <t>M202.0014</t>
  </si>
  <si>
    <t>%</t>
  </si>
  <si>
    <t>Máy khác</t>
  </si>
  <si>
    <t>BD</t>
  </si>
  <si>
    <t>MA</t>
  </si>
  <si>
    <t>*</t>
  </si>
  <si>
    <t>BNCM</t>
  </si>
  <si>
    <t>HSC</t>
  </si>
  <si>
    <t>BNLM</t>
  </si>
  <si>
    <t>Dòng cước vận chuyển</t>
  </si>
  <si>
    <t>BVLP</t>
  </si>
  <si>
    <t>Giá hiện trường</t>
  </si>
  <si>
    <t>Từ bảng tổng hợp vật tư</t>
  </si>
  <si>
    <t>BM</t>
  </si>
  <si>
    <t>HỆ SỐ LƯƠNG BÌNH QUÂN</t>
  </si>
  <si>
    <t>Hệ số thu nhập chịu thuế tính trước</t>
  </si>
  <si>
    <t>Loại 6</t>
  </si>
  <si>
    <t>BNC</t>
  </si>
  <si>
    <t>CHU</t>
  </si>
  <si>
    <t>NTN</t>
  </si>
  <si>
    <t>CK</t>
  </si>
  <si>
    <t>TEN</t>
  </si>
  <si>
    <t>KT</t>
  </si>
  <si>
    <t>Hệ số chi phí trực tiếp khác</t>
  </si>
  <si>
    <t>I</t>
  </si>
  <si>
    <t>1</t>
  </si>
  <si>
    <t>DP</t>
  </si>
  <si>
    <t>2</t>
  </si>
  <si>
    <t>3</t>
  </si>
  <si>
    <t>II</t>
  </si>
  <si>
    <t>III</t>
  </si>
  <si>
    <t>Chi phí chưa tính trong thiết kế</t>
  </si>
  <si>
    <t>Gtb</t>
  </si>
  <si>
    <t>Ngày…...tháng…...năm…......</t>
  </si>
  <si>
    <t>IV</t>
  </si>
  <si>
    <t>VIII</t>
  </si>
  <si>
    <t xml:space="preserve">CHỨNG CHỈ KS ĐỊNH GIÁ XD HẠNG : ..........   SỐ : ...........                  </t>
  </si>
  <si>
    <t>GTGT</t>
  </si>
  <si>
    <t>Hệ số chi phí xây dựng nhà tạm tại hiện trường để ở và điều hành thi công</t>
  </si>
  <si>
    <t>Bù nhân công theo TT01/2015</t>
  </si>
  <si>
    <t>VL.0260</t>
  </si>
  <si>
    <t>CHI PHÍ TRỰC TIẾP</t>
  </si>
  <si>
    <t>Dòng chi phí vật liệu chính</t>
  </si>
  <si>
    <t>TỔNG CỘNG</t>
  </si>
  <si>
    <t>Dòng chi phí nhân công</t>
  </si>
  <si>
    <t>TNC</t>
  </si>
  <si>
    <t>Từ tổng hợp hao phí</t>
  </si>
  <si>
    <t>CLTDTB</t>
  </si>
  <si>
    <t>VCVL</t>
  </si>
  <si>
    <t>Gỗ các loại</t>
  </si>
  <si>
    <t>Xăng</t>
  </si>
  <si>
    <t>Chi phí nhân công tính theo đơn giá</t>
  </si>
  <si>
    <t>!LPA</t>
  </si>
  <si>
    <t>Gdp2</t>
  </si>
  <si>
    <t>Bù nhân công ca máy</t>
  </si>
  <si>
    <t>Chi phí hiện trường</t>
  </si>
  <si>
    <t>MTT</t>
  </si>
  <si>
    <t>Loại 1</t>
  </si>
  <si>
    <t>TỔNG CỘNG (LÀM TRÒN)</t>
  </si>
  <si>
    <t>CHI PHÍ LẬP BÁO CÁO KẾT QUẢ KHẢO SÁT</t>
  </si>
  <si>
    <t>GIATB</t>
  </si>
  <si>
    <t>CHI PHÍ GIÁN TIẾP</t>
  </si>
  <si>
    <t>Chênh lệch giá máy thời điểm (2422 so với đơn giá 408 Lào Cai)</t>
  </si>
  <si>
    <t>Bù nhiên liệu của máy thi công</t>
  </si>
  <si>
    <t>HS</t>
  </si>
  <si>
    <t>Vật liệu phụ tính bằng % tổng vật liệu</t>
  </si>
  <si>
    <t>VL</t>
  </si>
  <si>
    <t>IX</t>
  </si>
  <si>
    <t>Glnv</t>
  </si>
  <si>
    <t>Nội dung</t>
  </si>
  <si>
    <t>Dòng chi phí vật liệu</t>
  </si>
  <si>
    <t>HSVLP</t>
  </si>
  <si>
    <t xml:space="preserve">Bù đơn giá ca máy và thiết bị thi công tỉnh Lào Cai số 1100/2020/QĐ-UBND </t>
  </si>
  <si>
    <t>Cộng chi phí trực tiếp</t>
  </si>
  <si>
    <t>Bù nhân công ca máy theo Quyết định số 780/2020/QĐ-UBND</t>
  </si>
  <si>
    <t>VL.0216</t>
  </si>
  <si>
    <t>Đơn vị tính: đồng</t>
  </si>
  <si>
    <t>TL</t>
  </si>
  <si>
    <t>Hệ số chi phí chung</t>
  </si>
  <si>
    <t>Dòng bù chi phí vật liệu phụ</t>
  </si>
  <si>
    <t>Chi phí vận chuyển cơ giới</t>
  </si>
  <si>
    <t>Chi phí giám sát khảo sát</t>
  </si>
  <si>
    <t>Chi phí vật liệu</t>
  </si>
  <si>
    <t>Hệ số điều chỉnh chi phí chung - hệ số điều kiện công trình</t>
  </si>
  <si>
    <t>Hệ số chi phí gián tiếp còn lại</t>
  </si>
  <si>
    <t>ATGT</t>
  </si>
  <si>
    <t>Chi phí máy thi công</t>
  </si>
  <si>
    <t>TVL</t>
  </si>
  <si>
    <t>GT</t>
  </si>
  <si>
    <t>VCCG</t>
  </si>
  <si>
    <t>CFHT</t>
  </si>
  <si>
    <t>Chi phí máy tính theo đơn giá</t>
  </si>
  <si>
    <t>GTCL</t>
  </si>
  <si>
    <t>TT</t>
  </si>
  <si>
    <t>MTC</t>
  </si>
  <si>
    <t>Vận chuyển thủ công</t>
  </si>
  <si>
    <t>Ggs</t>
  </si>
  <si>
    <t>NCG</t>
  </si>
  <si>
    <t>!C</t>
  </si>
  <si>
    <t>VII</t>
  </si>
  <si>
    <t>!DP</t>
  </si>
  <si>
    <t>VLC</t>
  </si>
  <si>
    <t>Hai mươi hai triệu bốn trăm bảy mươi ba nghìn đồng chẵn</t>
  </si>
  <si>
    <t>Kiều giá trị</t>
  </si>
  <si>
    <t>CHI PHÍ LẬP PHƯƠNG ÁN KỸ THUẬTKHẢO SÁT</t>
  </si>
  <si>
    <t>CTK</t>
  </si>
  <si>
    <t>Bảng tiên lượng</t>
  </si>
  <si>
    <t>V</t>
  </si>
  <si>
    <t>957/2009/QĐ-BXD &amp; 09/2016/TT-BTC</t>
  </si>
  <si>
    <t>!Gs</t>
  </si>
  <si>
    <t>Điện năng</t>
  </si>
  <si>
    <t>Thuế giá trị gia tăng</t>
  </si>
  <si>
    <t>!Glnv</t>
  </si>
  <si>
    <t>VCTC</t>
  </si>
  <si>
    <t>LBC</t>
  </si>
  <si>
    <t>Hệ số riêng vật liệu</t>
  </si>
  <si>
    <t>Dòng bù chi phí vật liệu chính</t>
  </si>
  <si>
    <t>Chi phí vật liệu tính bằng giá thông báo</t>
  </si>
  <si>
    <t>VLP</t>
  </si>
  <si>
    <t>Công trình dân dụng</t>
  </si>
  <si>
    <t>M</t>
  </si>
  <si>
    <t>Không đồng chẵn</t>
  </si>
  <si>
    <t>Chi phí xây dựng lán trại</t>
  </si>
  <si>
    <t>HẠNG MỤC CHI PHÍ</t>
  </si>
  <si>
    <t>VL100707</t>
  </si>
  <si>
    <t>Công trình công nghiệp - 2 bước - Cấp III</t>
  </si>
  <si>
    <t>Công trình công nghiệp - 2 bước - Cấp II</t>
  </si>
  <si>
    <t>Công trình công nghiệp - 3 bước - Cấp II</t>
  </si>
  <si>
    <t>Công trình công nghiệp - 3 bước - Cấp I</t>
  </si>
  <si>
    <t>Hệ số
TKBVTC</t>
  </si>
  <si>
    <t>3 bước</t>
  </si>
  <si>
    <t>Cấp IV</t>
  </si>
  <si>
    <t>CKKL</t>
  </si>
  <si>
    <t>Chi phí giải phóng mặt bằng</t>
  </si>
  <si>
    <t>Chi phí thẩm tra phê duyệt quyết toán vốn</t>
  </si>
  <si>
    <t>Chi phí kiểm toán</t>
  </si>
  <si>
    <t>Un(Công trình dân dụng 3 bước)</t>
  </si>
  <si>
    <t>Định mức chi phí thiết kế</t>
  </si>
  <si>
    <t>Công trình hạ tầng kỹ thuật - 2 bước - Cấp I</t>
  </si>
  <si>
    <t>Công trình hạ tầng kỹ thuật - 2 bước - Cấp đặc biệt</t>
  </si>
  <si>
    <t>Công trình hạ tầng kỹ thuật - 3 bước - Cấp IV</t>
  </si>
  <si>
    <t>Công trình hạ tầng kỹ thuật - 3 bước - Cấp III</t>
  </si>
  <si>
    <t>Công trình dân dụng 3 bước</t>
  </si>
  <si>
    <t>Loai CT - HTTK</t>
  </si>
  <si>
    <t>Hệ số điều chỉnh CPTKXDCT</t>
  </si>
  <si>
    <t>Định mức lập báo cáo KTKT</t>
  </si>
  <si>
    <t>Hệ số dự toán xây dựng công trình</t>
  </si>
  <si>
    <t>HS Khu vực</t>
  </si>
  <si>
    <t>HS Giảm ĐM</t>
  </si>
  <si>
    <t>Hệ số điều chỉnh TKP</t>
  </si>
  <si>
    <t>Hệ số lập dự án đầu tư</t>
  </si>
  <si>
    <t>Hình thức thiết kế</t>
  </si>
  <si>
    <t>Thông tư - quyết định</t>
  </si>
  <si>
    <t>Sau thuế</t>
  </si>
  <si>
    <t>Thuế VAT</t>
  </si>
  <si>
    <t>Nội suy</t>
  </si>
  <si>
    <t>Trước thuế</t>
  </si>
  <si>
    <t>Thành tiền</t>
  </si>
  <si>
    <t xml:space="preserve">Tỷ lệ VAT: </t>
  </si>
  <si>
    <t>Gxd + Gtb + Galda + Gtv + Gk + Gdp</t>
  </si>
  <si>
    <t>Lập dự toán</t>
  </si>
  <si>
    <t>Theo dự toán</t>
  </si>
  <si>
    <t>Gdp1 + Gdp2 +...</t>
  </si>
  <si>
    <t>Gk1 + Gk2 +...</t>
  </si>
  <si>
    <t>Tổng các chi phí lựa chọn nhà thầu TB</t>
  </si>
  <si>
    <t>Tổng các chi phí lựa chọn nhà thầu XD</t>
  </si>
  <si>
    <t>Gtv1 + Gtv2 +...+ Gtv5+Gtv6+Gtv7</t>
  </si>
  <si>
    <t>Theo bảng tổng hợp chi phí TB</t>
  </si>
  <si>
    <t>Theo bảng tổng hợp chi phí XD</t>
  </si>
  <si>
    <t>Cách tính</t>
  </si>
  <si>
    <t>Ggp</t>
  </si>
  <si>
    <t>Gdp1</t>
  </si>
  <si>
    <t>Gdp</t>
  </si>
  <si>
    <t>Gk2</t>
  </si>
  <si>
    <t>Gk1</t>
  </si>
  <si>
    <t>Ký hiệu</t>
  </si>
  <si>
    <t>Chi phí thiết bị</t>
  </si>
  <si>
    <t>Chi phí xây dựng</t>
  </si>
  <si>
    <t>Chi phí xây dựng và thiết bị</t>
  </si>
  <si>
    <t>TỔNG DỰ TOÁN XÂY DỰNG CÔNG TRÌNH</t>
  </si>
  <si>
    <t>CHI PHÍ GIẢI PHÓNG MẶT BẰNG</t>
  </si>
  <si>
    <t xml:space="preserve">   Chi phí dự phòng do yếu tố trượt giá</t>
  </si>
  <si>
    <t xml:space="preserve">   Chi phí dự phòng do yếu tố khối lượng phát sinh</t>
  </si>
  <si>
    <t xml:space="preserve">   Chi phí thẩm tra phê duyệt quyết toán vốn</t>
  </si>
  <si>
    <t xml:space="preserve">   Chi phí kiểm toán</t>
  </si>
  <si>
    <t>CHI PHÍ KHÁC</t>
  </si>
  <si>
    <t xml:space="preserve">        Lắp đặt thiết bị công trình</t>
  </si>
  <si>
    <t xml:space="preserve">        Xây dựng công trình</t>
  </si>
  <si>
    <t xml:space="preserve">   Chi phí giám sát thi công</t>
  </si>
  <si>
    <t xml:space="preserve"> Chi phí lựa chọn nhà thầu gói thầu thiết bị</t>
  </si>
  <si>
    <t>Chi phí giải quyết kiến nghị của nhà thầu về kết quả lựa chọn nhà thầu</t>
  </si>
  <si>
    <t>Chi phí thẩm định kết quả lựa chọn nhà thầu</t>
  </si>
  <si>
    <t>Chi phí đánh giá hồ sơ dự thầu, hồ sơ đề xuất</t>
  </si>
  <si>
    <t>Chi phí đánh giá hồ sơ quan tâm</t>
  </si>
  <si>
    <t>Chi phí thẩm định hồ sơ mời thầu</t>
  </si>
  <si>
    <t>Chi phí lập hồ sơ mời thầu</t>
  </si>
  <si>
    <t>Chi phí thẩm định hồ sơ mời quan tâm</t>
  </si>
  <si>
    <t>Chi phí lập hồ sơ mời quan tâm</t>
  </si>
  <si>
    <t xml:space="preserve">   Chi phí lựa chọn nhà thầu</t>
  </si>
  <si>
    <t xml:space="preserve">        Dự toán xây dựng công trình</t>
  </si>
  <si>
    <t xml:space="preserve">   Chi phí thẩm tra</t>
  </si>
  <si>
    <t>Chi phí thiết kế kỹ thuật thi công</t>
  </si>
  <si>
    <t>CHI PHÍ PHÍ TƯ VẤN ĐẦU TƯ XÂY DỰNG</t>
  </si>
  <si>
    <t>CHI PHÍ QUẢN LÝ DỰ ÁN</t>
  </si>
  <si>
    <t>CHI PHÍ THIẾT BỊ</t>
  </si>
  <si>
    <t>CHI PHÍ XÂY DỰNG</t>
  </si>
  <si>
    <t>Khoản mục chi phí</t>
  </si>
  <si>
    <t>Định mức thẩm tra - phê duyệt quyết toán (Thông tư 09/2016/TT-BTC)</t>
  </si>
  <si>
    <t>Định mức thẩm tra - phê duyệt quyết toán (Thông tư 19/2011/TT-BTC)</t>
  </si>
  <si>
    <t>Kiểm toán (%)</t>
  </si>
  <si>
    <t>Thẩm tra - phê duyệt (%)</t>
  </si>
  <si>
    <t>Tổng mức đầu tư (tỷ đồng)</t>
  </si>
  <si>
    <t>Định mức thẩm tra - phê duyệt quyết toán (Thông tư 33/2007/TT-BTC)</t>
  </si>
  <si>
    <t>Định mức chi phí giám sát lắp đặt thiết bị</t>
  </si>
  <si>
    <t>Định mức chi phí giám sát thi công xây dựng</t>
  </si>
  <si>
    <t>Định mức chi phí lập hồ sơ mời thầu, đánh giá hồ sơ dự thầu cung cấp vật tư, thiết bị</t>
  </si>
  <si>
    <t>Định mức chi phí lập hồ sơ mời thầu, đánh giá hồ sơ dự thầu thi công xây dựng</t>
  </si>
  <si>
    <t>Định mức thẩm tra dự toán công trình</t>
  </si>
  <si>
    <t>Định mức thẩm tra thiết kế kỹ thuật</t>
  </si>
  <si>
    <t>Định mức chi phí thẩm tra tính hiệu quả và tính khả thi của dự án đầu tư</t>
  </si>
  <si>
    <t>Công trình hạ tầng kỹ thuật - 1 bước - Cấp IV</t>
  </si>
  <si>
    <t>Công trình hạ tầng kỹ thuật - 1 bước - Cấp III</t>
  </si>
  <si>
    <t>Công trình hạ tầng kỹ thuật - 1 bước - Cấp II</t>
  </si>
  <si>
    <t>Công trình hạ tầng kỹ thuật - 1 bước - Cấp I</t>
  </si>
  <si>
    <t>Công trình hạ tầng kỹ thuật - 1 bước - Cấp đặc biệt</t>
  </si>
  <si>
    <t>Công trình hạ tầng kỹ thuật - 2 bước - Cấp IV</t>
  </si>
  <si>
    <t>Công trình hạ tầng kỹ thuật - 2 bước - Cấp III</t>
  </si>
  <si>
    <t>Công trình hạ tầng kỹ thuật - 2 bước - Cấp II</t>
  </si>
  <si>
    <t>Công trình hạ tầng kỹ thuật - 3 bước - Cấp II</t>
  </si>
  <si>
    <t>Công trình thủy lợi - 1 bước - Cấp IV</t>
  </si>
  <si>
    <t>Công trình thủy lợi - 1 bước - Cấp III</t>
  </si>
  <si>
    <t>Công trình thủy lợi - 1 bước - Cấp II</t>
  </si>
  <si>
    <t>Công trình hạ tầng kỹ thuật - 3 bước - Cấp I</t>
  </si>
  <si>
    <t>Công trình hạ tầng kỹ thuật - 3 bước - Cấp đặc biệt</t>
  </si>
  <si>
    <t>Công trình thủy lợi - 1 bước - Cấp I</t>
  </si>
  <si>
    <t>Công trình thủy lợi - 1 bước - Cấp đặc biệt</t>
  </si>
  <si>
    <t>Công trình thủy lợi - 2 bước - Cấp IV</t>
  </si>
  <si>
    <t>Công trình thủy lợi - 2 bước - Cấp III</t>
  </si>
  <si>
    <t>Công trình thủy lợi - 2 bước - Cấp II</t>
  </si>
</sst>
</file>

<file path=xl/styles.xml><?xml version="1.0" encoding="utf-8"?>
<styleSheet xmlns="http://schemas.openxmlformats.org/spreadsheetml/2006/main">
  <numFmts count="10">
    <numFmt numFmtId="164" formatCode="_(* #,##0.00_);_(* \(#,##0.00\);_(* &quot;-&quot;??_);_(@_)"/>
    <numFmt numFmtId="165" formatCode="#,##0.0"/>
    <numFmt numFmtId="166" formatCode="#,##0.000"/>
    <numFmt numFmtId="167" formatCode="#,##0.00%"/>
    <numFmt numFmtId="168" formatCode="#,##0.0000"/>
    <numFmt numFmtId="169" formatCode="#,##0.000%"/>
    <numFmt numFmtId="170" formatCode=";;;"/>
    <numFmt numFmtId="171" formatCode="0.000%"/>
    <numFmt numFmtId="172" formatCode="0.0%"/>
    <numFmt numFmtId="173" formatCode="0.0"/>
  </numFmts>
  <fonts count="85">
    <font>
      <sz val="11"/>
      <color theme="1"/>
      <name val="Times New Roman"/>
    </font>
    <font>
      <sz val="11"/>
      <color indexed="8"/>
      <name val="Arial"/>
      <family val="2"/>
    </font>
    <font>
      <sz val="11"/>
      <color indexed="8"/>
      <name val="Times New Roman"/>
    </font>
    <font>
      <sz val="10"/>
      <name val="Arial"/>
      <charset val="1"/>
    </font>
    <font>
      <sz val="12"/>
      <name val="Times New Roman"/>
      <family val="1"/>
    </font>
    <font>
      <b/>
      <i/>
      <sz val="11"/>
      <color indexed="12"/>
      <name val="Times New Roman"/>
    </font>
    <font>
      <b/>
      <sz val="11"/>
      <color indexed="12"/>
      <name val="Times New Roman"/>
      <family val="1"/>
    </font>
    <font>
      <sz val="11"/>
      <color indexed="12"/>
      <name val="Times New Roman"/>
      <family val="1"/>
    </font>
    <font>
      <b/>
      <sz val="11"/>
      <color indexed="8"/>
      <name val="Times New Roman"/>
    </font>
    <font>
      <sz val="11"/>
      <color indexed="23"/>
      <name val="Times New Roman"/>
    </font>
    <font>
      <b/>
      <sz val="11"/>
      <name val="Times New Roman"/>
      <family val="1"/>
    </font>
    <font>
      <sz val="11"/>
      <name val="Times New Roman"/>
      <family val="1"/>
    </font>
    <font>
      <sz val="6"/>
      <name val="Times New Roman"/>
      <family val="1"/>
    </font>
    <font>
      <b/>
      <i/>
      <sz val="11"/>
      <color indexed="12"/>
      <name val="Times New Roman"/>
      <family val="1"/>
    </font>
    <font>
      <sz val="10"/>
      <name val="Times New Roman"/>
      <family val="1"/>
    </font>
    <font>
      <b/>
      <sz val="12"/>
      <name val="Times New Roman"/>
      <family val="1"/>
    </font>
    <font>
      <b/>
      <sz val="14"/>
      <color indexed="8"/>
      <name val="Times New Roman"/>
    </font>
    <font>
      <sz val="1"/>
      <name val="Times New Roman"/>
      <family val="1"/>
    </font>
    <font>
      <b/>
      <sz val="1"/>
      <name val="Times New Roman"/>
      <family val="1"/>
    </font>
    <font>
      <b/>
      <sz val="10"/>
      <color indexed="12"/>
      <name val="Times New Roman"/>
    </font>
    <font>
      <b/>
      <sz val="16"/>
      <color indexed="8"/>
      <name val="Times New Roman"/>
    </font>
    <font>
      <b/>
      <sz val="10"/>
      <color indexed="8"/>
      <name val="Times New Roman"/>
    </font>
    <font>
      <b/>
      <i/>
      <sz val="1"/>
      <name val="Times New Roman"/>
      <family val="1"/>
    </font>
    <font>
      <b/>
      <sz val="10"/>
      <name val="Arial"/>
      <family val="2"/>
    </font>
    <font>
      <sz val="8.25"/>
      <name val="Times New Roman"/>
      <family val="1"/>
    </font>
    <font>
      <b/>
      <i/>
      <sz val="11"/>
      <color indexed="9"/>
      <name val="Times New Roman"/>
    </font>
    <font>
      <b/>
      <sz val="8.25"/>
      <name val="Times New Roman"/>
      <family val="1"/>
    </font>
    <font>
      <sz val="8.25"/>
      <name val="Arial"/>
      <family val="2"/>
    </font>
    <font>
      <sz val="11"/>
      <color indexed="17"/>
      <name val="Times New Roman"/>
    </font>
    <font>
      <b/>
      <sz val="11"/>
      <color indexed="10"/>
      <name val="Times New Roman"/>
    </font>
    <font>
      <sz val="10"/>
      <color indexed="10"/>
      <name val="Arial"/>
      <family val="2"/>
    </font>
    <font>
      <sz val="11"/>
      <name val="Arial"/>
      <family val="2"/>
    </font>
    <font>
      <b/>
      <sz val="11"/>
      <name val="Arial"/>
      <family val="2"/>
    </font>
    <font>
      <sz val="10"/>
      <color indexed="8"/>
      <name val="Times New Roman"/>
    </font>
    <font>
      <b/>
      <sz val="11"/>
      <color indexed="8"/>
      <name val="Times New Roman"/>
      <family val="1"/>
    </font>
    <font>
      <sz val="11"/>
      <color indexed="8"/>
      <name val="Times New Roman"/>
      <family val="1"/>
    </font>
    <font>
      <sz val="10"/>
      <color indexed="12"/>
      <name val="Times New Roman"/>
    </font>
    <font>
      <b/>
      <sz val="8.25"/>
      <name val="Arial"/>
      <family val="2"/>
    </font>
    <font>
      <sz val="8.25"/>
      <color indexed="22"/>
      <name val="Arial"/>
      <family val="2"/>
    </font>
    <font>
      <sz val="10"/>
      <color indexed="10"/>
      <name val="Times New Roman"/>
      <family val="1"/>
    </font>
    <font>
      <i/>
      <sz val="10"/>
      <name val="Times New Roman"/>
      <family val="1"/>
    </font>
    <font>
      <sz val="8.25"/>
      <color indexed="10"/>
      <name val="Times New Roman"/>
      <family val="1"/>
    </font>
    <font>
      <i/>
      <sz val="10"/>
      <name val="Arial"/>
      <family val="2"/>
    </font>
    <font>
      <b/>
      <sz val="16"/>
      <name val="Times New Roman"/>
      <family val="1"/>
    </font>
    <font>
      <sz val="1"/>
      <color indexed="9"/>
      <name val="Arial"/>
      <family val="2"/>
    </font>
    <font>
      <b/>
      <sz val="12"/>
      <color indexed="8"/>
      <name val="Times New Roman"/>
      <family val="1"/>
    </font>
    <font>
      <sz val="8.5"/>
      <name val="Arial"/>
      <family val="2"/>
    </font>
    <font>
      <sz val="1"/>
      <name val="Arial"/>
      <family val="2"/>
    </font>
    <font>
      <b/>
      <sz val="14"/>
      <color indexed="8"/>
      <name val="Times New Roman"/>
      <family val="1"/>
    </font>
    <font>
      <b/>
      <sz val="1"/>
      <color indexed="9"/>
      <name val="Arial"/>
      <family val="2"/>
    </font>
    <font>
      <b/>
      <sz val="10"/>
      <color indexed="12"/>
      <name val="Times New Roman"/>
      <family val="1"/>
    </font>
    <font>
      <b/>
      <sz val="20"/>
      <name val="Times New Roman"/>
      <family val="1"/>
    </font>
    <font>
      <i/>
      <sz val="12"/>
      <name val="Times New Roman"/>
      <family val="1"/>
    </font>
    <font>
      <b/>
      <sz val="10"/>
      <color indexed="12"/>
      <name val="Arial"/>
      <family val="2"/>
    </font>
    <font>
      <b/>
      <sz val="13"/>
      <name val="Times New Roman"/>
      <family val="1"/>
    </font>
    <font>
      <b/>
      <sz val="10"/>
      <color indexed="8"/>
      <name val="Times New Roman"/>
      <family val="1"/>
    </font>
    <font>
      <b/>
      <sz val="10"/>
      <color indexed="8"/>
      <name val="Arial"/>
      <family val="2"/>
    </font>
    <font>
      <sz val="10"/>
      <color indexed="8"/>
      <name val="Arial"/>
      <family val="2"/>
    </font>
    <font>
      <b/>
      <i/>
      <sz val="10"/>
      <color indexed="12"/>
      <name val="Arial"/>
      <family val="2"/>
    </font>
    <font>
      <i/>
      <sz val="11"/>
      <name val="Times New Roman"/>
      <family val="1"/>
    </font>
    <font>
      <b/>
      <sz val="10"/>
      <color indexed="30"/>
      <name val="Times New Roman"/>
      <family val="1"/>
    </font>
    <font>
      <sz val="8.5"/>
      <color indexed="9"/>
      <name val="Arial"/>
      <family val="2"/>
    </font>
    <font>
      <b/>
      <sz val="6"/>
      <name val="Arial"/>
      <family val="2"/>
    </font>
    <font>
      <sz val="8.5"/>
      <color indexed="22"/>
      <name val="Arial"/>
      <family val="2"/>
    </font>
    <font>
      <sz val="6"/>
      <name val="Arial"/>
      <family val="2"/>
    </font>
    <font>
      <sz val="12"/>
      <color indexed="8"/>
      <name val="Arial"/>
      <family val="2"/>
    </font>
    <font>
      <b/>
      <sz val="8.5"/>
      <name val="Arial"/>
      <family val="2"/>
    </font>
    <font>
      <b/>
      <i/>
      <sz val="10"/>
      <name val="Arial"/>
      <family val="2"/>
    </font>
    <font>
      <sz val="11"/>
      <color indexed="10"/>
      <name val="Times New Roman"/>
    </font>
    <font>
      <b/>
      <i/>
      <sz val="11"/>
      <color indexed="10"/>
      <name val="Times New Roman"/>
    </font>
    <font>
      <sz val="8"/>
      <name val="Times New Roman"/>
    </font>
    <font>
      <b/>
      <u/>
      <sz val="11"/>
      <color indexed="8"/>
      <name val="Times New Roman"/>
      <family val="1"/>
      <charset val="163"/>
    </font>
    <font>
      <b/>
      <sz val="12"/>
      <color indexed="8"/>
      <name val="Times New Roman"/>
    </font>
    <font>
      <sz val="14"/>
      <color indexed="8"/>
      <name val="Times New Roman"/>
      <family val="1"/>
      <charset val="163"/>
    </font>
    <font>
      <sz val="12"/>
      <color indexed="8"/>
      <name val="Times New Roman"/>
      <family val="1"/>
      <charset val="163"/>
    </font>
    <font>
      <sz val="10"/>
      <color indexed="8"/>
      <name val="Times New Roman"/>
      <family val="1"/>
      <charset val="163"/>
    </font>
    <font>
      <sz val="11"/>
      <color indexed="8"/>
      <name val="Times New Roman"/>
      <family val="1"/>
      <charset val="163"/>
    </font>
    <font>
      <sz val="11"/>
      <name val="Times New Roman"/>
      <family val="1"/>
      <charset val="163"/>
    </font>
    <font>
      <sz val="11"/>
      <color indexed="8"/>
      <name val="Times New Roman"/>
      <family val="2"/>
    </font>
    <font>
      <sz val="11"/>
      <color indexed="12"/>
      <name val="Times New Roman"/>
      <family val="2"/>
    </font>
    <font>
      <sz val="11"/>
      <color indexed="10"/>
      <name val="Times New Roman"/>
      <family val="2"/>
    </font>
    <font>
      <sz val="10"/>
      <color indexed="12"/>
      <name val="Times New Roman"/>
      <family val="2"/>
    </font>
    <font>
      <b/>
      <sz val="11"/>
      <color indexed="10"/>
      <name val="Times New Roman"/>
      <family val="1"/>
    </font>
    <font>
      <sz val="8.25"/>
      <name val="Microsoft Sans Serif"/>
      <family val="2"/>
      <charset val="1"/>
    </font>
    <font>
      <sz val="11"/>
      <color rgb="FF000000"/>
      <name val="Times New Roman"/>
    </font>
  </fonts>
  <fills count="6">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41"/>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hair">
        <color indexed="8"/>
      </top>
      <bottom style="hair">
        <color indexed="8"/>
      </bottom>
      <diagonal/>
    </border>
    <border>
      <left/>
      <right/>
      <top style="double">
        <color indexed="64"/>
      </top>
      <bottom/>
      <diagonal/>
    </border>
    <border>
      <left/>
      <right/>
      <top/>
      <bottom style="double">
        <color indexed="64"/>
      </bottom>
      <diagonal/>
    </border>
    <border>
      <left style="double">
        <color indexed="8"/>
      </left>
      <right style="thin">
        <color indexed="8"/>
      </right>
      <top style="hair">
        <color indexed="8"/>
      </top>
      <bottom style="hair">
        <color indexed="8"/>
      </bottom>
      <diagonal/>
    </border>
    <border>
      <left style="thin">
        <color indexed="8"/>
      </left>
      <right style="double">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double">
        <color indexed="8"/>
      </top>
      <bottom style="thin">
        <color indexed="8"/>
      </bottom>
      <diagonal/>
    </border>
    <border>
      <left style="thin">
        <color indexed="8"/>
      </left>
      <right style="thin">
        <color indexed="8"/>
      </right>
      <top/>
      <bottom style="hair">
        <color indexed="8"/>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8"/>
      </left>
      <right style="thin">
        <color indexed="8"/>
      </right>
      <top style="hair">
        <color indexed="8"/>
      </top>
      <bottom/>
      <diagonal/>
    </border>
    <border>
      <left style="thin">
        <color indexed="8"/>
      </left>
      <right/>
      <top/>
      <bottom style="hair">
        <color indexed="8"/>
      </bottom>
      <diagonal/>
    </border>
    <border>
      <left style="double">
        <color indexed="8"/>
      </left>
      <right style="thin">
        <color indexed="8"/>
      </right>
      <top style="double">
        <color indexed="8"/>
      </top>
      <bottom style="thin">
        <color indexed="8"/>
      </bottom>
      <diagonal/>
    </border>
    <border>
      <left/>
      <right style="thin">
        <color indexed="64"/>
      </right>
      <top style="thin">
        <color indexed="64"/>
      </top>
      <bottom style="thin">
        <color indexed="64"/>
      </bottom>
      <diagonal/>
    </border>
    <border>
      <left style="thin">
        <color indexed="8"/>
      </left>
      <right style="double">
        <color indexed="8"/>
      </right>
      <top style="double">
        <color indexed="8"/>
      </top>
      <bottom style="thin">
        <color indexed="8"/>
      </bottom>
      <diagonal/>
    </border>
    <border>
      <left style="double">
        <color indexed="8"/>
      </left>
      <right style="thin">
        <color indexed="8"/>
      </right>
      <top style="hair">
        <color indexed="8"/>
      </top>
      <bottom/>
      <diagonal/>
    </border>
    <border>
      <left style="thin">
        <color indexed="64"/>
      </left>
      <right/>
      <top style="thin">
        <color indexed="64"/>
      </top>
      <bottom style="thin">
        <color indexed="64"/>
      </bottom>
      <diagonal/>
    </border>
    <border>
      <left style="thin">
        <color indexed="8"/>
      </left>
      <right/>
      <top style="double">
        <color indexed="8"/>
      </top>
      <bottom style="thin">
        <color indexed="8"/>
      </bottom>
      <diagonal/>
    </border>
    <border>
      <left style="thin">
        <color indexed="8"/>
      </left>
      <right style="double">
        <color indexed="8"/>
      </right>
      <top/>
      <bottom style="hair">
        <color indexed="8"/>
      </bottom>
      <diagonal/>
    </border>
    <border>
      <left style="double">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double">
        <color indexed="64"/>
      </left>
      <right/>
      <top/>
      <bottom/>
      <diagonal/>
    </border>
    <border>
      <left/>
      <right style="double">
        <color indexed="64"/>
      </right>
      <top/>
      <bottom/>
      <diagonal/>
    </border>
    <border>
      <left style="thin">
        <color indexed="8"/>
      </left>
      <right style="thin">
        <color indexed="64"/>
      </right>
      <top style="thin">
        <color indexed="8"/>
      </top>
      <bottom style="thin">
        <color indexed="8"/>
      </bottom>
      <diagonal/>
    </border>
    <border>
      <left style="thin">
        <color indexed="8"/>
      </left>
      <right style="double">
        <color indexed="8"/>
      </right>
      <top style="thin">
        <color indexed="8"/>
      </top>
      <bottom style="thin">
        <color indexed="8"/>
      </bottom>
      <diagonal/>
    </border>
    <border>
      <left style="double">
        <color indexed="64"/>
      </left>
      <right/>
      <top/>
      <bottom style="double">
        <color indexed="64"/>
      </bottom>
      <diagonal/>
    </border>
    <border>
      <left style="thin">
        <color indexed="8"/>
      </left>
      <right style="thin">
        <color indexed="64"/>
      </right>
      <top style="thin">
        <color indexed="64"/>
      </top>
      <bottom style="thin">
        <color indexed="8"/>
      </bottom>
      <diagonal/>
    </border>
    <border>
      <left style="thin">
        <color indexed="8"/>
      </left>
      <right style="thin">
        <color indexed="64"/>
      </right>
      <top style="thin">
        <color indexed="8"/>
      </top>
      <bottom style="thin">
        <color indexed="64"/>
      </bottom>
      <diagonal/>
    </border>
    <border>
      <left style="thin">
        <color indexed="8"/>
      </left>
      <right/>
      <top style="thin">
        <color indexed="8"/>
      </top>
      <bottom style="thin">
        <color indexed="8"/>
      </bottom>
      <diagonal/>
    </border>
    <border>
      <left/>
      <right style="double">
        <color indexed="64"/>
      </right>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8"/>
      </left>
      <right/>
      <top style="thin">
        <color indexed="8"/>
      </top>
      <bottom style="double">
        <color indexed="8"/>
      </bottom>
      <diagonal/>
    </border>
    <border>
      <left/>
      <right/>
      <top style="thin">
        <color indexed="8"/>
      </top>
      <bottom style="double">
        <color indexed="8"/>
      </bottom>
      <diagonal/>
    </border>
    <border>
      <left/>
      <right style="double">
        <color indexed="8"/>
      </right>
      <top style="thin">
        <color indexed="8"/>
      </top>
      <bottom style="double">
        <color indexed="8"/>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8"/>
      </left>
      <right style="double">
        <color indexed="8"/>
      </right>
      <top style="hair">
        <color indexed="8"/>
      </top>
      <bottom style="thin">
        <color indexed="8"/>
      </bottom>
      <diagonal/>
    </border>
    <border>
      <left style="thin">
        <color indexed="8"/>
      </left>
      <right style="thin">
        <color indexed="8"/>
      </right>
      <top style="hair">
        <color indexed="8"/>
      </top>
      <bottom style="thin">
        <color indexed="8"/>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23"/>
      </left>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top style="double">
        <color indexed="8"/>
      </top>
      <bottom/>
      <diagonal/>
    </border>
    <border>
      <left/>
      <right/>
      <top/>
      <bottom style="hair">
        <color indexed="64"/>
      </bottom>
      <diagonal/>
    </border>
    <border>
      <left style="thin">
        <color indexed="23"/>
      </left>
      <right style="thin">
        <color indexed="23"/>
      </right>
      <top style="thin">
        <color indexed="23"/>
      </top>
      <bottom/>
      <diagonal/>
    </border>
    <border>
      <left style="thin">
        <color indexed="23"/>
      </left>
      <right style="thin">
        <color indexed="23"/>
      </right>
      <top/>
      <bottom/>
      <diagonal/>
    </border>
    <border>
      <left style="thin">
        <color indexed="23"/>
      </left>
      <right style="thin">
        <color indexed="23"/>
      </right>
      <top/>
      <bottom style="thin">
        <color indexed="23"/>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18">
    <xf numFmtId="0" fontId="0" fillId="0" borderId="0">
      <alignment vertical="center"/>
    </xf>
    <xf numFmtId="164" fontId="1" fillId="0" borderId="0" applyFont="0" applyFill="0" applyBorder="0" applyAlignment="0" applyProtection="0"/>
    <xf numFmtId="166" fontId="84" fillId="0" borderId="0">
      <alignment horizontal="center" vertical="center"/>
    </xf>
    <xf numFmtId="165" fontId="84" fillId="0" borderId="0">
      <alignment horizontal="right" vertical="center"/>
    </xf>
    <xf numFmtId="168" fontId="84" fillId="0" borderId="0">
      <alignment horizontal="right" vertical="center"/>
    </xf>
    <xf numFmtId="0" fontId="84" fillId="0" borderId="0">
      <alignment horizontal="center" vertical="center"/>
    </xf>
    <xf numFmtId="166" fontId="84" fillId="0" borderId="0">
      <alignment horizontal="right" vertical="center"/>
    </xf>
    <xf numFmtId="3" fontId="84" fillId="0" borderId="0">
      <alignment horizontal="right" vertical="center"/>
    </xf>
    <xf numFmtId="0" fontId="83" fillId="0" borderId="0">
      <protection locked="0"/>
    </xf>
    <xf numFmtId="0" fontId="3" fillId="0" borderId="0"/>
    <xf numFmtId="0" fontId="4" fillId="0" borderId="0"/>
    <xf numFmtId="0" fontId="4" fillId="0" borderId="0"/>
    <xf numFmtId="0" fontId="3" fillId="0" borderId="0"/>
    <xf numFmtId="165" fontId="84" fillId="0" borderId="0">
      <alignment horizontal="right" vertical="center"/>
    </xf>
    <xf numFmtId="0" fontId="84" fillId="0" borderId="0">
      <alignment horizontal="left" vertical="center" wrapText="1"/>
    </xf>
    <xf numFmtId="9" fontId="1" fillId="0" borderId="0" applyFont="0" applyFill="0" applyBorder="0" applyAlignment="0" applyProtection="0"/>
    <xf numFmtId="167" fontId="84" fillId="0" borderId="0">
      <alignment horizontal="right" vertical="center"/>
    </xf>
    <xf numFmtId="0" fontId="84" fillId="0" borderId="0">
      <alignment horizontal="center" vertical="center" wrapText="1"/>
    </xf>
  </cellStyleXfs>
  <cellXfs count="585">
    <xf numFmtId="0" fontId="0" fillId="0" borderId="0" xfId="0">
      <alignment vertical="center"/>
    </xf>
    <xf numFmtId="3" fontId="84" fillId="0" borderId="1" xfId="7" applyBorder="1">
      <alignment horizontal="right" vertical="center"/>
    </xf>
    <xf numFmtId="3" fontId="5" fillId="0" borderId="1" xfId="7" applyFont="1" applyFill="1" applyBorder="1" applyAlignment="1">
      <alignment horizontal="right" wrapText="1"/>
    </xf>
    <xf numFmtId="165" fontId="84" fillId="0" borderId="1" xfId="3" applyBorder="1">
      <alignment horizontal="right" vertical="center"/>
    </xf>
    <xf numFmtId="165" fontId="5" fillId="0" borderId="1" xfId="3" applyFont="1" applyFill="1" applyBorder="1" applyAlignment="1">
      <alignment horizontal="right" wrapText="1"/>
    </xf>
    <xf numFmtId="0" fontId="84" fillId="0" borderId="1" xfId="14" applyBorder="1">
      <alignment horizontal="left" vertical="center" wrapText="1"/>
    </xf>
    <xf numFmtId="4" fontId="6" fillId="0" borderId="1" xfId="0" applyNumberFormat="1" applyFont="1" applyBorder="1" applyAlignment="1" applyProtection="1">
      <alignment horizontal="right" vertical="top"/>
      <protection locked="0"/>
    </xf>
    <xf numFmtId="0" fontId="5" fillId="0" borderId="1" xfId="14" applyFont="1" applyFill="1" applyBorder="1" applyAlignment="1">
      <alignment horizontal="left" wrapText="1"/>
    </xf>
    <xf numFmtId="4" fontId="7" fillId="0" borderId="1" xfId="0" applyNumberFormat="1" applyFont="1" applyBorder="1" applyAlignment="1" applyProtection="1">
      <alignment horizontal="right" vertical="top"/>
      <protection locked="0"/>
    </xf>
    <xf numFmtId="3" fontId="8" fillId="0" borderId="1" xfId="7" applyFont="1" applyFill="1" applyBorder="1" applyAlignment="1">
      <alignment horizontal="right" vertical="center" wrapText="1"/>
    </xf>
    <xf numFmtId="165" fontId="9" fillId="0" borderId="1" xfId="3" applyFont="1" applyFill="1" applyBorder="1" applyAlignment="1">
      <alignment horizontal="right" wrapText="1"/>
    </xf>
    <xf numFmtId="165" fontId="8" fillId="0" borderId="1" xfId="3" applyFont="1" applyFill="1" applyBorder="1" applyAlignment="1">
      <alignment horizontal="right" vertical="center" wrapText="1"/>
    </xf>
    <xf numFmtId="0" fontId="10" fillId="0" borderId="1" xfId="0" applyFont="1" applyBorder="1" applyAlignment="1" applyProtection="1">
      <alignment horizontal="center" vertical="center"/>
      <protection locked="0"/>
    </xf>
    <xf numFmtId="168" fontId="84" fillId="0" borderId="1" xfId="4" applyBorder="1">
      <alignment horizontal="right" vertical="center"/>
    </xf>
    <xf numFmtId="168" fontId="5" fillId="0" borderId="1" xfId="4" applyFont="1" applyFill="1" applyBorder="1" applyAlignment="1">
      <alignment horizontal="right" wrapText="1"/>
    </xf>
    <xf numFmtId="0" fontId="84" fillId="0" borderId="1" xfId="17" applyBorder="1">
      <alignment horizontal="center" vertical="center" wrapText="1"/>
    </xf>
    <xf numFmtId="0" fontId="84" fillId="0" borderId="1" xfId="5" applyBorder="1">
      <alignment horizontal="center" vertical="center"/>
    </xf>
    <xf numFmtId="0" fontId="11" fillId="0" borderId="1" xfId="0" applyFont="1" applyBorder="1" applyAlignment="1" applyProtection="1">
      <alignment horizontal="center" vertical="center"/>
      <protection locked="0"/>
    </xf>
    <xf numFmtId="0" fontId="4" fillId="0" borderId="0" xfId="0" applyFont="1" applyAlignment="1" applyProtection="1">
      <alignment horizontal="left" vertical="top"/>
      <protection locked="0"/>
    </xf>
    <xf numFmtId="3" fontId="9" fillId="0" borderId="1" xfId="7" applyFont="1" applyFill="1" applyBorder="1" applyAlignment="1">
      <alignment horizontal="right" wrapText="1"/>
    </xf>
    <xf numFmtId="0" fontId="7" fillId="0" borderId="1" xfId="0" applyFont="1" applyBorder="1" applyAlignment="1" applyProtection="1">
      <alignment horizontal="center" vertical="top"/>
      <protection locked="0"/>
    </xf>
    <xf numFmtId="0" fontId="5" fillId="0" borderId="1" xfId="5" applyFont="1" applyFill="1" applyBorder="1" applyAlignment="1">
      <alignment horizontal="center" wrapText="1"/>
    </xf>
    <xf numFmtId="0" fontId="5" fillId="0" borderId="1" xfId="17" applyFont="1" applyFill="1" applyBorder="1" applyAlignment="1">
      <alignment horizontal="center" wrapText="1"/>
    </xf>
    <xf numFmtId="0" fontId="8" fillId="0" borderId="1" xfId="14" applyFont="1" applyFill="1" applyBorder="1" applyAlignment="1">
      <alignment horizontal="left" vertical="center" wrapText="1"/>
    </xf>
    <xf numFmtId="0" fontId="6"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top"/>
      <protection locked="0"/>
    </xf>
    <xf numFmtId="0" fontId="13" fillId="0" borderId="1" xfId="0" applyFont="1" applyBorder="1" applyAlignment="1" applyProtection="1">
      <alignment horizontal="center" vertical="top"/>
      <protection locked="0"/>
    </xf>
    <xf numFmtId="0" fontId="14" fillId="0" borderId="0" xfId="0" applyFont="1" applyAlignment="1" applyProtection="1">
      <alignment vertical="top"/>
      <protection locked="0"/>
    </xf>
    <xf numFmtId="0" fontId="15" fillId="0" borderId="0" xfId="0" applyFont="1" applyAlignment="1" applyProtection="1">
      <alignment horizontal="left" vertical="top"/>
      <protection locked="0"/>
    </xf>
    <xf numFmtId="166" fontId="84" fillId="0" borderId="1" xfId="2" applyBorder="1">
      <alignment horizontal="center" vertical="center"/>
    </xf>
    <xf numFmtId="3" fontId="6" fillId="0" borderId="1" xfId="0" applyNumberFormat="1" applyFont="1" applyBorder="1" applyAlignment="1" applyProtection="1">
      <alignment horizontal="right" vertical="top"/>
      <protection locked="0"/>
    </xf>
    <xf numFmtId="0" fontId="6" fillId="0" borderId="1" xfId="0" applyFont="1" applyBorder="1" applyAlignment="1" applyProtection="1">
      <alignment horizontal="left" vertical="top" wrapText="1"/>
      <protection locked="0"/>
    </xf>
    <xf numFmtId="4" fontId="13" fillId="0" borderId="1" xfId="0" applyNumberFormat="1" applyFont="1" applyBorder="1" applyAlignment="1" applyProtection="1">
      <alignment horizontal="right" vertical="top"/>
      <protection locked="0"/>
    </xf>
    <xf numFmtId="0" fontId="10" fillId="0" borderId="1" xfId="0" applyFont="1" applyBorder="1" applyAlignment="1" applyProtection="1">
      <alignment horizontal="center" vertical="top"/>
      <protection locked="0"/>
    </xf>
    <xf numFmtId="0" fontId="11" fillId="0" borderId="1" xfId="0" applyFont="1" applyBorder="1" applyAlignment="1" applyProtection="1">
      <alignment horizontal="center" vertical="top"/>
      <protection locked="0"/>
    </xf>
    <xf numFmtId="170" fontId="17" fillId="0" borderId="0" xfId="0" applyNumberFormat="1" applyFont="1" applyAlignment="1" applyProtection="1">
      <alignment horizontal="left" vertical="top" wrapText="1"/>
      <protection locked="0"/>
    </xf>
    <xf numFmtId="166" fontId="5" fillId="0" borderId="1" xfId="2" applyFont="1" applyFill="1" applyBorder="1" applyAlignment="1">
      <alignment horizontal="center" wrapText="1"/>
    </xf>
    <xf numFmtId="165" fontId="84" fillId="0" borderId="1" xfId="13" applyBorder="1">
      <alignment horizontal="right" vertical="center"/>
    </xf>
    <xf numFmtId="168" fontId="8" fillId="0" borderId="1" xfId="4" applyFont="1" applyFill="1" applyBorder="1" applyAlignment="1">
      <alignment horizontal="right" vertical="center" wrapText="1"/>
    </xf>
    <xf numFmtId="0" fontId="6" fillId="0" borderId="1" xfId="0" applyFont="1" applyBorder="1" applyAlignment="1" applyProtection="1">
      <alignment horizontal="center" vertical="center"/>
    </xf>
    <xf numFmtId="0" fontId="6" fillId="0" borderId="1" xfId="0" applyFont="1" applyBorder="1" applyAlignment="1" applyProtection="1">
      <alignment horizontal="center" vertical="top"/>
      <protection locked="0"/>
    </xf>
    <xf numFmtId="0" fontId="7"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center" wrapText="1"/>
      <protection locked="0"/>
    </xf>
    <xf numFmtId="170" fontId="18" fillId="0" borderId="0" xfId="0" applyNumberFormat="1" applyFont="1" applyAlignment="1" applyProtection="1">
      <alignment horizontal="left" vertical="top" wrapText="1"/>
      <protection locked="0"/>
    </xf>
    <xf numFmtId="4" fontId="12" fillId="0" borderId="1" xfId="0" applyNumberFormat="1" applyFont="1" applyBorder="1" applyAlignment="1" applyProtection="1">
      <alignment horizontal="center" vertical="top"/>
      <protection locked="0"/>
    </xf>
    <xf numFmtId="165" fontId="5" fillId="0" borderId="1" xfId="13" applyFont="1" applyFill="1" applyBorder="1" applyAlignment="1">
      <alignment horizontal="right" wrapText="1"/>
    </xf>
    <xf numFmtId="3" fontId="19" fillId="0" borderId="1" xfId="7" applyFont="1" applyFill="1" applyBorder="1" applyAlignment="1">
      <alignment horizontal="right" wrapText="1"/>
    </xf>
    <xf numFmtId="3" fontId="8" fillId="0" borderId="0" xfId="7" applyFont="1" applyFill="1" applyAlignment="1">
      <alignment horizontal="right" vertical="center" wrapText="1"/>
    </xf>
    <xf numFmtId="3" fontId="84" fillId="0" borderId="0" xfId="7">
      <alignment horizontal="right" vertical="center"/>
    </xf>
    <xf numFmtId="0" fontId="8" fillId="0" borderId="1" xfId="17" applyFont="1" applyFill="1" applyBorder="1" applyAlignment="1">
      <alignment horizontal="center" vertical="center" wrapText="1"/>
    </xf>
    <xf numFmtId="0" fontId="8" fillId="0" borderId="1" xfId="5" applyFont="1" applyFill="1" applyBorder="1" applyAlignment="1">
      <alignment horizontal="center" vertical="center" wrapText="1"/>
    </xf>
    <xf numFmtId="0" fontId="20" fillId="0" borderId="0" xfId="0" applyFont="1" applyFill="1" applyAlignment="1">
      <alignment horizontal="center" vertical="center" wrapText="1"/>
    </xf>
    <xf numFmtId="0" fontId="21" fillId="2" borderId="1" xfId="0" applyFont="1" applyFill="1" applyBorder="1" applyAlignment="1">
      <alignment horizontal="center" vertical="center" wrapText="1"/>
    </xf>
    <xf numFmtId="10" fontId="6" fillId="0" borderId="1" xfId="0" applyNumberFormat="1" applyFont="1" applyBorder="1" applyAlignment="1" applyProtection="1">
      <alignment horizontal="right" vertical="center"/>
      <protection locked="0"/>
    </xf>
    <xf numFmtId="170" fontId="22" fillId="0" borderId="0" xfId="0" applyNumberFormat="1" applyFont="1" applyAlignment="1" applyProtection="1">
      <alignment horizontal="left" vertical="top" wrapText="1"/>
      <protection locked="0"/>
    </xf>
    <xf numFmtId="3" fontId="6" fillId="0" borderId="1" xfId="0" applyNumberFormat="1" applyFont="1" applyBorder="1" applyAlignment="1" applyProtection="1">
      <alignment horizontal="right" vertical="center"/>
      <protection locked="0"/>
    </xf>
    <xf numFmtId="10" fontId="7" fillId="0" borderId="1" xfId="0" applyNumberFormat="1" applyFont="1" applyBorder="1" applyAlignment="1" applyProtection="1">
      <alignment horizontal="right" vertical="center"/>
      <protection locked="0"/>
    </xf>
    <xf numFmtId="166" fontId="7" fillId="0" borderId="1" xfId="0" applyNumberFormat="1" applyFont="1" applyBorder="1" applyAlignment="1" applyProtection="1">
      <alignment horizontal="right" vertical="top"/>
      <protection locked="0"/>
    </xf>
    <xf numFmtId="0" fontId="7" fillId="0" borderId="1" xfId="0" applyFont="1" applyBorder="1" applyAlignment="1" applyProtection="1">
      <alignment horizontal="left" vertical="center" wrapText="1"/>
      <protection locked="0"/>
    </xf>
    <xf numFmtId="170" fontId="3" fillId="2" borderId="0" xfId="9" applyNumberFormat="1" applyFill="1" applyAlignment="1" applyProtection="1">
      <alignment horizontal="center"/>
      <protection locked="0"/>
    </xf>
    <xf numFmtId="166" fontId="8" fillId="0" borderId="1" xfId="2" applyFont="1" applyFill="1" applyBorder="1" applyAlignment="1">
      <alignment horizontal="center" vertical="center" wrapText="1"/>
    </xf>
    <xf numFmtId="0" fontId="24" fillId="0" borderId="0" xfId="0" applyFont="1" applyAlignment="1" applyProtection="1">
      <alignment vertical="top"/>
      <protection locked="0"/>
    </xf>
    <xf numFmtId="170" fontId="3" fillId="2" borderId="0" xfId="1" applyNumberFormat="1" applyFont="1" applyFill="1" applyAlignment="1" applyProtection="1">
      <alignment horizontal="center" vertical="center"/>
      <protection locked="0"/>
    </xf>
    <xf numFmtId="165" fontId="21" fillId="2" borderId="1" xfId="3" applyFont="1" applyFill="1" applyBorder="1" applyAlignment="1">
      <alignment horizontal="center" vertical="center" wrapText="1"/>
    </xf>
    <xf numFmtId="0" fontId="25" fillId="0" borderId="0" xfId="0" applyFont="1" applyFill="1" applyAlignment="1">
      <alignment wrapText="1"/>
    </xf>
    <xf numFmtId="168" fontId="9" fillId="0" borderId="1" xfId="4" applyFont="1" applyFill="1" applyBorder="1" applyAlignment="1">
      <alignment horizontal="right" wrapText="1"/>
    </xf>
    <xf numFmtId="0" fontId="9" fillId="0" borderId="1" xfId="14" applyFont="1" applyFill="1" applyBorder="1" applyAlignment="1">
      <alignment horizontal="left" wrapText="1"/>
    </xf>
    <xf numFmtId="0" fontId="9" fillId="0" borderId="1" xfId="17" applyFont="1" applyFill="1" applyBorder="1" applyAlignment="1">
      <alignment horizontal="center" wrapText="1"/>
    </xf>
    <xf numFmtId="0" fontId="9" fillId="0" borderId="1" xfId="5" applyFont="1" applyFill="1" applyBorder="1" applyAlignment="1">
      <alignment horizontal="center" wrapText="1"/>
    </xf>
    <xf numFmtId="166" fontId="84" fillId="0" borderId="1" xfId="6" applyBorder="1">
      <alignment horizontal="right" vertical="center"/>
    </xf>
    <xf numFmtId="165" fontId="13" fillId="0" borderId="1" xfId="0" applyNumberFormat="1" applyFont="1" applyBorder="1" applyAlignment="1" applyProtection="1">
      <alignment horizontal="center" vertical="top"/>
      <protection locked="0"/>
    </xf>
    <xf numFmtId="4" fontId="12" fillId="0" borderId="1" xfId="0" applyNumberFormat="1" applyFont="1" applyBorder="1" applyAlignment="1" applyProtection="1">
      <alignment horizontal="right" vertical="top"/>
      <protection locked="0"/>
    </xf>
    <xf numFmtId="166" fontId="6" fillId="0" borderId="1" xfId="0" applyNumberFormat="1" applyFont="1" applyBorder="1" applyAlignment="1" applyProtection="1">
      <alignment horizontal="right" vertical="top"/>
      <protection locked="0"/>
    </xf>
    <xf numFmtId="171" fontId="7" fillId="0" borderId="1" xfId="0" applyNumberFormat="1" applyFont="1" applyBorder="1" applyAlignment="1" applyProtection="1">
      <alignment horizontal="right" vertical="top"/>
      <protection locked="0"/>
    </xf>
    <xf numFmtId="166" fontId="12" fillId="0" borderId="1" xfId="0" applyNumberFormat="1" applyFont="1" applyBorder="1" applyAlignment="1" applyProtection="1">
      <alignment horizontal="center" vertical="top"/>
      <protection locked="0"/>
    </xf>
    <xf numFmtId="165" fontId="12"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wrapText="1"/>
      <protection locked="0"/>
    </xf>
    <xf numFmtId="165" fontId="7" fillId="0" borderId="1" xfId="0" applyNumberFormat="1" applyFont="1" applyBorder="1" applyAlignment="1" applyProtection="1">
      <alignment horizontal="center" vertical="top"/>
      <protection locked="0"/>
    </xf>
    <xf numFmtId="170" fontId="3" fillId="2" borderId="0" xfId="9" applyNumberFormat="1" applyFill="1" applyProtection="1">
      <protection locked="0"/>
    </xf>
    <xf numFmtId="165" fontId="6" fillId="0" borderId="1" xfId="0" applyNumberFormat="1" applyFont="1" applyBorder="1" applyAlignment="1" applyProtection="1">
      <alignment horizontal="center" vertical="top"/>
      <protection locked="0"/>
    </xf>
    <xf numFmtId="166" fontId="13" fillId="0" borderId="1" xfId="0" applyNumberFormat="1" applyFont="1" applyBorder="1" applyAlignment="1" applyProtection="1">
      <alignment horizontal="right" vertical="top"/>
      <protection locked="0"/>
    </xf>
    <xf numFmtId="49" fontId="12" fillId="0" borderId="1" xfId="0" applyNumberFormat="1" applyFont="1" applyBorder="1" applyAlignment="1" applyProtection="1">
      <alignment horizontal="left" vertical="top" wrapText="1"/>
      <protection locked="0"/>
    </xf>
    <xf numFmtId="170" fontId="22" fillId="0" borderId="0" xfId="0" applyNumberFormat="1" applyFont="1" applyAlignment="1" applyProtection="1">
      <alignment horizontal="left" vertical="top"/>
      <protection locked="0"/>
    </xf>
    <xf numFmtId="0" fontId="13" fillId="0" borderId="1" xfId="0" applyFont="1" applyBorder="1" applyAlignment="1" applyProtection="1">
      <alignment horizontal="left" vertical="top" wrapText="1"/>
      <protection locked="0"/>
    </xf>
    <xf numFmtId="165" fontId="8" fillId="0" borderId="1" xfId="13" applyFont="1" applyFill="1" applyBorder="1" applyAlignment="1">
      <alignment horizontal="right" vertical="center" wrapText="1"/>
    </xf>
    <xf numFmtId="3" fontId="7" fillId="0" borderId="1" xfId="0" applyNumberFormat="1" applyFont="1" applyBorder="1" applyAlignment="1" applyProtection="1">
      <alignment horizontal="right" vertical="top"/>
      <protection locked="0"/>
    </xf>
    <xf numFmtId="165" fontId="19" fillId="0" borderId="1" xfId="3" applyFont="1" applyFill="1" applyBorder="1" applyAlignment="1">
      <alignment horizontal="right" wrapText="1"/>
    </xf>
    <xf numFmtId="170" fontId="23" fillId="2" borderId="0" xfId="9" applyNumberFormat="1" applyFont="1" applyFill="1" applyAlignment="1" applyProtection="1">
      <alignment horizontal="centerContinuous"/>
      <protection locked="0"/>
    </xf>
    <xf numFmtId="0" fontId="26" fillId="0" borderId="0" xfId="0" applyFont="1" applyAlignment="1" applyProtection="1">
      <alignment vertical="top"/>
      <protection locked="0"/>
    </xf>
    <xf numFmtId="0" fontId="19" fillId="0" borderId="1" xfId="14" applyFont="1" applyFill="1" applyBorder="1" applyAlignment="1">
      <alignment horizontal="left" wrapText="1"/>
    </xf>
    <xf numFmtId="170" fontId="3" fillId="2" borderId="0" xfId="11" applyNumberFormat="1" applyFont="1" applyFill="1" applyProtection="1">
      <protection locked="0"/>
    </xf>
    <xf numFmtId="170" fontId="3" fillId="2" borderId="0" xfId="0" applyNumberFormat="1" applyFont="1" applyFill="1" applyAlignment="1" applyProtection="1">
      <protection locked="0"/>
    </xf>
    <xf numFmtId="170" fontId="23" fillId="2" borderId="0" xfId="1" applyNumberFormat="1" applyFont="1" applyFill="1" applyAlignment="1" applyProtection="1">
      <alignment horizontal="center" vertical="center"/>
      <protection locked="0"/>
    </xf>
    <xf numFmtId="0" fontId="27" fillId="0" borderId="0" xfId="0" applyFont="1" applyAlignment="1" applyProtection="1">
      <alignment vertical="top"/>
      <protection locked="0"/>
    </xf>
    <xf numFmtId="3" fontId="28" fillId="0" borderId="1" xfId="7" applyFont="1" applyFill="1" applyBorder="1" applyAlignment="1">
      <alignment horizontal="right" vertical="center" wrapText="1"/>
    </xf>
    <xf numFmtId="170" fontId="23" fillId="2" borderId="0" xfId="9" applyNumberFormat="1" applyFont="1" applyFill="1" applyAlignment="1" applyProtection="1">
      <alignment horizontal="center"/>
      <protection locked="0"/>
    </xf>
    <xf numFmtId="0" fontId="14" fillId="0" borderId="0" xfId="0" applyFont="1" applyBorder="1" applyAlignment="1" applyProtection="1">
      <alignment vertical="top"/>
      <protection locked="0"/>
    </xf>
    <xf numFmtId="0" fontId="84" fillId="0" borderId="0" xfId="14">
      <alignment horizontal="left" vertical="center" wrapText="1"/>
    </xf>
    <xf numFmtId="3" fontId="19" fillId="0" borderId="0" xfId="7" applyFont="1" applyFill="1" applyAlignment="1">
      <alignment horizontal="right" wrapText="1"/>
    </xf>
    <xf numFmtId="3" fontId="16" fillId="0" borderId="0" xfId="7" applyFont="1" applyFill="1" applyAlignment="1">
      <alignment horizontal="center" wrapText="1"/>
    </xf>
    <xf numFmtId="3" fontId="20" fillId="0" borderId="0" xfId="7" applyFont="1" applyFill="1" applyAlignment="1">
      <alignment horizontal="center" vertical="center" wrapText="1"/>
    </xf>
    <xf numFmtId="3" fontId="29" fillId="0" borderId="1" xfId="7" applyFont="1" applyFill="1" applyBorder="1" applyAlignment="1">
      <alignment horizontal="right" wrapText="1"/>
    </xf>
    <xf numFmtId="0" fontId="19" fillId="0" borderId="1" xfId="17" applyFont="1" applyFill="1" applyBorder="1" applyAlignment="1">
      <alignment horizontal="center" wrapText="1"/>
    </xf>
    <xf numFmtId="0" fontId="30" fillId="0" borderId="2" xfId="0" applyFont="1" applyBorder="1" applyAlignment="1" applyProtection="1">
      <alignment vertical="center"/>
      <protection locked="0"/>
    </xf>
    <xf numFmtId="0" fontId="19" fillId="0" borderId="1" xfId="5" applyFont="1" applyFill="1" applyBorder="1" applyAlignment="1">
      <alignment horizontal="center" wrapText="1"/>
    </xf>
    <xf numFmtId="166" fontId="19" fillId="0" borderId="1" xfId="6" applyFont="1" applyFill="1" applyBorder="1" applyAlignment="1">
      <alignment horizontal="right" wrapText="1"/>
    </xf>
    <xf numFmtId="170" fontId="27" fillId="0" borderId="0" xfId="0" applyNumberFormat="1" applyFont="1" applyAlignment="1" applyProtection="1">
      <alignment vertical="top"/>
      <protection locked="0"/>
    </xf>
    <xf numFmtId="170" fontId="31" fillId="2" borderId="0" xfId="0" applyNumberFormat="1" applyFont="1" applyFill="1" applyAlignment="1" applyProtection="1">
      <protection locked="0"/>
    </xf>
    <xf numFmtId="166" fontId="29" fillId="0" borderId="1" xfId="6" applyFont="1" applyFill="1" applyBorder="1" applyAlignment="1">
      <alignment horizontal="right" wrapText="1"/>
    </xf>
    <xf numFmtId="165" fontId="84" fillId="0" borderId="0" xfId="3">
      <alignment horizontal="right" vertical="center"/>
    </xf>
    <xf numFmtId="0" fontId="84" fillId="0" borderId="0" xfId="17">
      <alignment horizontal="center" vertical="center" wrapText="1"/>
    </xf>
    <xf numFmtId="3" fontId="21" fillId="2" borderId="1" xfId="7" applyFont="1" applyFill="1" applyBorder="1" applyAlignment="1">
      <alignment horizontal="center" vertical="center" wrapText="1"/>
    </xf>
    <xf numFmtId="0" fontId="84" fillId="0" borderId="0" xfId="5">
      <alignment horizontal="center" vertical="center"/>
    </xf>
    <xf numFmtId="167" fontId="21" fillId="2" borderId="1" xfId="3" applyNumberFormat="1" applyFont="1" applyFill="1" applyBorder="1" applyAlignment="1">
      <alignment horizontal="center" vertical="center" wrapText="1"/>
    </xf>
    <xf numFmtId="0" fontId="21" fillId="2" borderId="1" xfId="14" applyFont="1" applyFill="1" applyBorder="1" applyAlignment="1">
      <alignment horizontal="center" vertical="center" wrapText="1"/>
    </xf>
    <xf numFmtId="170" fontId="32" fillId="2" borderId="0" xfId="1" applyNumberFormat="1" applyFont="1" applyFill="1" applyAlignment="1" applyProtection="1">
      <alignment horizontal="center" vertical="center"/>
      <protection locked="0"/>
    </xf>
    <xf numFmtId="167" fontId="33" fillId="2" borderId="1" xfId="3" applyNumberFormat="1" applyFont="1" applyFill="1" applyBorder="1" applyAlignment="1">
      <alignment horizontal="center" vertical="center" wrapText="1"/>
    </xf>
    <xf numFmtId="0" fontId="14" fillId="0" borderId="0" xfId="0" applyFont="1" applyBorder="1" applyAlignment="1" applyProtection="1">
      <alignment vertical="top" wrapText="1"/>
      <protection locked="0"/>
    </xf>
    <xf numFmtId="170" fontId="23" fillId="2" borderId="0" xfId="9" applyNumberFormat="1" applyFont="1" applyFill="1" applyAlignment="1" applyProtection="1">
      <alignment vertical="center"/>
      <protection locked="0"/>
    </xf>
    <xf numFmtId="0" fontId="34" fillId="0" borderId="3" xfId="0" applyFont="1" applyBorder="1" applyAlignment="1" applyProtection="1">
      <alignment horizontal="center" vertical="center"/>
      <protection locked="0"/>
    </xf>
    <xf numFmtId="170" fontId="31" fillId="2" borderId="0" xfId="9" applyNumberFormat="1" applyFont="1" applyFill="1" applyAlignment="1" applyProtection="1">
      <alignment horizontal="center" vertical="center" wrapText="1"/>
      <protection locked="0"/>
    </xf>
    <xf numFmtId="0" fontId="24" fillId="0" borderId="0" xfId="0" applyFont="1" applyAlignment="1" applyProtection="1">
      <alignment horizontal="center" vertical="center"/>
      <protection locked="0"/>
    </xf>
    <xf numFmtId="0" fontId="35" fillId="0" borderId="3" xfId="0" applyFont="1" applyBorder="1" applyAlignment="1" applyProtection="1">
      <alignment horizontal="center" vertical="center"/>
      <protection locked="0"/>
    </xf>
    <xf numFmtId="166" fontId="19" fillId="0" borderId="1" xfId="2" applyFont="1" applyFill="1" applyBorder="1" applyAlignment="1">
      <alignment horizontal="center" wrapText="1"/>
    </xf>
    <xf numFmtId="170" fontId="31" fillId="2" borderId="0" xfId="9" applyNumberFormat="1" applyFont="1" applyFill="1" applyProtection="1">
      <protection locked="0"/>
    </xf>
    <xf numFmtId="165" fontId="28" fillId="0" borderId="1" xfId="13" applyFont="1" applyFill="1" applyBorder="1" applyAlignment="1">
      <alignment horizontal="right" vertical="center" wrapText="1"/>
    </xf>
    <xf numFmtId="0" fontId="29" fillId="0" borderId="1" xfId="0" applyFont="1" applyFill="1" applyBorder="1" applyAlignment="1">
      <alignment wrapText="1"/>
    </xf>
    <xf numFmtId="169" fontId="36" fillId="0" borderId="1" xfId="7" applyNumberFormat="1" applyFont="1" applyFill="1" applyBorder="1" applyAlignment="1">
      <alignment horizontal="center" vertical="center" wrapText="1"/>
    </xf>
    <xf numFmtId="0" fontId="37" fillId="0" borderId="0" xfId="0" applyFont="1" applyAlignment="1" applyProtection="1">
      <alignment vertical="top" wrapText="1"/>
      <protection locked="0"/>
    </xf>
    <xf numFmtId="170" fontId="38" fillId="2" borderId="0" xfId="0" applyNumberFormat="1" applyFont="1" applyFill="1" applyAlignment="1" applyProtection="1">
      <alignment vertical="top"/>
      <protection locked="0"/>
    </xf>
    <xf numFmtId="0" fontId="39" fillId="0" borderId="2" xfId="0" applyFont="1" applyBorder="1" applyAlignment="1" applyProtection="1">
      <alignment horizontal="center" vertical="center"/>
      <protection locked="0"/>
    </xf>
    <xf numFmtId="0" fontId="37" fillId="0" borderId="0" xfId="0" applyFont="1" applyAlignment="1" applyProtection="1">
      <alignment vertical="top"/>
      <protection locked="0"/>
    </xf>
    <xf numFmtId="0" fontId="27" fillId="0" borderId="0" xfId="0" applyFont="1" applyAlignment="1" applyProtection="1">
      <alignment horizontal="center" vertical="center"/>
      <protection locked="0"/>
    </xf>
    <xf numFmtId="170" fontId="23" fillId="2" borderId="0" xfId="1" applyNumberFormat="1" applyFont="1" applyFill="1" applyAlignment="1" applyProtection="1">
      <alignment horizontal="centerContinuous" vertical="center"/>
      <protection locked="0"/>
    </xf>
    <xf numFmtId="166" fontId="29" fillId="0" borderId="1" xfId="2" applyFont="1" applyFill="1" applyBorder="1" applyAlignment="1">
      <alignment horizontal="center" wrapText="1"/>
    </xf>
    <xf numFmtId="0" fontId="30" fillId="0" borderId="2" xfId="0" applyFont="1" applyBorder="1" applyAlignment="1" applyProtection="1">
      <alignment horizontal="center" vertical="center"/>
      <protection locked="0"/>
    </xf>
    <xf numFmtId="0" fontId="41" fillId="0" borderId="0" xfId="0" applyFont="1" applyAlignment="1" applyProtection="1">
      <alignment vertical="top"/>
      <protection locked="0"/>
    </xf>
    <xf numFmtId="165" fontId="19" fillId="0" borderId="1" xfId="13" applyFont="1" applyFill="1" applyBorder="1" applyAlignment="1">
      <alignment horizontal="right" wrapText="1"/>
    </xf>
    <xf numFmtId="0" fontId="29" fillId="0" borderId="1" xfId="5" applyFont="1" applyFill="1" applyBorder="1" applyAlignment="1">
      <alignment horizontal="center" wrapText="1"/>
    </xf>
    <xf numFmtId="49" fontId="21" fillId="2" borderId="1" xfId="7" applyNumberFormat="1" applyFont="1" applyFill="1" applyBorder="1" applyAlignment="1">
      <alignment horizontal="center" vertical="center" wrapText="1"/>
    </xf>
    <xf numFmtId="0" fontId="28" fillId="0" borderId="1" xfId="14" applyFont="1" applyFill="1" applyBorder="1" applyAlignment="1">
      <alignment horizontal="left" vertical="center" wrapText="1"/>
    </xf>
    <xf numFmtId="0" fontId="28" fillId="0" borderId="1" xfId="17" applyFont="1" applyFill="1" applyBorder="1" applyAlignment="1">
      <alignment horizontal="center" vertical="center" wrapText="1"/>
    </xf>
    <xf numFmtId="166" fontId="2" fillId="0" borderId="1" xfId="7" applyNumberFormat="1" applyFont="1" applyBorder="1" applyAlignment="1">
      <alignment horizontal="center"/>
    </xf>
    <xf numFmtId="166" fontId="28" fillId="0" borderId="1" xfId="6" applyFont="1" applyFill="1" applyBorder="1" applyAlignment="1">
      <alignment horizontal="right" vertical="center" wrapText="1"/>
    </xf>
    <xf numFmtId="170" fontId="23" fillId="2" borderId="0" xfId="9" applyNumberFormat="1" applyFont="1" applyFill="1" applyAlignment="1" applyProtection="1">
      <alignment horizontal="center" vertical="center"/>
      <protection locked="0"/>
    </xf>
    <xf numFmtId="166" fontId="84" fillId="0" borderId="0" xfId="2">
      <alignment horizontal="center" vertical="center"/>
    </xf>
    <xf numFmtId="0" fontId="42" fillId="0" borderId="0" xfId="0" applyFont="1" applyAlignment="1" applyProtection="1">
      <alignment horizontal="right" vertical="center"/>
      <protection locked="0"/>
    </xf>
    <xf numFmtId="167" fontId="84" fillId="0" borderId="1" xfId="16" applyBorder="1">
      <alignment horizontal="right" vertical="center"/>
    </xf>
    <xf numFmtId="168" fontId="19" fillId="0" borderId="1" xfId="4" applyFont="1" applyFill="1" applyBorder="1" applyAlignment="1">
      <alignment horizontal="right" wrapText="1"/>
    </xf>
    <xf numFmtId="0" fontId="14" fillId="0" borderId="4" xfId="0" applyFont="1" applyBorder="1" applyAlignment="1" applyProtection="1">
      <alignment vertical="top" wrapText="1"/>
      <protection locked="0"/>
    </xf>
    <xf numFmtId="0" fontId="14" fillId="0" borderId="5" xfId="0" applyFont="1" applyBorder="1" applyAlignment="1" applyProtection="1">
      <alignment vertical="top"/>
      <protection locked="0"/>
    </xf>
    <xf numFmtId="0" fontId="27" fillId="0" borderId="0" xfId="0" applyFont="1" applyAlignment="1" applyProtection="1">
      <alignment horizontal="right" vertical="center"/>
      <protection locked="0"/>
    </xf>
    <xf numFmtId="0" fontId="29" fillId="0" borderId="1" xfId="14" applyFont="1" applyFill="1" applyBorder="1" applyAlignment="1">
      <alignment horizontal="left" wrapText="1"/>
    </xf>
    <xf numFmtId="170" fontId="3" fillId="2" borderId="0" xfId="15" applyNumberFormat="1" applyFont="1" applyFill="1" applyProtection="1">
      <protection locked="0"/>
    </xf>
    <xf numFmtId="0" fontId="34" fillId="0" borderId="3" xfId="0" applyFont="1" applyBorder="1" applyAlignment="1" applyProtection="1">
      <alignment horizontal="left" vertical="center" wrapText="1"/>
      <protection locked="0"/>
    </xf>
    <xf numFmtId="0" fontId="44" fillId="0" borderId="0" xfId="0" applyFont="1" applyAlignment="1" applyProtection="1">
      <alignment horizontal="center" vertical="center" wrapText="1"/>
      <protection locked="0"/>
    </xf>
    <xf numFmtId="0" fontId="34" fillId="0" borderId="6" xfId="0" applyFont="1" applyBorder="1" applyAlignment="1" applyProtection="1">
      <alignment horizontal="center" vertical="center"/>
      <protection locked="0"/>
    </xf>
    <xf numFmtId="0" fontId="21" fillId="2" borderId="1" xfId="17" applyFont="1" applyFill="1" applyBorder="1" applyAlignment="1">
      <alignment horizontal="center" vertical="center" wrapText="1"/>
    </xf>
    <xf numFmtId="170" fontId="3" fillId="2" borderId="0" xfId="10" applyNumberFormat="1" applyFont="1" applyFill="1" applyProtection="1">
      <protection locked="0"/>
    </xf>
    <xf numFmtId="3" fontId="35" fillId="0" borderId="7" xfId="0" applyNumberFormat="1" applyFont="1" applyBorder="1" applyAlignment="1" applyProtection="1">
      <alignment horizontal="right" vertical="center"/>
      <protection locked="0"/>
    </xf>
    <xf numFmtId="168" fontId="21" fillId="2" borderId="1" xfId="4" applyFont="1" applyFill="1" applyBorder="1" applyAlignment="1">
      <alignment horizontal="center" vertical="center" wrapText="1"/>
    </xf>
    <xf numFmtId="167" fontId="2" fillId="3" borderId="1" xfId="7" applyNumberFormat="1" applyFont="1" applyFill="1" applyBorder="1" applyAlignment="1">
      <alignment horizontal="center" vertical="center"/>
    </xf>
    <xf numFmtId="0" fontId="35" fillId="0" borderId="3" xfId="0" applyFont="1" applyBorder="1" applyAlignment="1" applyProtection="1">
      <alignment horizontal="left" vertical="center" wrapText="1"/>
      <protection locked="0"/>
    </xf>
    <xf numFmtId="170" fontId="31" fillId="2" borderId="0" xfId="12" applyNumberFormat="1" applyFont="1" applyFill="1" applyProtection="1">
      <protection locked="0"/>
    </xf>
    <xf numFmtId="170" fontId="46" fillId="2" borderId="0" xfId="9" applyNumberFormat="1" applyFont="1" applyFill="1" applyAlignment="1" applyProtection="1">
      <alignment horizontal="center" wrapText="1"/>
      <protection locked="0"/>
    </xf>
    <xf numFmtId="0" fontId="11" fillId="0" borderId="0" xfId="0" applyFont="1" applyAlignment="1" applyProtection="1">
      <alignment horizontal="center" vertical="center"/>
      <protection locked="0"/>
    </xf>
    <xf numFmtId="10" fontId="34" fillId="0" borderId="8" xfId="0" applyNumberFormat="1" applyFont="1" applyBorder="1" applyAlignment="1" applyProtection="1">
      <alignment horizontal="right" vertical="center"/>
      <protection locked="0"/>
    </xf>
    <xf numFmtId="168" fontId="84" fillId="0" borderId="0" xfId="4">
      <alignment horizontal="right" vertical="center"/>
    </xf>
    <xf numFmtId="3" fontId="34" fillId="0" borderId="7" xfId="0" applyNumberFormat="1" applyFont="1" applyBorder="1" applyAlignment="1" applyProtection="1">
      <alignment horizontal="right" vertical="center"/>
      <protection locked="0"/>
    </xf>
    <xf numFmtId="0" fontId="23" fillId="2" borderId="0" xfId="1" applyNumberFormat="1" applyFont="1" applyFill="1" applyAlignment="1" applyProtection="1">
      <alignment horizontal="center" vertical="center"/>
      <protection locked="0"/>
    </xf>
    <xf numFmtId="170" fontId="3" fillId="2" borderId="0" xfId="9" applyNumberFormat="1" applyFill="1" applyAlignment="1" applyProtection="1">
      <alignment horizontal="left"/>
      <protection locked="0"/>
    </xf>
    <xf numFmtId="170" fontId="47" fillId="2" borderId="0" xfId="9" applyNumberFormat="1" applyFont="1" applyFill="1" applyAlignment="1" applyProtection="1">
      <alignment horizontal="center" wrapText="1"/>
      <protection locked="0"/>
    </xf>
    <xf numFmtId="165" fontId="84" fillId="0" borderId="0" xfId="13">
      <alignment horizontal="right" vertical="center"/>
    </xf>
    <xf numFmtId="166" fontId="21" fillId="2" borderId="1" xfId="2" applyFont="1" applyFill="1" applyBorder="1" applyAlignment="1">
      <alignment horizontal="center" vertical="center" wrapText="1"/>
    </xf>
    <xf numFmtId="167" fontId="84" fillId="0" borderId="0" xfId="16">
      <alignment horizontal="right" vertical="center"/>
    </xf>
    <xf numFmtId="166" fontId="2" fillId="3" borderId="1" xfId="7" applyNumberFormat="1" applyFont="1" applyFill="1" applyBorder="1" applyAlignment="1">
      <alignment horizontal="center"/>
    </xf>
    <xf numFmtId="167" fontId="19" fillId="0" borderId="1" xfId="16" applyFont="1" applyFill="1" applyBorder="1" applyAlignment="1">
      <alignment horizontal="right" wrapText="1"/>
    </xf>
    <xf numFmtId="170" fontId="47" fillId="2" borderId="0" xfId="9" applyNumberFormat="1" applyFont="1" applyFill="1" applyAlignment="1" applyProtection="1">
      <alignment wrapText="1"/>
      <protection locked="0"/>
    </xf>
    <xf numFmtId="0" fontId="21" fillId="2" borderId="1" xfId="5" applyFont="1" applyFill="1" applyBorder="1" applyAlignment="1">
      <alignment horizontal="center" vertical="center" wrapText="1"/>
    </xf>
    <xf numFmtId="170" fontId="31" fillId="2" borderId="0" xfId="9" applyNumberFormat="1" applyFont="1" applyFill="1" applyAlignment="1" applyProtection="1">
      <alignment horizontal="center"/>
      <protection locked="0"/>
    </xf>
    <xf numFmtId="0" fontId="35" fillId="0" borderId="6" xfId="0" applyFont="1" applyBorder="1" applyAlignment="1" applyProtection="1">
      <alignment horizontal="center" vertical="center"/>
      <protection locked="0"/>
    </xf>
    <xf numFmtId="170" fontId="32" fillId="2" borderId="0" xfId="9" applyNumberFormat="1" applyFont="1" applyFill="1" applyAlignment="1" applyProtection="1">
      <alignment horizontal="center"/>
      <protection locked="0"/>
    </xf>
    <xf numFmtId="0" fontId="24" fillId="0" borderId="0" xfId="0" applyFont="1" applyAlignment="1" applyProtection="1">
      <alignment horizontal="center" vertical="top"/>
      <protection locked="0"/>
    </xf>
    <xf numFmtId="170" fontId="46" fillId="2" borderId="0" xfId="9" applyNumberFormat="1" applyFont="1" applyFill="1" applyAlignment="1" applyProtection="1">
      <alignment wrapText="1"/>
      <protection locked="0"/>
    </xf>
    <xf numFmtId="0" fontId="41" fillId="0" borderId="0" xfId="0" applyFont="1" applyAlignment="1" applyProtection="1">
      <alignment horizontal="center" vertical="top"/>
      <protection locked="0"/>
    </xf>
    <xf numFmtId="0" fontId="49" fillId="0" borderId="0" xfId="0" applyFont="1" applyAlignment="1" applyProtection="1">
      <alignment horizontal="center" vertical="center" wrapText="1"/>
      <protection locked="0"/>
    </xf>
    <xf numFmtId="0" fontId="50" fillId="0" borderId="3" xfId="0" applyFont="1" applyBorder="1" applyAlignment="1" applyProtection="1">
      <alignment horizontal="center" vertical="center" wrapText="1"/>
      <protection locked="0"/>
    </xf>
    <xf numFmtId="170" fontId="3" fillId="2" borderId="0" xfId="12" applyNumberFormat="1" applyFill="1" applyProtection="1">
      <protection locked="0"/>
    </xf>
    <xf numFmtId="10" fontId="35" fillId="0" borderId="8" xfId="0" applyNumberFormat="1" applyFont="1" applyBorder="1" applyAlignment="1" applyProtection="1">
      <alignment horizontal="right" vertical="center"/>
      <protection locked="0"/>
    </xf>
    <xf numFmtId="0" fontId="28" fillId="0" borderId="1" xfId="5" applyFont="1" applyFill="1" applyBorder="1" applyAlignment="1">
      <alignment horizontal="center" vertical="center" wrapText="1"/>
    </xf>
    <xf numFmtId="170" fontId="27" fillId="0" borderId="0" xfId="0" applyNumberFormat="1" applyFont="1" applyAlignment="1" applyProtection="1">
      <alignment horizontal="center" vertical="center"/>
      <protection locked="0"/>
    </xf>
    <xf numFmtId="0" fontId="51" fillId="0" borderId="0" xfId="0" applyFont="1" applyBorder="1" applyAlignment="1" applyProtection="1">
      <alignment horizontal="left" vertical="top"/>
      <protection locked="0"/>
    </xf>
    <xf numFmtId="165" fontId="21" fillId="2" borderId="1" xfId="13" applyFont="1" applyFill="1" applyBorder="1" applyAlignment="1">
      <alignment horizontal="center" vertical="center" wrapText="1"/>
    </xf>
    <xf numFmtId="3" fontId="53" fillId="0" borderId="2" xfId="0" applyNumberFormat="1" applyFont="1" applyBorder="1" applyAlignment="1" applyProtection="1">
      <alignment horizontal="right" vertical="center"/>
      <protection locked="0"/>
    </xf>
    <xf numFmtId="166" fontId="28" fillId="0" borderId="1" xfId="2" applyFont="1" applyFill="1" applyBorder="1" applyAlignment="1">
      <alignment horizontal="center" vertical="center" wrapText="1"/>
    </xf>
    <xf numFmtId="3" fontId="84" fillId="2" borderId="1" xfId="7" applyFill="1" applyBorder="1">
      <alignment horizontal="right" vertical="center"/>
    </xf>
    <xf numFmtId="0" fontId="15" fillId="0" borderId="0" xfId="0" quotePrefix="1" applyFont="1" applyBorder="1" applyAlignment="1" applyProtection="1">
      <alignment horizontal="center" vertical="top" wrapText="1"/>
      <protection locked="0"/>
    </xf>
    <xf numFmtId="0" fontId="15" fillId="0" borderId="0" xfId="0" applyFont="1" applyBorder="1" applyAlignment="1" applyProtection="1">
      <alignment horizontal="left" vertical="top"/>
      <protection locked="0"/>
    </xf>
    <xf numFmtId="170" fontId="31" fillId="2" borderId="0" xfId="15" applyNumberFormat="1" applyFont="1" applyFill="1" applyAlignment="1" applyProtection="1">
      <alignment horizontal="center"/>
      <protection locked="0"/>
    </xf>
    <xf numFmtId="49" fontId="2" fillId="0" borderId="1" xfId="7" applyNumberFormat="1" applyFont="1" applyBorder="1" applyAlignment="1">
      <alignment horizontal="center" vertical="center"/>
    </xf>
    <xf numFmtId="3" fontId="50" fillId="0" borderId="7" xfId="0" applyNumberFormat="1" applyFont="1" applyBorder="1" applyAlignment="1" applyProtection="1">
      <alignment horizontal="right" vertical="center"/>
      <protection locked="0"/>
    </xf>
    <xf numFmtId="170" fontId="23" fillId="2" borderId="0" xfId="9" applyNumberFormat="1" applyFont="1" applyFill="1" applyProtection="1">
      <protection locked="0"/>
    </xf>
    <xf numFmtId="3" fontId="3" fillId="0" borderId="2" xfId="0" applyNumberFormat="1" applyFont="1" applyBorder="1" applyAlignment="1" applyProtection="1">
      <alignment horizontal="right" vertical="center"/>
      <protection locked="0"/>
    </xf>
    <xf numFmtId="169" fontId="2" fillId="0" borderId="1" xfId="2" applyNumberFormat="1" applyFont="1" applyBorder="1" applyAlignment="1">
      <alignment horizontal="center"/>
    </xf>
    <xf numFmtId="0" fontId="2" fillId="0" borderId="1" xfId="14" applyFont="1" applyBorder="1" applyAlignment="1">
      <alignment horizontal="center" vertical="center" wrapText="1"/>
    </xf>
    <xf numFmtId="0" fontId="3" fillId="0" borderId="2" xfId="0" applyFont="1" applyBorder="1" applyAlignment="1" applyProtection="1">
      <alignment vertical="center"/>
      <protection locked="0"/>
    </xf>
    <xf numFmtId="0" fontId="34" fillId="0" borderId="9" xfId="0" applyFont="1" applyBorder="1" applyAlignment="1" applyProtection="1">
      <alignment horizontal="center" vertical="center"/>
      <protection locked="0"/>
    </xf>
    <xf numFmtId="10" fontId="50" fillId="0" borderId="8" xfId="0" applyNumberFormat="1" applyFont="1" applyBorder="1" applyAlignment="1" applyProtection="1">
      <alignment horizontal="right" vertical="center"/>
      <protection locked="0"/>
    </xf>
    <xf numFmtId="0" fontId="84" fillId="0" borderId="1" xfId="14" applyNumberFormat="1" applyBorder="1" applyAlignment="1">
      <alignment horizontal="left" vertical="center" wrapText="1"/>
    </xf>
    <xf numFmtId="166" fontId="84" fillId="2" borderId="1" xfId="6" applyFill="1" applyBorder="1">
      <alignment horizontal="right" vertical="center"/>
    </xf>
    <xf numFmtId="4" fontId="24" fillId="0" borderId="0" xfId="0" applyNumberFormat="1" applyFont="1" applyAlignment="1" applyProtection="1">
      <alignment horizontal="right" vertical="center"/>
      <protection locked="0"/>
    </xf>
    <xf numFmtId="49" fontId="24" fillId="0" borderId="0" xfId="0" applyNumberFormat="1" applyFont="1" applyAlignment="1" applyProtection="1">
      <alignment horizontal="left" vertical="center" wrapText="1"/>
      <protection locked="0"/>
    </xf>
    <xf numFmtId="0" fontId="6" fillId="0" borderId="10" xfId="0" applyFont="1" applyBorder="1" applyAlignment="1" applyProtection="1">
      <alignment horizontal="left" vertical="top" wrapText="1"/>
      <protection locked="0"/>
    </xf>
    <xf numFmtId="166" fontId="84" fillId="0" borderId="0" xfId="6">
      <alignment horizontal="right" vertical="center"/>
    </xf>
    <xf numFmtId="170" fontId="27" fillId="0" borderId="0" xfId="0" applyNumberFormat="1" applyFont="1" applyAlignment="1" applyProtection="1">
      <alignment horizontal="right" vertical="center"/>
      <protection locked="0"/>
    </xf>
    <xf numFmtId="165" fontId="29" fillId="0" borderId="1" xfId="13" applyFont="1" applyFill="1" applyBorder="1" applyAlignment="1">
      <alignment horizontal="right" wrapText="1"/>
    </xf>
    <xf numFmtId="0" fontId="29" fillId="0" borderId="1" xfId="17" applyFont="1" applyFill="1" applyBorder="1" applyAlignment="1">
      <alignment horizontal="center" wrapText="1"/>
    </xf>
    <xf numFmtId="0" fontId="55" fillId="0" borderId="3" xfId="0" applyFont="1" applyBorder="1" applyAlignment="1" applyProtection="1">
      <alignment horizontal="center" vertical="center"/>
      <protection locked="0"/>
    </xf>
    <xf numFmtId="10" fontId="30" fillId="0" borderId="2" xfId="0" applyNumberFormat="1" applyFont="1" applyBorder="1" applyAlignment="1" applyProtection="1">
      <alignment vertical="center"/>
      <protection locked="0"/>
    </xf>
    <xf numFmtId="0" fontId="27" fillId="0" borderId="0" xfId="0" applyFont="1" applyAlignment="1" applyProtection="1">
      <alignment horizontal="left" vertical="center"/>
      <protection locked="0"/>
    </xf>
    <xf numFmtId="0" fontId="56" fillId="0" borderId="2"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56" fillId="0" borderId="2" xfId="0" applyFont="1" applyBorder="1" applyAlignment="1" applyProtection="1">
      <alignment horizontal="left" vertical="center" wrapText="1"/>
      <protection locked="0"/>
    </xf>
    <xf numFmtId="0" fontId="57" fillId="0" borderId="2" xfId="0" applyFont="1" applyBorder="1" applyAlignment="1" applyProtection="1">
      <alignment horizontal="center" vertical="center" wrapText="1"/>
      <protection locked="0"/>
    </xf>
    <xf numFmtId="0" fontId="56" fillId="0" borderId="11" xfId="0" applyFont="1" applyBorder="1" applyAlignment="1" applyProtection="1">
      <alignment horizontal="center" vertical="center"/>
      <protection locked="0"/>
    </xf>
    <xf numFmtId="2" fontId="2" fillId="0" borderId="1" xfId="3" applyNumberFormat="1" applyFont="1" applyBorder="1" applyAlignment="1">
      <alignment horizontal="center" vertical="center"/>
    </xf>
    <xf numFmtId="0" fontId="57" fillId="0" borderId="11" xfId="0" applyFont="1" applyBorder="1" applyAlignment="1" applyProtection="1">
      <alignment horizontal="center" vertical="center"/>
      <protection locked="0"/>
    </xf>
    <xf numFmtId="0" fontId="56" fillId="0" borderId="2" xfId="0" applyFont="1" applyBorder="1" applyAlignment="1" applyProtection="1">
      <alignment horizontal="center" vertical="center"/>
      <protection locked="0"/>
    </xf>
    <xf numFmtId="167" fontId="8" fillId="0" borderId="1" xfId="16" applyFont="1" applyFill="1" applyBorder="1" applyAlignment="1">
      <alignment horizontal="right" vertical="center" wrapText="1"/>
    </xf>
    <xf numFmtId="0" fontId="57" fillId="0" borderId="2" xfId="0" applyFont="1" applyBorder="1" applyAlignment="1" applyProtection="1">
      <alignment horizontal="center" vertical="center"/>
      <protection locked="0"/>
    </xf>
    <xf numFmtId="0" fontId="57" fillId="0" borderId="2" xfId="0" applyFont="1" applyBorder="1" applyAlignment="1" applyProtection="1">
      <alignment horizontal="left" vertical="center" wrapText="1"/>
      <protection locked="0"/>
    </xf>
    <xf numFmtId="170" fontId="14" fillId="0" borderId="0" xfId="0" applyNumberFormat="1" applyFont="1" applyBorder="1" applyAlignment="1" applyProtection="1">
      <alignment vertical="top" wrapText="1"/>
      <protection locked="0"/>
    </xf>
    <xf numFmtId="3" fontId="57" fillId="0" borderId="2" xfId="0" applyNumberFormat="1" applyFont="1" applyBorder="1" applyAlignment="1" applyProtection="1">
      <alignment horizontal="right" vertical="center"/>
      <protection locked="0"/>
    </xf>
    <xf numFmtId="3" fontId="53" fillId="0" borderId="12" xfId="0" applyNumberFormat="1" applyFont="1" applyBorder="1" applyAlignment="1" applyProtection="1">
      <alignment horizontal="right" vertical="center"/>
      <protection locked="0"/>
    </xf>
    <xf numFmtId="170" fontId="3" fillId="2" borderId="0" xfId="0" applyNumberFormat="1" applyFont="1" applyFill="1" applyAlignment="1" applyProtection="1">
      <alignment horizontal="center" vertical="center"/>
      <protection locked="0"/>
    </xf>
    <xf numFmtId="170" fontId="38" fillId="2" borderId="0" xfId="0" applyNumberFormat="1" applyFont="1" applyFill="1" applyAlignment="1" applyProtection="1">
      <alignment horizontal="center" vertical="center"/>
      <protection locked="0"/>
    </xf>
    <xf numFmtId="170" fontId="3" fillId="2" borderId="0" xfId="12" applyNumberFormat="1" applyFill="1" applyAlignment="1" applyProtection="1">
      <alignment horizontal="center"/>
      <protection locked="0"/>
    </xf>
    <xf numFmtId="170" fontId="3" fillId="2" borderId="0" xfId="9" applyNumberFormat="1" applyFill="1" applyAlignment="1" applyProtection="1">
      <alignment horizontal="right"/>
      <protection locked="0"/>
    </xf>
    <xf numFmtId="167" fontId="5" fillId="0" borderId="1" xfId="16" applyFont="1" applyFill="1" applyBorder="1" applyAlignment="1">
      <alignment horizontal="right" wrapText="1"/>
    </xf>
    <xf numFmtId="0" fontId="11" fillId="0" borderId="3" xfId="0" applyFont="1" applyBorder="1" applyAlignment="1" applyProtection="1">
      <alignment horizontal="center" vertical="center"/>
      <protection locked="0"/>
    </xf>
    <xf numFmtId="170" fontId="31" fillId="2" borderId="0" xfId="0" applyNumberFormat="1" applyFont="1" applyFill="1" applyAlignment="1" applyProtection="1">
      <alignment horizontal="center"/>
      <protection locked="0"/>
    </xf>
    <xf numFmtId="0" fontId="55" fillId="0" borderId="13" xfId="0" applyFont="1" applyBorder="1" applyAlignment="1" applyProtection="1">
      <alignment horizontal="left" vertical="center" wrapText="1"/>
      <protection locked="0"/>
    </xf>
    <xf numFmtId="0" fontId="11" fillId="0" borderId="6" xfId="0" applyFont="1" applyBorder="1" applyAlignment="1" applyProtection="1">
      <alignment horizontal="center" vertical="center"/>
      <protection locked="0"/>
    </xf>
    <xf numFmtId="0" fontId="6" fillId="0" borderId="3" xfId="0" applyFont="1" applyBorder="1" applyAlignment="1" applyProtection="1">
      <alignment horizontal="left" vertical="center" wrapText="1"/>
      <protection locked="0"/>
    </xf>
    <xf numFmtId="10" fontId="6" fillId="0" borderId="14" xfId="0" applyNumberFormat="1" applyFont="1" applyBorder="1" applyAlignment="1" applyProtection="1">
      <alignment horizontal="right" vertical="center"/>
      <protection locked="0"/>
    </xf>
    <xf numFmtId="0" fontId="34" fillId="0" borderId="15" xfId="0" applyFont="1" applyBorder="1" applyAlignment="1" applyProtection="1">
      <alignment horizontal="center" vertical="center"/>
      <protection locked="0"/>
    </xf>
    <xf numFmtId="170" fontId="31" fillId="2" borderId="0" xfId="9" applyNumberFormat="1" applyFont="1" applyFill="1" applyAlignment="1" applyProtection="1">
      <alignment horizontal="left" vertical="center" wrapText="1"/>
      <protection locked="0"/>
    </xf>
    <xf numFmtId="0" fontId="30" fillId="0" borderId="16" xfId="0" applyFont="1" applyBorder="1" applyAlignment="1" applyProtection="1">
      <alignment vertical="center"/>
      <protection locked="0"/>
    </xf>
    <xf numFmtId="0" fontId="55" fillId="0" borderId="3" xfId="0" applyFont="1" applyBorder="1" applyAlignment="1" applyProtection="1">
      <alignment horizontal="left" vertical="center" wrapText="1"/>
      <protection locked="0"/>
    </xf>
    <xf numFmtId="3" fontId="58" fillId="0" borderId="2" xfId="0" applyNumberFormat="1" applyFont="1" applyBorder="1" applyAlignment="1" applyProtection="1">
      <alignment horizontal="right" vertical="center"/>
      <protection locked="0"/>
    </xf>
    <xf numFmtId="170" fontId="38" fillId="2" borderId="0" xfId="0" applyNumberFormat="1" applyFont="1" applyFill="1" applyAlignment="1" applyProtection="1">
      <alignment horizontal="right" vertical="center"/>
      <protection locked="0"/>
    </xf>
    <xf numFmtId="0" fontId="55" fillId="0" borderId="6" xfId="0" applyFont="1" applyBorder="1" applyAlignment="1" applyProtection="1">
      <alignment horizontal="center" vertical="center"/>
      <protection locked="0"/>
    </xf>
    <xf numFmtId="49" fontId="84" fillId="0" borderId="1" xfId="14" applyNumberFormat="1" applyBorder="1" applyAlignment="1">
      <alignment horizontal="left" vertical="center" wrapText="1"/>
    </xf>
    <xf numFmtId="0" fontId="34" fillId="0" borderId="17" xfId="0" applyFont="1" applyBorder="1" applyAlignment="1" applyProtection="1">
      <alignment horizontal="center" vertical="center"/>
      <protection locked="0"/>
    </xf>
    <xf numFmtId="170" fontId="32" fillId="2" borderId="0" xfId="9" applyNumberFormat="1" applyFont="1" applyFill="1" applyAlignment="1" applyProtection="1">
      <alignment horizontal="left"/>
      <protection locked="0"/>
    </xf>
    <xf numFmtId="3" fontId="19" fillId="0" borderId="1" xfId="7" applyFont="1" applyFill="1" applyBorder="1" applyAlignment="1">
      <alignment horizontal="right" vertical="top" wrapText="1"/>
    </xf>
    <xf numFmtId="170" fontId="26" fillId="0" borderId="0" xfId="0" applyNumberFormat="1" applyFont="1" applyAlignment="1" applyProtection="1">
      <alignment vertical="top"/>
      <protection locked="0"/>
    </xf>
    <xf numFmtId="10" fontId="55" fillId="0" borderId="8" xfId="0" applyNumberFormat="1" applyFont="1" applyBorder="1" applyAlignment="1" applyProtection="1">
      <alignment horizontal="right" vertical="center"/>
      <protection locked="0"/>
    </xf>
    <xf numFmtId="170" fontId="32" fillId="2" borderId="0" xfId="9" applyNumberFormat="1" applyFont="1" applyFill="1" applyAlignment="1" applyProtection="1">
      <alignment horizontal="center" vertical="center" wrapText="1"/>
      <protection locked="0"/>
    </xf>
    <xf numFmtId="0" fontId="50" fillId="0" borderId="0" xfId="0" applyFont="1" applyAlignment="1" applyProtection="1">
      <alignment horizontal="center" vertical="center"/>
    </xf>
    <xf numFmtId="0" fontId="49" fillId="0" borderId="0" xfId="0" applyFont="1" applyAlignment="1" applyProtection="1">
      <alignment horizontal="center" vertical="center"/>
      <protection locked="0"/>
    </xf>
    <xf numFmtId="4" fontId="59" fillId="0" borderId="0" xfId="0" applyNumberFormat="1" applyFont="1" applyAlignment="1" applyProtection="1">
      <alignment horizontal="right" vertical="center"/>
      <protection locked="0"/>
    </xf>
    <xf numFmtId="0" fontId="60" fillId="0" borderId="18" xfId="0" applyFont="1" applyBorder="1" applyAlignment="1" applyProtection="1">
      <alignment horizontal="center" vertical="center"/>
      <protection locked="0"/>
    </xf>
    <xf numFmtId="0" fontId="30" fillId="0" borderId="19" xfId="0" applyFont="1" applyBorder="1" applyAlignment="1" applyProtection="1">
      <alignment vertical="center"/>
      <protection locked="0"/>
    </xf>
    <xf numFmtId="170" fontId="46" fillId="0" borderId="0" xfId="0" applyNumberFormat="1" applyFont="1" applyAlignment="1" applyProtection="1">
      <alignment horizontal="center" vertical="center" wrapText="1"/>
      <protection locked="0"/>
    </xf>
    <xf numFmtId="0" fontId="34" fillId="0" borderId="20" xfId="0" applyFont="1" applyBorder="1" applyAlignment="1" applyProtection="1">
      <alignment horizontal="center" vertical="center"/>
      <protection locked="0"/>
    </xf>
    <xf numFmtId="9" fontId="30" fillId="0" borderId="2" xfId="0" applyNumberFormat="1" applyFont="1" applyBorder="1" applyAlignment="1" applyProtection="1">
      <alignment horizontal="center" vertical="center"/>
      <protection locked="0"/>
    </xf>
    <xf numFmtId="0" fontId="84" fillId="2" borderId="1" xfId="5" applyFill="1" applyBorder="1">
      <alignment horizontal="center" vertical="center"/>
    </xf>
    <xf numFmtId="0" fontId="50" fillId="0" borderId="6"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17" fillId="0" borderId="0" xfId="0" applyFont="1" applyAlignment="1" applyProtection="1">
      <alignment vertical="top"/>
      <protection locked="0"/>
    </xf>
    <xf numFmtId="3" fontId="55" fillId="0" borderId="7" xfId="0" applyNumberFormat="1" applyFont="1" applyBorder="1" applyAlignment="1" applyProtection="1">
      <alignment horizontal="right" vertical="center"/>
      <protection locked="0"/>
    </xf>
    <xf numFmtId="166" fontId="84" fillId="2" borderId="1" xfId="2" applyFill="1" applyBorder="1">
      <alignment horizontal="center" vertical="center"/>
    </xf>
    <xf numFmtId="0" fontId="55" fillId="0" borderId="0" xfId="0" applyFont="1" applyBorder="1" applyAlignment="1" applyProtection="1">
      <alignment horizontal="center" vertical="center"/>
      <protection locked="0"/>
    </xf>
    <xf numFmtId="0" fontId="6" fillId="0" borderId="21" xfId="0" applyFont="1" applyBorder="1" applyAlignment="1" applyProtection="1">
      <alignment horizontal="left" vertical="top" wrapText="1"/>
      <protection locked="0"/>
    </xf>
    <xf numFmtId="0" fontId="50" fillId="0" borderId="3" xfId="0" applyFont="1" applyBorder="1" applyAlignment="1" applyProtection="1">
      <alignment horizontal="left" vertical="center" wrapText="1"/>
      <protection locked="0"/>
    </xf>
    <xf numFmtId="3" fontId="3" fillId="0" borderId="12" xfId="0" applyNumberFormat="1" applyFont="1" applyBorder="1" applyAlignment="1" applyProtection="1">
      <alignment horizontal="right" vertical="center"/>
      <protection locked="0"/>
    </xf>
    <xf numFmtId="166" fontId="9" fillId="0" borderId="1" xfId="2" applyFont="1" applyFill="1" applyBorder="1" applyAlignment="1">
      <alignment horizontal="center" wrapText="1"/>
    </xf>
    <xf numFmtId="0" fontId="55" fillId="0" borderId="18" xfId="0" applyFont="1" applyBorder="1" applyAlignment="1" applyProtection="1">
      <alignment horizontal="center" vertical="center"/>
      <protection locked="0"/>
    </xf>
    <xf numFmtId="0" fontId="50" fillId="0" borderId="0" xfId="0" applyFont="1" applyAlignment="1" applyProtection="1">
      <alignment horizontal="center" vertical="center" wrapText="1"/>
      <protection locked="0"/>
    </xf>
    <xf numFmtId="170" fontId="31" fillId="2" borderId="0" xfId="12" applyNumberFormat="1" applyFont="1" applyFill="1" applyAlignment="1" applyProtection="1">
      <alignment horizontal="center"/>
      <protection locked="0"/>
    </xf>
    <xf numFmtId="49" fontId="11" fillId="0" borderId="0" xfId="0" applyNumberFormat="1" applyFont="1" applyAlignment="1" applyProtection="1">
      <alignment horizontal="left" vertical="center" wrapText="1"/>
      <protection locked="0"/>
    </xf>
    <xf numFmtId="0" fontId="50" fillId="0" borderId="13" xfId="0" applyFont="1" applyBorder="1" applyAlignment="1" applyProtection="1">
      <alignment horizontal="left" vertical="center" wrapText="1"/>
      <protection locked="0"/>
    </xf>
    <xf numFmtId="0" fontId="34" fillId="0" borderId="9" xfId="0" applyFont="1" applyBorder="1" applyAlignment="1" applyProtection="1">
      <alignment horizontal="center" vertical="center" wrapText="1"/>
      <protection locked="0"/>
    </xf>
    <xf numFmtId="0" fontId="57" fillId="0" borderId="22" xfId="0" quotePrefix="1" applyFont="1" applyBorder="1" applyAlignment="1" applyProtection="1">
      <alignment horizontal="center" vertical="center"/>
      <protection locked="0"/>
    </xf>
    <xf numFmtId="3" fontId="3" fillId="0" borderId="23" xfId="0" applyNumberFormat="1" applyFont="1" applyBorder="1" applyAlignment="1" applyProtection="1">
      <alignment horizontal="right" vertical="center"/>
      <protection locked="0"/>
    </xf>
    <xf numFmtId="167" fontId="2" fillId="0" borderId="0" xfId="7" applyNumberFormat="1" applyFont="1" applyAlignment="1">
      <alignment horizontal="right" vertical="center"/>
    </xf>
    <xf numFmtId="0" fontId="14" fillId="0" borderId="24" xfId="0" applyFont="1" applyBorder="1" applyAlignment="1" applyProtection="1">
      <alignment vertical="top"/>
      <protection locked="0"/>
    </xf>
    <xf numFmtId="3" fontId="53" fillId="0" borderId="2" xfId="1" applyNumberFormat="1" applyFont="1" applyBorder="1" applyAlignment="1" applyProtection="1">
      <alignment horizontal="right" vertical="center" wrapText="1"/>
      <protection locked="0"/>
    </xf>
    <xf numFmtId="0" fontId="57" fillId="0" borderId="11" xfId="0" quotePrefix="1" applyFont="1" applyBorder="1" applyAlignment="1" applyProtection="1">
      <alignment horizontal="center" vertical="center"/>
      <protection locked="0"/>
    </xf>
    <xf numFmtId="3" fontId="23" fillId="0" borderId="2" xfId="0" applyNumberFormat="1" applyFont="1" applyBorder="1" applyAlignment="1" applyProtection="1">
      <alignment horizontal="right" vertical="center"/>
      <protection locked="0"/>
    </xf>
    <xf numFmtId="0" fontId="19" fillId="0" borderId="1" xfId="17" applyFont="1" applyFill="1" applyBorder="1" applyAlignment="1">
      <alignment horizontal="center" vertical="top" wrapText="1"/>
    </xf>
    <xf numFmtId="3" fontId="57" fillId="0" borderId="12" xfId="0" applyNumberFormat="1" applyFont="1" applyBorder="1" applyAlignment="1" applyProtection="1">
      <alignment horizontal="right" vertical="center"/>
      <protection locked="0"/>
    </xf>
    <xf numFmtId="0" fontId="56" fillId="0" borderId="23" xfId="0" applyFont="1" applyBorder="1" applyAlignment="1" applyProtection="1">
      <alignment horizontal="center" vertical="center" wrapText="1"/>
      <protection locked="0"/>
    </xf>
    <xf numFmtId="170" fontId="61" fillId="0" borderId="0" xfId="0" applyNumberFormat="1" applyFont="1" applyAlignment="1" applyProtection="1">
      <alignment horizontal="center" vertical="center" wrapText="1"/>
      <protection locked="0"/>
    </xf>
    <xf numFmtId="0" fontId="4" fillId="0" borderId="0" xfId="0" quotePrefix="1" applyFont="1" applyAlignment="1" applyProtection="1">
      <alignment horizontal="left" vertical="top"/>
      <protection locked="0"/>
    </xf>
    <xf numFmtId="170" fontId="31" fillId="2" borderId="0" xfId="0" applyNumberFormat="1" applyFont="1" applyFill="1" applyAlignment="1" applyProtection="1">
      <alignment horizontal="center" vertical="center"/>
      <protection locked="0"/>
    </xf>
    <xf numFmtId="49" fontId="2" fillId="0" borderId="0" xfId="7" applyNumberFormat="1" applyFont="1" applyAlignment="1">
      <alignment horizontal="right" vertical="center"/>
    </xf>
    <xf numFmtId="170" fontId="27" fillId="0" borderId="0" xfId="0" applyNumberFormat="1" applyFont="1" applyAlignment="1" applyProtection="1">
      <alignment horizontal="left" vertical="center"/>
      <protection locked="0"/>
    </xf>
    <xf numFmtId="0" fontId="14" fillId="0" borderId="25" xfId="0" applyFont="1" applyBorder="1" applyAlignment="1" applyProtection="1">
      <alignment vertical="top" wrapText="1"/>
      <protection locked="0"/>
    </xf>
    <xf numFmtId="0" fontId="19" fillId="0" borderId="1" xfId="14" applyFont="1" applyFill="1" applyBorder="1" applyAlignment="1">
      <alignment horizontal="left" vertical="top" wrapText="1"/>
    </xf>
    <xf numFmtId="0" fontId="56" fillId="0" borderId="22" xfId="0" applyFont="1" applyBorder="1" applyAlignment="1" applyProtection="1">
      <alignment horizontal="center" vertical="center"/>
      <protection locked="0"/>
    </xf>
    <xf numFmtId="0" fontId="19" fillId="0" borderId="0" xfId="14" applyFont="1" applyFill="1" applyAlignment="1">
      <alignment horizontal="left" wrapText="1"/>
    </xf>
    <xf numFmtId="0" fontId="15" fillId="0" borderId="25" xfId="0" applyFont="1" applyBorder="1" applyAlignment="1" applyProtection="1">
      <alignment vertical="top" wrapText="1"/>
      <protection locked="0"/>
    </xf>
    <xf numFmtId="3" fontId="53" fillId="0" borderId="12" xfId="1" applyNumberFormat="1" applyFont="1" applyBorder="1" applyAlignment="1" applyProtection="1">
      <alignment horizontal="right" vertical="center" wrapText="1"/>
      <protection locked="0"/>
    </xf>
    <xf numFmtId="0" fontId="15" fillId="0" borderId="0" xfId="0" applyFont="1" applyBorder="1" applyAlignment="1" applyProtection="1">
      <alignment vertical="top"/>
      <protection locked="0"/>
    </xf>
    <xf numFmtId="0" fontId="56" fillId="0" borderId="11" xfId="0" applyFont="1" applyBorder="1" applyAlignment="1" applyProtection="1">
      <alignment horizontal="center" vertical="center" wrapText="1"/>
      <protection locked="0"/>
    </xf>
    <xf numFmtId="0" fontId="57" fillId="0" borderId="26" xfId="0" quotePrefix="1" applyFont="1" applyBorder="1" applyAlignment="1" applyProtection="1">
      <alignment horizontal="center" vertical="center"/>
      <protection locked="0"/>
    </xf>
    <xf numFmtId="0" fontId="15" fillId="0" borderId="25" xfId="0" quotePrefix="1" applyFont="1" applyBorder="1" applyAlignment="1" applyProtection="1">
      <alignment vertical="top" wrapText="1"/>
      <protection locked="0"/>
    </xf>
    <xf numFmtId="0" fontId="8" fillId="0" borderId="1" xfId="14" applyFont="1" applyBorder="1">
      <alignment horizontal="left" vertical="center" wrapText="1"/>
    </xf>
    <xf numFmtId="0" fontId="14" fillId="0" borderId="24" xfId="0" applyFont="1" applyBorder="1" applyAlignment="1" applyProtection="1">
      <alignment vertical="top" wrapText="1"/>
      <protection locked="0"/>
    </xf>
    <xf numFmtId="0" fontId="0" fillId="2" borderId="0" xfId="0" applyFill="1">
      <alignment vertical="center"/>
    </xf>
    <xf numFmtId="167" fontId="21" fillId="2" borderId="1" xfId="16" applyFont="1" applyFill="1" applyBorder="1" applyAlignment="1">
      <alignment horizontal="center" vertical="center" wrapText="1"/>
    </xf>
    <xf numFmtId="165" fontId="84" fillId="2" borderId="1" xfId="13" applyFill="1" applyBorder="1">
      <alignment horizontal="right" vertical="center"/>
    </xf>
    <xf numFmtId="3" fontId="3" fillId="0" borderId="27" xfId="0" applyNumberFormat="1" applyFont="1" applyBorder="1" applyAlignment="1" applyProtection="1">
      <alignment horizontal="right" vertical="center"/>
      <protection locked="0"/>
    </xf>
    <xf numFmtId="0" fontId="46" fillId="0" borderId="0" xfId="0" applyFont="1" applyAlignment="1" applyProtection="1">
      <alignment horizontal="center" vertical="center"/>
      <protection locked="0"/>
    </xf>
    <xf numFmtId="0" fontId="54" fillId="0" borderId="25" xfId="0" applyFont="1" applyBorder="1" applyAlignment="1" applyProtection="1">
      <alignment vertical="top" wrapText="1"/>
      <protection locked="0"/>
    </xf>
    <xf numFmtId="0" fontId="2" fillId="0" borderId="1" xfId="14" applyFont="1" applyFill="1" applyBorder="1">
      <alignment horizontal="left" vertical="center" wrapText="1"/>
    </xf>
    <xf numFmtId="0" fontId="84" fillId="2" borderId="1" xfId="14" applyFill="1" applyBorder="1" applyAlignment="1">
      <alignment horizontal="left" vertical="top" wrapText="1"/>
    </xf>
    <xf numFmtId="170" fontId="46" fillId="2" borderId="0" xfId="0" applyNumberFormat="1" applyFont="1" applyFill="1" applyAlignment="1" applyProtection="1">
      <alignment horizontal="center" wrapText="1"/>
      <protection locked="0"/>
    </xf>
    <xf numFmtId="0" fontId="14" fillId="0" borderId="28" xfId="0" applyFont="1" applyBorder="1" applyAlignment="1" applyProtection="1">
      <alignment vertical="top"/>
      <protection locked="0"/>
    </xf>
    <xf numFmtId="0" fontId="42" fillId="0" borderId="0" xfId="0" applyFont="1" applyAlignment="1" applyProtection="1">
      <alignment vertical="center"/>
      <protection locked="0"/>
    </xf>
    <xf numFmtId="0" fontId="57" fillId="0" borderId="23" xfId="0" quotePrefix="1" applyFont="1" applyBorder="1" applyAlignment="1" applyProtection="1">
      <alignment horizontal="center" vertical="center"/>
      <protection locked="0"/>
    </xf>
    <xf numFmtId="0" fontId="14" fillId="0" borderId="25" xfId="0" applyFont="1" applyBorder="1" applyAlignment="1" applyProtection="1">
      <alignment vertical="top"/>
      <protection locked="0"/>
    </xf>
    <xf numFmtId="170" fontId="62" fillId="0" borderId="0" xfId="0" applyNumberFormat="1" applyFont="1" applyAlignment="1" applyProtection="1">
      <alignment horizontal="center" vertical="center" wrapText="1"/>
      <protection locked="0"/>
    </xf>
    <xf numFmtId="0" fontId="61" fillId="0" borderId="0" xfId="0" applyFont="1" applyAlignment="1" applyProtection="1">
      <alignment horizontal="center" vertical="center" wrapText="1"/>
      <protection locked="0"/>
    </xf>
    <xf numFmtId="0" fontId="84" fillId="2" borderId="1" xfId="14" applyFill="1" applyBorder="1">
      <alignment horizontal="left" vertical="center" wrapText="1"/>
    </xf>
    <xf numFmtId="165" fontId="19" fillId="0" borderId="1" xfId="3" applyFont="1" applyFill="1" applyBorder="1" applyAlignment="1">
      <alignment horizontal="right" vertical="top" wrapText="1"/>
    </xf>
    <xf numFmtId="170" fontId="63" fillId="2" borderId="0" xfId="0" applyNumberFormat="1" applyFont="1" applyFill="1" applyAlignment="1" applyProtection="1">
      <alignment horizontal="center" vertical="center" wrapText="1"/>
      <protection locked="0"/>
    </xf>
    <xf numFmtId="0" fontId="56" fillId="0" borderId="23" xfId="0" applyFont="1" applyBorder="1" applyAlignment="1" applyProtection="1">
      <alignment horizontal="left" vertical="center" wrapText="1"/>
      <protection locked="0"/>
    </xf>
    <xf numFmtId="167" fontId="19" fillId="0" borderId="1" xfId="16" applyFont="1" applyFill="1" applyBorder="1" applyAlignment="1">
      <alignment horizontal="right" vertical="top" wrapText="1"/>
    </xf>
    <xf numFmtId="0" fontId="84" fillId="2" borderId="1" xfId="17" applyFill="1" applyBorder="1">
      <alignment horizontal="center" vertical="center" wrapText="1"/>
    </xf>
    <xf numFmtId="168" fontId="84" fillId="0" borderId="1" xfId="13" applyNumberFormat="1" applyBorder="1">
      <alignment horizontal="right" vertical="center"/>
    </xf>
    <xf numFmtId="0" fontId="19" fillId="0" borderId="0" xfId="5" applyFont="1" applyFill="1" applyAlignment="1">
      <alignment horizontal="center" wrapText="1"/>
    </xf>
    <xf numFmtId="170" fontId="38" fillId="2" borderId="0" xfId="0" applyNumberFormat="1" applyFont="1" applyFill="1" applyAlignment="1" applyProtection="1">
      <alignment horizontal="left" vertical="center"/>
      <protection locked="0"/>
    </xf>
    <xf numFmtId="0" fontId="19" fillId="0" borderId="1" xfId="5" applyFont="1" applyFill="1" applyBorder="1" applyAlignment="1">
      <alignment horizontal="center" vertical="top" wrapText="1"/>
    </xf>
    <xf numFmtId="0" fontId="57" fillId="0" borderId="29" xfId="0" quotePrefix="1" applyFont="1" applyBorder="1" applyAlignment="1" applyProtection="1">
      <alignment horizontal="center" vertical="center"/>
      <protection locked="0"/>
    </xf>
    <xf numFmtId="0" fontId="23" fillId="0" borderId="12" xfId="0" applyFont="1" applyBorder="1" applyAlignment="1" applyProtection="1">
      <alignment horizontal="center" vertical="center"/>
      <protection locked="0"/>
    </xf>
    <xf numFmtId="3" fontId="23" fillId="0" borderId="12" xfId="0" applyNumberFormat="1" applyFont="1" applyBorder="1" applyAlignment="1" applyProtection="1">
      <alignment horizontal="right" vertical="center"/>
      <protection locked="0"/>
    </xf>
    <xf numFmtId="3" fontId="23" fillId="0" borderId="23" xfId="0" applyNumberFormat="1" applyFont="1" applyBorder="1" applyAlignment="1" applyProtection="1">
      <alignment horizontal="right" vertical="center"/>
      <protection locked="0"/>
    </xf>
    <xf numFmtId="0" fontId="57" fillId="0" borderId="30" xfId="0" quotePrefix="1" applyFont="1" applyBorder="1" applyAlignment="1" applyProtection="1">
      <alignment horizontal="center" vertical="center"/>
      <protection locked="0"/>
    </xf>
    <xf numFmtId="0" fontId="3" fillId="0" borderId="0" xfId="0" applyFont="1" applyAlignment="1" applyProtection="1">
      <alignment horizontal="right" vertical="center"/>
      <protection locked="0"/>
    </xf>
    <xf numFmtId="0" fontId="19" fillId="0" borderId="0" xfId="17" applyFont="1" applyFill="1" applyAlignment="1">
      <alignment horizontal="center" wrapText="1"/>
    </xf>
    <xf numFmtId="166" fontId="19" fillId="0" borderId="1" xfId="6" applyFont="1" applyFill="1" applyBorder="1" applyAlignment="1">
      <alignment horizontal="right" vertical="top" wrapText="1"/>
    </xf>
    <xf numFmtId="0" fontId="84" fillId="2" borderId="1" xfId="14" applyNumberFormat="1" applyFill="1" applyBorder="1" applyAlignment="1">
      <alignment horizontal="left" vertical="center" wrapText="1"/>
    </xf>
    <xf numFmtId="0" fontId="57" fillId="0" borderId="31" xfId="0" applyFont="1" applyBorder="1" applyAlignment="1" applyProtection="1">
      <alignment horizontal="left" vertical="center" wrapText="1"/>
      <protection locked="0"/>
    </xf>
    <xf numFmtId="170" fontId="3" fillId="2" borderId="0" xfId="1" applyNumberFormat="1" applyFont="1" applyFill="1" applyAlignment="1" applyProtection="1">
      <alignment horizontal="right" vertical="center"/>
      <protection locked="0"/>
    </xf>
    <xf numFmtId="3" fontId="23" fillId="0" borderId="27" xfId="0" applyNumberFormat="1" applyFont="1" applyBorder="1" applyAlignment="1" applyProtection="1">
      <alignment horizontal="right" vertical="center"/>
      <protection locked="0"/>
    </xf>
    <xf numFmtId="170" fontId="64" fillId="0" borderId="0" xfId="0" applyNumberFormat="1" applyFont="1" applyAlignment="1" applyProtection="1">
      <alignment horizontal="center" vertical="center" wrapText="1"/>
      <protection locked="0"/>
    </xf>
    <xf numFmtId="0" fontId="56" fillId="0" borderId="23" xfId="0" applyFont="1" applyBorder="1" applyAlignment="1" applyProtection="1">
      <alignment horizontal="center" vertical="center"/>
      <protection locked="0"/>
    </xf>
    <xf numFmtId="0" fontId="2" fillId="0" borderId="1" xfId="14" applyFont="1" applyBorder="1">
      <alignment horizontal="left" vertical="center" wrapText="1"/>
    </xf>
    <xf numFmtId="170" fontId="42" fillId="2" borderId="0" xfId="9" applyNumberFormat="1" applyFont="1" applyFill="1" applyProtection="1">
      <protection locked="0"/>
    </xf>
    <xf numFmtId="0" fontId="65" fillId="0" borderId="0" xfId="0" applyFont="1" applyAlignment="1"/>
    <xf numFmtId="0" fontId="37" fillId="0" borderId="0" xfId="0" applyFont="1" applyAlignment="1" applyProtection="1">
      <alignment horizontal="center" vertical="center" wrapText="1"/>
      <protection locked="0"/>
    </xf>
    <xf numFmtId="0" fontId="14" fillId="0" borderId="32" xfId="0" applyFont="1" applyBorder="1" applyAlignment="1" applyProtection="1">
      <alignment vertical="top"/>
      <protection locked="0"/>
    </xf>
    <xf numFmtId="0" fontId="3" fillId="0" borderId="0" xfId="15" applyNumberFormat="1" applyFont="1" applyAlignment="1" applyProtection="1">
      <alignment horizontal="left" vertical="center"/>
      <protection locked="0"/>
    </xf>
    <xf numFmtId="0" fontId="52" fillId="0" borderId="25" xfId="0" applyFont="1" applyBorder="1" applyAlignment="1" applyProtection="1">
      <alignment vertical="top" wrapText="1"/>
      <protection locked="0"/>
    </xf>
    <xf numFmtId="0" fontId="27" fillId="0" borderId="0" xfId="0" applyFont="1" applyAlignment="1" applyProtection="1">
      <alignment horizontal="left" vertical="center" wrapText="1"/>
      <protection locked="0"/>
    </xf>
    <xf numFmtId="170" fontId="66" fillId="0" borderId="0" xfId="0" applyNumberFormat="1" applyFont="1" applyAlignment="1" applyProtection="1">
      <alignment horizontal="center" vertical="center" wrapText="1"/>
      <protection locked="0"/>
    </xf>
    <xf numFmtId="0" fontId="54" fillId="0" borderId="33" xfId="0" applyFont="1" applyBorder="1" applyAlignment="1" applyProtection="1">
      <alignment vertical="top" wrapText="1"/>
      <protection locked="0"/>
    </xf>
    <xf numFmtId="170" fontId="3" fillId="2" borderId="0" xfId="9" applyNumberFormat="1" applyFill="1" applyAlignment="1" applyProtection="1">
      <alignment horizontal="center" vertical="center"/>
      <protection locked="0"/>
    </xf>
    <xf numFmtId="0" fontId="3" fillId="0" borderId="0" xfId="0" applyFont="1" applyAlignment="1" applyProtection="1">
      <alignment horizontal="left" vertical="center"/>
      <protection locked="0"/>
    </xf>
    <xf numFmtId="0" fontId="57" fillId="0" borderId="23" xfId="0" applyFont="1" applyBorder="1" applyAlignment="1" applyProtection="1">
      <alignment horizontal="center" vertical="center" wrapText="1"/>
      <protection locked="0"/>
    </xf>
    <xf numFmtId="170" fontId="3" fillId="2" borderId="0" xfId="0" applyNumberFormat="1" applyFont="1" applyFill="1" applyAlignment="1" applyProtection="1">
      <alignment horizontal="center"/>
      <protection locked="0"/>
    </xf>
    <xf numFmtId="166" fontId="15" fillId="0" borderId="0" xfId="0" applyNumberFormat="1" applyFont="1" applyBorder="1" applyAlignment="1" applyProtection="1">
      <alignment horizontal="left" vertical="top" wrapText="1"/>
      <protection locked="0"/>
    </xf>
    <xf numFmtId="0" fontId="14" fillId="0" borderId="34" xfId="0" applyFont="1" applyBorder="1" applyAlignment="1" applyProtection="1">
      <alignment vertical="top" wrapText="1"/>
      <protection locked="0"/>
    </xf>
    <xf numFmtId="0" fontId="57" fillId="0" borderId="2" xfId="0" quotePrefix="1" applyFont="1" applyBorder="1" applyAlignment="1" applyProtection="1">
      <alignment horizontal="center" vertical="center"/>
      <protection locked="0"/>
    </xf>
    <xf numFmtId="167" fontId="2" fillId="0" borderId="0" xfId="7" applyNumberFormat="1" applyFont="1" applyAlignment="1">
      <alignment horizontal="left" vertical="center"/>
    </xf>
    <xf numFmtId="0" fontId="37" fillId="0" borderId="0" xfId="0" applyFont="1" applyAlignment="1" applyProtection="1">
      <alignment horizontal="center" vertical="center"/>
      <protection locked="0"/>
    </xf>
    <xf numFmtId="0" fontId="57" fillId="0" borderId="19" xfId="0" applyFont="1" applyBorder="1" applyAlignment="1" applyProtection="1">
      <alignment horizontal="left" vertical="center" wrapText="1"/>
      <protection locked="0"/>
    </xf>
    <xf numFmtId="0" fontId="7" fillId="4" borderId="1" xfId="0" applyFont="1" applyFill="1" applyBorder="1" applyAlignment="1" applyProtection="1">
      <alignment horizontal="left" vertical="center" wrapText="1"/>
      <protection locked="0"/>
    </xf>
    <xf numFmtId="4" fontId="7" fillId="4" borderId="1" xfId="0" applyNumberFormat="1" applyFont="1" applyFill="1" applyBorder="1" applyAlignment="1" applyProtection="1">
      <alignment horizontal="right" vertical="top"/>
      <protection locked="0"/>
    </xf>
    <xf numFmtId="0" fontId="0" fillId="4" borderId="0" xfId="0" applyFill="1">
      <alignment vertical="center"/>
    </xf>
    <xf numFmtId="0" fontId="13" fillId="0" borderId="35" xfId="0" applyFont="1" applyBorder="1" applyAlignment="1" applyProtection="1">
      <alignment horizontal="center" vertical="center" wrapText="1"/>
      <protection locked="0"/>
    </xf>
    <xf numFmtId="0" fontId="13" fillId="0" borderId="36" xfId="0" applyFont="1" applyBorder="1" applyAlignment="1" applyProtection="1">
      <alignment horizontal="center" vertical="center" wrapText="1"/>
      <protection locked="0"/>
    </xf>
    <xf numFmtId="0" fontId="13" fillId="0" borderId="37" xfId="0" applyFont="1" applyBorder="1" applyAlignment="1" applyProtection="1">
      <alignment horizontal="center" vertical="center" wrapText="1"/>
      <protection locked="0"/>
    </xf>
    <xf numFmtId="3" fontId="50" fillId="0" borderId="7" xfId="0" applyNumberFormat="1" applyFont="1" applyBorder="1" applyAlignment="1" applyProtection="1">
      <alignment horizontal="right" vertical="center"/>
    </xf>
    <xf numFmtId="10" fontId="6" fillId="5" borderId="1" xfId="0" applyNumberFormat="1" applyFont="1" applyFill="1" applyBorder="1" applyAlignment="1" applyProtection="1">
      <alignment horizontal="right" vertical="center"/>
      <protection locked="0"/>
    </xf>
    <xf numFmtId="10" fontId="7" fillId="5" borderId="1" xfId="0" applyNumberFormat="1" applyFont="1" applyFill="1" applyBorder="1" applyAlignment="1" applyProtection="1">
      <alignment horizontal="right" vertical="center"/>
      <protection locked="0"/>
    </xf>
    <xf numFmtId="0" fontId="69" fillId="4" borderId="0" xfId="0" applyFont="1" applyFill="1" applyAlignment="1">
      <alignment wrapText="1"/>
    </xf>
    <xf numFmtId="166" fontId="68" fillId="5" borderId="1" xfId="2" applyFont="1" applyFill="1" applyBorder="1">
      <alignment horizontal="center" vertical="center"/>
    </xf>
    <xf numFmtId="166" fontId="84" fillId="0" borderId="1" xfId="6" applyBorder="1" applyAlignment="1">
      <alignment horizontal="center" vertical="center"/>
    </xf>
    <xf numFmtId="166" fontId="29" fillId="0" borderId="1" xfId="6" applyFont="1" applyFill="1" applyBorder="1" applyAlignment="1">
      <alignment horizontal="center" wrapText="1"/>
    </xf>
    <xf numFmtId="165" fontId="84" fillId="0" borderId="1" xfId="6" applyNumberFormat="1" applyBorder="1" applyAlignment="1">
      <alignment horizontal="center" vertical="center"/>
    </xf>
    <xf numFmtId="3" fontId="84" fillId="0" borderId="1" xfId="6" applyNumberFormat="1" applyBorder="1" applyAlignment="1">
      <alignment horizontal="center" vertical="center"/>
    </xf>
    <xf numFmtId="3" fontId="29" fillId="0" borderId="1" xfId="6" applyNumberFormat="1" applyFont="1" applyFill="1" applyBorder="1" applyAlignment="1">
      <alignment horizontal="center" wrapText="1"/>
    </xf>
    <xf numFmtId="3" fontId="68" fillId="0" borderId="1" xfId="6" applyNumberFormat="1" applyFont="1" applyBorder="1" applyAlignment="1">
      <alignment horizontal="center" vertical="center"/>
    </xf>
    <xf numFmtId="3" fontId="29" fillId="0" borderId="1" xfId="6" applyNumberFormat="1" applyFont="1" applyFill="1" applyBorder="1" applyAlignment="1">
      <alignment horizontal="right" wrapText="1"/>
    </xf>
    <xf numFmtId="3" fontId="84" fillId="0" borderId="1" xfId="6" applyNumberFormat="1" applyBorder="1">
      <alignment horizontal="right" vertical="center"/>
    </xf>
    <xf numFmtId="3" fontId="29" fillId="0" borderId="1" xfId="0" applyNumberFormat="1" applyFont="1" applyFill="1" applyBorder="1" applyAlignment="1">
      <alignment wrapText="1"/>
    </xf>
    <xf numFmtId="166" fontId="84" fillId="0" borderId="1" xfId="6" applyNumberFormat="1" applyBorder="1" applyAlignment="1">
      <alignment horizontal="center" vertical="center"/>
    </xf>
    <xf numFmtId="166" fontId="84" fillId="5" borderId="1" xfId="2" applyFill="1" applyBorder="1">
      <alignment horizontal="center" vertical="center"/>
    </xf>
    <xf numFmtId="10" fontId="35" fillId="0" borderId="8" xfId="0" applyNumberFormat="1" applyFont="1" applyBorder="1" applyAlignment="1" applyProtection="1">
      <alignment horizontal="center" vertical="center"/>
      <protection locked="0"/>
    </xf>
    <xf numFmtId="10" fontId="50" fillId="0" borderId="8" xfId="0" applyNumberFormat="1" applyFont="1" applyBorder="1" applyAlignment="1" applyProtection="1">
      <alignment horizontal="center" vertical="center"/>
      <protection locked="0"/>
    </xf>
    <xf numFmtId="172" fontId="50" fillId="0" borderId="8" xfId="0" applyNumberFormat="1" applyFont="1" applyBorder="1" applyAlignment="1" applyProtection="1">
      <alignment horizontal="center" vertical="center"/>
      <protection locked="0"/>
    </xf>
    <xf numFmtId="172" fontId="55" fillId="0" borderId="8" xfId="0" applyNumberFormat="1" applyFont="1" applyBorder="1" applyAlignment="1" applyProtection="1">
      <alignment horizontal="center" vertical="center"/>
      <protection locked="0"/>
    </xf>
    <xf numFmtId="0" fontId="0" fillId="0" borderId="2" xfId="0" applyBorder="1">
      <alignment vertical="center"/>
    </xf>
    <xf numFmtId="0" fontId="68" fillId="5" borderId="0" xfId="0" applyFont="1" applyFill="1">
      <alignment vertical="center"/>
    </xf>
    <xf numFmtId="3" fontId="84" fillId="5" borderId="1" xfId="7" applyFill="1" applyBorder="1">
      <alignment horizontal="right" vertical="center"/>
    </xf>
    <xf numFmtId="0" fontId="78" fillId="0" borderId="2" xfId="5" applyFont="1" applyBorder="1" applyAlignment="1">
      <alignment horizontal="center" vertical="center"/>
    </xf>
    <xf numFmtId="0" fontId="78" fillId="0" borderId="2" xfId="5" applyFont="1" applyBorder="1" applyAlignment="1">
      <alignment horizontal="center" vertical="center" wrapText="1"/>
    </xf>
    <xf numFmtId="166" fontId="78" fillId="0" borderId="19" xfId="6" applyFont="1" applyBorder="1" applyAlignment="1">
      <alignment horizontal="center" vertical="center" wrapText="1"/>
    </xf>
    <xf numFmtId="3" fontId="78" fillId="0" borderId="19" xfId="7" applyFont="1" applyBorder="1" applyAlignment="1">
      <alignment horizontal="center" vertical="center" wrapText="1"/>
    </xf>
    <xf numFmtId="3" fontId="78" fillId="0" borderId="2" xfId="7" applyFont="1" applyBorder="1" applyAlignment="1">
      <alignment horizontal="center" vertical="center" wrapText="1"/>
    </xf>
    <xf numFmtId="3" fontId="78" fillId="0" borderId="2" xfId="7" applyFont="1" applyBorder="1" applyAlignment="1">
      <alignment horizontal="center" vertical="center"/>
    </xf>
    <xf numFmtId="0" fontId="79" fillId="0" borderId="38" xfId="5" applyFont="1" applyBorder="1" applyAlignment="1">
      <alignment horizontal="center" vertical="center"/>
    </xf>
    <xf numFmtId="173" fontId="79" fillId="0" borderId="38" xfId="5" applyNumberFormat="1" applyFont="1" applyBorder="1" applyAlignment="1">
      <alignment horizontal="center" vertical="center"/>
    </xf>
    <xf numFmtId="173" fontId="79" fillId="0" borderId="39" xfId="6" applyNumberFormat="1" applyFont="1" applyBorder="1" applyAlignment="1">
      <alignment horizontal="center" vertical="center"/>
    </xf>
    <xf numFmtId="165" fontId="84" fillId="0" borderId="39" xfId="7" applyNumberFormat="1" applyBorder="1" applyAlignment="1">
      <alignment horizontal="center" vertical="top"/>
    </xf>
    <xf numFmtId="165" fontId="79" fillId="0" borderId="39" xfId="7" applyNumberFormat="1" applyFont="1" applyBorder="1" applyAlignment="1">
      <alignment horizontal="center" vertical="top"/>
    </xf>
    <xf numFmtId="173" fontId="79" fillId="0" borderId="38" xfId="7" applyNumberFormat="1" applyFont="1" applyBorder="1" applyAlignment="1">
      <alignment horizontal="center" vertical="center"/>
    </xf>
    <xf numFmtId="173" fontId="80" fillId="0" borderId="38" xfId="7" applyNumberFormat="1" applyFont="1" applyBorder="1" applyAlignment="1">
      <alignment horizontal="center" vertical="center"/>
    </xf>
    <xf numFmtId="173" fontId="79" fillId="0" borderId="40" xfId="7" applyNumberFormat="1" applyFont="1" applyBorder="1" applyAlignment="1">
      <alignment horizontal="center" vertical="center"/>
    </xf>
    <xf numFmtId="165" fontId="81" fillId="0" borderId="41" xfId="7" applyNumberFormat="1" applyFont="1" applyBorder="1" applyAlignment="1">
      <alignment horizontal="center" vertical="top"/>
    </xf>
    <xf numFmtId="3" fontId="79" fillId="0" borderId="38" xfId="7" applyFont="1" applyBorder="1" applyAlignment="1">
      <alignment horizontal="center" vertical="center"/>
    </xf>
    <xf numFmtId="3" fontId="84" fillId="0" borderId="38" xfId="7" applyBorder="1" applyAlignment="1">
      <alignment horizontal="center" vertical="center"/>
    </xf>
    <xf numFmtId="3" fontId="84" fillId="0" borderId="42" xfId="7" applyBorder="1" applyAlignment="1">
      <alignment horizontal="center" vertical="center"/>
    </xf>
    <xf numFmtId="3" fontId="84" fillId="0" borderId="39" xfId="7" applyBorder="1" applyAlignment="1">
      <alignment horizontal="center" vertical="center"/>
    </xf>
    <xf numFmtId="173" fontId="79" fillId="0" borderId="43" xfId="6" applyNumberFormat="1" applyFont="1" applyBorder="1" applyAlignment="1">
      <alignment horizontal="center" vertical="center"/>
    </xf>
    <xf numFmtId="173" fontId="79" fillId="0" borderId="38" xfId="6" applyNumberFormat="1" applyFont="1" applyBorder="1" applyAlignment="1">
      <alignment horizontal="center" vertical="center"/>
    </xf>
    <xf numFmtId="3" fontId="84" fillId="0" borderId="44" xfId="7" applyBorder="1" applyAlignment="1">
      <alignment horizontal="center" vertical="center"/>
    </xf>
    <xf numFmtId="0" fontId="79" fillId="0" borderId="45" xfId="5" applyFont="1" applyBorder="1" applyAlignment="1">
      <alignment horizontal="center" vertical="center"/>
    </xf>
    <xf numFmtId="173" fontId="79" fillId="0" borderId="45" xfId="5" applyNumberFormat="1" applyFont="1" applyBorder="1" applyAlignment="1">
      <alignment horizontal="center" vertical="center"/>
    </xf>
    <xf numFmtId="173" fontId="79" fillId="0" borderId="45" xfId="6" applyNumberFormat="1" applyFont="1" applyBorder="1" applyAlignment="1">
      <alignment horizontal="center" vertical="center"/>
    </xf>
    <xf numFmtId="173" fontId="79" fillId="0" borderId="44" xfId="6" applyNumberFormat="1" applyFont="1" applyBorder="1" applyAlignment="1">
      <alignment horizontal="center" vertical="center"/>
    </xf>
    <xf numFmtId="173" fontId="81" fillId="0" borderId="44" xfId="6" applyNumberFormat="1" applyFont="1" applyBorder="1" applyAlignment="1">
      <alignment horizontal="center" vertical="center"/>
    </xf>
    <xf numFmtId="1" fontId="79" fillId="0" borderId="44" xfId="6" applyNumberFormat="1" applyFont="1" applyBorder="1" applyAlignment="1">
      <alignment horizontal="center" vertical="center"/>
    </xf>
    <xf numFmtId="1" fontId="84" fillId="0" borderId="44" xfId="6" applyNumberFormat="1" applyBorder="1" applyAlignment="1">
      <alignment horizontal="center" vertical="center"/>
    </xf>
    <xf numFmtId="1" fontId="84" fillId="0" borderId="46" xfId="6" applyNumberFormat="1" applyBorder="1" applyAlignment="1">
      <alignment horizontal="center" vertical="center"/>
    </xf>
    <xf numFmtId="1" fontId="84" fillId="0" borderId="45" xfId="6" applyNumberFormat="1" applyBorder="1" applyAlignment="1">
      <alignment horizontal="center" vertical="center"/>
    </xf>
    <xf numFmtId="0" fontId="34" fillId="0" borderId="2" xfId="5" applyFont="1" applyBorder="1" applyAlignment="1">
      <alignment horizontal="center" vertical="center"/>
    </xf>
    <xf numFmtId="173" fontId="82" fillId="0" borderId="19" xfId="14" applyNumberFormat="1" applyFont="1" applyBorder="1" applyAlignment="1">
      <alignment horizontal="center" vertical="top" wrapText="1"/>
    </xf>
    <xf numFmtId="1" fontId="82" fillId="0" borderId="19" xfId="14" applyNumberFormat="1" applyFont="1" applyBorder="1" applyAlignment="1">
      <alignment horizontal="center" vertical="top" wrapText="1"/>
    </xf>
    <xf numFmtId="1" fontId="82" fillId="0" borderId="2" xfId="14" applyNumberFormat="1" applyFont="1" applyBorder="1" applyAlignment="1">
      <alignment horizontal="center" vertical="top" wrapText="1"/>
    </xf>
    <xf numFmtId="3" fontId="10" fillId="0" borderId="47" xfId="8" applyNumberFormat="1" applyFont="1" applyBorder="1" applyAlignment="1">
      <alignment horizontal="right" vertical="center"/>
      <protection locked="0"/>
    </xf>
    <xf numFmtId="0" fontId="50" fillId="0" borderId="48" xfId="0" applyFont="1" applyBorder="1" applyAlignment="1" applyProtection="1">
      <alignment horizontal="center" vertical="center"/>
    </xf>
    <xf numFmtId="173" fontId="79" fillId="0" borderId="49" xfId="6" applyNumberFormat="1" applyFont="1" applyBorder="1" applyAlignment="1">
      <alignment horizontal="center" vertical="center"/>
    </xf>
    <xf numFmtId="0" fontId="20" fillId="0" borderId="0" xfId="0" applyFont="1" applyFill="1" applyAlignment="1">
      <alignment horizontal="center" vertical="center" wrapText="1"/>
    </xf>
    <xf numFmtId="0" fontId="73" fillId="0" borderId="0" xfId="5" applyFont="1" applyFill="1" applyAlignment="1">
      <alignment horizontal="center" wrapText="1"/>
    </xf>
    <xf numFmtId="0" fontId="21" fillId="2" borderId="1" xfId="0" applyFont="1" applyFill="1" applyBorder="1" applyAlignment="1">
      <alignment horizontal="center" vertical="center" wrapText="1"/>
    </xf>
    <xf numFmtId="0" fontId="71" fillId="4" borderId="0" xfId="0" applyFont="1" applyFill="1">
      <alignment vertical="center"/>
    </xf>
    <xf numFmtId="0" fontId="0" fillId="4" borderId="0" xfId="0" applyFill="1">
      <alignment vertical="center"/>
    </xf>
    <xf numFmtId="0" fontId="0" fillId="4" borderId="51" xfId="0" applyFill="1" applyBorder="1">
      <alignment vertical="center"/>
    </xf>
    <xf numFmtId="0" fontId="78" fillId="0" borderId="19" xfId="14" applyFont="1" applyBorder="1" applyAlignment="1">
      <alignment horizontal="center" vertical="center" wrapText="1"/>
    </xf>
    <xf numFmtId="0" fontId="78" fillId="0" borderId="50" xfId="14" applyFont="1" applyBorder="1" applyAlignment="1">
      <alignment horizontal="center" vertical="center" wrapText="1"/>
    </xf>
    <xf numFmtId="0" fontId="78" fillId="0" borderId="16" xfId="14" applyFont="1" applyBorder="1" applyAlignment="1">
      <alignment horizontal="center" vertical="center" wrapText="1"/>
    </xf>
    <xf numFmtId="3" fontId="78" fillId="0" borderId="19" xfId="7" applyFont="1" applyBorder="1" applyAlignment="1">
      <alignment horizontal="center" vertical="center" wrapText="1"/>
    </xf>
    <xf numFmtId="3" fontId="78" fillId="0" borderId="16" xfId="7" applyFont="1" applyBorder="1" applyAlignment="1">
      <alignment horizontal="center" vertical="center" wrapText="1"/>
    </xf>
    <xf numFmtId="173" fontId="82" fillId="0" borderId="19" xfId="14" applyNumberFormat="1" applyFont="1" applyBorder="1" applyAlignment="1">
      <alignment horizontal="center" vertical="top" wrapText="1"/>
    </xf>
    <xf numFmtId="173" fontId="82" fillId="0" borderId="50" xfId="14" applyNumberFormat="1" applyFont="1" applyBorder="1" applyAlignment="1">
      <alignment horizontal="center" vertical="top" wrapText="1"/>
    </xf>
    <xf numFmtId="173" fontId="82" fillId="0" borderId="16" xfId="14" applyNumberFormat="1" applyFont="1" applyBorder="1" applyAlignment="1">
      <alignment horizontal="center" vertical="top" wrapText="1"/>
    </xf>
    <xf numFmtId="1" fontId="82" fillId="0" borderId="19" xfId="14" applyNumberFormat="1" applyFont="1" applyBorder="1" applyAlignment="1">
      <alignment horizontal="center" vertical="top" wrapText="1"/>
    </xf>
    <xf numFmtId="1" fontId="82" fillId="0" borderId="16" xfId="14" applyNumberFormat="1" applyFont="1" applyBorder="1" applyAlignment="1">
      <alignment horizontal="center" vertical="top" wrapText="1"/>
    </xf>
    <xf numFmtId="173" fontId="79" fillId="0" borderId="44" xfId="14" applyNumberFormat="1" applyFont="1" applyBorder="1" applyAlignment="1">
      <alignment horizontal="center" vertical="top" wrapText="1"/>
    </xf>
    <xf numFmtId="173" fontId="79" fillId="0" borderId="54" xfId="14" applyNumberFormat="1" applyFont="1" applyBorder="1" applyAlignment="1">
      <alignment horizontal="center" vertical="top" wrapText="1"/>
    </xf>
    <xf numFmtId="173" fontId="79" fillId="0" borderId="55" xfId="14" applyNumberFormat="1" applyFont="1" applyBorder="1" applyAlignment="1">
      <alignment horizontal="center" vertical="top" wrapText="1"/>
    </xf>
    <xf numFmtId="3" fontId="84" fillId="0" borderId="44" xfId="7" applyBorder="1" applyAlignment="1">
      <alignment horizontal="center" vertical="center"/>
    </xf>
    <xf numFmtId="3" fontId="84" fillId="0" borderId="55" xfId="7" applyBorder="1" applyAlignment="1">
      <alignment horizontal="center" vertical="center"/>
    </xf>
    <xf numFmtId="173" fontId="79" fillId="0" borderId="46" xfId="14" applyNumberFormat="1" applyFont="1" applyBorder="1" applyAlignment="1">
      <alignment horizontal="center" vertical="top" wrapText="1"/>
    </xf>
    <xf numFmtId="173" fontId="79" fillId="0" borderId="56" xfId="14" applyNumberFormat="1" applyFont="1" applyBorder="1" applyAlignment="1">
      <alignment horizontal="center" vertical="top" wrapText="1"/>
    </xf>
    <xf numFmtId="173" fontId="79" fillId="0" borderId="49" xfId="14" applyNumberFormat="1" applyFont="1" applyBorder="1" applyAlignment="1">
      <alignment horizontal="center" vertical="top" wrapText="1"/>
    </xf>
    <xf numFmtId="1" fontId="84" fillId="0" borderId="46" xfId="6" applyNumberFormat="1" applyBorder="1" applyAlignment="1">
      <alignment horizontal="center" vertical="center"/>
    </xf>
    <xf numFmtId="1" fontId="84" fillId="0" borderId="49" xfId="6" applyNumberFormat="1" applyBorder="1" applyAlignment="1">
      <alignment horizontal="center" vertical="center"/>
    </xf>
    <xf numFmtId="173" fontId="79" fillId="0" borderId="42" xfId="14" applyNumberFormat="1" applyFont="1" applyBorder="1" applyAlignment="1">
      <alignment horizontal="center" vertical="top" wrapText="1"/>
    </xf>
    <xf numFmtId="173" fontId="79" fillId="0" borderId="52" xfId="14" applyNumberFormat="1" applyFont="1" applyBorder="1" applyAlignment="1">
      <alignment horizontal="center" vertical="top" wrapText="1"/>
    </xf>
    <xf numFmtId="173" fontId="79" fillId="0" borderId="53" xfId="14" applyNumberFormat="1" applyFont="1" applyBorder="1" applyAlignment="1">
      <alignment horizontal="center" vertical="top" wrapText="1"/>
    </xf>
    <xf numFmtId="3" fontId="84" fillId="0" borderId="42" xfId="7" applyBorder="1" applyAlignment="1">
      <alignment horizontal="center" vertical="center"/>
    </xf>
    <xf numFmtId="3" fontId="84" fillId="0" borderId="53" xfId="7" applyBorder="1" applyAlignment="1">
      <alignment horizontal="center" vertical="center"/>
    </xf>
    <xf numFmtId="0" fontId="10" fillId="0" borderId="0" xfId="0" applyFont="1" applyAlignment="1" applyProtection="1">
      <alignment horizontal="center" vertical="center"/>
      <protection locked="0"/>
    </xf>
    <xf numFmtId="0" fontId="40" fillId="0" borderId="0" xfId="0" applyFont="1" applyAlignment="1" applyProtection="1">
      <alignment horizontal="right" vertical="center"/>
      <protection locked="0"/>
    </xf>
    <xf numFmtId="0" fontId="48" fillId="0" borderId="0" xfId="0" applyFont="1" applyAlignment="1" applyProtection="1">
      <alignment horizontal="center" vertical="center"/>
      <protection locked="0"/>
    </xf>
    <xf numFmtId="49" fontId="48"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4" fontId="74" fillId="0" borderId="0" xfId="0" applyNumberFormat="1" applyFont="1" applyAlignment="1" applyProtection="1">
      <alignment horizontal="center" vertical="center" wrapText="1"/>
      <protection locked="0"/>
    </xf>
    <xf numFmtId="0" fontId="40" fillId="0" borderId="57" xfId="0" applyFont="1" applyBorder="1" applyAlignment="1" applyProtection="1">
      <alignment horizontal="right" vertical="center"/>
      <protection locked="0"/>
    </xf>
    <xf numFmtId="0" fontId="77" fillId="0" borderId="58" xfId="0" applyFont="1" applyBorder="1" applyAlignment="1" applyProtection="1">
      <alignment horizontal="left" vertical="center"/>
      <protection locked="0"/>
    </xf>
    <xf numFmtId="0" fontId="77" fillId="0" borderId="54" xfId="0" applyFont="1" applyBorder="1" applyAlignment="1" applyProtection="1">
      <alignment horizontal="left" vertical="center" wrapText="1"/>
      <protection locked="0"/>
    </xf>
    <xf numFmtId="0" fontId="77" fillId="0" borderId="54" xfId="0" applyFont="1" applyBorder="1" applyAlignment="1" applyProtection="1">
      <alignment horizontal="left" vertical="center"/>
      <protection locked="0"/>
    </xf>
    <xf numFmtId="0" fontId="45" fillId="0" borderId="0" xfId="0" applyFont="1" applyAlignment="1" applyProtection="1">
      <alignment horizontal="center" vertical="center" wrapText="1"/>
      <protection locked="0"/>
    </xf>
    <xf numFmtId="49" fontId="45" fillId="0" borderId="0" xfId="0" applyNumberFormat="1" applyFont="1" applyAlignment="1" applyProtection="1">
      <alignment horizontal="center" vertical="center" wrapText="1"/>
      <protection locked="0"/>
    </xf>
    <xf numFmtId="4" fontId="45" fillId="0" borderId="0" xfId="0" applyNumberFormat="1" applyFont="1" applyAlignment="1" applyProtection="1">
      <alignment horizontal="center" vertical="center" wrapText="1"/>
      <protection locked="0"/>
    </xf>
    <xf numFmtId="0" fontId="13" fillId="0" borderId="35" xfId="0" applyFont="1" applyBorder="1" applyAlignment="1" applyProtection="1">
      <alignment horizontal="center" vertical="center" wrapText="1"/>
      <protection locked="0"/>
    </xf>
    <xf numFmtId="0" fontId="13" fillId="0" borderId="36" xfId="0" applyFont="1" applyBorder="1" applyAlignment="1" applyProtection="1">
      <alignment horizontal="center" vertical="center" wrapText="1"/>
      <protection locked="0"/>
    </xf>
    <xf numFmtId="0" fontId="13" fillId="0" borderId="37" xfId="0" applyFont="1" applyBorder="1" applyAlignment="1" applyProtection="1">
      <alignment horizontal="center" vertical="center" wrapText="1"/>
      <protection locked="0"/>
    </xf>
    <xf numFmtId="0" fontId="20" fillId="0" borderId="0" xfId="5" applyFont="1" applyFill="1" applyAlignment="1">
      <alignment horizontal="center" vertical="center" wrapText="1"/>
    </xf>
    <xf numFmtId="0" fontId="74" fillId="0" borderId="0" xfId="5" applyFont="1" applyFill="1" applyAlignment="1">
      <alignment horizontal="center" wrapText="1"/>
    </xf>
    <xf numFmtId="0" fontId="21" fillId="2" borderId="1" xfId="17" applyFont="1" applyFill="1" applyBorder="1" applyAlignment="1">
      <alignment horizontal="center" vertical="center" wrapText="1"/>
    </xf>
    <xf numFmtId="0" fontId="84" fillId="0" borderId="59" xfId="5" applyBorder="1">
      <alignment horizontal="center" vertical="center"/>
    </xf>
    <xf numFmtId="0" fontId="84" fillId="0" borderId="60" xfId="5" applyBorder="1">
      <alignment horizontal="center" vertical="center"/>
    </xf>
    <xf numFmtId="0" fontId="84" fillId="0" borderId="61" xfId="5" applyBorder="1">
      <alignment horizontal="center" vertical="center"/>
    </xf>
    <xf numFmtId="0" fontId="84" fillId="0" borderId="59" xfId="14" applyBorder="1">
      <alignment horizontal="left" vertical="center" wrapText="1"/>
    </xf>
    <xf numFmtId="0" fontId="84" fillId="0" borderId="60" xfId="14" applyBorder="1">
      <alignment horizontal="left" vertical="center" wrapText="1"/>
    </xf>
    <xf numFmtId="0" fontId="84" fillId="0" borderId="61" xfId="14" applyBorder="1">
      <alignment horizontal="left" vertical="center" wrapText="1"/>
    </xf>
    <xf numFmtId="0" fontId="84" fillId="0" borderId="59" xfId="17" applyBorder="1">
      <alignment horizontal="center" vertical="center" wrapText="1"/>
    </xf>
    <xf numFmtId="0" fontId="84" fillId="0" borderId="60" xfId="17" applyBorder="1">
      <alignment horizontal="center" vertical="center" wrapText="1"/>
    </xf>
    <xf numFmtId="0" fontId="84" fillId="0" borderId="61" xfId="17" applyBorder="1">
      <alignment horizontal="center" vertical="center" wrapText="1"/>
    </xf>
    <xf numFmtId="0" fontId="21" fillId="2" borderId="1" xfId="5" applyFont="1" applyFill="1" applyBorder="1" applyAlignment="1">
      <alignment horizontal="center" vertical="center" wrapText="1"/>
    </xf>
    <xf numFmtId="0" fontId="21" fillId="2" borderId="1" xfId="14" applyFont="1" applyFill="1" applyBorder="1" applyAlignment="1">
      <alignment horizontal="center" vertical="center" wrapText="1"/>
    </xf>
    <xf numFmtId="165" fontId="84" fillId="0" borderId="59" xfId="3" applyBorder="1">
      <alignment horizontal="right" vertical="center"/>
    </xf>
    <xf numFmtId="165" fontId="84" fillId="0" borderId="60" xfId="3" applyBorder="1">
      <alignment horizontal="right" vertical="center"/>
    </xf>
    <xf numFmtId="165" fontId="84" fillId="0" borderId="61" xfId="3" applyBorder="1">
      <alignment horizontal="right" vertical="center"/>
    </xf>
    <xf numFmtId="165" fontId="84" fillId="0" borderId="59" xfId="13" applyBorder="1">
      <alignment horizontal="right" vertical="center"/>
    </xf>
    <xf numFmtId="165" fontId="84" fillId="0" borderId="60" xfId="13" applyBorder="1">
      <alignment horizontal="right" vertical="center"/>
    </xf>
    <xf numFmtId="165" fontId="84" fillId="0" borderId="61" xfId="13" applyBorder="1">
      <alignment horizontal="right" vertical="center"/>
    </xf>
    <xf numFmtId="168" fontId="84" fillId="0" borderId="59" xfId="4" applyBorder="1">
      <alignment horizontal="right" vertical="center"/>
    </xf>
    <xf numFmtId="168" fontId="84" fillId="0" borderId="60" xfId="4" applyBorder="1">
      <alignment horizontal="right" vertical="center"/>
    </xf>
    <xf numFmtId="168" fontId="84" fillId="0" borderId="61" xfId="4" applyBorder="1">
      <alignment horizontal="right" vertical="center"/>
    </xf>
    <xf numFmtId="3" fontId="21" fillId="2" borderId="1" xfId="7" applyFont="1" applyFill="1" applyBorder="1" applyAlignment="1">
      <alignment horizontal="center" vertical="center" wrapText="1"/>
    </xf>
    <xf numFmtId="165" fontId="21" fillId="2" borderId="1" xfId="3" applyFont="1" applyFill="1" applyBorder="1" applyAlignment="1">
      <alignment horizontal="center" vertical="center" wrapText="1"/>
    </xf>
    <xf numFmtId="168" fontId="21" fillId="2" borderId="1" xfId="4" applyFont="1" applyFill="1" applyBorder="1" applyAlignment="1">
      <alignment horizontal="center" vertical="center" wrapText="1"/>
    </xf>
    <xf numFmtId="165" fontId="21" fillId="2" borderId="1" xfId="13" applyFont="1" applyFill="1" applyBorder="1" applyAlignment="1">
      <alignment horizontal="center" vertical="center" wrapText="1"/>
    </xf>
    <xf numFmtId="166" fontId="21" fillId="2" borderId="1" xfId="2" applyFont="1" applyFill="1" applyBorder="1" applyAlignment="1">
      <alignment horizontal="center" vertical="center" wrapText="1"/>
    </xf>
    <xf numFmtId="3" fontId="84" fillId="0" borderId="59" xfId="7" applyBorder="1">
      <alignment horizontal="right" vertical="center"/>
    </xf>
    <xf numFmtId="3" fontId="84" fillId="0" borderId="60" xfId="7" applyBorder="1">
      <alignment horizontal="right" vertical="center"/>
    </xf>
    <xf numFmtId="3" fontId="84" fillId="0" borderId="61" xfId="7" applyBorder="1">
      <alignment horizontal="right" vertical="center"/>
    </xf>
    <xf numFmtId="49" fontId="8" fillId="0" borderId="0" xfId="5" applyNumberFormat="1" applyFont="1" applyAlignment="1">
      <alignment horizontal="center" vertical="center"/>
    </xf>
    <xf numFmtId="165" fontId="21" fillId="2" borderId="59" xfId="3" applyFont="1" applyFill="1" applyBorder="1" applyAlignment="1">
      <alignment horizontal="center" vertical="center" wrapText="1"/>
    </xf>
    <xf numFmtId="165" fontId="21" fillId="2" borderId="60" xfId="3" applyFont="1" applyFill="1" applyBorder="1" applyAlignment="1">
      <alignment horizontal="center" vertical="center" wrapText="1"/>
    </xf>
    <xf numFmtId="165" fontId="21" fillId="2" borderId="61" xfId="3" applyFont="1" applyFill="1" applyBorder="1" applyAlignment="1">
      <alignment horizontal="center" vertical="center" wrapText="1"/>
    </xf>
    <xf numFmtId="0" fontId="21" fillId="2" borderId="59" xfId="5" applyFont="1" applyFill="1" applyBorder="1" applyAlignment="1">
      <alignment horizontal="center" vertical="center" wrapText="1"/>
    </xf>
    <xf numFmtId="0" fontId="21" fillId="2" borderId="60" xfId="5" applyFont="1" applyFill="1" applyBorder="1" applyAlignment="1">
      <alignment horizontal="center" vertical="center" wrapText="1"/>
    </xf>
    <xf numFmtId="0" fontId="21" fillId="2" borderId="61" xfId="5" applyFont="1" applyFill="1" applyBorder="1" applyAlignment="1">
      <alignment horizontal="center" vertical="center" wrapText="1"/>
    </xf>
    <xf numFmtId="0" fontId="21" fillId="2" borderId="59" xfId="14" applyFont="1" applyFill="1" applyBorder="1" applyAlignment="1">
      <alignment horizontal="center" vertical="center" wrapText="1"/>
    </xf>
    <xf numFmtId="0" fontId="21" fillId="2" borderId="60" xfId="14" applyFont="1" applyFill="1" applyBorder="1" applyAlignment="1">
      <alignment horizontal="center" vertical="center" wrapText="1"/>
    </xf>
    <xf numFmtId="0" fontId="21" fillId="2" borderId="61" xfId="14" applyFont="1" applyFill="1" applyBorder="1" applyAlignment="1">
      <alignment horizontal="center" vertical="center" wrapText="1"/>
    </xf>
    <xf numFmtId="0" fontId="21" fillId="2" borderId="59" xfId="17" applyFont="1" applyFill="1" applyBorder="1" applyAlignment="1">
      <alignment horizontal="center" vertical="center" wrapText="1"/>
    </xf>
    <xf numFmtId="0" fontId="21" fillId="2" borderId="60" xfId="17" applyFont="1" applyFill="1" applyBorder="1" applyAlignment="1">
      <alignment horizontal="center" vertical="center" wrapText="1"/>
    </xf>
    <xf numFmtId="0" fontId="21" fillId="2" borderId="61" xfId="17" applyFont="1" applyFill="1" applyBorder="1" applyAlignment="1">
      <alignment horizontal="center" vertical="center" wrapText="1"/>
    </xf>
    <xf numFmtId="3" fontId="21" fillId="2" borderId="59" xfId="7" applyFont="1" applyFill="1" applyBorder="1" applyAlignment="1">
      <alignment horizontal="center" vertical="center" wrapText="1"/>
    </xf>
    <xf numFmtId="3" fontId="21" fillId="2" borderId="60" xfId="7" applyFont="1" applyFill="1" applyBorder="1" applyAlignment="1">
      <alignment horizontal="center" vertical="center" wrapText="1"/>
    </xf>
    <xf numFmtId="3" fontId="21" fillId="2" borderId="61" xfId="7" applyFont="1" applyFill="1" applyBorder="1" applyAlignment="1">
      <alignment horizontal="center" vertical="center" wrapText="1"/>
    </xf>
    <xf numFmtId="0" fontId="0" fillId="0" borderId="0" xfId="0">
      <alignment vertical="center"/>
    </xf>
    <xf numFmtId="49" fontId="8" fillId="0" borderId="0" xfId="5" applyNumberFormat="1" applyFont="1" applyAlignment="1">
      <alignment horizontal="center" vertical="center" wrapText="1"/>
    </xf>
    <xf numFmtId="0" fontId="16" fillId="0" borderId="0" xfId="5" applyFont="1" applyFill="1" applyAlignment="1">
      <alignment horizontal="center" wrapText="1"/>
    </xf>
    <xf numFmtId="0" fontId="16" fillId="0" borderId="0" xfId="5" applyFont="1" applyFill="1" applyAlignment="1">
      <alignment horizontal="center" vertical="top" wrapText="1"/>
    </xf>
    <xf numFmtId="0" fontId="75" fillId="0" borderId="0" xfId="5" applyFont="1" applyFill="1" applyAlignment="1">
      <alignment horizontal="center" wrapText="1"/>
    </xf>
    <xf numFmtId="0" fontId="76" fillId="0" borderId="0" xfId="5" applyFont="1" applyFill="1" applyAlignment="1">
      <alignment horizontal="center" wrapText="1"/>
    </xf>
    <xf numFmtId="166" fontId="21" fillId="2" borderId="1" xfId="6" applyFont="1" applyFill="1" applyBorder="1" applyAlignment="1">
      <alignment horizontal="center" vertical="center" wrapText="1"/>
    </xf>
    <xf numFmtId="0" fontId="5" fillId="0" borderId="62" xfId="5" applyFont="1" applyFill="1" applyBorder="1" applyAlignment="1">
      <alignment horizontal="center" vertical="top" wrapText="1"/>
    </xf>
    <xf numFmtId="0" fontId="5" fillId="0" borderId="63" xfId="5" applyFont="1" applyFill="1" applyBorder="1" applyAlignment="1">
      <alignment horizontal="center" vertical="top" wrapText="1"/>
    </xf>
    <xf numFmtId="0" fontId="5" fillId="0" borderId="64" xfId="5" applyFont="1" applyFill="1" applyBorder="1" applyAlignment="1">
      <alignment horizontal="center" vertical="top" wrapText="1"/>
    </xf>
    <xf numFmtId="0" fontId="5" fillId="0" borderId="62" xfId="5" applyFont="1" applyFill="1" applyBorder="1" applyAlignment="1">
      <alignment horizontal="center" wrapText="1"/>
    </xf>
    <xf numFmtId="0" fontId="5" fillId="0" borderId="63" xfId="5" applyFont="1" applyFill="1" applyBorder="1" applyAlignment="1">
      <alignment horizontal="center" wrapText="1"/>
    </xf>
    <xf numFmtId="0" fontId="5" fillId="0" borderId="64" xfId="5" applyFont="1" applyFill="1" applyBorder="1" applyAlignment="1">
      <alignment horizontal="center" wrapText="1"/>
    </xf>
    <xf numFmtId="0" fontId="5" fillId="0" borderId="1" xfId="5" applyFont="1" applyFill="1" applyBorder="1" applyAlignment="1">
      <alignment horizontal="center" wrapText="1"/>
    </xf>
    <xf numFmtId="0" fontId="84" fillId="0" borderId="0" xfId="14">
      <alignment horizontal="left" vertical="center" wrapText="1"/>
    </xf>
    <xf numFmtId="0" fontId="20" fillId="0" borderId="0" xfId="14" applyFont="1" applyFill="1" applyAlignment="1">
      <alignment horizontal="center" vertical="center" wrapText="1"/>
    </xf>
    <xf numFmtId="0" fontId="16" fillId="0" borderId="0" xfId="14" applyFont="1" applyFill="1" applyAlignment="1">
      <alignment horizontal="center" wrapText="1"/>
    </xf>
    <xf numFmtId="0" fontId="8" fillId="0" borderId="0" xfId="14" applyFont="1" applyFill="1" applyAlignment="1">
      <alignment horizontal="left" vertical="center" wrapText="1"/>
    </xf>
    <xf numFmtId="0" fontId="42" fillId="0" borderId="0" xfId="0" applyFont="1" applyAlignment="1" applyProtection="1">
      <alignment horizontal="right" vertical="center"/>
      <protection locked="0"/>
    </xf>
    <xf numFmtId="0" fontId="58" fillId="0" borderId="68" xfId="0" applyFont="1" applyBorder="1" applyAlignment="1" applyProtection="1">
      <alignment horizontal="center" vertical="center"/>
      <protection locked="0"/>
    </xf>
    <xf numFmtId="0" fontId="58" fillId="0" borderId="69" xfId="0" applyFont="1" applyBorder="1" applyAlignment="1" applyProtection="1">
      <alignment horizontal="left" vertical="center"/>
      <protection locked="0"/>
    </xf>
    <xf numFmtId="0" fontId="58" fillId="0" borderId="69" xfId="0" applyFont="1" applyBorder="1" applyAlignment="1" applyProtection="1">
      <alignment horizontal="center" vertical="center"/>
      <protection locked="0"/>
    </xf>
    <xf numFmtId="0" fontId="58" fillId="0" borderId="69" xfId="0" applyFont="1" applyBorder="1" applyAlignment="1" applyProtection="1">
      <alignment horizontal="right" vertical="center"/>
      <protection locked="0"/>
    </xf>
    <xf numFmtId="0" fontId="58" fillId="0" borderId="70" xfId="0" applyFont="1" applyBorder="1" applyAlignment="1" applyProtection="1">
      <alignment horizontal="right" vertical="center"/>
      <protection locked="0"/>
    </xf>
    <xf numFmtId="170" fontId="23" fillId="2" borderId="0" xfId="9" applyNumberFormat="1" applyFont="1" applyFill="1" applyAlignment="1" applyProtection="1">
      <alignment horizontal="center"/>
      <protection locked="0"/>
    </xf>
    <xf numFmtId="170" fontId="23" fillId="2" borderId="0" xfId="9" applyNumberFormat="1" applyFont="1" applyFill="1" applyAlignment="1" applyProtection="1">
      <alignment horizontal="center" vertical="center"/>
      <protection locked="0"/>
    </xf>
    <xf numFmtId="0" fontId="23" fillId="0" borderId="0" xfId="0" applyFont="1" applyAlignment="1" applyProtection="1">
      <alignment horizontal="center" vertical="center"/>
      <protection locked="0"/>
    </xf>
    <xf numFmtId="170" fontId="23" fillId="2" borderId="0" xfId="9" applyNumberFormat="1" applyFont="1" applyFill="1" applyAlignment="1" applyProtection="1">
      <alignment horizontal="left"/>
      <protection locked="0"/>
    </xf>
    <xf numFmtId="170" fontId="23" fillId="2" borderId="0" xfId="12" applyNumberFormat="1" applyFont="1" applyFill="1" applyAlignment="1" applyProtection="1">
      <alignment horizontal="center" vertical="center"/>
      <protection locked="0"/>
    </xf>
    <xf numFmtId="0" fontId="20" fillId="0" borderId="0" xfId="0" applyFont="1" applyFill="1" applyAlignment="1" applyProtection="1">
      <alignment horizontal="center" vertical="center" wrapText="1"/>
      <protection locked="0"/>
    </xf>
    <xf numFmtId="0" fontId="16" fillId="0" borderId="0" xfId="0" applyFont="1" applyFill="1" applyAlignment="1" applyProtection="1">
      <alignment horizontal="center" wrapText="1"/>
      <protection locked="0"/>
    </xf>
    <xf numFmtId="0" fontId="23" fillId="0" borderId="65" xfId="0" applyFont="1" applyBorder="1" applyAlignment="1" applyProtection="1">
      <alignment horizontal="center" vertical="center"/>
      <protection locked="0"/>
    </xf>
    <xf numFmtId="0" fontId="23" fillId="0" borderId="11" xfId="0" applyFont="1" applyBorder="1" applyAlignment="1" applyProtection="1">
      <alignment horizontal="center" vertical="center"/>
      <protection locked="0"/>
    </xf>
    <xf numFmtId="0" fontId="23" fillId="0" borderId="66"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67" xfId="0" applyFont="1" applyBorder="1" applyAlignment="1" applyProtection="1">
      <alignment horizontal="center" vertical="center"/>
      <protection locked="0"/>
    </xf>
    <xf numFmtId="170" fontId="23" fillId="2" borderId="0" xfId="9" applyNumberFormat="1" applyFont="1" applyFill="1" applyAlignment="1" applyProtection="1">
      <alignment horizontal="left" vertical="center"/>
      <protection locked="0"/>
    </xf>
    <xf numFmtId="0" fontId="54" fillId="0" borderId="0" xfId="0" applyFont="1" applyBorder="1" applyAlignment="1" applyProtection="1">
      <alignment horizontal="center" vertical="top" wrapText="1"/>
      <protection locked="0"/>
    </xf>
    <xf numFmtId="0" fontId="15" fillId="0" borderId="24" xfId="0" applyFont="1" applyBorder="1" applyAlignment="1" applyProtection="1">
      <alignment horizontal="center" vertical="top" wrapText="1"/>
      <protection locked="0"/>
    </xf>
    <xf numFmtId="0" fontId="15" fillId="0" borderId="0" xfId="0" applyFont="1" applyBorder="1" applyAlignment="1" applyProtection="1">
      <alignment horizontal="center" vertical="top" wrapText="1"/>
      <protection locked="0"/>
    </xf>
    <xf numFmtId="0" fontId="4" fillId="0" borderId="24" xfId="0" applyFont="1" applyBorder="1" applyAlignment="1" applyProtection="1">
      <alignment horizontal="center" vertical="top"/>
      <protection locked="0"/>
    </xf>
    <xf numFmtId="0" fontId="4" fillId="0" borderId="0" xfId="0" applyFont="1" applyBorder="1" applyAlignment="1" applyProtection="1">
      <alignment horizontal="center" vertical="top"/>
      <protection locked="0"/>
    </xf>
    <xf numFmtId="0" fontId="15" fillId="0" borderId="0" xfId="0" applyFont="1" applyAlignment="1" applyProtection="1">
      <alignment horizontal="center" vertical="top" wrapText="1"/>
    </xf>
    <xf numFmtId="0" fontId="43" fillId="0" borderId="0" xfId="0" applyFont="1" applyAlignment="1" applyProtection="1">
      <alignment horizontal="center" vertical="top" wrapText="1"/>
      <protection locked="0"/>
    </xf>
    <xf numFmtId="0" fontId="52" fillId="0" borderId="0" xfId="0" applyFont="1" applyBorder="1" applyAlignment="1" applyProtection="1">
      <alignment horizontal="center" vertical="top" wrapText="1"/>
    </xf>
    <xf numFmtId="0" fontId="15" fillId="0" borderId="0" xfId="0" quotePrefix="1" applyFont="1" applyBorder="1" applyAlignment="1" applyProtection="1">
      <alignment horizontal="center" vertical="top" wrapText="1"/>
      <protection locked="0"/>
    </xf>
    <xf numFmtId="0" fontId="52" fillId="0" borderId="0" xfId="0" applyFont="1" applyBorder="1" applyAlignment="1" applyProtection="1">
      <alignment horizontal="left" vertical="top" wrapText="1"/>
      <protection locked="0"/>
    </xf>
    <xf numFmtId="4" fontId="15" fillId="0" borderId="0" xfId="0" applyNumberFormat="1" applyFont="1" applyBorder="1" applyAlignment="1" applyProtection="1">
      <alignment horizontal="left" vertical="top" wrapText="1"/>
      <protection locked="0"/>
    </xf>
    <xf numFmtId="3" fontId="84" fillId="0" borderId="0" xfId="7">
      <alignment horizontal="right" vertical="center"/>
    </xf>
    <xf numFmtId="3" fontId="19" fillId="0" borderId="0" xfId="7" applyFont="1" applyFill="1" applyAlignment="1">
      <alignment horizontal="right" wrapText="1"/>
    </xf>
    <xf numFmtId="0" fontId="72" fillId="0" borderId="0" xfId="5" applyFont="1" applyFill="1" applyAlignment="1">
      <alignment horizontal="center" wrapText="1"/>
    </xf>
  </cellXfs>
  <cellStyles count="18">
    <cellStyle name="Comma" xfId="1" builtinId="3"/>
    <cellStyle name="FactorNumber" xfId="2"/>
    <cellStyle name="GiaVTNumber" xfId="3"/>
    <cellStyle name="HaoPhiNumber" xfId="4"/>
    <cellStyle name="Index" xfId="5"/>
    <cellStyle name="KhoiLuongNumber" xfId="6"/>
    <cellStyle name="MoneyNumber" xfId="7"/>
    <cellStyle name="Normal" xfId="0" builtinId="0" customBuiltin="1"/>
    <cellStyle name="Normal 2" xfId="8"/>
    <cellStyle name="Normal_Bang noi suy Chi phi khac" xfId="9"/>
    <cellStyle name="Normal_CPK_03" xfId="10"/>
    <cellStyle name="Normal_CPK_1751" xfId="11"/>
    <cellStyle name="Normal_CV1751" xfId="12"/>
    <cellStyle name="NormalNumber" xfId="13"/>
    <cellStyle name="NormalText" xfId="14"/>
    <cellStyle name="Percent" xfId="15" builtinId="5"/>
    <cellStyle name="PercentNumber" xfId="16"/>
    <cellStyle name="UnitText" xfId="17"/>
  </cellStyles>
  <dxfs count="5">
    <dxf>
      <font>
        <color rgb="FF0000FF"/>
      </font>
    </dxf>
    <dxf>
      <font>
        <color rgb="FFFF0000"/>
      </font>
    </dxf>
    <dxf>
      <font>
        <color rgb="FF0000FF"/>
      </font>
    </dxf>
    <dxf>
      <font>
        <color rgb="FFFF0000"/>
      </font>
    </dxf>
    <dxf>
      <font>
        <color rgb="FF0000FF"/>
      </font>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8</xdr:col>
      <xdr:colOff>114300</xdr:colOff>
      <xdr:row>14</xdr:row>
      <xdr:rowOff>247650</xdr:rowOff>
    </xdr:from>
    <xdr:to>
      <xdr:col>9</xdr:col>
      <xdr:colOff>335510</xdr:colOff>
      <xdr:row>15</xdr:row>
      <xdr:rowOff>117326</xdr:rowOff>
    </xdr:to>
    <xdr:sp macro="" textlink="">
      <xdr:nvSpPr>
        <xdr:cNvPr id="20" name="Comment 19" hidden="1"/>
        <xdr:cNvSpPr txBox="1"/>
      </xdr:nvSpPr>
      <xdr:spPr>
        <a:xfrm>
          <a:off x="5312614" y="2906395"/>
          <a:ext cx="924551" cy="180826"/>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trình</a:t>
          </a:r>
          <a:endParaRPr lang="en-US" sz="1000">
            <a:solidFill>
              <a:sysClr val="windowText" lastClr="000000"/>
            </a:solidFill>
            <a:latin typeface=".VnArial"/>
          </a:endParaRPr>
        </a:p>
      </xdr:txBody>
    </xdr:sp>
    <xdr:clientData/>
  </xdr:twoCellAnchor>
  <xdr:twoCellAnchor editAs="absolute">
    <xdr:from>
      <xdr:col>8</xdr:col>
      <xdr:colOff>114300</xdr:colOff>
      <xdr:row>15</xdr:row>
      <xdr:rowOff>130810</xdr:rowOff>
    </xdr:from>
    <xdr:to>
      <xdr:col>10</xdr:col>
      <xdr:colOff>544700</xdr:colOff>
      <xdr:row>16</xdr:row>
      <xdr:rowOff>145901</xdr:rowOff>
    </xdr:to>
    <xdr:sp macro="" textlink="">
      <xdr:nvSpPr>
        <xdr:cNvPr id="21" name="Comment 20" hidden="1"/>
        <xdr:cNvSpPr txBox="1"/>
      </xdr:nvSpPr>
      <xdr:spPr>
        <a:xfrm>
          <a:off x="5312614" y="3100705"/>
          <a:ext cx="1744877" cy="209401"/>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Địa điểm xây dựng công trình</a:t>
          </a:r>
          <a:endParaRPr lang="en-US" sz="1000">
            <a:solidFill>
              <a:sysClr val="windowText" lastClr="000000"/>
            </a:solidFill>
            <a:latin typeface=".VnArial"/>
          </a:endParaRPr>
        </a:p>
      </xdr:txBody>
    </xdr:sp>
    <xdr:clientData/>
  </xdr:twoCellAnchor>
  <xdr:twoCellAnchor editAs="absolute">
    <xdr:from>
      <xdr:col>8</xdr:col>
      <xdr:colOff>114300</xdr:colOff>
      <xdr:row>16</xdr:row>
      <xdr:rowOff>130810</xdr:rowOff>
    </xdr:from>
    <xdr:to>
      <xdr:col>9</xdr:col>
      <xdr:colOff>200243</xdr:colOff>
      <xdr:row>17</xdr:row>
      <xdr:rowOff>127148</xdr:rowOff>
    </xdr:to>
    <xdr:sp macro="" textlink="">
      <xdr:nvSpPr>
        <xdr:cNvPr id="22" name="Comment 21" hidden="1"/>
        <xdr:cNvSpPr txBox="1"/>
      </xdr:nvSpPr>
      <xdr:spPr>
        <a:xfrm>
          <a:off x="5312614" y="3295015"/>
          <a:ext cx="789284" cy="190648"/>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Chủ đầu tư</a:t>
          </a:r>
          <a:endParaRPr lang="en-US" sz="1000">
            <a:solidFill>
              <a:sysClr val="windowText" lastClr="000000"/>
            </a:solidFill>
            <a:latin typeface=".VnArial"/>
          </a:endParaRPr>
        </a:p>
      </xdr:txBody>
    </xdr:sp>
    <xdr:clientData/>
  </xdr:twoCellAnchor>
  <xdr:twoCellAnchor editAs="absolute">
    <xdr:from>
      <xdr:col>10</xdr:col>
      <xdr:colOff>114300</xdr:colOff>
      <xdr:row>17</xdr:row>
      <xdr:rowOff>130810</xdr:rowOff>
    </xdr:from>
    <xdr:to>
      <xdr:col>11</xdr:col>
      <xdr:colOff>335431</xdr:colOff>
      <xdr:row>18</xdr:row>
      <xdr:rowOff>136525</xdr:rowOff>
    </xdr:to>
    <xdr:sp macro="" textlink="">
      <xdr:nvSpPr>
        <xdr:cNvPr id="23" name="Comment 22" hidden="1"/>
        <xdr:cNvSpPr txBox="1"/>
      </xdr:nvSpPr>
      <xdr:spPr>
        <a:xfrm>
          <a:off x="6627091" y="3489325"/>
          <a:ext cx="924472" cy="200025"/>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Giá trị dự toán</a:t>
          </a:r>
          <a:endParaRPr lang="en-US" sz="1000">
            <a:solidFill>
              <a:sysClr val="windowText" lastClr="000000"/>
            </a:solidFill>
            <a:latin typeface=".VnArial"/>
          </a:endParaRPr>
        </a:p>
      </xdr:txBody>
    </xdr:sp>
    <xdr:clientData/>
  </xdr:twoCellAnchor>
  <xdr:twoCellAnchor editAs="absolute">
    <xdr:from>
      <xdr:col>13</xdr:col>
      <xdr:colOff>114300</xdr:colOff>
      <xdr:row>18</xdr:row>
      <xdr:rowOff>130810</xdr:rowOff>
    </xdr:from>
    <xdr:to>
      <xdr:col>15</xdr:col>
      <xdr:colOff>36272</xdr:colOff>
      <xdr:row>19</xdr:row>
      <xdr:rowOff>146310</xdr:rowOff>
    </xdr:to>
    <xdr:sp macro="" textlink="">
      <xdr:nvSpPr>
        <xdr:cNvPr id="24" name="Comment 23" hidden="1"/>
        <xdr:cNvSpPr txBox="1"/>
      </xdr:nvSpPr>
      <xdr:spPr>
        <a:xfrm>
          <a:off x="8747796" y="3683635"/>
          <a:ext cx="1277492" cy="209810"/>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Thành tiền bằng chữ</a:t>
          </a:r>
          <a:endParaRPr lang="en-US" sz="1000">
            <a:solidFill>
              <a:sysClr val="windowText" lastClr="000000"/>
            </a:solidFill>
            <a:latin typeface=".VnArial"/>
          </a:endParaRPr>
        </a:p>
      </xdr:txBody>
    </xdr:sp>
    <xdr:clientData/>
  </xdr:twoCellAnchor>
  <xdr:twoCellAnchor editAs="absolute">
    <xdr:from>
      <xdr:col>8</xdr:col>
      <xdr:colOff>114300</xdr:colOff>
      <xdr:row>2</xdr:row>
      <xdr:rowOff>145415</xdr:rowOff>
    </xdr:from>
    <xdr:to>
      <xdr:col>10</xdr:col>
      <xdr:colOff>399148</xdr:colOff>
      <xdr:row>3</xdr:row>
      <xdr:rowOff>136227</xdr:rowOff>
    </xdr:to>
    <xdr:sp macro="" textlink="">
      <xdr:nvSpPr>
        <xdr:cNvPr id="25" name="Comment 24" hidden="1"/>
        <xdr:cNvSpPr txBox="1"/>
      </xdr:nvSpPr>
      <xdr:spPr>
        <a:xfrm>
          <a:off x="5312614" y="534035"/>
          <a:ext cx="1599325" cy="199727"/>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ty/doanh nghiệp</a:t>
          </a:r>
          <a:endParaRPr lang="en-US" sz="1000">
            <a:solidFill>
              <a:sysClr val="windowText" lastClr="000000"/>
            </a:solidFill>
            <a:latin typeface=".VnArial"/>
          </a:endParaRPr>
        </a:p>
      </xdr:txBody>
    </xdr:sp>
    <xdr:clientData/>
  </xdr:twoCellAnchor>
  <xdr:twoCellAnchor editAs="absolute">
    <xdr:from>
      <xdr:col>8</xdr:col>
      <xdr:colOff>114300</xdr:colOff>
      <xdr:row>14</xdr:row>
      <xdr:rowOff>247650</xdr:rowOff>
    </xdr:from>
    <xdr:to>
      <xdr:col>9</xdr:col>
      <xdr:colOff>335510</xdr:colOff>
      <xdr:row>15</xdr:row>
      <xdr:rowOff>117326</xdr:rowOff>
    </xdr:to>
    <xdr:sp macro="" textlink="">
      <xdr:nvSpPr>
        <xdr:cNvPr id="26" name="Comment 7" hidden="1"/>
        <xdr:cNvSpPr txBox="1"/>
      </xdr:nvSpPr>
      <xdr:spPr>
        <a:xfrm>
          <a:off x="5312614" y="2906395"/>
          <a:ext cx="924551" cy="180826"/>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trình</a:t>
          </a:r>
          <a:endParaRPr lang="en-US" sz="1000">
            <a:solidFill>
              <a:sysClr val="windowText" lastClr="000000"/>
            </a:solidFill>
            <a:latin typeface=".VnArial"/>
          </a:endParaRPr>
        </a:p>
      </xdr:txBody>
    </xdr:sp>
    <xdr:clientData/>
  </xdr:twoCellAnchor>
  <xdr:twoCellAnchor editAs="absolute">
    <xdr:from>
      <xdr:col>8</xdr:col>
      <xdr:colOff>114300</xdr:colOff>
      <xdr:row>15</xdr:row>
      <xdr:rowOff>130810</xdr:rowOff>
    </xdr:from>
    <xdr:to>
      <xdr:col>10</xdr:col>
      <xdr:colOff>544700</xdr:colOff>
      <xdr:row>16</xdr:row>
      <xdr:rowOff>145901</xdr:rowOff>
    </xdr:to>
    <xdr:sp macro="" textlink="">
      <xdr:nvSpPr>
        <xdr:cNvPr id="27" name="Comment 8" hidden="1"/>
        <xdr:cNvSpPr txBox="1"/>
      </xdr:nvSpPr>
      <xdr:spPr>
        <a:xfrm>
          <a:off x="5312614" y="3100705"/>
          <a:ext cx="1744877" cy="209401"/>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Địa điểm xây dựng công trình</a:t>
          </a:r>
          <a:endParaRPr lang="en-US" sz="1000">
            <a:solidFill>
              <a:sysClr val="windowText" lastClr="000000"/>
            </a:solidFill>
            <a:latin typeface=".VnArial"/>
          </a:endParaRPr>
        </a:p>
      </xdr:txBody>
    </xdr:sp>
    <xdr:clientData/>
  </xdr:twoCellAnchor>
  <xdr:twoCellAnchor editAs="absolute">
    <xdr:from>
      <xdr:col>8</xdr:col>
      <xdr:colOff>114300</xdr:colOff>
      <xdr:row>16</xdr:row>
      <xdr:rowOff>130810</xdr:rowOff>
    </xdr:from>
    <xdr:to>
      <xdr:col>9</xdr:col>
      <xdr:colOff>200243</xdr:colOff>
      <xdr:row>17</xdr:row>
      <xdr:rowOff>127148</xdr:rowOff>
    </xdr:to>
    <xdr:sp macro="" textlink="">
      <xdr:nvSpPr>
        <xdr:cNvPr id="28" name="Comment 9" hidden="1"/>
        <xdr:cNvSpPr txBox="1"/>
      </xdr:nvSpPr>
      <xdr:spPr>
        <a:xfrm>
          <a:off x="5312614" y="3295015"/>
          <a:ext cx="789284" cy="190648"/>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Chủ đầu tư</a:t>
          </a:r>
          <a:endParaRPr lang="en-US" sz="1000">
            <a:solidFill>
              <a:sysClr val="windowText" lastClr="000000"/>
            </a:solidFill>
            <a:latin typeface=".VnArial"/>
          </a:endParaRPr>
        </a:p>
      </xdr:txBody>
    </xdr:sp>
    <xdr:clientData/>
  </xdr:twoCellAnchor>
  <xdr:twoCellAnchor editAs="absolute">
    <xdr:from>
      <xdr:col>10</xdr:col>
      <xdr:colOff>114300</xdr:colOff>
      <xdr:row>17</xdr:row>
      <xdr:rowOff>130810</xdr:rowOff>
    </xdr:from>
    <xdr:to>
      <xdr:col>11</xdr:col>
      <xdr:colOff>335431</xdr:colOff>
      <xdr:row>18</xdr:row>
      <xdr:rowOff>136525</xdr:rowOff>
    </xdr:to>
    <xdr:sp macro="" textlink="">
      <xdr:nvSpPr>
        <xdr:cNvPr id="29" name="Comment 10" hidden="1"/>
        <xdr:cNvSpPr txBox="1"/>
      </xdr:nvSpPr>
      <xdr:spPr>
        <a:xfrm>
          <a:off x="6627091" y="3489325"/>
          <a:ext cx="924472" cy="200025"/>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Giá trị dự toán</a:t>
          </a:r>
          <a:endParaRPr lang="en-US" sz="1000">
            <a:solidFill>
              <a:sysClr val="windowText" lastClr="000000"/>
            </a:solidFill>
            <a:latin typeface=".VnArial"/>
          </a:endParaRPr>
        </a:p>
      </xdr:txBody>
    </xdr:sp>
    <xdr:clientData/>
  </xdr:twoCellAnchor>
  <xdr:twoCellAnchor editAs="absolute">
    <xdr:from>
      <xdr:col>13</xdr:col>
      <xdr:colOff>114300</xdr:colOff>
      <xdr:row>18</xdr:row>
      <xdr:rowOff>130810</xdr:rowOff>
    </xdr:from>
    <xdr:to>
      <xdr:col>15</xdr:col>
      <xdr:colOff>36272</xdr:colOff>
      <xdr:row>19</xdr:row>
      <xdr:rowOff>146310</xdr:rowOff>
    </xdr:to>
    <xdr:sp macro="" textlink="">
      <xdr:nvSpPr>
        <xdr:cNvPr id="30" name="Comment 11" hidden="1"/>
        <xdr:cNvSpPr txBox="1"/>
      </xdr:nvSpPr>
      <xdr:spPr>
        <a:xfrm>
          <a:off x="8747796" y="3683635"/>
          <a:ext cx="1277492" cy="209810"/>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Thành tiền bằng chữ</a:t>
          </a:r>
          <a:endParaRPr lang="en-US" sz="1000">
            <a:solidFill>
              <a:sysClr val="windowText" lastClr="000000"/>
            </a:solidFill>
            <a:latin typeface=".VnArial"/>
          </a:endParaRPr>
        </a:p>
      </xdr:txBody>
    </xdr:sp>
    <xdr:clientData/>
  </xdr:twoCellAnchor>
  <xdr:twoCellAnchor editAs="absolute">
    <xdr:from>
      <xdr:col>8</xdr:col>
      <xdr:colOff>114300</xdr:colOff>
      <xdr:row>2</xdr:row>
      <xdr:rowOff>145415</xdr:rowOff>
    </xdr:from>
    <xdr:to>
      <xdr:col>10</xdr:col>
      <xdr:colOff>399148</xdr:colOff>
      <xdr:row>3</xdr:row>
      <xdr:rowOff>136227</xdr:rowOff>
    </xdr:to>
    <xdr:sp macro="" textlink="">
      <xdr:nvSpPr>
        <xdr:cNvPr id="31" name="Comment 12" hidden="1"/>
        <xdr:cNvSpPr txBox="1"/>
      </xdr:nvSpPr>
      <xdr:spPr>
        <a:xfrm>
          <a:off x="5312614" y="534035"/>
          <a:ext cx="1599325" cy="199727"/>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ty/doanh nghiệp</a:t>
          </a:r>
          <a:endParaRPr lang="en-US" sz="1000">
            <a:solidFill>
              <a:sysClr val="windowText" lastClr="000000"/>
            </a:solidFill>
            <a:latin typeface=".VnArial"/>
          </a:endParaRPr>
        </a:p>
      </xdr:txBody>
    </xdr:sp>
    <xdr:clientData/>
  </xdr:twoCellAnchor>
  <xdr:twoCellAnchor editAs="absolute">
    <xdr:from>
      <xdr:col>8</xdr:col>
      <xdr:colOff>114300</xdr:colOff>
      <xdr:row>14</xdr:row>
      <xdr:rowOff>247650</xdr:rowOff>
    </xdr:from>
    <xdr:to>
      <xdr:col>9</xdr:col>
      <xdr:colOff>335510</xdr:colOff>
      <xdr:row>15</xdr:row>
      <xdr:rowOff>117326</xdr:rowOff>
    </xdr:to>
    <xdr:sp macro="" textlink="">
      <xdr:nvSpPr>
        <xdr:cNvPr id="50" name="Comment 31" hidden="1"/>
        <xdr:cNvSpPr txBox="1"/>
      </xdr:nvSpPr>
      <xdr:spPr>
        <a:xfrm>
          <a:off x="5312614" y="2906395"/>
          <a:ext cx="924551" cy="180826"/>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trình</a:t>
          </a:r>
          <a:endParaRPr lang="en-US" sz="1000">
            <a:solidFill>
              <a:sysClr val="windowText" lastClr="000000"/>
            </a:solidFill>
            <a:latin typeface=".VnArial"/>
          </a:endParaRPr>
        </a:p>
      </xdr:txBody>
    </xdr:sp>
    <xdr:clientData/>
  </xdr:twoCellAnchor>
  <xdr:twoCellAnchor editAs="absolute">
    <xdr:from>
      <xdr:col>8</xdr:col>
      <xdr:colOff>114300</xdr:colOff>
      <xdr:row>15</xdr:row>
      <xdr:rowOff>130810</xdr:rowOff>
    </xdr:from>
    <xdr:to>
      <xdr:col>10</xdr:col>
      <xdr:colOff>544700</xdr:colOff>
      <xdr:row>16</xdr:row>
      <xdr:rowOff>145901</xdr:rowOff>
    </xdr:to>
    <xdr:sp macro="" textlink="">
      <xdr:nvSpPr>
        <xdr:cNvPr id="51" name="Comment 32" hidden="1"/>
        <xdr:cNvSpPr txBox="1"/>
      </xdr:nvSpPr>
      <xdr:spPr>
        <a:xfrm>
          <a:off x="5312614" y="3100705"/>
          <a:ext cx="1744877" cy="209401"/>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Địa điểm xây dựng công trình</a:t>
          </a:r>
          <a:endParaRPr lang="en-US" sz="1000">
            <a:solidFill>
              <a:sysClr val="windowText" lastClr="000000"/>
            </a:solidFill>
            <a:latin typeface=".VnArial"/>
          </a:endParaRPr>
        </a:p>
      </xdr:txBody>
    </xdr:sp>
    <xdr:clientData/>
  </xdr:twoCellAnchor>
  <xdr:twoCellAnchor editAs="absolute">
    <xdr:from>
      <xdr:col>8</xdr:col>
      <xdr:colOff>114300</xdr:colOff>
      <xdr:row>16</xdr:row>
      <xdr:rowOff>130810</xdr:rowOff>
    </xdr:from>
    <xdr:to>
      <xdr:col>9</xdr:col>
      <xdr:colOff>200243</xdr:colOff>
      <xdr:row>17</xdr:row>
      <xdr:rowOff>127148</xdr:rowOff>
    </xdr:to>
    <xdr:sp macro="" textlink="">
      <xdr:nvSpPr>
        <xdr:cNvPr id="52" name="Comment 33" hidden="1"/>
        <xdr:cNvSpPr txBox="1"/>
      </xdr:nvSpPr>
      <xdr:spPr>
        <a:xfrm>
          <a:off x="5312614" y="3295015"/>
          <a:ext cx="789284" cy="190648"/>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Chủ đầu tư</a:t>
          </a:r>
          <a:endParaRPr lang="en-US" sz="1000">
            <a:solidFill>
              <a:sysClr val="windowText" lastClr="000000"/>
            </a:solidFill>
            <a:latin typeface=".VnArial"/>
          </a:endParaRPr>
        </a:p>
      </xdr:txBody>
    </xdr:sp>
    <xdr:clientData/>
  </xdr:twoCellAnchor>
  <xdr:twoCellAnchor editAs="absolute">
    <xdr:from>
      <xdr:col>10</xdr:col>
      <xdr:colOff>114300</xdr:colOff>
      <xdr:row>17</xdr:row>
      <xdr:rowOff>130810</xdr:rowOff>
    </xdr:from>
    <xdr:to>
      <xdr:col>11</xdr:col>
      <xdr:colOff>335431</xdr:colOff>
      <xdr:row>18</xdr:row>
      <xdr:rowOff>136525</xdr:rowOff>
    </xdr:to>
    <xdr:sp macro="" textlink="">
      <xdr:nvSpPr>
        <xdr:cNvPr id="53" name="Comment 34" hidden="1"/>
        <xdr:cNvSpPr txBox="1"/>
      </xdr:nvSpPr>
      <xdr:spPr>
        <a:xfrm>
          <a:off x="6627091" y="3489325"/>
          <a:ext cx="924472" cy="200025"/>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Giá trị dự toán</a:t>
          </a:r>
          <a:endParaRPr lang="en-US" sz="1000">
            <a:solidFill>
              <a:sysClr val="windowText" lastClr="000000"/>
            </a:solidFill>
            <a:latin typeface=".VnArial"/>
          </a:endParaRPr>
        </a:p>
      </xdr:txBody>
    </xdr:sp>
    <xdr:clientData/>
  </xdr:twoCellAnchor>
  <xdr:twoCellAnchor editAs="absolute">
    <xdr:from>
      <xdr:col>13</xdr:col>
      <xdr:colOff>114300</xdr:colOff>
      <xdr:row>18</xdr:row>
      <xdr:rowOff>130810</xdr:rowOff>
    </xdr:from>
    <xdr:to>
      <xdr:col>15</xdr:col>
      <xdr:colOff>36272</xdr:colOff>
      <xdr:row>19</xdr:row>
      <xdr:rowOff>146310</xdr:rowOff>
    </xdr:to>
    <xdr:sp macro="" textlink="">
      <xdr:nvSpPr>
        <xdr:cNvPr id="54" name="Comment 35" hidden="1"/>
        <xdr:cNvSpPr txBox="1"/>
      </xdr:nvSpPr>
      <xdr:spPr>
        <a:xfrm>
          <a:off x="8747796" y="3683635"/>
          <a:ext cx="1277492" cy="209810"/>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Thành tiền bằng chữ</a:t>
          </a:r>
          <a:endParaRPr lang="en-US" sz="1000">
            <a:solidFill>
              <a:sysClr val="windowText" lastClr="000000"/>
            </a:solidFill>
            <a:latin typeface=".VnArial"/>
          </a:endParaRPr>
        </a:p>
      </xdr:txBody>
    </xdr:sp>
    <xdr:clientData/>
  </xdr:twoCellAnchor>
  <xdr:twoCellAnchor editAs="absolute">
    <xdr:from>
      <xdr:col>8</xdr:col>
      <xdr:colOff>114300</xdr:colOff>
      <xdr:row>2</xdr:row>
      <xdr:rowOff>145415</xdr:rowOff>
    </xdr:from>
    <xdr:to>
      <xdr:col>10</xdr:col>
      <xdr:colOff>399148</xdr:colOff>
      <xdr:row>3</xdr:row>
      <xdr:rowOff>136227</xdr:rowOff>
    </xdr:to>
    <xdr:sp macro="" textlink="">
      <xdr:nvSpPr>
        <xdr:cNvPr id="55" name="Comment 36" hidden="1"/>
        <xdr:cNvSpPr txBox="1"/>
      </xdr:nvSpPr>
      <xdr:spPr>
        <a:xfrm>
          <a:off x="5312614" y="534035"/>
          <a:ext cx="1599325" cy="199727"/>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ty/doanh nghiệp</a:t>
          </a:r>
          <a:endParaRPr lang="en-US" sz="1000">
            <a:solidFill>
              <a:sysClr val="windowText" lastClr="000000"/>
            </a:solidFill>
            <a:latin typeface=".VnArial"/>
          </a:endParaRPr>
        </a:p>
      </xdr:txBody>
    </xdr:sp>
    <xdr:clientData/>
  </xdr:twoCellAnchor>
  <xdr:twoCellAnchor editAs="absolute">
    <xdr:from>
      <xdr:col>8</xdr:col>
      <xdr:colOff>114300</xdr:colOff>
      <xdr:row>14</xdr:row>
      <xdr:rowOff>247650</xdr:rowOff>
    </xdr:from>
    <xdr:to>
      <xdr:col>9</xdr:col>
      <xdr:colOff>335510</xdr:colOff>
      <xdr:row>15</xdr:row>
      <xdr:rowOff>117326</xdr:rowOff>
    </xdr:to>
    <xdr:sp macro="" textlink="">
      <xdr:nvSpPr>
        <xdr:cNvPr id="56" name="Comment 19" hidden="1"/>
        <xdr:cNvSpPr txBox="1"/>
      </xdr:nvSpPr>
      <xdr:spPr>
        <a:xfrm>
          <a:off x="5312614" y="2906395"/>
          <a:ext cx="924551" cy="180826"/>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trình</a:t>
          </a:r>
          <a:endParaRPr lang="en-US" sz="1000">
            <a:solidFill>
              <a:sysClr val="windowText" lastClr="000000"/>
            </a:solidFill>
            <a:latin typeface=".VnArial"/>
          </a:endParaRPr>
        </a:p>
      </xdr:txBody>
    </xdr:sp>
    <xdr:clientData/>
  </xdr:twoCellAnchor>
  <xdr:twoCellAnchor editAs="absolute">
    <xdr:from>
      <xdr:col>8</xdr:col>
      <xdr:colOff>114300</xdr:colOff>
      <xdr:row>15</xdr:row>
      <xdr:rowOff>130810</xdr:rowOff>
    </xdr:from>
    <xdr:to>
      <xdr:col>10</xdr:col>
      <xdr:colOff>544700</xdr:colOff>
      <xdr:row>16</xdr:row>
      <xdr:rowOff>145901</xdr:rowOff>
    </xdr:to>
    <xdr:sp macro="" textlink="">
      <xdr:nvSpPr>
        <xdr:cNvPr id="57" name="Comment 20" hidden="1"/>
        <xdr:cNvSpPr txBox="1"/>
      </xdr:nvSpPr>
      <xdr:spPr>
        <a:xfrm>
          <a:off x="5312614" y="3100705"/>
          <a:ext cx="1744877" cy="209401"/>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Địa điểm xây dựng công trình</a:t>
          </a:r>
          <a:endParaRPr lang="en-US" sz="1000">
            <a:solidFill>
              <a:sysClr val="windowText" lastClr="000000"/>
            </a:solidFill>
            <a:latin typeface=".VnArial"/>
          </a:endParaRPr>
        </a:p>
      </xdr:txBody>
    </xdr:sp>
    <xdr:clientData/>
  </xdr:twoCellAnchor>
  <xdr:twoCellAnchor editAs="absolute">
    <xdr:from>
      <xdr:col>8</xdr:col>
      <xdr:colOff>114300</xdr:colOff>
      <xdr:row>16</xdr:row>
      <xdr:rowOff>130810</xdr:rowOff>
    </xdr:from>
    <xdr:to>
      <xdr:col>9</xdr:col>
      <xdr:colOff>200243</xdr:colOff>
      <xdr:row>17</xdr:row>
      <xdr:rowOff>127148</xdr:rowOff>
    </xdr:to>
    <xdr:sp macro="" textlink="">
      <xdr:nvSpPr>
        <xdr:cNvPr id="58" name="Comment 21" hidden="1"/>
        <xdr:cNvSpPr txBox="1"/>
      </xdr:nvSpPr>
      <xdr:spPr>
        <a:xfrm>
          <a:off x="5312614" y="3295015"/>
          <a:ext cx="789284" cy="190648"/>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Chủ đầu tư</a:t>
          </a:r>
          <a:endParaRPr lang="en-US" sz="1000">
            <a:solidFill>
              <a:sysClr val="windowText" lastClr="000000"/>
            </a:solidFill>
            <a:latin typeface=".VnArial"/>
          </a:endParaRPr>
        </a:p>
      </xdr:txBody>
    </xdr:sp>
    <xdr:clientData/>
  </xdr:twoCellAnchor>
  <xdr:twoCellAnchor editAs="absolute">
    <xdr:from>
      <xdr:col>10</xdr:col>
      <xdr:colOff>114300</xdr:colOff>
      <xdr:row>17</xdr:row>
      <xdr:rowOff>130810</xdr:rowOff>
    </xdr:from>
    <xdr:to>
      <xdr:col>11</xdr:col>
      <xdr:colOff>335431</xdr:colOff>
      <xdr:row>18</xdr:row>
      <xdr:rowOff>136525</xdr:rowOff>
    </xdr:to>
    <xdr:sp macro="" textlink="">
      <xdr:nvSpPr>
        <xdr:cNvPr id="59" name="Comment 22" hidden="1"/>
        <xdr:cNvSpPr txBox="1"/>
      </xdr:nvSpPr>
      <xdr:spPr>
        <a:xfrm>
          <a:off x="6627091" y="3489325"/>
          <a:ext cx="924472" cy="200025"/>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Giá trị dự toán</a:t>
          </a:r>
          <a:endParaRPr lang="en-US" sz="1000">
            <a:solidFill>
              <a:sysClr val="windowText" lastClr="000000"/>
            </a:solidFill>
            <a:latin typeface=".VnArial"/>
          </a:endParaRPr>
        </a:p>
      </xdr:txBody>
    </xdr:sp>
    <xdr:clientData/>
  </xdr:twoCellAnchor>
  <xdr:twoCellAnchor editAs="absolute">
    <xdr:from>
      <xdr:col>13</xdr:col>
      <xdr:colOff>114300</xdr:colOff>
      <xdr:row>18</xdr:row>
      <xdr:rowOff>130810</xdr:rowOff>
    </xdr:from>
    <xdr:to>
      <xdr:col>15</xdr:col>
      <xdr:colOff>36272</xdr:colOff>
      <xdr:row>19</xdr:row>
      <xdr:rowOff>146310</xdr:rowOff>
    </xdr:to>
    <xdr:sp macro="" textlink="">
      <xdr:nvSpPr>
        <xdr:cNvPr id="60" name="Comment 23" hidden="1"/>
        <xdr:cNvSpPr txBox="1"/>
      </xdr:nvSpPr>
      <xdr:spPr>
        <a:xfrm>
          <a:off x="8747796" y="3683635"/>
          <a:ext cx="1277492" cy="209810"/>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Thành tiền bằng chữ</a:t>
          </a:r>
          <a:endParaRPr lang="en-US" sz="1000">
            <a:solidFill>
              <a:sysClr val="windowText" lastClr="000000"/>
            </a:solidFill>
            <a:latin typeface=".VnArial"/>
          </a:endParaRPr>
        </a:p>
      </xdr:txBody>
    </xdr:sp>
    <xdr:clientData/>
  </xdr:twoCellAnchor>
  <xdr:twoCellAnchor editAs="absolute">
    <xdr:from>
      <xdr:col>8</xdr:col>
      <xdr:colOff>114300</xdr:colOff>
      <xdr:row>2</xdr:row>
      <xdr:rowOff>145415</xdr:rowOff>
    </xdr:from>
    <xdr:to>
      <xdr:col>10</xdr:col>
      <xdr:colOff>399148</xdr:colOff>
      <xdr:row>3</xdr:row>
      <xdr:rowOff>136227</xdr:rowOff>
    </xdr:to>
    <xdr:sp macro="" textlink="">
      <xdr:nvSpPr>
        <xdr:cNvPr id="61" name="Comment 24" hidden="1"/>
        <xdr:cNvSpPr txBox="1"/>
      </xdr:nvSpPr>
      <xdr:spPr>
        <a:xfrm>
          <a:off x="5312614" y="534035"/>
          <a:ext cx="1599325" cy="199727"/>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ty/doanh nghiệp</a:t>
          </a:r>
          <a:endParaRPr lang="en-US" sz="1000">
            <a:solidFill>
              <a:sysClr val="windowText" lastClr="000000"/>
            </a:solidFill>
            <a:latin typeface=".VnArial"/>
          </a:endParaRPr>
        </a:p>
      </xdr:txBody>
    </xdr:sp>
    <xdr:clientData/>
  </xdr:twoCellAnchor>
  <xdr:twoCellAnchor editAs="absolute">
    <xdr:from>
      <xdr:col>8</xdr:col>
      <xdr:colOff>114300</xdr:colOff>
      <xdr:row>14</xdr:row>
      <xdr:rowOff>247650</xdr:rowOff>
    </xdr:from>
    <xdr:to>
      <xdr:col>9</xdr:col>
      <xdr:colOff>335510</xdr:colOff>
      <xdr:row>15</xdr:row>
      <xdr:rowOff>117326</xdr:rowOff>
    </xdr:to>
    <xdr:sp macro="" textlink="">
      <xdr:nvSpPr>
        <xdr:cNvPr id="68" name="Comment 31" hidden="1"/>
        <xdr:cNvSpPr txBox="1"/>
      </xdr:nvSpPr>
      <xdr:spPr>
        <a:xfrm>
          <a:off x="5312614" y="2906395"/>
          <a:ext cx="924551" cy="180826"/>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trình</a:t>
          </a:r>
          <a:endParaRPr lang="en-US" sz="1000">
            <a:solidFill>
              <a:sysClr val="windowText" lastClr="000000"/>
            </a:solidFill>
            <a:latin typeface=".VnArial"/>
          </a:endParaRPr>
        </a:p>
      </xdr:txBody>
    </xdr:sp>
    <xdr:clientData/>
  </xdr:twoCellAnchor>
  <xdr:twoCellAnchor editAs="absolute">
    <xdr:from>
      <xdr:col>8</xdr:col>
      <xdr:colOff>114300</xdr:colOff>
      <xdr:row>15</xdr:row>
      <xdr:rowOff>130810</xdr:rowOff>
    </xdr:from>
    <xdr:to>
      <xdr:col>10</xdr:col>
      <xdr:colOff>544700</xdr:colOff>
      <xdr:row>16</xdr:row>
      <xdr:rowOff>145901</xdr:rowOff>
    </xdr:to>
    <xdr:sp macro="" textlink="">
      <xdr:nvSpPr>
        <xdr:cNvPr id="69" name="Comment 32" hidden="1"/>
        <xdr:cNvSpPr txBox="1"/>
      </xdr:nvSpPr>
      <xdr:spPr>
        <a:xfrm>
          <a:off x="5312614" y="3100705"/>
          <a:ext cx="1744877" cy="209401"/>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Địa điểm xây dựng công trình</a:t>
          </a:r>
          <a:endParaRPr lang="en-US" sz="1000">
            <a:solidFill>
              <a:sysClr val="windowText" lastClr="000000"/>
            </a:solidFill>
            <a:latin typeface=".VnArial"/>
          </a:endParaRPr>
        </a:p>
      </xdr:txBody>
    </xdr:sp>
    <xdr:clientData/>
  </xdr:twoCellAnchor>
  <xdr:twoCellAnchor editAs="absolute">
    <xdr:from>
      <xdr:col>8</xdr:col>
      <xdr:colOff>114300</xdr:colOff>
      <xdr:row>16</xdr:row>
      <xdr:rowOff>130810</xdr:rowOff>
    </xdr:from>
    <xdr:to>
      <xdr:col>9</xdr:col>
      <xdr:colOff>200243</xdr:colOff>
      <xdr:row>17</xdr:row>
      <xdr:rowOff>127148</xdr:rowOff>
    </xdr:to>
    <xdr:sp macro="" textlink="">
      <xdr:nvSpPr>
        <xdr:cNvPr id="70" name="Comment 33" hidden="1"/>
        <xdr:cNvSpPr txBox="1"/>
      </xdr:nvSpPr>
      <xdr:spPr>
        <a:xfrm>
          <a:off x="5312614" y="3295015"/>
          <a:ext cx="789284" cy="190648"/>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Chủ đầu tư</a:t>
          </a:r>
          <a:endParaRPr lang="en-US" sz="1000">
            <a:solidFill>
              <a:sysClr val="windowText" lastClr="000000"/>
            </a:solidFill>
            <a:latin typeface=".VnArial"/>
          </a:endParaRPr>
        </a:p>
      </xdr:txBody>
    </xdr:sp>
    <xdr:clientData/>
  </xdr:twoCellAnchor>
  <xdr:twoCellAnchor editAs="absolute">
    <xdr:from>
      <xdr:col>10</xdr:col>
      <xdr:colOff>114300</xdr:colOff>
      <xdr:row>17</xdr:row>
      <xdr:rowOff>130810</xdr:rowOff>
    </xdr:from>
    <xdr:to>
      <xdr:col>11</xdr:col>
      <xdr:colOff>335431</xdr:colOff>
      <xdr:row>18</xdr:row>
      <xdr:rowOff>136525</xdr:rowOff>
    </xdr:to>
    <xdr:sp macro="" textlink="">
      <xdr:nvSpPr>
        <xdr:cNvPr id="71" name="Comment 34" hidden="1"/>
        <xdr:cNvSpPr txBox="1"/>
      </xdr:nvSpPr>
      <xdr:spPr>
        <a:xfrm>
          <a:off x="6627091" y="3489325"/>
          <a:ext cx="924472" cy="200025"/>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Giá trị dự toán</a:t>
          </a:r>
          <a:endParaRPr lang="en-US" sz="1000">
            <a:solidFill>
              <a:sysClr val="windowText" lastClr="000000"/>
            </a:solidFill>
            <a:latin typeface=".VnArial"/>
          </a:endParaRPr>
        </a:p>
      </xdr:txBody>
    </xdr:sp>
    <xdr:clientData/>
  </xdr:twoCellAnchor>
  <xdr:twoCellAnchor editAs="absolute">
    <xdr:from>
      <xdr:col>13</xdr:col>
      <xdr:colOff>114300</xdr:colOff>
      <xdr:row>18</xdr:row>
      <xdr:rowOff>130810</xdr:rowOff>
    </xdr:from>
    <xdr:to>
      <xdr:col>15</xdr:col>
      <xdr:colOff>36272</xdr:colOff>
      <xdr:row>19</xdr:row>
      <xdr:rowOff>146310</xdr:rowOff>
    </xdr:to>
    <xdr:sp macro="" textlink="">
      <xdr:nvSpPr>
        <xdr:cNvPr id="72" name="Comment 35" hidden="1"/>
        <xdr:cNvSpPr txBox="1"/>
      </xdr:nvSpPr>
      <xdr:spPr>
        <a:xfrm>
          <a:off x="8747796" y="3683635"/>
          <a:ext cx="1277492" cy="209810"/>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Thành tiền bằng chữ</a:t>
          </a:r>
          <a:endParaRPr lang="en-US" sz="1000">
            <a:solidFill>
              <a:sysClr val="windowText" lastClr="000000"/>
            </a:solidFill>
            <a:latin typeface=".VnArial"/>
          </a:endParaRPr>
        </a:p>
      </xdr:txBody>
    </xdr:sp>
    <xdr:clientData/>
  </xdr:twoCellAnchor>
  <xdr:twoCellAnchor editAs="absolute">
    <xdr:from>
      <xdr:col>8</xdr:col>
      <xdr:colOff>114300</xdr:colOff>
      <xdr:row>2</xdr:row>
      <xdr:rowOff>145415</xdr:rowOff>
    </xdr:from>
    <xdr:to>
      <xdr:col>10</xdr:col>
      <xdr:colOff>399148</xdr:colOff>
      <xdr:row>3</xdr:row>
      <xdr:rowOff>136227</xdr:rowOff>
    </xdr:to>
    <xdr:sp macro="" textlink="">
      <xdr:nvSpPr>
        <xdr:cNvPr id="73" name="Comment 36" hidden="1"/>
        <xdr:cNvSpPr txBox="1"/>
      </xdr:nvSpPr>
      <xdr:spPr>
        <a:xfrm>
          <a:off x="5312614" y="534035"/>
          <a:ext cx="1599325" cy="199727"/>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ty/doanh nghiệp</a:t>
          </a:r>
          <a:endParaRPr lang="en-US" sz="1000">
            <a:solidFill>
              <a:sysClr val="windowText" lastClr="000000"/>
            </a:solidFill>
            <a:latin typeface=".VnArial"/>
          </a:endParaRPr>
        </a:p>
      </xdr:txBody>
    </xdr:sp>
    <xdr:clientData/>
  </xdr:twoCellAnchor>
  <xdr:twoCellAnchor editAs="absolute">
    <xdr:from>
      <xdr:col>8</xdr:col>
      <xdr:colOff>114300</xdr:colOff>
      <xdr:row>14</xdr:row>
      <xdr:rowOff>247650</xdr:rowOff>
    </xdr:from>
    <xdr:to>
      <xdr:col>9</xdr:col>
      <xdr:colOff>335510</xdr:colOff>
      <xdr:row>15</xdr:row>
      <xdr:rowOff>117326</xdr:rowOff>
    </xdr:to>
    <xdr:sp macro="" textlink="">
      <xdr:nvSpPr>
        <xdr:cNvPr id="104" name="Comment 61" hidden="1"/>
        <xdr:cNvSpPr txBox="1"/>
      </xdr:nvSpPr>
      <xdr:spPr>
        <a:xfrm>
          <a:off x="5312614" y="2906395"/>
          <a:ext cx="924551" cy="180826"/>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trình</a:t>
          </a:r>
          <a:endParaRPr lang="en-US" sz="1000">
            <a:solidFill>
              <a:sysClr val="windowText" lastClr="000000"/>
            </a:solidFill>
            <a:latin typeface=".VnArial"/>
          </a:endParaRPr>
        </a:p>
      </xdr:txBody>
    </xdr:sp>
    <xdr:clientData/>
  </xdr:twoCellAnchor>
  <xdr:twoCellAnchor editAs="absolute">
    <xdr:from>
      <xdr:col>8</xdr:col>
      <xdr:colOff>114300</xdr:colOff>
      <xdr:row>15</xdr:row>
      <xdr:rowOff>130810</xdr:rowOff>
    </xdr:from>
    <xdr:to>
      <xdr:col>10</xdr:col>
      <xdr:colOff>544700</xdr:colOff>
      <xdr:row>16</xdr:row>
      <xdr:rowOff>145901</xdr:rowOff>
    </xdr:to>
    <xdr:sp macro="" textlink="">
      <xdr:nvSpPr>
        <xdr:cNvPr id="105" name="Comment 62" hidden="1"/>
        <xdr:cNvSpPr txBox="1"/>
      </xdr:nvSpPr>
      <xdr:spPr>
        <a:xfrm>
          <a:off x="5312614" y="3100705"/>
          <a:ext cx="1744877" cy="209401"/>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Địa điểm xây dựng công trình</a:t>
          </a:r>
          <a:endParaRPr lang="en-US" sz="1000">
            <a:solidFill>
              <a:sysClr val="windowText" lastClr="000000"/>
            </a:solidFill>
            <a:latin typeface=".VnArial"/>
          </a:endParaRPr>
        </a:p>
      </xdr:txBody>
    </xdr:sp>
    <xdr:clientData/>
  </xdr:twoCellAnchor>
  <xdr:twoCellAnchor editAs="absolute">
    <xdr:from>
      <xdr:col>8</xdr:col>
      <xdr:colOff>114300</xdr:colOff>
      <xdr:row>16</xdr:row>
      <xdr:rowOff>130810</xdr:rowOff>
    </xdr:from>
    <xdr:to>
      <xdr:col>9</xdr:col>
      <xdr:colOff>200243</xdr:colOff>
      <xdr:row>17</xdr:row>
      <xdr:rowOff>127148</xdr:rowOff>
    </xdr:to>
    <xdr:sp macro="" textlink="">
      <xdr:nvSpPr>
        <xdr:cNvPr id="106" name="Comment 63" hidden="1"/>
        <xdr:cNvSpPr txBox="1"/>
      </xdr:nvSpPr>
      <xdr:spPr>
        <a:xfrm>
          <a:off x="5312614" y="3295015"/>
          <a:ext cx="789284" cy="190648"/>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Chủ đầu tư</a:t>
          </a:r>
          <a:endParaRPr lang="en-US" sz="1000">
            <a:solidFill>
              <a:sysClr val="windowText" lastClr="000000"/>
            </a:solidFill>
            <a:latin typeface=".VnArial"/>
          </a:endParaRPr>
        </a:p>
      </xdr:txBody>
    </xdr:sp>
    <xdr:clientData/>
  </xdr:twoCellAnchor>
  <xdr:twoCellAnchor editAs="absolute">
    <xdr:from>
      <xdr:col>10</xdr:col>
      <xdr:colOff>114300</xdr:colOff>
      <xdr:row>17</xdr:row>
      <xdr:rowOff>130810</xdr:rowOff>
    </xdr:from>
    <xdr:to>
      <xdr:col>11</xdr:col>
      <xdr:colOff>335431</xdr:colOff>
      <xdr:row>18</xdr:row>
      <xdr:rowOff>136525</xdr:rowOff>
    </xdr:to>
    <xdr:sp macro="" textlink="">
      <xdr:nvSpPr>
        <xdr:cNvPr id="107" name="Comment 64" hidden="1"/>
        <xdr:cNvSpPr txBox="1"/>
      </xdr:nvSpPr>
      <xdr:spPr>
        <a:xfrm>
          <a:off x="6627091" y="3489325"/>
          <a:ext cx="924472" cy="200025"/>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Giá trị dự toán</a:t>
          </a:r>
          <a:endParaRPr lang="en-US" sz="1000">
            <a:solidFill>
              <a:sysClr val="windowText" lastClr="000000"/>
            </a:solidFill>
            <a:latin typeface=".VnArial"/>
          </a:endParaRPr>
        </a:p>
      </xdr:txBody>
    </xdr:sp>
    <xdr:clientData/>
  </xdr:twoCellAnchor>
  <xdr:twoCellAnchor editAs="absolute">
    <xdr:from>
      <xdr:col>13</xdr:col>
      <xdr:colOff>114300</xdr:colOff>
      <xdr:row>18</xdr:row>
      <xdr:rowOff>130810</xdr:rowOff>
    </xdr:from>
    <xdr:to>
      <xdr:col>15</xdr:col>
      <xdr:colOff>36272</xdr:colOff>
      <xdr:row>19</xdr:row>
      <xdr:rowOff>146310</xdr:rowOff>
    </xdr:to>
    <xdr:sp macro="" textlink="">
      <xdr:nvSpPr>
        <xdr:cNvPr id="108" name="Comment 65" hidden="1"/>
        <xdr:cNvSpPr txBox="1"/>
      </xdr:nvSpPr>
      <xdr:spPr>
        <a:xfrm>
          <a:off x="8747796" y="3683635"/>
          <a:ext cx="1277492" cy="209810"/>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Thành tiền bằng chữ</a:t>
          </a:r>
          <a:endParaRPr lang="en-US" sz="1000">
            <a:solidFill>
              <a:sysClr val="windowText" lastClr="000000"/>
            </a:solidFill>
            <a:latin typeface=".VnArial"/>
          </a:endParaRPr>
        </a:p>
      </xdr:txBody>
    </xdr:sp>
    <xdr:clientData/>
  </xdr:twoCellAnchor>
  <xdr:twoCellAnchor editAs="absolute">
    <xdr:from>
      <xdr:col>8</xdr:col>
      <xdr:colOff>114300</xdr:colOff>
      <xdr:row>2</xdr:row>
      <xdr:rowOff>145415</xdr:rowOff>
    </xdr:from>
    <xdr:to>
      <xdr:col>10</xdr:col>
      <xdr:colOff>399148</xdr:colOff>
      <xdr:row>3</xdr:row>
      <xdr:rowOff>136227</xdr:rowOff>
    </xdr:to>
    <xdr:sp macro="" textlink="">
      <xdr:nvSpPr>
        <xdr:cNvPr id="109" name="Comment 66" hidden="1"/>
        <xdr:cNvSpPr txBox="1"/>
      </xdr:nvSpPr>
      <xdr:spPr>
        <a:xfrm>
          <a:off x="5312614" y="534035"/>
          <a:ext cx="1599325" cy="199727"/>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ty/doanh nghiệp</a:t>
          </a:r>
          <a:endParaRPr lang="en-US" sz="1000">
            <a:solidFill>
              <a:sysClr val="windowText" lastClr="000000"/>
            </a:solidFill>
            <a:latin typeface=".VnArial"/>
          </a:endParaRPr>
        </a:p>
      </xdr:txBody>
    </xdr:sp>
    <xdr:clientData/>
  </xdr:twoCellAnchor>
  <xdr:twoCellAnchor editAs="absolute">
    <xdr:from>
      <xdr:col>8</xdr:col>
      <xdr:colOff>114300</xdr:colOff>
      <xdr:row>14</xdr:row>
      <xdr:rowOff>247650</xdr:rowOff>
    </xdr:from>
    <xdr:to>
      <xdr:col>9</xdr:col>
      <xdr:colOff>335510</xdr:colOff>
      <xdr:row>15</xdr:row>
      <xdr:rowOff>117326</xdr:rowOff>
    </xdr:to>
    <xdr:sp macro="" textlink="">
      <xdr:nvSpPr>
        <xdr:cNvPr id="110" name="Comment 37" hidden="1"/>
        <xdr:cNvSpPr txBox="1"/>
      </xdr:nvSpPr>
      <xdr:spPr>
        <a:xfrm>
          <a:off x="5312614" y="2906395"/>
          <a:ext cx="924551" cy="180826"/>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trình</a:t>
          </a:r>
          <a:endParaRPr lang="en-US" sz="1000">
            <a:solidFill>
              <a:sysClr val="windowText" lastClr="000000"/>
            </a:solidFill>
            <a:latin typeface=".VnArial"/>
          </a:endParaRPr>
        </a:p>
      </xdr:txBody>
    </xdr:sp>
    <xdr:clientData/>
  </xdr:twoCellAnchor>
  <xdr:twoCellAnchor editAs="absolute">
    <xdr:from>
      <xdr:col>8</xdr:col>
      <xdr:colOff>114300</xdr:colOff>
      <xdr:row>15</xdr:row>
      <xdr:rowOff>130810</xdr:rowOff>
    </xdr:from>
    <xdr:to>
      <xdr:col>10</xdr:col>
      <xdr:colOff>544700</xdr:colOff>
      <xdr:row>16</xdr:row>
      <xdr:rowOff>145901</xdr:rowOff>
    </xdr:to>
    <xdr:sp macro="" textlink="">
      <xdr:nvSpPr>
        <xdr:cNvPr id="111" name="Comment 38" hidden="1"/>
        <xdr:cNvSpPr txBox="1"/>
      </xdr:nvSpPr>
      <xdr:spPr>
        <a:xfrm>
          <a:off x="5312614" y="3100705"/>
          <a:ext cx="1744877" cy="209401"/>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Địa điểm xây dựng công trình</a:t>
          </a:r>
          <a:endParaRPr lang="en-US" sz="1000">
            <a:solidFill>
              <a:sysClr val="windowText" lastClr="000000"/>
            </a:solidFill>
            <a:latin typeface=".VnArial"/>
          </a:endParaRPr>
        </a:p>
      </xdr:txBody>
    </xdr:sp>
    <xdr:clientData/>
  </xdr:twoCellAnchor>
  <xdr:twoCellAnchor editAs="absolute">
    <xdr:from>
      <xdr:col>8</xdr:col>
      <xdr:colOff>114300</xdr:colOff>
      <xdr:row>16</xdr:row>
      <xdr:rowOff>130810</xdr:rowOff>
    </xdr:from>
    <xdr:to>
      <xdr:col>9</xdr:col>
      <xdr:colOff>200243</xdr:colOff>
      <xdr:row>17</xdr:row>
      <xdr:rowOff>127148</xdr:rowOff>
    </xdr:to>
    <xdr:sp macro="" textlink="">
      <xdr:nvSpPr>
        <xdr:cNvPr id="112" name="Comment 39" hidden="1"/>
        <xdr:cNvSpPr txBox="1"/>
      </xdr:nvSpPr>
      <xdr:spPr>
        <a:xfrm>
          <a:off x="5312614" y="3295015"/>
          <a:ext cx="789284" cy="190648"/>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Chủ đầu tư</a:t>
          </a:r>
          <a:endParaRPr lang="en-US" sz="1000">
            <a:solidFill>
              <a:sysClr val="windowText" lastClr="000000"/>
            </a:solidFill>
            <a:latin typeface=".VnArial"/>
          </a:endParaRPr>
        </a:p>
      </xdr:txBody>
    </xdr:sp>
    <xdr:clientData/>
  </xdr:twoCellAnchor>
  <xdr:twoCellAnchor editAs="absolute">
    <xdr:from>
      <xdr:col>10</xdr:col>
      <xdr:colOff>114300</xdr:colOff>
      <xdr:row>17</xdr:row>
      <xdr:rowOff>130810</xdr:rowOff>
    </xdr:from>
    <xdr:to>
      <xdr:col>11</xdr:col>
      <xdr:colOff>335431</xdr:colOff>
      <xdr:row>18</xdr:row>
      <xdr:rowOff>136525</xdr:rowOff>
    </xdr:to>
    <xdr:sp macro="" textlink="">
      <xdr:nvSpPr>
        <xdr:cNvPr id="113" name="Comment 40" hidden="1"/>
        <xdr:cNvSpPr txBox="1"/>
      </xdr:nvSpPr>
      <xdr:spPr>
        <a:xfrm>
          <a:off x="6627091" y="3489325"/>
          <a:ext cx="924472" cy="200025"/>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Giá trị dự toán</a:t>
          </a:r>
          <a:endParaRPr lang="en-US" sz="1000">
            <a:solidFill>
              <a:sysClr val="windowText" lastClr="000000"/>
            </a:solidFill>
            <a:latin typeface=".VnArial"/>
          </a:endParaRPr>
        </a:p>
      </xdr:txBody>
    </xdr:sp>
    <xdr:clientData/>
  </xdr:twoCellAnchor>
  <xdr:twoCellAnchor editAs="absolute">
    <xdr:from>
      <xdr:col>13</xdr:col>
      <xdr:colOff>114300</xdr:colOff>
      <xdr:row>18</xdr:row>
      <xdr:rowOff>130810</xdr:rowOff>
    </xdr:from>
    <xdr:to>
      <xdr:col>15</xdr:col>
      <xdr:colOff>36272</xdr:colOff>
      <xdr:row>19</xdr:row>
      <xdr:rowOff>146310</xdr:rowOff>
    </xdr:to>
    <xdr:sp macro="" textlink="">
      <xdr:nvSpPr>
        <xdr:cNvPr id="114" name="Comment 41" hidden="1"/>
        <xdr:cNvSpPr txBox="1"/>
      </xdr:nvSpPr>
      <xdr:spPr>
        <a:xfrm>
          <a:off x="8747796" y="3683635"/>
          <a:ext cx="1277492" cy="209810"/>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Thành tiền bằng chữ</a:t>
          </a:r>
          <a:endParaRPr lang="en-US" sz="1000">
            <a:solidFill>
              <a:sysClr val="windowText" lastClr="000000"/>
            </a:solidFill>
            <a:latin typeface=".VnArial"/>
          </a:endParaRPr>
        </a:p>
      </xdr:txBody>
    </xdr:sp>
    <xdr:clientData/>
  </xdr:twoCellAnchor>
  <xdr:twoCellAnchor editAs="absolute">
    <xdr:from>
      <xdr:col>8</xdr:col>
      <xdr:colOff>114300</xdr:colOff>
      <xdr:row>2</xdr:row>
      <xdr:rowOff>145415</xdr:rowOff>
    </xdr:from>
    <xdr:to>
      <xdr:col>10</xdr:col>
      <xdr:colOff>399148</xdr:colOff>
      <xdr:row>3</xdr:row>
      <xdr:rowOff>136227</xdr:rowOff>
    </xdr:to>
    <xdr:sp macro="" textlink="">
      <xdr:nvSpPr>
        <xdr:cNvPr id="115" name="Comment 42" hidden="1"/>
        <xdr:cNvSpPr txBox="1"/>
      </xdr:nvSpPr>
      <xdr:spPr>
        <a:xfrm>
          <a:off x="5312614" y="534035"/>
          <a:ext cx="1599325" cy="199727"/>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ty/doanh nghiệp</a:t>
          </a:r>
          <a:endParaRPr lang="en-US" sz="1000">
            <a:solidFill>
              <a:sysClr val="windowText" lastClr="000000"/>
            </a:solidFill>
            <a:latin typeface=".VnArial"/>
          </a:endParaRPr>
        </a:p>
      </xdr:txBody>
    </xdr:sp>
    <xdr:clientData/>
  </xdr:twoCellAnchor>
  <xdr:twoCellAnchor editAs="absolute">
    <xdr:from>
      <xdr:col>8</xdr:col>
      <xdr:colOff>114300</xdr:colOff>
      <xdr:row>14</xdr:row>
      <xdr:rowOff>247650</xdr:rowOff>
    </xdr:from>
    <xdr:to>
      <xdr:col>9</xdr:col>
      <xdr:colOff>335510</xdr:colOff>
      <xdr:row>15</xdr:row>
      <xdr:rowOff>117326</xdr:rowOff>
    </xdr:to>
    <xdr:sp macro="" textlink="">
      <xdr:nvSpPr>
        <xdr:cNvPr id="128" name="Comment 55" hidden="1"/>
        <xdr:cNvSpPr txBox="1"/>
      </xdr:nvSpPr>
      <xdr:spPr>
        <a:xfrm>
          <a:off x="5312614" y="2906395"/>
          <a:ext cx="924551" cy="180826"/>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trình</a:t>
          </a:r>
          <a:endParaRPr lang="en-US" sz="1000">
            <a:solidFill>
              <a:sysClr val="windowText" lastClr="000000"/>
            </a:solidFill>
            <a:latin typeface=".VnArial"/>
          </a:endParaRPr>
        </a:p>
      </xdr:txBody>
    </xdr:sp>
    <xdr:clientData/>
  </xdr:twoCellAnchor>
  <xdr:twoCellAnchor editAs="absolute">
    <xdr:from>
      <xdr:col>8</xdr:col>
      <xdr:colOff>114300</xdr:colOff>
      <xdr:row>15</xdr:row>
      <xdr:rowOff>130810</xdr:rowOff>
    </xdr:from>
    <xdr:to>
      <xdr:col>10</xdr:col>
      <xdr:colOff>544700</xdr:colOff>
      <xdr:row>16</xdr:row>
      <xdr:rowOff>145901</xdr:rowOff>
    </xdr:to>
    <xdr:sp macro="" textlink="">
      <xdr:nvSpPr>
        <xdr:cNvPr id="129" name="Comment 56" hidden="1"/>
        <xdr:cNvSpPr txBox="1"/>
      </xdr:nvSpPr>
      <xdr:spPr>
        <a:xfrm>
          <a:off x="5312614" y="3100705"/>
          <a:ext cx="1744877" cy="209401"/>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Địa điểm xây dựng công trình</a:t>
          </a:r>
          <a:endParaRPr lang="en-US" sz="1000">
            <a:solidFill>
              <a:sysClr val="windowText" lastClr="000000"/>
            </a:solidFill>
            <a:latin typeface=".VnArial"/>
          </a:endParaRPr>
        </a:p>
      </xdr:txBody>
    </xdr:sp>
    <xdr:clientData/>
  </xdr:twoCellAnchor>
  <xdr:twoCellAnchor editAs="absolute">
    <xdr:from>
      <xdr:col>8</xdr:col>
      <xdr:colOff>114300</xdr:colOff>
      <xdr:row>16</xdr:row>
      <xdr:rowOff>130810</xdr:rowOff>
    </xdr:from>
    <xdr:to>
      <xdr:col>9</xdr:col>
      <xdr:colOff>200243</xdr:colOff>
      <xdr:row>17</xdr:row>
      <xdr:rowOff>127148</xdr:rowOff>
    </xdr:to>
    <xdr:sp macro="" textlink="">
      <xdr:nvSpPr>
        <xdr:cNvPr id="130" name="Comment 57" hidden="1"/>
        <xdr:cNvSpPr txBox="1"/>
      </xdr:nvSpPr>
      <xdr:spPr>
        <a:xfrm>
          <a:off x="5312614" y="3295015"/>
          <a:ext cx="789284" cy="190648"/>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Chủ đầu tư</a:t>
          </a:r>
          <a:endParaRPr lang="en-US" sz="1000">
            <a:solidFill>
              <a:sysClr val="windowText" lastClr="000000"/>
            </a:solidFill>
            <a:latin typeface=".VnArial"/>
          </a:endParaRPr>
        </a:p>
      </xdr:txBody>
    </xdr:sp>
    <xdr:clientData/>
  </xdr:twoCellAnchor>
  <xdr:twoCellAnchor editAs="absolute">
    <xdr:from>
      <xdr:col>10</xdr:col>
      <xdr:colOff>114300</xdr:colOff>
      <xdr:row>17</xdr:row>
      <xdr:rowOff>130810</xdr:rowOff>
    </xdr:from>
    <xdr:to>
      <xdr:col>11</xdr:col>
      <xdr:colOff>335431</xdr:colOff>
      <xdr:row>18</xdr:row>
      <xdr:rowOff>136525</xdr:rowOff>
    </xdr:to>
    <xdr:sp macro="" textlink="">
      <xdr:nvSpPr>
        <xdr:cNvPr id="131" name="Comment 58" hidden="1"/>
        <xdr:cNvSpPr txBox="1"/>
      </xdr:nvSpPr>
      <xdr:spPr>
        <a:xfrm>
          <a:off x="6627091" y="3489325"/>
          <a:ext cx="924472" cy="200025"/>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Giá trị dự toán</a:t>
          </a:r>
          <a:endParaRPr lang="en-US" sz="1000">
            <a:solidFill>
              <a:sysClr val="windowText" lastClr="000000"/>
            </a:solidFill>
            <a:latin typeface=".VnArial"/>
          </a:endParaRPr>
        </a:p>
      </xdr:txBody>
    </xdr:sp>
    <xdr:clientData/>
  </xdr:twoCellAnchor>
  <xdr:twoCellAnchor editAs="absolute">
    <xdr:from>
      <xdr:col>13</xdr:col>
      <xdr:colOff>114300</xdr:colOff>
      <xdr:row>18</xdr:row>
      <xdr:rowOff>130810</xdr:rowOff>
    </xdr:from>
    <xdr:to>
      <xdr:col>15</xdr:col>
      <xdr:colOff>36272</xdr:colOff>
      <xdr:row>19</xdr:row>
      <xdr:rowOff>146310</xdr:rowOff>
    </xdr:to>
    <xdr:sp macro="" textlink="">
      <xdr:nvSpPr>
        <xdr:cNvPr id="132" name="Comment 59" hidden="1"/>
        <xdr:cNvSpPr txBox="1"/>
      </xdr:nvSpPr>
      <xdr:spPr>
        <a:xfrm>
          <a:off x="8747796" y="3683635"/>
          <a:ext cx="1277492" cy="209810"/>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Thành tiền bằng chữ</a:t>
          </a:r>
          <a:endParaRPr lang="en-US" sz="1000">
            <a:solidFill>
              <a:sysClr val="windowText" lastClr="000000"/>
            </a:solidFill>
            <a:latin typeface=".VnArial"/>
          </a:endParaRPr>
        </a:p>
      </xdr:txBody>
    </xdr:sp>
    <xdr:clientData/>
  </xdr:twoCellAnchor>
  <xdr:twoCellAnchor editAs="absolute">
    <xdr:from>
      <xdr:col>8</xdr:col>
      <xdr:colOff>114300</xdr:colOff>
      <xdr:row>2</xdr:row>
      <xdr:rowOff>145415</xdr:rowOff>
    </xdr:from>
    <xdr:to>
      <xdr:col>10</xdr:col>
      <xdr:colOff>399148</xdr:colOff>
      <xdr:row>3</xdr:row>
      <xdr:rowOff>136227</xdr:rowOff>
    </xdr:to>
    <xdr:sp macro="" textlink="">
      <xdr:nvSpPr>
        <xdr:cNvPr id="133" name="Comment 60" hidden="1"/>
        <xdr:cNvSpPr txBox="1"/>
      </xdr:nvSpPr>
      <xdr:spPr>
        <a:xfrm>
          <a:off x="5312614" y="534035"/>
          <a:ext cx="1599325" cy="199727"/>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ty/doanh nghiệp</a:t>
          </a:r>
          <a:endParaRPr lang="en-US" sz="1000">
            <a:solidFill>
              <a:sysClr val="windowText" lastClr="000000"/>
            </a:solidFill>
            <a:latin typeface=".VnArial"/>
          </a:endParaRPr>
        </a:p>
      </xdr:txBody>
    </xdr:sp>
    <xdr:clientData/>
  </xdr:twoCellAnchor>
  <xdr:twoCellAnchor editAs="absolute">
    <xdr:from>
      <xdr:col>8</xdr:col>
      <xdr:colOff>114300</xdr:colOff>
      <xdr:row>14</xdr:row>
      <xdr:rowOff>247650</xdr:rowOff>
    </xdr:from>
    <xdr:to>
      <xdr:col>9</xdr:col>
      <xdr:colOff>335510</xdr:colOff>
      <xdr:row>15</xdr:row>
      <xdr:rowOff>117326</xdr:rowOff>
    </xdr:to>
    <xdr:sp macro="" textlink="">
      <xdr:nvSpPr>
        <xdr:cNvPr id="140" name="Comment 55" hidden="1"/>
        <xdr:cNvSpPr txBox="1"/>
      </xdr:nvSpPr>
      <xdr:spPr>
        <a:xfrm>
          <a:off x="5312614" y="2906395"/>
          <a:ext cx="924551" cy="180826"/>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trình</a:t>
          </a:r>
          <a:endParaRPr lang="en-US" sz="1000">
            <a:solidFill>
              <a:sysClr val="windowText" lastClr="000000"/>
            </a:solidFill>
            <a:latin typeface=".VnArial"/>
          </a:endParaRPr>
        </a:p>
      </xdr:txBody>
    </xdr:sp>
    <xdr:clientData/>
  </xdr:twoCellAnchor>
  <xdr:twoCellAnchor editAs="absolute">
    <xdr:from>
      <xdr:col>8</xdr:col>
      <xdr:colOff>114300</xdr:colOff>
      <xdr:row>15</xdr:row>
      <xdr:rowOff>130810</xdr:rowOff>
    </xdr:from>
    <xdr:to>
      <xdr:col>10</xdr:col>
      <xdr:colOff>544700</xdr:colOff>
      <xdr:row>16</xdr:row>
      <xdr:rowOff>145901</xdr:rowOff>
    </xdr:to>
    <xdr:sp macro="" textlink="">
      <xdr:nvSpPr>
        <xdr:cNvPr id="141" name="Comment 56" hidden="1"/>
        <xdr:cNvSpPr txBox="1"/>
      </xdr:nvSpPr>
      <xdr:spPr>
        <a:xfrm>
          <a:off x="5312614" y="3100705"/>
          <a:ext cx="1744877" cy="209401"/>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Địa điểm xây dựng công trình</a:t>
          </a:r>
          <a:endParaRPr lang="en-US" sz="1000">
            <a:solidFill>
              <a:sysClr val="windowText" lastClr="000000"/>
            </a:solidFill>
            <a:latin typeface=".VnArial"/>
          </a:endParaRPr>
        </a:p>
      </xdr:txBody>
    </xdr:sp>
    <xdr:clientData/>
  </xdr:twoCellAnchor>
  <xdr:twoCellAnchor editAs="absolute">
    <xdr:from>
      <xdr:col>8</xdr:col>
      <xdr:colOff>114300</xdr:colOff>
      <xdr:row>16</xdr:row>
      <xdr:rowOff>130810</xdr:rowOff>
    </xdr:from>
    <xdr:to>
      <xdr:col>9</xdr:col>
      <xdr:colOff>200243</xdr:colOff>
      <xdr:row>17</xdr:row>
      <xdr:rowOff>127148</xdr:rowOff>
    </xdr:to>
    <xdr:sp macro="" textlink="">
      <xdr:nvSpPr>
        <xdr:cNvPr id="142" name="Comment 57" hidden="1"/>
        <xdr:cNvSpPr txBox="1"/>
      </xdr:nvSpPr>
      <xdr:spPr>
        <a:xfrm>
          <a:off x="5312614" y="3295015"/>
          <a:ext cx="789284" cy="190648"/>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Chủ đầu tư</a:t>
          </a:r>
          <a:endParaRPr lang="en-US" sz="1000">
            <a:solidFill>
              <a:sysClr val="windowText" lastClr="000000"/>
            </a:solidFill>
            <a:latin typeface=".VnArial"/>
          </a:endParaRPr>
        </a:p>
      </xdr:txBody>
    </xdr:sp>
    <xdr:clientData/>
  </xdr:twoCellAnchor>
  <xdr:twoCellAnchor editAs="absolute">
    <xdr:from>
      <xdr:col>10</xdr:col>
      <xdr:colOff>114300</xdr:colOff>
      <xdr:row>17</xdr:row>
      <xdr:rowOff>130810</xdr:rowOff>
    </xdr:from>
    <xdr:to>
      <xdr:col>11</xdr:col>
      <xdr:colOff>335431</xdr:colOff>
      <xdr:row>18</xdr:row>
      <xdr:rowOff>136525</xdr:rowOff>
    </xdr:to>
    <xdr:sp macro="" textlink="">
      <xdr:nvSpPr>
        <xdr:cNvPr id="143" name="Comment 58" hidden="1"/>
        <xdr:cNvSpPr txBox="1"/>
      </xdr:nvSpPr>
      <xdr:spPr>
        <a:xfrm>
          <a:off x="6627091" y="3489325"/>
          <a:ext cx="924472" cy="200025"/>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Giá trị dự toán</a:t>
          </a:r>
          <a:endParaRPr lang="en-US" sz="1000">
            <a:solidFill>
              <a:sysClr val="windowText" lastClr="000000"/>
            </a:solidFill>
            <a:latin typeface=".VnArial"/>
          </a:endParaRPr>
        </a:p>
      </xdr:txBody>
    </xdr:sp>
    <xdr:clientData/>
  </xdr:twoCellAnchor>
  <xdr:twoCellAnchor editAs="absolute">
    <xdr:from>
      <xdr:col>13</xdr:col>
      <xdr:colOff>114300</xdr:colOff>
      <xdr:row>18</xdr:row>
      <xdr:rowOff>130810</xdr:rowOff>
    </xdr:from>
    <xdr:to>
      <xdr:col>15</xdr:col>
      <xdr:colOff>36272</xdr:colOff>
      <xdr:row>19</xdr:row>
      <xdr:rowOff>146310</xdr:rowOff>
    </xdr:to>
    <xdr:sp macro="" textlink="">
      <xdr:nvSpPr>
        <xdr:cNvPr id="144" name="Comment 59" hidden="1"/>
        <xdr:cNvSpPr txBox="1"/>
      </xdr:nvSpPr>
      <xdr:spPr>
        <a:xfrm>
          <a:off x="8747796" y="3683635"/>
          <a:ext cx="1277492" cy="209810"/>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Thành tiền bằng chữ</a:t>
          </a:r>
          <a:endParaRPr lang="en-US" sz="1000">
            <a:solidFill>
              <a:sysClr val="windowText" lastClr="000000"/>
            </a:solidFill>
            <a:latin typeface=".VnArial"/>
          </a:endParaRPr>
        </a:p>
      </xdr:txBody>
    </xdr:sp>
    <xdr:clientData/>
  </xdr:twoCellAnchor>
  <xdr:twoCellAnchor editAs="absolute">
    <xdr:from>
      <xdr:col>8</xdr:col>
      <xdr:colOff>114300</xdr:colOff>
      <xdr:row>2</xdr:row>
      <xdr:rowOff>145415</xdr:rowOff>
    </xdr:from>
    <xdr:to>
      <xdr:col>10</xdr:col>
      <xdr:colOff>399148</xdr:colOff>
      <xdr:row>3</xdr:row>
      <xdr:rowOff>136227</xdr:rowOff>
    </xdr:to>
    <xdr:sp macro="" textlink="">
      <xdr:nvSpPr>
        <xdr:cNvPr id="145" name="Comment 60" hidden="1"/>
        <xdr:cNvSpPr txBox="1"/>
      </xdr:nvSpPr>
      <xdr:spPr>
        <a:xfrm>
          <a:off x="5312614" y="534035"/>
          <a:ext cx="1599325" cy="199727"/>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Tên công ty/doanh nghiệp</a:t>
          </a:r>
          <a:endParaRPr lang="en-US" sz="1000">
            <a:solidFill>
              <a:sysClr val="windowText" lastClr="000000"/>
            </a:solidFill>
            <a:latin typeface=".Vn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B1:AC111"/>
  <sheetViews>
    <sheetView showGridLines="0" showZeros="0" zoomScale="85" workbookViewId="0">
      <selection activeCell="M10" sqref="M10"/>
    </sheetView>
  </sheetViews>
  <sheetFormatPr defaultRowHeight="15"/>
  <cols>
    <col min="1" max="1" width="2.85546875" customWidth="1"/>
    <col min="2" max="2" width="5.85546875" style="113" customWidth="1"/>
    <col min="3" max="3" width="10.85546875" style="98" customWidth="1"/>
    <col min="4" max="4" width="88.140625" style="98" customWidth="1"/>
    <col min="5" max="5" width="10.7109375" style="111" customWidth="1"/>
    <col min="6" max="6" width="6.5703125" style="173" hidden="1" customWidth="1"/>
    <col min="7" max="7" width="4.28515625" style="214" hidden="1" customWidth="1"/>
    <col min="8" max="8" width="6.42578125" style="214" hidden="1" customWidth="1"/>
    <col min="9" max="9" width="5" style="214" hidden="1" customWidth="1"/>
    <col min="10" max="10" width="8.85546875" style="214" hidden="1" customWidth="1"/>
    <col min="11" max="11" width="1.5703125" style="214" hidden="1" customWidth="1"/>
    <col min="12" max="12" width="10.140625" style="214" customWidth="1"/>
    <col min="13" max="13" width="12.85546875" style="49" customWidth="1"/>
    <col min="14" max="14" width="8.85546875" style="49" hidden="1" customWidth="1"/>
    <col min="15" max="17" width="12.85546875" style="49" customWidth="1"/>
    <col min="18" max="18" width="10.42578125" style="49" hidden="1" customWidth="1"/>
    <col min="19" max="20" width="12.85546875" style="49" customWidth="1"/>
    <col min="21" max="21" width="6.7109375" style="146" customWidth="1"/>
    <col min="22" max="22" width="7" style="146" customWidth="1"/>
    <col min="23" max="23" width="7.85546875" style="146" customWidth="1"/>
    <col min="24" max="24" width="26.5703125" style="113" bestFit="1" customWidth="1"/>
    <col min="25" max="25" width="20.5703125" style="113" bestFit="1" customWidth="1"/>
  </cols>
  <sheetData>
    <row r="1" spans="2:29" ht="20.25">
      <c r="B1" s="439" t="s">
        <v>60</v>
      </c>
      <c r="C1" s="439"/>
      <c r="D1" s="439"/>
      <c r="E1" s="439"/>
      <c r="F1" s="439"/>
      <c r="G1" s="439"/>
      <c r="H1" s="439"/>
      <c r="I1" s="439"/>
      <c r="J1" s="439"/>
      <c r="K1" s="439"/>
      <c r="L1" s="439"/>
      <c r="M1" s="439"/>
      <c r="N1" s="439"/>
      <c r="O1" s="439"/>
      <c r="P1" s="439"/>
      <c r="Q1" s="439"/>
      <c r="R1" s="439"/>
      <c r="S1" s="439"/>
      <c r="T1" s="439"/>
      <c r="U1" s="439"/>
      <c r="V1" s="439"/>
      <c r="W1" s="439"/>
      <c r="X1" s="439"/>
      <c r="Y1" s="439"/>
      <c r="Z1" s="442" t="s">
        <v>451</v>
      </c>
      <c r="AA1" s="443"/>
      <c r="AB1" s="443"/>
      <c r="AC1" s="443"/>
    </row>
    <row r="2" spans="2:29" ht="18.75">
      <c r="B2" s="440" t="s">
        <v>123</v>
      </c>
      <c r="C2" s="440"/>
      <c r="D2" s="440"/>
      <c r="E2" s="440"/>
      <c r="F2" s="440"/>
      <c r="G2" s="440"/>
      <c r="H2" s="440"/>
      <c r="I2" s="440"/>
      <c r="J2" s="440"/>
      <c r="K2" s="440"/>
      <c r="L2" s="440"/>
      <c r="M2" s="440"/>
      <c r="N2" s="440"/>
      <c r="O2" s="440"/>
      <c r="P2" s="440"/>
      <c r="Q2" s="440"/>
      <c r="R2" s="440"/>
      <c r="S2" s="440"/>
      <c r="T2" s="440"/>
      <c r="U2" s="440"/>
      <c r="V2" s="440"/>
      <c r="W2" s="440"/>
      <c r="X2" s="440"/>
      <c r="Y2" s="440"/>
      <c r="Z2" s="443" t="s">
        <v>603</v>
      </c>
      <c r="AA2" s="443"/>
      <c r="AB2" s="443"/>
      <c r="AC2" s="443"/>
    </row>
    <row r="3" spans="2:29" ht="18.75">
      <c r="B3" s="440" t="s">
        <v>126</v>
      </c>
      <c r="C3" s="440"/>
      <c r="D3" s="440"/>
      <c r="E3" s="440"/>
      <c r="F3" s="440"/>
      <c r="G3" s="440"/>
      <c r="H3" s="440"/>
      <c r="I3" s="440"/>
      <c r="J3" s="440"/>
      <c r="K3" s="440"/>
      <c r="L3" s="440"/>
      <c r="M3" s="440"/>
      <c r="N3" s="440"/>
      <c r="O3" s="440"/>
      <c r="P3" s="440"/>
      <c r="Q3" s="440"/>
      <c r="R3" s="440"/>
      <c r="S3" s="440"/>
      <c r="T3" s="440"/>
      <c r="U3" s="440"/>
      <c r="V3" s="440"/>
      <c r="W3" s="440"/>
      <c r="X3" s="440"/>
      <c r="Y3" s="440"/>
      <c r="Z3" s="443"/>
      <c r="AA3" s="443"/>
      <c r="AB3" s="443"/>
      <c r="AC3" s="443"/>
    </row>
    <row r="4" spans="2:29" ht="25.5" customHeight="1">
      <c r="B4" s="441" t="s">
        <v>612</v>
      </c>
      <c r="C4" s="441" t="s">
        <v>613</v>
      </c>
      <c r="D4" s="441" t="s">
        <v>614</v>
      </c>
      <c r="E4" s="441" t="s">
        <v>615</v>
      </c>
      <c r="F4" s="441" t="s">
        <v>616</v>
      </c>
      <c r="G4" s="441" t="s">
        <v>617</v>
      </c>
      <c r="H4" s="441"/>
      <c r="I4" s="441"/>
      <c r="J4" s="441" t="s">
        <v>621</v>
      </c>
      <c r="K4" s="441" t="s">
        <v>622</v>
      </c>
      <c r="L4" s="441" t="s">
        <v>623</v>
      </c>
      <c r="M4" s="441" t="s">
        <v>624</v>
      </c>
      <c r="N4" s="441"/>
      <c r="O4" s="441"/>
      <c r="P4" s="441"/>
      <c r="Q4" s="441" t="s">
        <v>629</v>
      </c>
      <c r="R4" s="441"/>
      <c r="S4" s="441"/>
      <c r="T4" s="441"/>
      <c r="U4" s="441" t="s">
        <v>633</v>
      </c>
      <c r="V4" s="441"/>
      <c r="W4" s="441"/>
      <c r="X4" s="441" t="s">
        <v>624</v>
      </c>
      <c r="Y4" s="441" t="s">
        <v>634</v>
      </c>
      <c r="Z4" s="444"/>
      <c r="AA4" s="443"/>
      <c r="AB4" s="443"/>
      <c r="AC4" s="443"/>
    </row>
    <row r="5" spans="2:29" ht="25.5" customHeight="1">
      <c r="B5" s="441"/>
      <c r="C5" s="441"/>
      <c r="D5" s="441"/>
      <c r="E5" s="441"/>
      <c r="F5" s="441"/>
      <c r="G5" s="53" t="s">
        <v>618</v>
      </c>
      <c r="H5" s="53" t="s">
        <v>619</v>
      </c>
      <c r="I5" s="53" t="s">
        <v>620</v>
      </c>
      <c r="J5" s="441"/>
      <c r="K5" s="441"/>
      <c r="L5" s="441"/>
      <c r="M5" s="53" t="s">
        <v>625</v>
      </c>
      <c r="N5" s="53" t="s">
        <v>626</v>
      </c>
      <c r="O5" s="53" t="s">
        <v>627</v>
      </c>
      <c r="P5" s="53" t="s">
        <v>628</v>
      </c>
      <c r="Q5" s="53" t="s">
        <v>625</v>
      </c>
      <c r="R5" s="53" t="s">
        <v>626</v>
      </c>
      <c r="S5" s="53" t="s">
        <v>627</v>
      </c>
      <c r="T5" s="53" t="s">
        <v>628</v>
      </c>
      <c r="U5" s="53" t="s">
        <v>632</v>
      </c>
      <c r="V5" s="53" t="s">
        <v>631</v>
      </c>
      <c r="W5" s="53" t="s">
        <v>630</v>
      </c>
      <c r="X5" s="441"/>
      <c r="Y5" s="441"/>
    </row>
    <row r="6" spans="2:29" hidden="1">
      <c r="B6" s="105"/>
      <c r="C6" s="90" t="s">
        <v>788</v>
      </c>
      <c r="D6" s="90" t="s">
        <v>221</v>
      </c>
      <c r="E6" s="103"/>
      <c r="F6" s="138"/>
      <c r="G6" s="106"/>
      <c r="H6" s="106"/>
      <c r="I6" s="106"/>
      <c r="J6" s="106"/>
      <c r="K6" s="106"/>
      <c r="L6" s="106"/>
      <c r="M6" s="47"/>
      <c r="N6" s="47"/>
      <c r="O6" s="47"/>
      <c r="P6" s="47"/>
      <c r="Q6" s="47"/>
      <c r="R6" s="47"/>
      <c r="S6" s="47"/>
      <c r="T6" s="47"/>
      <c r="U6" s="124"/>
      <c r="V6" s="124"/>
      <c r="W6" s="124"/>
      <c r="X6" s="105"/>
      <c r="Y6" s="105"/>
    </row>
    <row r="7" spans="2:29" hidden="1">
      <c r="B7" s="16"/>
      <c r="C7" s="5"/>
      <c r="D7" s="311" t="s">
        <v>305</v>
      </c>
      <c r="E7" s="15"/>
      <c r="F7" s="38"/>
      <c r="G7" s="70"/>
      <c r="H7" s="70"/>
      <c r="I7" s="70"/>
      <c r="J7" s="70"/>
      <c r="K7" s="70"/>
      <c r="L7" s="70"/>
      <c r="M7" s="1"/>
      <c r="N7" s="1"/>
      <c r="O7" s="1"/>
      <c r="P7" s="1"/>
      <c r="Q7" s="1"/>
      <c r="R7" s="1"/>
      <c r="S7" s="1"/>
      <c r="T7" s="1"/>
      <c r="U7" s="30"/>
      <c r="V7" s="30"/>
      <c r="W7" s="30"/>
      <c r="X7" s="16"/>
      <c r="Y7" s="16"/>
    </row>
    <row r="8" spans="2:29" ht="28.5" customHeight="1">
      <c r="B8" s="16">
        <v>1</v>
      </c>
      <c r="C8" s="5" t="s">
        <v>860</v>
      </c>
      <c r="D8" s="5" t="s">
        <v>222</v>
      </c>
      <c r="E8" s="15" t="s">
        <v>223</v>
      </c>
      <c r="F8" s="38"/>
      <c r="G8" s="70"/>
      <c r="H8" s="70"/>
      <c r="I8" s="70"/>
      <c r="J8" s="70"/>
      <c r="K8" s="70">
        <f t="shared" ref="K8:K47" si="0">PRODUCT(F8,G8,H8,I8,J8)</f>
        <v>0</v>
      </c>
      <c r="L8" s="385">
        <f>P111</f>
        <v>7.3</v>
      </c>
      <c r="M8" s="1">
        <f>86357*U8</f>
        <v>86357</v>
      </c>
      <c r="N8" s="1">
        <f t="shared" ref="N8:N13" si="1">0*U8</f>
        <v>0</v>
      </c>
      <c r="O8" s="1">
        <f>410763*V8</f>
        <v>431301.15</v>
      </c>
      <c r="P8" s="1">
        <f>7364*W8</f>
        <v>7732.2000000000007</v>
      </c>
      <c r="Q8" s="1">
        <f t="shared" ref="Q8:Q13" si="2">M8*L8</f>
        <v>630406.1</v>
      </c>
      <c r="R8" s="1">
        <f t="shared" ref="R8:R13" si="3">N8*L8</f>
        <v>0</v>
      </c>
      <c r="S8" s="1">
        <f>O8*L8*V8</f>
        <v>3305923.3147500004</v>
      </c>
      <c r="T8" s="1">
        <f>P8*L8*W8</f>
        <v>59267.313000000009</v>
      </c>
      <c r="U8" s="30">
        <v>1</v>
      </c>
      <c r="V8" s="30">
        <f>1.05</f>
        <v>1.05</v>
      </c>
      <c r="W8" s="30">
        <f>V8</f>
        <v>1.05</v>
      </c>
      <c r="X8" s="16" t="s">
        <v>69</v>
      </c>
      <c r="Y8" s="16" t="s">
        <v>184</v>
      </c>
    </row>
    <row r="9" spans="2:29" ht="28.5" customHeight="1">
      <c r="B9" s="16">
        <f>B8+1</f>
        <v>2</v>
      </c>
      <c r="C9" s="5" t="s">
        <v>224</v>
      </c>
      <c r="D9" s="5" t="s">
        <v>225</v>
      </c>
      <c r="E9" s="15" t="s">
        <v>223</v>
      </c>
      <c r="F9" s="38"/>
      <c r="G9" s="70"/>
      <c r="H9" s="70"/>
      <c r="I9" s="70"/>
      <c r="J9" s="70"/>
      <c r="K9" s="70">
        <f t="shared" si="0"/>
        <v>0</v>
      </c>
      <c r="L9" s="385">
        <f>Q111</f>
        <v>12.7</v>
      </c>
      <c r="M9" s="1">
        <f>105112*U9</f>
        <v>105112</v>
      </c>
      <c r="N9" s="1">
        <f t="shared" si="1"/>
        <v>0</v>
      </c>
      <c r="O9" s="1">
        <f>590472*V9</f>
        <v>619995.6</v>
      </c>
      <c r="P9" s="1">
        <f>16365*W9</f>
        <v>17183.25</v>
      </c>
      <c r="Q9" s="1">
        <f t="shared" si="2"/>
        <v>1334922.3999999999</v>
      </c>
      <c r="R9" s="1">
        <f t="shared" si="3"/>
        <v>0</v>
      </c>
      <c r="S9" s="1">
        <f>O9*L9*V9</f>
        <v>8267641.3259999994</v>
      </c>
      <c r="T9" s="1">
        <f>P9*L9*W9</f>
        <v>229138.63875000001</v>
      </c>
      <c r="U9" s="30">
        <v>1</v>
      </c>
      <c r="V9" s="30">
        <f>V8</f>
        <v>1.05</v>
      </c>
      <c r="W9" s="30">
        <f>W8</f>
        <v>1.05</v>
      </c>
      <c r="X9" s="16" t="s">
        <v>69</v>
      </c>
      <c r="Y9" s="16" t="s">
        <v>184</v>
      </c>
    </row>
    <row r="10" spans="2:29" ht="28.5" customHeight="1">
      <c r="B10" s="16">
        <f>B9+1</f>
        <v>3</v>
      </c>
      <c r="C10" s="5" t="s">
        <v>313</v>
      </c>
      <c r="D10" s="5" t="s">
        <v>291</v>
      </c>
      <c r="E10" s="15" t="s">
        <v>223</v>
      </c>
      <c r="F10" s="38"/>
      <c r="G10" s="70"/>
      <c r="H10" s="70"/>
      <c r="I10" s="70"/>
      <c r="J10" s="70"/>
      <c r="K10" s="70">
        <f t="shared" si="0"/>
        <v>0</v>
      </c>
      <c r="L10" s="385"/>
      <c r="M10" s="1">
        <f>129686*U10</f>
        <v>129686</v>
      </c>
      <c r="N10" s="1">
        <f t="shared" si="1"/>
        <v>0</v>
      </c>
      <c r="O10" s="1">
        <f>837863*V10</f>
        <v>879756.15</v>
      </c>
      <c r="P10" s="1">
        <f>27003*W10</f>
        <v>28353.15</v>
      </c>
      <c r="Q10" s="1">
        <f t="shared" si="2"/>
        <v>0</v>
      </c>
      <c r="R10" s="1">
        <f t="shared" si="3"/>
        <v>0</v>
      </c>
      <c r="S10" s="1">
        <f>O10*L10</f>
        <v>0</v>
      </c>
      <c r="T10" s="1">
        <f>P10*L10</f>
        <v>0</v>
      </c>
      <c r="U10" s="30">
        <v>1</v>
      </c>
      <c r="V10" s="30">
        <f>V9</f>
        <v>1.05</v>
      </c>
      <c r="W10" s="30">
        <f>W9</f>
        <v>1.05</v>
      </c>
      <c r="X10" s="16" t="s">
        <v>69</v>
      </c>
      <c r="Y10" s="16" t="s">
        <v>184</v>
      </c>
    </row>
    <row r="11" spans="2:29" ht="40.5" customHeight="1">
      <c r="B11" s="16">
        <f>B10+1</f>
        <v>4</v>
      </c>
      <c r="C11" s="5" t="s">
        <v>226</v>
      </c>
      <c r="D11" s="5" t="s">
        <v>227</v>
      </c>
      <c r="E11" s="15" t="s">
        <v>223</v>
      </c>
      <c r="F11" s="38"/>
      <c r="G11" s="70"/>
      <c r="H11" s="70"/>
      <c r="I11" s="70"/>
      <c r="J11" s="70"/>
      <c r="K11" s="70">
        <f t="shared" si="0"/>
        <v>0</v>
      </c>
      <c r="L11" s="385">
        <f>L8</f>
        <v>7.3</v>
      </c>
      <c r="M11" s="1">
        <f>3523*U11</f>
        <v>3523</v>
      </c>
      <c r="N11" s="1">
        <f t="shared" si="1"/>
        <v>0</v>
      </c>
      <c r="O11" s="1">
        <f>163372*V11</f>
        <v>163372</v>
      </c>
      <c r="P11" s="1">
        <f>25634*W11</f>
        <v>25634</v>
      </c>
      <c r="Q11" s="1">
        <f t="shared" si="2"/>
        <v>25717.899999999998</v>
      </c>
      <c r="R11" s="1">
        <f t="shared" si="3"/>
        <v>0</v>
      </c>
      <c r="S11" s="1">
        <f>O11*L11</f>
        <v>1192615.5999999999</v>
      </c>
      <c r="T11" s="1">
        <f>P11*L11</f>
        <v>187128.19999999998</v>
      </c>
      <c r="U11" s="30">
        <v>1</v>
      </c>
      <c r="V11" s="30">
        <v>1</v>
      </c>
      <c r="W11" s="30">
        <v>1</v>
      </c>
      <c r="X11" s="16" t="s">
        <v>69</v>
      </c>
      <c r="Y11" s="16" t="s">
        <v>184</v>
      </c>
    </row>
    <row r="12" spans="2:29" ht="40.5" customHeight="1">
      <c r="B12" s="16">
        <f>B11+1</f>
        <v>5</v>
      </c>
      <c r="C12" s="5" t="s">
        <v>228</v>
      </c>
      <c r="D12" s="5" t="s">
        <v>229</v>
      </c>
      <c r="E12" s="15" t="s">
        <v>223</v>
      </c>
      <c r="F12" s="38"/>
      <c r="G12" s="70"/>
      <c r="H12" s="70"/>
      <c r="I12" s="70"/>
      <c r="J12" s="70"/>
      <c r="K12" s="70">
        <f t="shared" si="0"/>
        <v>0</v>
      </c>
      <c r="L12" s="385">
        <f>L9</f>
        <v>12.7</v>
      </c>
      <c r="M12" s="1">
        <f>3523*U12</f>
        <v>3523</v>
      </c>
      <c r="N12" s="1">
        <f t="shared" si="1"/>
        <v>0</v>
      </c>
      <c r="O12" s="1">
        <f>221719*V12</f>
        <v>221719</v>
      </c>
      <c r="P12" s="1">
        <f>51268*W12</f>
        <v>51268</v>
      </c>
      <c r="Q12" s="1">
        <f t="shared" si="2"/>
        <v>44742.1</v>
      </c>
      <c r="R12" s="1">
        <f t="shared" si="3"/>
        <v>0</v>
      </c>
      <c r="S12" s="1">
        <f>O12*L12</f>
        <v>2815831.3</v>
      </c>
      <c r="T12" s="1">
        <f>P12*L12</f>
        <v>651103.6</v>
      </c>
      <c r="U12" s="30">
        <v>1</v>
      </c>
      <c r="V12" s="30">
        <v>1</v>
      </c>
      <c r="W12" s="30">
        <v>1</v>
      </c>
      <c r="X12" s="16" t="s">
        <v>69</v>
      </c>
      <c r="Y12" s="16" t="s">
        <v>184</v>
      </c>
    </row>
    <row r="13" spans="2:29" ht="40.5" customHeight="1">
      <c r="B13" s="16">
        <f>B12+1</f>
        <v>6</v>
      </c>
      <c r="C13" s="5" t="s">
        <v>288</v>
      </c>
      <c r="D13" s="5" t="s">
        <v>270</v>
      </c>
      <c r="E13" s="15" t="s">
        <v>223</v>
      </c>
      <c r="F13" s="38"/>
      <c r="G13" s="70"/>
      <c r="H13" s="70"/>
      <c r="I13" s="70"/>
      <c r="J13" s="70"/>
      <c r="K13" s="70">
        <f t="shared" si="0"/>
        <v>0</v>
      </c>
      <c r="L13" s="383">
        <f>L10</f>
        <v>0</v>
      </c>
      <c r="M13" s="1">
        <f>3523*U13</f>
        <v>3523</v>
      </c>
      <c r="N13" s="1">
        <f t="shared" si="1"/>
        <v>0</v>
      </c>
      <c r="O13" s="1">
        <f>287067*V13</f>
        <v>287067</v>
      </c>
      <c r="P13" s="1">
        <f>83893*W13</f>
        <v>83893</v>
      </c>
      <c r="Q13" s="1">
        <f t="shared" si="2"/>
        <v>0</v>
      </c>
      <c r="R13" s="1">
        <f t="shared" si="3"/>
        <v>0</v>
      </c>
      <c r="S13" s="1">
        <f>O13*L13</f>
        <v>0</v>
      </c>
      <c r="T13" s="1">
        <f>P13*L13</f>
        <v>0</v>
      </c>
      <c r="U13" s="30">
        <v>1</v>
      </c>
      <c r="V13" s="30">
        <v>1</v>
      </c>
      <c r="W13" s="30">
        <v>1</v>
      </c>
      <c r="X13" s="16" t="s">
        <v>69</v>
      </c>
      <c r="Y13" s="16" t="s">
        <v>184</v>
      </c>
    </row>
    <row r="14" spans="2:29">
      <c r="B14" s="139"/>
      <c r="C14" s="153"/>
      <c r="D14" s="153" t="s">
        <v>230</v>
      </c>
      <c r="E14" s="217"/>
      <c r="F14" s="216"/>
      <c r="G14" s="109"/>
      <c r="H14" s="109"/>
      <c r="I14" s="109"/>
      <c r="J14" s="109"/>
      <c r="K14" s="109">
        <f t="shared" si="0"/>
        <v>0</v>
      </c>
      <c r="L14" s="384"/>
      <c r="M14" s="102"/>
      <c r="N14" s="102"/>
      <c r="O14" s="102"/>
      <c r="P14" s="102"/>
      <c r="Q14" s="102"/>
      <c r="R14" s="102"/>
      <c r="S14" s="102"/>
      <c r="T14" s="102"/>
      <c r="U14" s="135"/>
      <c r="V14" s="135"/>
      <c r="W14" s="135"/>
      <c r="X14" s="139"/>
      <c r="Y14" s="139"/>
    </row>
    <row r="15" spans="2:29" hidden="1">
      <c r="B15" s="139"/>
      <c r="C15" s="153"/>
      <c r="D15" s="153" t="s">
        <v>231</v>
      </c>
      <c r="E15" s="217"/>
      <c r="F15" s="216"/>
      <c r="G15" s="109"/>
      <c r="H15" s="109"/>
      <c r="I15" s="109"/>
      <c r="J15" s="109"/>
      <c r="K15" s="109">
        <f t="shared" si="0"/>
        <v>0</v>
      </c>
      <c r="L15" s="384"/>
      <c r="M15" s="102"/>
      <c r="N15" s="102"/>
      <c r="O15" s="102"/>
      <c r="P15" s="102"/>
      <c r="Q15" s="102"/>
      <c r="R15" s="102"/>
      <c r="S15" s="102"/>
      <c r="T15" s="102"/>
      <c r="U15" s="135"/>
      <c r="V15" s="135"/>
      <c r="W15" s="135"/>
      <c r="X15" s="139"/>
      <c r="Y15" s="139"/>
    </row>
    <row r="16" spans="2:29" ht="22.5" customHeight="1">
      <c r="B16" s="16">
        <f>B13+1</f>
        <v>7</v>
      </c>
      <c r="C16" s="5" t="s">
        <v>232</v>
      </c>
      <c r="D16" s="5" t="s">
        <v>233</v>
      </c>
      <c r="E16" s="15" t="s">
        <v>234</v>
      </c>
      <c r="F16" s="38"/>
      <c r="G16" s="70"/>
      <c r="H16" s="70"/>
      <c r="I16" s="70"/>
      <c r="J16" s="70"/>
      <c r="K16" s="70">
        <f t="shared" si="0"/>
        <v>0</v>
      </c>
      <c r="L16" s="386">
        <f>W111</f>
        <v>8</v>
      </c>
      <c r="M16" s="1">
        <f>74175*U16</f>
        <v>74175</v>
      </c>
      <c r="N16" s="1">
        <f>0*U16</f>
        <v>0</v>
      </c>
      <c r="O16" s="1">
        <f>175041*V16</f>
        <v>175041</v>
      </c>
      <c r="P16" s="1">
        <f>1108*W16</f>
        <v>1108</v>
      </c>
      <c r="Q16" s="1">
        <f>M16*L16</f>
        <v>593400</v>
      </c>
      <c r="R16" s="1">
        <f>N16*L16</f>
        <v>0</v>
      </c>
      <c r="S16" s="1">
        <f>O16*L16</f>
        <v>1400328</v>
      </c>
      <c r="T16" s="1">
        <f>P16*L16</f>
        <v>8864</v>
      </c>
      <c r="U16" s="30">
        <v>1</v>
      </c>
      <c r="V16" s="30">
        <v>1</v>
      </c>
      <c r="W16" s="30">
        <v>1</v>
      </c>
      <c r="X16" s="16" t="s">
        <v>69</v>
      </c>
      <c r="Y16" s="16" t="s">
        <v>184</v>
      </c>
    </row>
    <row r="17" spans="2:25" ht="22.5" customHeight="1">
      <c r="B17" s="16">
        <f>B16+1</f>
        <v>8</v>
      </c>
      <c r="C17" s="5" t="s">
        <v>235</v>
      </c>
      <c r="D17" s="5" t="s">
        <v>236</v>
      </c>
      <c r="E17" s="15" t="s">
        <v>234</v>
      </c>
      <c r="F17" s="38"/>
      <c r="G17" s="70"/>
      <c r="H17" s="70"/>
      <c r="I17" s="70"/>
      <c r="J17" s="70"/>
      <c r="K17" s="70">
        <f t="shared" si="0"/>
        <v>0</v>
      </c>
      <c r="L17" s="386">
        <f>X111</f>
        <v>0</v>
      </c>
      <c r="M17" s="1">
        <f>48703*U17</f>
        <v>48703</v>
      </c>
      <c r="N17" s="1">
        <f>0*U17</f>
        <v>0</v>
      </c>
      <c r="O17" s="1">
        <f>268396*V17</f>
        <v>268396</v>
      </c>
      <c r="P17" s="1">
        <f>1661*W17</f>
        <v>1661</v>
      </c>
      <c r="Q17" s="1">
        <f>M17*L17</f>
        <v>0</v>
      </c>
      <c r="R17" s="1">
        <f>N17*L17</f>
        <v>0</v>
      </c>
      <c r="S17" s="1">
        <f>O17*L17</f>
        <v>0</v>
      </c>
      <c r="T17" s="1">
        <f>P17*L17</f>
        <v>0</v>
      </c>
      <c r="U17" s="30">
        <v>1</v>
      </c>
      <c r="V17" s="30">
        <v>1</v>
      </c>
      <c r="W17" s="30">
        <v>1</v>
      </c>
      <c r="X17" s="16" t="s">
        <v>69</v>
      </c>
      <c r="Y17" s="16" t="s">
        <v>184</v>
      </c>
    </row>
    <row r="18" spans="2:25" ht="18" customHeight="1">
      <c r="B18" s="139"/>
      <c r="C18" s="153"/>
      <c r="D18" s="153" t="s">
        <v>601</v>
      </c>
      <c r="E18" s="217"/>
      <c r="F18" s="216"/>
      <c r="G18" s="109"/>
      <c r="H18" s="109"/>
      <c r="I18" s="109"/>
      <c r="J18" s="109"/>
      <c r="K18" s="109">
        <f t="shared" si="0"/>
        <v>0</v>
      </c>
      <c r="L18" s="387"/>
      <c r="M18" s="102"/>
      <c r="N18" s="102"/>
      <c r="O18" s="102"/>
      <c r="P18" s="102"/>
      <c r="Q18" s="102"/>
      <c r="R18" s="102"/>
      <c r="S18" s="102"/>
      <c r="T18" s="102"/>
      <c r="U18" s="135"/>
      <c r="V18" s="135"/>
      <c r="W18" s="135"/>
      <c r="X18" s="139"/>
      <c r="Y18" s="139"/>
    </row>
    <row r="19" spans="2:25" ht="30" customHeight="1">
      <c r="B19" s="16">
        <f>B17+1</f>
        <v>9</v>
      </c>
      <c r="C19" s="5" t="s">
        <v>237</v>
      </c>
      <c r="D19" s="5" t="s">
        <v>238</v>
      </c>
      <c r="E19" s="15" t="s">
        <v>239</v>
      </c>
      <c r="F19" s="38"/>
      <c r="G19" s="70"/>
      <c r="H19" s="70"/>
      <c r="I19" s="70"/>
      <c r="J19" s="70"/>
      <c r="K19" s="70">
        <f t="shared" si="0"/>
        <v>0</v>
      </c>
      <c r="L19" s="388">
        <f>S111</f>
        <v>4</v>
      </c>
      <c r="M19" s="1">
        <f>39681*U19</f>
        <v>39681</v>
      </c>
      <c r="N19" s="1">
        <f t="shared" ref="N19:N25" si="4">0*U19</f>
        <v>0</v>
      </c>
      <c r="O19" s="1">
        <f>177375*V19</f>
        <v>177375</v>
      </c>
      <c r="P19" s="1">
        <f>25370*W19</f>
        <v>25370</v>
      </c>
      <c r="Q19" s="1">
        <f t="shared" ref="Q19:Q25" si="5">M19*L19</f>
        <v>158724</v>
      </c>
      <c r="R19" s="1">
        <f t="shared" ref="R19:R25" si="6">N19*L19</f>
        <v>0</v>
      </c>
      <c r="S19" s="1">
        <f t="shared" ref="S19:S25" si="7">O19*L19</f>
        <v>709500</v>
      </c>
      <c r="T19" s="1">
        <f t="shared" ref="T19:T25" si="8">P19*L19</f>
        <v>101480</v>
      </c>
      <c r="U19" s="30">
        <v>1</v>
      </c>
      <c r="V19" s="30">
        <v>1</v>
      </c>
      <c r="W19" s="30">
        <v>1</v>
      </c>
      <c r="X19" s="16" t="s">
        <v>240</v>
      </c>
      <c r="Y19" s="16" t="s">
        <v>241</v>
      </c>
    </row>
    <row r="20" spans="2:25" ht="30" customHeight="1">
      <c r="B20" s="16">
        <f t="shared" ref="B20:B25" si="9">B19+1</f>
        <v>10</v>
      </c>
      <c r="C20" s="5" t="s">
        <v>242</v>
      </c>
      <c r="D20" s="5" t="s">
        <v>243</v>
      </c>
      <c r="E20" s="15" t="s">
        <v>239</v>
      </c>
      <c r="F20" s="38"/>
      <c r="G20" s="70"/>
      <c r="H20" s="70"/>
      <c r="I20" s="70"/>
      <c r="J20" s="70"/>
      <c r="K20" s="70">
        <f t="shared" si="0"/>
        <v>0</v>
      </c>
      <c r="L20" s="386">
        <f>L19</f>
        <v>4</v>
      </c>
      <c r="M20" s="1">
        <f>14040*U20</f>
        <v>14040</v>
      </c>
      <c r="N20" s="1">
        <f t="shared" si="4"/>
        <v>0</v>
      </c>
      <c r="O20" s="1">
        <f>30574*V20</f>
        <v>30574</v>
      </c>
      <c r="P20" s="1">
        <f>12215*W20</f>
        <v>12215</v>
      </c>
      <c r="Q20" s="1">
        <f t="shared" si="5"/>
        <v>56160</v>
      </c>
      <c r="R20" s="1">
        <f t="shared" si="6"/>
        <v>0</v>
      </c>
      <c r="S20" s="1">
        <f t="shared" si="7"/>
        <v>122296</v>
      </c>
      <c r="T20" s="1">
        <f t="shared" si="8"/>
        <v>48860</v>
      </c>
      <c r="U20" s="30">
        <v>1</v>
      </c>
      <c r="V20" s="30">
        <v>1</v>
      </c>
      <c r="W20" s="30">
        <v>1</v>
      </c>
      <c r="X20" s="16" t="s">
        <v>240</v>
      </c>
      <c r="Y20" s="16" t="s">
        <v>241</v>
      </c>
    </row>
    <row r="21" spans="2:25" ht="30" customHeight="1">
      <c r="B21" s="16">
        <f t="shared" si="9"/>
        <v>11</v>
      </c>
      <c r="C21" s="5" t="s">
        <v>244</v>
      </c>
      <c r="D21" s="5" t="s">
        <v>245</v>
      </c>
      <c r="E21" s="15" t="s">
        <v>239</v>
      </c>
      <c r="F21" s="38"/>
      <c r="G21" s="70"/>
      <c r="H21" s="70"/>
      <c r="I21" s="70"/>
      <c r="J21" s="70"/>
      <c r="K21" s="70">
        <f t="shared" si="0"/>
        <v>0</v>
      </c>
      <c r="L21" s="386">
        <f>L20</f>
        <v>4</v>
      </c>
      <c r="M21" s="1">
        <f>14090*U21</f>
        <v>14090</v>
      </c>
      <c r="N21" s="1">
        <f t="shared" si="4"/>
        <v>0</v>
      </c>
      <c r="O21" s="1">
        <f>64182*V21</f>
        <v>64182</v>
      </c>
      <c r="P21" s="1">
        <f>13004*W21</f>
        <v>13004</v>
      </c>
      <c r="Q21" s="1">
        <f t="shared" si="5"/>
        <v>56360</v>
      </c>
      <c r="R21" s="1">
        <f t="shared" si="6"/>
        <v>0</v>
      </c>
      <c r="S21" s="1">
        <f t="shared" si="7"/>
        <v>256728</v>
      </c>
      <c r="T21" s="1">
        <f t="shared" si="8"/>
        <v>52016</v>
      </c>
      <c r="U21" s="30">
        <v>1</v>
      </c>
      <c r="V21" s="30">
        <v>1</v>
      </c>
      <c r="W21" s="30">
        <v>1</v>
      </c>
      <c r="X21" s="16" t="s">
        <v>240</v>
      </c>
      <c r="Y21" s="16" t="s">
        <v>241</v>
      </c>
    </row>
    <row r="22" spans="2:25" ht="30" customHeight="1">
      <c r="B22" s="16">
        <f t="shared" si="9"/>
        <v>12</v>
      </c>
      <c r="C22" s="5" t="s">
        <v>246</v>
      </c>
      <c r="D22" s="5" t="s">
        <v>247</v>
      </c>
      <c r="E22" s="15" t="s">
        <v>239</v>
      </c>
      <c r="F22" s="38"/>
      <c r="G22" s="70"/>
      <c r="H22" s="70"/>
      <c r="I22" s="70"/>
      <c r="J22" s="70"/>
      <c r="K22" s="70">
        <f t="shared" si="0"/>
        <v>0</v>
      </c>
      <c r="L22" s="386">
        <f>L21</f>
        <v>4</v>
      </c>
      <c r="M22" s="1">
        <f>48226*U22</f>
        <v>48226</v>
      </c>
      <c r="N22" s="1">
        <f t="shared" si="4"/>
        <v>0</v>
      </c>
      <c r="O22" s="1">
        <f>98023*V22</f>
        <v>98023</v>
      </c>
      <c r="P22" s="1">
        <f>14156*W22</f>
        <v>14156</v>
      </c>
      <c r="Q22" s="1">
        <f t="shared" si="5"/>
        <v>192904</v>
      </c>
      <c r="R22" s="1">
        <f t="shared" si="6"/>
        <v>0</v>
      </c>
      <c r="S22" s="1">
        <f t="shared" si="7"/>
        <v>392092</v>
      </c>
      <c r="T22" s="1">
        <f t="shared" si="8"/>
        <v>56624</v>
      </c>
      <c r="U22" s="30">
        <v>1</v>
      </c>
      <c r="V22" s="30">
        <v>1</v>
      </c>
      <c r="W22" s="30">
        <v>1</v>
      </c>
      <c r="X22" s="16" t="s">
        <v>240</v>
      </c>
      <c r="Y22" s="16" t="s">
        <v>241</v>
      </c>
    </row>
    <row r="23" spans="2:25" ht="30" customHeight="1">
      <c r="B23" s="16">
        <f t="shared" si="9"/>
        <v>13</v>
      </c>
      <c r="C23" s="5" t="s">
        <v>248</v>
      </c>
      <c r="D23" s="5" t="s">
        <v>249</v>
      </c>
      <c r="E23" s="15" t="s">
        <v>239</v>
      </c>
      <c r="F23" s="38"/>
      <c r="G23" s="70"/>
      <c r="H23" s="70"/>
      <c r="I23" s="70"/>
      <c r="J23" s="70"/>
      <c r="K23" s="70">
        <f t="shared" si="0"/>
        <v>0</v>
      </c>
      <c r="L23" s="386">
        <f>L22</f>
        <v>4</v>
      </c>
      <c r="M23" s="1">
        <f>506314*U23</f>
        <v>506314</v>
      </c>
      <c r="N23" s="1">
        <f t="shared" si="4"/>
        <v>0</v>
      </c>
      <c r="O23" s="1">
        <f>23339*V23</f>
        <v>23339</v>
      </c>
      <c r="P23" s="1">
        <f>17554*W23</f>
        <v>17554</v>
      </c>
      <c r="Q23" s="1">
        <f t="shared" si="5"/>
        <v>2025256</v>
      </c>
      <c r="R23" s="1">
        <f t="shared" si="6"/>
        <v>0</v>
      </c>
      <c r="S23" s="1">
        <f t="shared" si="7"/>
        <v>93356</v>
      </c>
      <c r="T23" s="1">
        <f t="shared" si="8"/>
        <v>70216</v>
      </c>
      <c r="U23" s="30">
        <v>1</v>
      </c>
      <c r="V23" s="30">
        <v>1</v>
      </c>
      <c r="W23" s="30">
        <v>1</v>
      </c>
      <c r="X23" s="16" t="s">
        <v>240</v>
      </c>
      <c r="Y23" s="16" t="s">
        <v>241</v>
      </c>
    </row>
    <row r="24" spans="2:25" ht="30" customHeight="1">
      <c r="B24" s="16">
        <f t="shared" si="9"/>
        <v>14</v>
      </c>
      <c r="C24" s="5" t="s">
        <v>250</v>
      </c>
      <c r="D24" s="352" t="s">
        <v>602</v>
      </c>
      <c r="E24" s="15" t="s">
        <v>239</v>
      </c>
      <c r="F24" s="38"/>
      <c r="G24" s="70"/>
      <c r="H24" s="70"/>
      <c r="I24" s="70"/>
      <c r="J24" s="70"/>
      <c r="K24" s="70">
        <f t="shared" si="0"/>
        <v>0</v>
      </c>
      <c r="L24" s="386">
        <f>L23</f>
        <v>4</v>
      </c>
      <c r="M24" s="1">
        <f>4239*U24</f>
        <v>1059.75</v>
      </c>
      <c r="N24" s="1">
        <f t="shared" si="4"/>
        <v>0</v>
      </c>
      <c r="O24" s="1">
        <f>221719*V24</f>
        <v>55429.75</v>
      </c>
      <c r="P24" s="1">
        <f>48321*W24</f>
        <v>12080.25</v>
      </c>
      <c r="Q24" s="1">
        <f t="shared" si="5"/>
        <v>4239</v>
      </c>
      <c r="R24" s="1">
        <f t="shared" si="6"/>
        <v>0</v>
      </c>
      <c r="S24" s="1">
        <f t="shared" si="7"/>
        <v>221719</v>
      </c>
      <c r="T24" s="1">
        <f t="shared" si="8"/>
        <v>48321</v>
      </c>
      <c r="U24" s="382">
        <v>0.25</v>
      </c>
      <c r="V24" s="382">
        <v>0.25</v>
      </c>
      <c r="W24" s="382">
        <v>0.25</v>
      </c>
      <c r="X24" s="16" t="s">
        <v>240</v>
      </c>
      <c r="Y24" s="16" t="s">
        <v>241</v>
      </c>
    </row>
    <row r="25" spans="2:25" ht="30" customHeight="1">
      <c r="B25" s="16">
        <f t="shared" si="9"/>
        <v>15</v>
      </c>
      <c r="C25" s="5" t="s">
        <v>252</v>
      </c>
      <c r="D25" s="5" t="s">
        <v>253</v>
      </c>
      <c r="E25" s="15" t="s">
        <v>239</v>
      </c>
      <c r="F25" s="38"/>
      <c r="G25" s="70"/>
      <c r="H25" s="70"/>
      <c r="I25" s="70"/>
      <c r="J25" s="70"/>
      <c r="K25" s="70">
        <f t="shared" si="0"/>
        <v>0</v>
      </c>
      <c r="L25" s="386">
        <f>L23</f>
        <v>4</v>
      </c>
      <c r="M25" s="1">
        <f>509423*U25</f>
        <v>509423</v>
      </c>
      <c r="N25" s="1">
        <f t="shared" si="4"/>
        <v>0</v>
      </c>
      <c r="O25" s="1">
        <f>19838*V25</f>
        <v>19838</v>
      </c>
      <c r="P25" s="1">
        <f>4144*W25</f>
        <v>4144</v>
      </c>
      <c r="Q25" s="1">
        <f t="shared" si="5"/>
        <v>2037692</v>
      </c>
      <c r="R25" s="1">
        <f t="shared" si="6"/>
        <v>0</v>
      </c>
      <c r="S25" s="1">
        <f t="shared" si="7"/>
        <v>79352</v>
      </c>
      <c r="T25" s="1">
        <f t="shared" si="8"/>
        <v>16576</v>
      </c>
      <c r="U25" s="30">
        <v>1</v>
      </c>
      <c r="V25" s="30">
        <v>1</v>
      </c>
      <c r="W25" s="30">
        <v>1</v>
      </c>
      <c r="X25" s="16" t="s">
        <v>240</v>
      </c>
      <c r="Y25" s="16" t="s">
        <v>241</v>
      </c>
    </row>
    <row r="26" spans="2:25" ht="23.25" hidden="1" customHeight="1">
      <c r="B26" s="139"/>
      <c r="C26" s="153"/>
      <c r="D26" s="153" t="s">
        <v>254</v>
      </c>
      <c r="E26" s="217"/>
      <c r="F26" s="216"/>
      <c r="G26" s="109"/>
      <c r="H26" s="109"/>
      <c r="I26" s="109"/>
      <c r="J26" s="109"/>
      <c r="K26" s="109">
        <f t="shared" si="0"/>
        <v>0</v>
      </c>
      <c r="L26" s="389"/>
      <c r="M26" s="102"/>
      <c r="N26" s="102"/>
      <c r="O26" s="102"/>
      <c r="P26" s="102"/>
      <c r="Q26" s="102"/>
      <c r="R26" s="102"/>
      <c r="S26" s="102"/>
      <c r="T26" s="102"/>
      <c r="U26" s="135"/>
      <c r="V26" s="135"/>
      <c r="W26" s="135"/>
      <c r="X26" s="139"/>
      <c r="Y26" s="139"/>
    </row>
    <row r="27" spans="2:25" ht="25.5" hidden="1" customHeight="1">
      <c r="B27" s="16">
        <f>B25+1</f>
        <v>16</v>
      </c>
      <c r="C27" s="5" t="s">
        <v>237</v>
      </c>
      <c r="D27" s="5" t="s">
        <v>238</v>
      </c>
      <c r="E27" s="15" t="s">
        <v>239</v>
      </c>
      <c r="F27" s="38"/>
      <c r="G27" s="70"/>
      <c r="H27" s="70"/>
      <c r="I27" s="70"/>
      <c r="J27" s="70"/>
      <c r="K27" s="70">
        <f t="shared" si="0"/>
        <v>0</v>
      </c>
      <c r="L27" s="386">
        <f>U111</f>
        <v>0</v>
      </c>
      <c r="M27" s="1">
        <f>39681*U27</f>
        <v>39681</v>
      </c>
      <c r="N27" s="1">
        <f>0*U27</f>
        <v>0</v>
      </c>
      <c r="O27" s="1">
        <f>177375*V27</f>
        <v>177375</v>
      </c>
      <c r="P27" s="1">
        <f>25370*W27</f>
        <v>25370</v>
      </c>
      <c r="Q27" s="1">
        <f>M27*L27</f>
        <v>0</v>
      </c>
      <c r="R27" s="1">
        <f>N27*L27</f>
        <v>0</v>
      </c>
      <c r="S27" s="1">
        <f>O27*L27</f>
        <v>0</v>
      </c>
      <c r="T27" s="1">
        <f>P27*L27</f>
        <v>0</v>
      </c>
      <c r="U27" s="30">
        <v>1</v>
      </c>
      <c r="V27" s="30">
        <v>1</v>
      </c>
      <c r="W27" s="30">
        <v>1</v>
      </c>
      <c r="X27" s="16" t="s">
        <v>240</v>
      </c>
      <c r="Y27" s="16" t="s">
        <v>241</v>
      </c>
    </row>
    <row r="28" spans="2:25" ht="25.5" hidden="1" customHeight="1">
      <c r="B28" s="16">
        <f>B27+1</f>
        <v>17</v>
      </c>
      <c r="C28" s="5" t="s">
        <v>242</v>
      </c>
      <c r="D28" s="5" t="s">
        <v>243</v>
      </c>
      <c r="E28" s="15" t="s">
        <v>239</v>
      </c>
      <c r="F28" s="38"/>
      <c r="G28" s="70"/>
      <c r="H28" s="70"/>
      <c r="I28" s="70"/>
      <c r="J28" s="70"/>
      <c r="K28" s="70">
        <f t="shared" si="0"/>
        <v>0</v>
      </c>
      <c r="L28" s="386">
        <f>+L27</f>
        <v>0</v>
      </c>
      <c r="M28" s="1">
        <f>14040*U28</f>
        <v>14040</v>
      </c>
      <c r="N28" s="1">
        <f>0*U28</f>
        <v>0</v>
      </c>
      <c r="O28" s="1">
        <f>30574*V28</f>
        <v>30574</v>
      </c>
      <c r="P28" s="1">
        <f>12215*W28</f>
        <v>12215</v>
      </c>
      <c r="Q28" s="1">
        <f>M28*L28</f>
        <v>0</v>
      </c>
      <c r="R28" s="1">
        <f>N28*L28</f>
        <v>0</v>
      </c>
      <c r="S28" s="1">
        <f>O28*L28</f>
        <v>0</v>
      </c>
      <c r="T28" s="1">
        <f>P28*L28</f>
        <v>0</v>
      </c>
      <c r="U28" s="30">
        <v>1</v>
      </c>
      <c r="V28" s="30">
        <v>1</v>
      </c>
      <c r="W28" s="30">
        <v>1</v>
      </c>
      <c r="X28" s="16" t="s">
        <v>240</v>
      </c>
      <c r="Y28" s="16" t="s">
        <v>241</v>
      </c>
    </row>
    <row r="29" spans="2:25" ht="25.5" hidden="1" customHeight="1">
      <c r="B29" s="16">
        <f>B28+1</f>
        <v>18</v>
      </c>
      <c r="C29" s="5" t="s">
        <v>246</v>
      </c>
      <c r="D29" s="5" t="s">
        <v>247</v>
      </c>
      <c r="E29" s="15" t="s">
        <v>239</v>
      </c>
      <c r="F29" s="38"/>
      <c r="G29" s="70"/>
      <c r="H29" s="70"/>
      <c r="I29" s="70"/>
      <c r="J29" s="70"/>
      <c r="K29" s="70">
        <f t="shared" si="0"/>
        <v>0</v>
      </c>
      <c r="L29" s="386">
        <f>+L28</f>
        <v>0</v>
      </c>
      <c r="M29" s="1">
        <f>48226*U29</f>
        <v>48226</v>
      </c>
      <c r="N29" s="1">
        <f>0*U29</f>
        <v>0</v>
      </c>
      <c r="O29" s="1">
        <f>98023*V29</f>
        <v>98023</v>
      </c>
      <c r="P29" s="1">
        <f>14156*W29</f>
        <v>14156</v>
      </c>
      <c r="Q29" s="1">
        <f>M29*L29</f>
        <v>0</v>
      </c>
      <c r="R29" s="1">
        <f>N29*L29</f>
        <v>0</v>
      </c>
      <c r="S29" s="1">
        <f>O29*L29</f>
        <v>0</v>
      </c>
      <c r="T29" s="1">
        <f>P29*L29</f>
        <v>0</v>
      </c>
      <c r="U29" s="30">
        <v>1</v>
      </c>
      <c r="V29" s="30">
        <v>1</v>
      </c>
      <c r="W29" s="30">
        <v>1</v>
      </c>
      <c r="X29" s="16" t="s">
        <v>240</v>
      </c>
      <c r="Y29" s="16" t="s">
        <v>241</v>
      </c>
    </row>
    <row r="30" spans="2:25" ht="18.75" hidden="1" customHeight="1">
      <c r="B30" s="139"/>
      <c r="C30" s="153"/>
      <c r="D30" s="153" t="s">
        <v>255</v>
      </c>
      <c r="E30" s="217"/>
      <c r="F30" s="216"/>
      <c r="G30" s="109"/>
      <c r="H30" s="109"/>
      <c r="I30" s="109"/>
      <c r="J30" s="109"/>
      <c r="K30" s="109">
        <f t="shared" si="0"/>
        <v>0</v>
      </c>
      <c r="L30" s="387"/>
      <c r="M30" s="102"/>
      <c r="N30" s="102"/>
      <c r="O30" s="102"/>
      <c r="P30" s="102"/>
      <c r="Q30" s="102"/>
      <c r="R30" s="102"/>
      <c r="S30" s="102"/>
      <c r="T30" s="102"/>
      <c r="U30" s="135"/>
      <c r="V30" s="135"/>
      <c r="W30" s="135"/>
      <c r="X30" s="139"/>
      <c r="Y30" s="139"/>
    </row>
    <row r="31" spans="2:25" ht="29.25" hidden="1" customHeight="1">
      <c r="B31" s="16">
        <f>B29+1</f>
        <v>19</v>
      </c>
      <c r="C31" s="5" t="s">
        <v>256</v>
      </c>
      <c r="D31" s="5" t="s">
        <v>257</v>
      </c>
      <c r="E31" s="15" t="s">
        <v>239</v>
      </c>
      <c r="F31" s="38"/>
      <c r="G31" s="70"/>
      <c r="H31" s="70"/>
      <c r="I31" s="70"/>
      <c r="J31" s="70"/>
      <c r="K31" s="70">
        <f t="shared" si="0"/>
        <v>0</v>
      </c>
      <c r="L31" s="386"/>
      <c r="M31" s="1">
        <f>27718*U31</f>
        <v>27718</v>
      </c>
      <c r="N31" s="1">
        <f>0*U31</f>
        <v>0</v>
      </c>
      <c r="O31" s="1">
        <f>88687*V31</f>
        <v>88687</v>
      </c>
      <c r="P31" s="1">
        <f>21898*W31</f>
        <v>21898</v>
      </c>
      <c r="Q31" s="1">
        <f>M31*L31</f>
        <v>0</v>
      </c>
      <c r="R31" s="1">
        <f>N31*L31</f>
        <v>0</v>
      </c>
      <c r="S31" s="1">
        <f>O31*L31</f>
        <v>0</v>
      </c>
      <c r="T31" s="1">
        <f>P31*L31</f>
        <v>0</v>
      </c>
      <c r="U31" s="30">
        <v>1</v>
      </c>
      <c r="V31" s="30">
        <v>1</v>
      </c>
      <c r="W31" s="30">
        <v>1</v>
      </c>
      <c r="X31" s="16" t="s">
        <v>240</v>
      </c>
      <c r="Y31" s="16" t="s">
        <v>241</v>
      </c>
    </row>
    <row r="32" spans="2:25" ht="29.25" hidden="1" customHeight="1">
      <c r="B32" s="16">
        <f>B31+1</f>
        <v>20</v>
      </c>
      <c r="C32" s="5" t="s">
        <v>258</v>
      </c>
      <c r="D32" s="5" t="s">
        <v>259</v>
      </c>
      <c r="E32" s="15" t="s">
        <v>239</v>
      </c>
      <c r="F32" s="38"/>
      <c r="G32" s="70"/>
      <c r="H32" s="70"/>
      <c r="I32" s="70"/>
      <c r="J32" s="70"/>
      <c r="K32" s="70">
        <f t="shared" si="0"/>
        <v>0</v>
      </c>
      <c r="L32" s="386">
        <f>L31</f>
        <v>0</v>
      </c>
      <c r="M32" s="1">
        <f>35687*U32</f>
        <v>35687</v>
      </c>
      <c r="N32" s="1">
        <f>0*U32</f>
        <v>0</v>
      </c>
      <c r="O32" s="1">
        <f>151702*V32</f>
        <v>151702</v>
      </c>
      <c r="P32" s="1">
        <f>32741*W32</f>
        <v>32741</v>
      </c>
      <c r="Q32" s="1">
        <f>M32*L32</f>
        <v>0</v>
      </c>
      <c r="R32" s="1">
        <f>N32*L32</f>
        <v>0</v>
      </c>
      <c r="S32" s="1">
        <f>O32*L32</f>
        <v>0</v>
      </c>
      <c r="T32" s="1">
        <f>P32*L32</f>
        <v>0</v>
      </c>
      <c r="U32" s="30">
        <v>1</v>
      </c>
      <c r="V32" s="30">
        <v>1</v>
      </c>
      <c r="W32" s="30">
        <v>1</v>
      </c>
      <c r="X32" s="16" t="s">
        <v>240</v>
      </c>
      <c r="Y32" s="16" t="s">
        <v>241</v>
      </c>
    </row>
    <row r="33" spans="2:25" ht="29.25" hidden="1" customHeight="1">
      <c r="B33" s="16">
        <f>B32+1</f>
        <v>21</v>
      </c>
      <c r="C33" s="5" t="s">
        <v>260</v>
      </c>
      <c r="D33" s="5" t="s">
        <v>261</v>
      </c>
      <c r="E33" s="15" t="s">
        <v>239</v>
      </c>
      <c r="F33" s="38"/>
      <c r="G33" s="70"/>
      <c r="H33" s="70"/>
      <c r="I33" s="70"/>
      <c r="J33" s="70"/>
      <c r="K33" s="70">
        <f t="shared" si="0"/>
        <v>0</v>
      </c>
      <c r="L33" s="386">
        <f>L32</f>
        <v>0</v>
      </c>
      <c r="M33" s="1">
        <f>24052*U33</f>
        <v>24052</v>
      </c>
      <c r="N33" s="1">
        <f>0*U33</f>
        <v>0</v>
      </c>
      <c r="O33" s="1">
        <f>32674*V33</f>
        <v>32674</v>
      </c>
      <c r="P33" s="1">
        <f>22137*W33</f>
        <v>22137</v>
      </c>
      <c r="Q33" s="1">
        <f>M33*L33</f>
        <v>0</v>
      </c>
      <c r="R33" s="1">
        <f>N33*L33</f>
        <v>0</v>
      </c>
      <c r="S33" s="1">
        <f>O33*L33</f>
        <v>0</v>
      </c>
      <c r="T33" s="1">
        <f>P33*L33</f>
        <v>0</v>
      </c>
      <c r="U33" s="30">
        <v>1</v>
      </c>
      <c r="V33" s="30">
        <v>1</v>
      </c>
      <c r="W33" s="30">
        <v>1</v>
      </c>
      <c r="X33" s="16" t="s">
        <v>240</v>
      </c>
      <c r="Y33" s="16" t="s">
        <v>241</v>
      </c>
    </row>
    <row r="34" spans="2:25">
      <c r="B34" s="139"/>
      <c r="C34" s="153"/>
      <c r="D34" s="153" t="s">
        <v>262</v>
      </c>
      <c r="E34" s="217"/>
      <c r="F34" s="216"/>
      <c r="G34" s="109"/>
      <c r="H34" s="109"/>
      <c r="I34" s="109"/>
      <c r="J34" s="109"/>
      <c r="K34" s="109">
        <f t="shared" si="0"/>
        <v>0</v>
      </c>
      <c r="L34" s="387"/>
      <c r="M34" s="102"/>
      <c r="N34" s="102"/>
      <c r="O34" s="102"/>
      <c r="P34" s="102"/>
      <c r="Q34" s="102"/>
      <c r="R34" s="102"/>
      <c r="S34" s="102"/>
      <c r="T34" s="102"/>
      <c r="U34" s="135"/>
      <c r="V34" s="135"/>
      <c r="W34" s="135"/>
      <c r="X34" s="139"/>
      <c r="Y34" s="139"/>
    </row>
    <row r="35" spans="2:25" ht="24.75" customHeight="1">
      <c r="B35" s="16">
        <f>B33+1</f>
        <v>22</v>
      </c>
      <c r="C35" s="5" t="s">
        <v>256</v>
      </c>
      <c r="D35" s="5" t="s">
        <v>257</v>
      </c>
      <c r="E35" s="15" t="s">
        <v>239</v>
      </c>
      <c r="F35" s="38"/>
      <c r="G35" s="70"/>
      <c r="H35" s="70"/>
      <c r="I35" s="70"/>
      <c r="J35" s="70"/>
      <c r="K35" s="70">
        <f t="shared" si="0"/>
        <v>0</v>
      </c>
      <c r="L35" s="386">
        <f>T111</f>
        <v>4</v>
      </c>
      <c r="M35" s="1">
        <f>27718*U35</f>
        <v>27718</v>
      </c>
      <c r="N35" s="1">
        <f>0*U35</f>
        <v>0</v>
      </c>
      <c r="O35" s="1">
        <f>88687*V35</f>
        <v>88687</v>
      </c>
      <c r="P35" s="1">
        <f>21898*W35</f>
        <v>21898</v>
      </c>
      <c r="Q35" s="1">
        <f>M35*L35</f>
        <v>110872</v>
      </c>
      <c r="R35" s="1">
        <f>N35*L35</f>
        <v>0</v>
      </c>
      <c r="S35" s="1">
        <f>O35*L35</f>
        <v>354748</v>
      </c>
      <c r="T35" s="1">
        <f>P35*L35</f>
        <v>87592</v>
      </c>
      <c r="U35" s="30">
        <v>1</v>
      </c>
      <c r="V35" s="30">
        <v>1</v>
      </c>
      <c r="W35" s="30">
        <v>1</v>
      </c>
      <c r="X35" s="16" t="s">
        <v>240</v>
      </c>
      <c r="Y35" s="16" t="s">
        <v>241</v>
      </c>
    </row>
    <row r="36" spans="2:25" ht="24.75" customHeight="1">
      <c r="B36" s="16">
        <f>B35+1</f>
        <v>23</v>
      </c>
      <c r="C36" s="5" t="s">
        <v>263</v>
      </c>
      <c r="D36" s="5" t="s">
        <v>264</v>
      </c>
      <c r="E36" s="15" t="s">
        <v>239</v>
      </c>
      <c r="F36" s="38"/>
      <c r="G36" s="70"/>
      <c r="H36" s="70"/>
      <c r="I36" s="70"/>
      <c r="J36" s="70"/>
      <c r="K36" s="70">
        <f t="shared" si="0"/>
        <v>0</v>
      </c>
      <c r="L36" s="386">
        <f>+L35</f>
        <v>4</v>
      </c>
      <c r="M36" s="1">
        <f>23781*U36</f>
        <v>23781</v>
      </c>
      <c r="N36" s="1">
        <f>0*U36</f>
        <v>0</v>
      </c>
      <c r="O36" s="1">
        <f>58347*V36</f>
        <v>58347</v>
      </c>
      <c r="P36" s="1">
        <f>22043*W36</f>
        <v>22043</v>
      </c>
      <c r="Q36" s="1">
        <f>M36*L36</f>
        <v>95124</v>
      </c>
      <c r="R36" s="1">
        <f>N36*L36</f>
        <v>0</v>
      </c>
      <c r="S36" s="1">
        <f>O36*L36</f>
        <v>233388</v>
      </c>
      <c r="T36" s="1">
        <f>P36*L36</f>
        <v>88172</v>
      </c>
      <c r="U36" s="30">
        <v>1</v>
      </c>
      <c r="V36" s="30">
        <v>1</v>
      </c>
      <c r="W36" s="30">
        <v>1</v>
      </c>
      <c r="X36" s="16" t="s">
        <v>240</v>
      </c>
      <c r="Y36" s="16" t="s">
        <v>241</v>
      </c>
    </row>
    <row r="37" spans="2:25" ht="24.75" customHeight="1">
      <c r="B37" s="16">
        <f>B36+1</f>
        <v>24</v>
      </c>
      <c r="C37" s="5" t="s">
        <v>265</v>
      </c>
      <c r="D37" s="5" t="s">
        <v>266</v>
      </c>
      <c r="E37" s="15" t="s">
        <v>239</v>
      </c>
      <c r="F37" s="38"/>
      <c r="G37" s="70"/>
      <c r="H37" s="70"/>
      <c r="I37" s="70"/>
      <c r="J37" s="70"/>
      <c r="K37" s="70">
        <f t="shared" si="0"/>
        <v>0</v>
      </c>
      <c r="L37" s="386">
        <f>+L36</f>
        <v>4</v>
      </c>
      <c r="M37" s="1">
        <f>20211*U37</f>
        <v>20211</v>
      </c>
      <c r="N37" s="1">
        <f>0*U37</f>
        <v>0</v>
      </c>
      <c r="O37" s="1">
        <f>291735*V37</f>
        <v>291735</v>
      </c>
      <c r="P37" s="1">
        <f>159801*W37</f>
        <v>159801</v>
      </c>
      <c r="Q37" s="1">
        <f>M37*L37</f>
        <v>80844</v>
      </c>
      <c r="R37" s="1">
        <f>N37*L37</f>
        <v>0</v>
      </c>
      <c r="S37" s="1">
        <f>O37*L37</f>
        <v>1166940</v>
      </c>
      <c r="T37" s="1">
        <f>P37*L37</f>
        <v>639204</v>
      </c>
      <c r="U37" s="30">
        <v>1</v>
      </c>
      <c r="V37" s="30">
        <v>1</v>
      </c>
      <c r="W37" s="30">
        <v>1</v>
      </c>
      <c r="X37" s="16" t="s">
        <v>240</v>
      </c>
      <c r="Y37" s="16" t="s">
        <v>241</v>
      </c>
    </row>
    <row r="38" spans="2:25" ht="24.75" customHeight="1">
      <c r="B38" s="16">
        <f>B37+1</f>
        <v>25</v>
      </c>
      <c r="C38" s="5" t="s">
        <v>267</v>
      </c>
      <c r="D38" s="5" t="s">
        <v>268</v>
      </c>
      <c r="E38" s="15" t="s">
        <v>239</v>
      </c>
      <c r="F38" s="38"/>
      <c r="G38" s="70"/>
      <c r="H38" s="70"/>
      <c r="I38" s="70"/>
      <c r="J38" s="70"/>
      <c r="K38" s="70">
        <f t="shared" si="0"/>
        <v>0</v>
      </c>
      <c r="L38" s="386">
        <f>+L37</f>
        <v>4</v>
      </c>
      <c r="M38" s="1">
        <f>55117*U38</f>
        <v>55117</v>
      </c>
      <c r="N38" s="1">
        <f>0*U38</f>
        <v>0</v>
      </c>
      <c r="O38" s="1">
        <f>501784*V38</f>
        <v>501784</v>
      </c>
      <c r="P38" s="1">
        <f>301962*W38</f>
        <v>301962</v>
      </c>
      <c r="Q38" s="1">
        <f>M38*L38</f>
        <v>220468</v>
      </c>
      <c r="R38" s="1">
        <f>N38*L38</f>
        <v>0</v>
      </c>
      <c r="S38" s="1">
        <f>O38*L38</f>
        <v>2007136</v>
      </c>
      <c r="T38" s="1">
        <f>P38*L38</f>
        <v>1207848</v>
      </c>
      <c r="U38" s="30">
        <v>1</v>
      </c>
      <c r="V38" s="30">
        <v>1</v>
      </c>
      <c r="W38" s="30">
        <v>1</v>
      </c>
      <c r="X38" s="16" t="s">
        <v>240</v>
      </c>
      <c r="Y38" s="16" t="s">
        <v>241</v>
      </c>
    </row>
    <row r="39" spans="2:25" hidden="1">
      <c r="B39" s="127"/>
      <c r="C39" s="127"/>
      <c r="D39" s="153" t="s">
        <v>292</v>
      </c>
      <c r="E39" s="127"/>
      <c r="F39" s="127"/>
      <c r="G39" s="127"/>
      <c r="H39" s="127"/>
      <c r="I39" s="127"/>
      <c r="J39" s="127"/>
      <c r="K39" s="127">
        <f t="shared" si="0"/>
        <v>0</v>
      </c>
      <c r="L39" s="391"/>
      <c r="M39" s="127"/>
      <c r="N39" s="127"/>
      <c r="O39" s="127"/>
      <c r="P39" s="127"/>
      <c r="Q39" s="127"/>
      <c r="R39" s="127"/>
      <c r="S39" s="127"/>
      <c r="T39" s="127"/>
      <c r="U39" s="127"/>
      <c r="V39" s="127"/>
      <c r="W39" s="127"/>
      <c r="X39" s="127"/>
      <c r="Y39" s="127"/>
    </row>
    <row r="40" spans="2:25" hidden="1">
      <c r="B40" s="16">
        <f>B38+1</f>
        <v>26</v>
      </c>
      <c r="C40" s="352" t="s">
        <v>290</v>
      </c>
      <c r="D40" s="5" t="s">
        <v>295</v>
      </c>
      <c r="E40" s="15" t="s">
        <v>239</v>
      </c>
      <c r="F40" s="38"/>
      <c r="G40" s="70"/>
      <c r="H40" s="70"/>
      <c r="I40" s="70"/>
      <c r="J40" s="70"/>
      <c r="K40" s="70">
        <f t="shared" si="0"/>
        <v>0</v>
      </c>
      <c r="L40" s="390"/>
      <c r="M40" s="1">
        <f>6619*U40</f>
        <v>6619</v>
      </c>
      <c r="N40" s="1">
        <f>0*U40</f>
        <v>0</v>
      </c>
      <c r="O40" s="1">
        <f>321609*V40</f>
        <v>321609</v>
      </c>
      <c r="P40" s="1">
        <f>10086*W40</f>
        <v>10086</v>
      </c>
      <c r="Q40" s="1">
        <f>M40*L40</f>
        <v>0</v>
      </c>
      <c r="R40" s="1">
        <f>N40*L40</f>
        <v>0</v>
      </c>
      <c r="S40" s="1">
        <f>O40*L40</f>
        <v>0</v>
      </c>
      <c r="T40" s="1">
        <f>P40*L40</f>
        <v>0</v>
      </c>
      <c r="U40" s="30">
        <v>1</v>
      </c>
      <c r="V40" s="30">
        <v>1</v>
      </c>
      <c r="W40" s="30">
        <v>1</v>
      </c>
      <c r="X40" s="16" t="s">
        <v>240</v>
      </c>
      <c r="Y40" s="16" t="s">
        <v>241</v>
      </c>
    </row>
    <row r="41" spans="2:25" hidden="1">
      <c r="B41" s="16">
        <f>B40+1</f>
        <v>27</v>
      </c>
      <c r="C41" s="352" t="s">
        <v>293</v>
      </c>
      <c r="D41" s="5" t="s">
        <v>301</v>
      </c>
      <c r="E41" s="15" t="s">
        <v>239</v>
      </c>
      <c r="F41" s="38"/>
      <c r="G41" s="70"/>
      <c r="H41" s="70"/>
      <c r="I41" s="70"/>
      <c r="J41" s="70"/>
      <c r="K41" s="70">
        <f t="shared" si="0"/>
        <v>0</v>
      </c>
      <c r="L41" s="390"/>
      <c r="M41" s="1">
        <f>17359*U41</f>
        <v>17359</v>
      </c>
      <c r="N41" s="1">
        <f>0*U41</f>
        <v>0</v>
      </c>
      <c r="O41" s="1">
        <f>1040910*V41</f>
        <v>1040910</v>
      </c>
      <c r="P41" s="1">
        <f>38750*W41</f>
        <v>38750</v>
      </c>
      <c r="Q41" s="1">
        <f>M41*L41</f>
        <v>0</v>
      </c>
      <c r="R41" s="1">
        <f>N41*L41</f>
        <v>0</v>
      </c>
      <c r="S41" s="1">
        <f>O41*L41</f>
        <v>0</v>
      </c>
      <c r="T41" s="1">
        <f>P41*L41</f>
        <v>0</v>
      </c>
      <c r="U41" s="30">
        <v>1</v>
      </c>
      <c r="V41" s="30">
        <v>1</v>
      </c>
      <c r="W41" s="30">
        <v>1</v>
      </c>
      <c r="X41" s="16" t="s">
        <v>240</v>
      </c>
      <c r="Y41" s="16" t="s">
        <v>241</v>
      </c>
    </row>
    <row r="42" spans="2:25" hidden="1">
      <c r="B42" s="16">
        <f>B41+1</f>
        <v>28</v>
      </c>
      <c r="C42" s="352" t="s">
        <v>246</v>
      </c>
      <c r="D42" s="352" t="s">
        <v>247</v>
      </c>
      <c r="E42" s="15" t="s">
        <v>239</v>
      </c>
      <c r="F42" s="38"/>
      <c r="G42" s="70"/>
      <c r="H42" s="70"/>
      <c r="I42" s="70"/>
      <c r="J42" s="70"/>
      <c r="K42" s="70">
        <f t="shared" si="0"/>
        <v>0</v>
      </c>
      <c r="L42" s="390"/>
      <c r="M42" s="1">
        <f>48226*U42</f>
        <v>48226</v>
      </c>
      <c r="N42" s="1">
        <f>0*U42</f>
        <v>0</v>
      </c>
      <c r="O42" s="1">
        <f>98023*V42</f>
        <v>98023</v>
      </c>
      <c r="P42" s="1">
        <f>14156*W42</f>
        <v>14156</v>
      </c>
      <c r="Q42" s="1">
        <f>M42*L42</f>
        <v>0</v>
      </c>
      <c r="R42" s="1">
        <f>N42*L42</f>
        <v>0</v>
      </c>
      <c r="S42" s="1">
        <f>O42*L42</f>
        <v>0</v>
      </c>
      <c r="T42" s="1">
        <f>P42*L42</f>
        <v>0</v>
      </c>
      <c r="U42" s="30">
        <v>1</v>
      </c>
      <c r="V42" s="30">
        <v>1</v>
      </c>
      <c r="W42" s="30">
        <v>1</v>
      </c>
      <c r="X42" s="16" t="s">
        <v>240</v>
      </c>
      <c r="Y42" s="16" t="s">
        <v>241</v>
      </c>
    </row>
    <row r="43" spans="2:25" hidden="1">
      <c r="B43" s="139"/>
      <c r="C43" s="153"/>
      <c r="D43" s="153" t="s">
        <v>269</v>
      </c>
      <c r="E43" s="217"/>
      <c r="F43" s="216"/>
      <c r="G43" s="109"/>
      <c r="H43" s="109"/>
      <c r="I43" s="109"/>
      <c r="J43" s="109"/>
      <c r="K43" s="109">
        <f t="shared" si="0"/>
        <v>0</v>
      </c>
      <c r="L43" s="109"/>
      <c r="M43" s="102"/>
      <c r="N43" s="102"/>
      <c r="O43" s="102"/>
      <c r="P43" s="102"/>
      <c r="Q43" s="102"/>
      <c r="R43" s="102"/>
      <c r="S43" s="102"/>
      <c r="T43" s="102"/>
      <c r="U43" s="135"/>
      <c r="V43" s="135"/>
      <c r="W43" s="135"/>
      <c r="X43" s="139"/>
      <c r="Y43" s="139"/>
    </row>
    <row r="44" spans="2:25" ht="24.75" hidden="1" customHeight="1">
      <c r="B44" s="16">
        <f>B42+1</f>
        <v>29</v>
      </c>
      <c r="C44" s="319" t="s">
        <v>294</v>
      </c>
      <c r="D44" s="5" t="s">
        <v>306</v>
      </c>
      <c r="E44" s="15" t="s">
        <v>840</v>
      </c>
      <c r="F44" s="38"/>
      <c r="G44" s="70"/>
      <c r="H44" s="70"/>
      <c r="I44" s="70"/>
      <c r="J44" s="70"/>
      <c r="K44" s="70">
        <f t="shared" si="0"/>
        <v>0</v>
      </c>
      <c r="L44" s="392"/>
      <c r="M44" s="1">
        <f>69910*U44</f>
        <v>69910</v>
      </c>
      <c r="N44" s="1">
        <f>0*U44</f>
        <v>0</v>
      </c>
      <c r="O44" s="1">
        <f>816858*V44</f>
        <v>816858</v>
      </c>
      <c r="P44" s="1">
        <f>0*W44</f>
        <v>0</v>
      </c>
      <c r="Q44" s="1">
        <f>M44*L44</f>
        <v>0</v>
      </c>
      <c r="R44" s="1">
        <f>N44*L44</f>
        <v>0</v>
      </c>
      <c r="S44" s="1">
        <f>O44*L44</f>
        <v>0</v>
      </c>
      <c r="T44" s="1">
        <f>P44*L44</f>
        <v>0</v>
      </c>
      <c r="U44" s="30">
        <v>1</v>
      </c>
      <c r="V44" s="393">
        <v>1</v>
      </c>
      <c r="W44" s="30">
        <v>1</v>
      </c>
      <c r="X44" s="16" t="s">
        <v>69</v>
      </c>
      <c r="Y44" s="16" t="s">
        <v>184</v>
      </c>
    </row>
    <row r="45" spans="2:25" ht="24.75" hidden="1" customHeight="1">
      <c r="B45" s="16">
        <f>B44+1</f>
        <v>30</v>
      </c>
      <c r="C45" s="319" t="s">
        <v>310</v>
      </c>
      <c r="D45" s="5" t="s">
        <v>307</v>
      </c>
      <c r="E45" s="15" t="s">
        <v>840</v>
      </c>
      <c r="F45" s="38"/>
      <c r="G45" s="70"/>
      <c r="H45" s="70"/>
      <c r="I45" s="70"/>
      <c r="J45" s="70"/>
      <c r="K45" s="70">
        <f t="shared" si="0"/>
        <v>0</v>
      </c>
      <c r="L45" s="392"/>
      <c r="M45" s="1">
        <f>69910*U45</f>
        <v>69910</v>
      </c>
      <c r="N45" s="1">
        <f>0*U45</f>
        <v>0</v>
      </c>
      <c r="O45" s="1">
        <f>1213618*V45</f>
        <v>1213618</v>
      </c>
      <c r="P45" s="1">
        <f>0*W45</f>
        <v>0</v>
      </c>
      <c r="Q45" s="1">
        <f>M45*L45</f>
        <v>0</v>
      </c>
      <c r="R45" s="1">
        <f>N45*L45</f>
        <v>0</v>
      </c>
      <c r="S45" s="1">
        <f>O45*L45</f>
        <v>0</v>
      </c>
      <c r="T45" s="1">
        <f>P45*L45</f>
        <v>0</v>
      </c>
      <c r="U45" s="30">
        <v>1</v>
      </c>
      <c r="V45" s="393">
        <f>V44</f>
        <v>1</v>
      </c>
      <c r="W45" s="30">
        <v>1</v>
      </c>
      <c r="X45" s="16" t="s">
        <v>69</v>
      </c>
      <c r="Y45" s="16" t="s">
        <v>184</v>
      </c>
    </row>
    <row r="46" spans="2:25" ht="24.75" hidden="1" customHeight="1">
      <c r="B46" s="16">
        <f>B45+1</f>
        <v>31</v>
      </c>
      <c r="C46" s="319" t="s">
        <v>311</v>
      </c>
      <c r="D46" s="5" t="s">
        <v>308</v>
      </c>
      <c r="E46" s="15" t="s">
        <v>840</v>
      </c>
      <c r="F46" s="38"/>
      <c r="G46" s="70"/>
      <c r="H46" s="70"/>
      <c r="I46" s="70"/>
      <c r="J46" s="70"/>
      <c r="K46" s="70">
        <f t="shared" si="0"/>
        <v>0</v>
      </c>
      <c r="L46" s="392"/>
      <c r="M46" s="1">
        <f>69910*U46</f>
        <v>69910</v>
      </c>
      <c r="N46" s="1">
        <f>0*U46</f>
        <v>0</v>
      </c>
      <c r="O46" s="1">
        <f>956891*V46</f>
        <v>956891</v>
      </c>
      <c r="P46" s="1">
        <f>0*W46</f>
        <v>0</v>
      </c>
      <c r="Q46" s="1">
        <f>M46*L46</f>
        <v>0</v>
      </c>
      <c r="R46" s="1">
        <f>N46*L46</f>
        <v>0</v>
      </c>
      <c r="S46" s="1">
        <f>O46*L46</f>
        <v>0</v>
      </c>
      <c r="T46" s="1">
        <f>P46*L46</f>
        <v>0</v>
      </c>
      <c r="U46" s="30">
        <v>1</v>
      </c>
      <c r="V46" s="393">
        <f>V44</f>
        <v>1</v>
      </c>
      <c r="W46" s="30">
        <v>1</v>
      </c>
      <c r="X46" s="16" t="s">
        <v>69</v>
      </c>
      <c r="Y46" s="16" t="s">
        <v>184</v>
      </c>
    </row>
    <row r="47" spans="2:25" ht="24.75" hidden="1" customHeight="1">
      <c r="B47" s="16">
        <f>B46+1</f>
        <v>32</v>
      </c>
      <c r="C47" s="319" t="s">
        <v>312</v>
      </c>
      <c r="D47" s="5" t="s">
        <v>309</v>
      </c>
      <c r="E47" s="15" t="s">
        <v>840</v>
      </c>
      <c r="F47" s="38"/>
      <c r="G47" s="70"/>
      <c r="H47" s="70"/>
      <c r="I47" s="70"/>
      <c r="J47" s="70"/>
      <c r="K47" s="70">
        <f t="shared" si="0"/>
        <v>0</v>
      </c>
      <c r="L47" s="392"/>
      <c r="M47" s="1">
        <f>69910*U47</f>
        <v>69910</v>
      </c>
      <c r="N47" s="1">
        <f>0*U47</f>
        <v>0</v>
      </c>
      <c r="O47" s="1">
        <f>1447006*V47</f>
        <v>1447006</v>
      </c>
      <c r="P47" s="1">
        <f>0*W47</f>
        <v>0</v>
      </c>
      <c r="Q47" s="1">
        <f>M47*L47</f>
        <v>0</v>
      </c>
      <c r="R47" s="1">
        <f>N47*L47</f>
        <v>0</v>
      </c>
      <c r="S47" s="1">
        <f>O47*L47</f>
        <v>0</v>
      </c>
      <c r="T47" s="1">
        <f>P47*L47</f>
        <v>0</v>
      </c>
      <c r="U47" s="30">
        <v>1</v>
      </c>
      <c r="V47" s="393">
        <f>V44</f>
        <v>1</v>
      </c>
      <c r="W47" s="30">
        <v>1</v>
      </c>
      <c r="X47" s="16" t="s">
        <v>69</v>
      </c>
      <c r="Y47" s="16" t="s">
        <v>184</v>
      </c>
    </row>
    <row r="48" spans="2:25">
      <c r="B48" s="105"/>
      <c r="C48" s="90" t="s">
        <v>790</v>
      </c>
      <c r="D48" s="90" t="s">
        <v>791</v>
      </c>
      <c r="E48" s="103"/>
      <c r="F48" s="138"/>
      <c r="G48" s="106"/>
      <c r="H48" s="106"/>
      <c r="I48" s="106"/>
      <c r="J48" s="106"/>
      <c r="K48" s="106"/>
      <c r="L48" s="106"/>
      <c r="M48" s="47"/>
      <c r="N48" s="47"/>
      <c r="O48" s="47"/>
      <c r="P48" s="47"/>
      <c r="Q48" s="47">
        <f>SUM(Q7:Q47)</f>
        <v>7667831.5</v>
      </c>
      <c r="R48" s="47">
        <f>SUM(R7:R47)</f>
        <v>0</v>
      </c>
      <c r="S48" s="47">
        <f>SUM(S7:S47)</f>
        <v>22619594.540750001</v>
      </c>
      <c r="T48" s="47">
        <f>SUM(T7:T47)</f>
        <v>3552410.7517499998</v>
      </c>
      <c r="U48" s="124"/>
      <c r="V48" s="124"/>
      <c r="W48" s="124"/>
      <c r="X48" s="105"/>
      <c r="Y48" s="105"/>
    </row>
    <row r="49" spans="2:25" hidden="1">
      <c r="B49" s="105"/>
      <c r="C49" s="90" t="s">
        <v>788</v>
      </c>
      <c r="D49" s="90" t="s">
        <v>220</v>
      </c>
      <c r="E49" s="103"/>
      <c r="F49" s="138"/>
      <c r="G49" s="106"/>
      <c r="H49" s="106"/>
      <c r="I49" s="106"/>
      <c r="J49" s="106"/>
      <c r="K49" s="106"/>
      <c r="L49" s="106"/>
      <c r="M49" s="47"/>
      <c r="N49" s="47"/>
      <c r="O49" s="47"/>
      <c r="P49" s="47"/>
      <c r="Q49" s="47"/>
      <c r="R49" s="47"/>
      <c r="S49" s="47"/>
      <c r="T49" s="47"/>
      <c r="U49" s="124"/>
      <c r="V49" s="124"/>
      <c r="W49" s="124"/>
      <c r="X49" s="105"/>
      <c r="Y49" s="105"/>
    </row>
    <row r="50" spans="2:25" s="313" customFormat="1" hidden="1">
      <c r="B50" s="269">
        <v>1</v>
      </c>
      <c r="C50" s="320" t="s">
        <v>401</v>
      </c>
      <c r="D50" s="328" t="s">
        <v>854</v>
      </c>
      <c r="E50" s="333" t="s">
        <v>795</v>
      </c>
      <c r="F50" s="315"/>
      <c r="G50" s="210"/>
      <c r="H50" s="210"/>
      <c r="I50" s="210"/>
      <c r="J50" s="210"/>
      <c r="K50" s="210">
        <f t="shared" ref="K50:K96" si="10">PRODUCT(F50,G50,H50,I50,J50)</f>
        <v>0</v>
      </c>
      <c r="L50" s="210"/>
      <c r="M50" s="196">
        <f>207720*U50</f>
        <v>207720</v>
      </c>
      <c r="N50" s="196">
        <f t="shared" ref="N50:N96" si="11">0*U50</f>
        <v>0</v>
      </c>
      <c r="O50" s="196">
        <f>10522756*V50</f>
        <v>10522756</v>
      </c>
      <c r="P50" s="196">
        <f>3464886*W50</f>
        <v>3464886</v>
      </c>
      <c r="Q50" s="196">
        <f t="shared" ref="Q50:Q96" si="12">M50*L50</f>
        <v>0</v>
      </c>
      <c r="R50" s="196">
        <f t="shared" ref="R50:R96" si="13">N50*L50</f>
        <v>0</v>
      </c>
      <c r="S50" s="196">
        <f t="shared" ref="S50:S96" si="14">O50*L50</f>
        <v>0</v>
      </c>
      <c r="T50" s="196">
        <f t="shared" ref="T50:T96" si="15">P50*L50</f>
        <v>0</v>
      </c>
      <c r="U50" s="274">
        <v>1</v>
      </c>
      <c r="V50" s="274">
        <v>1</v>
      </c>
      <c r="W50" s="274">
        <v>1</v>
      </c>
      <c r="X50" s="269" t="s">
        <v>69</v>
      </c>
      <c r="Y50" s="269" t="s">
        <v>184</v>
      </c>
    </row>
    <row r="51" spans="2:25" s="313" customFormat="1" hidden="1">
      <c r="B51" s="269">
        <f t="shared" ref="B51:B96" si="16">B50+1</f>
        <v>2</v>
      </c>
      <c r="C51" s="346" t="s">
        <v>315</v>
      </c>
      <c r="D51" s="328" t="s">
        <v>314</v>
      </c>
      <c r="E51" s="333" t="s">
        <v>795</v>
      </c>
      <c r="F51" s="315"/>
      <c r="G51" s="210"/>
      <c r="H51" s="210"/>
      <c r="I51" s="210"/>
      <c r="J51" s="210"/>
      <c r="K51" s="210">
        <f t="shared" si="10"/>
        <v>0</v>
      </c>
      <c r="L51" s="210"/>
      <c r="M51" s="196">
        <f>158581*U51</f>
        <v>158581</v>
      </c>
      <c r="N51" s="196">
        <f t="shared" si="11"/>
        <v>0</v>
      </c>
      <c r="O51" s="196">
        <f>7458014*V51</f>
        <v>7458014</v>
      </c>
      <c r="P51" s="196">
        <f>2573406*W51</f>
        <v>2573406</v>
      </c>
      <c r="Q51" s="196">
        <f t="shared" si="12"/>
        <v>0</v>
      </c>
      <c r="R51" s="196">
        <f t="shared" si="13"/>
        <v>0</v>
      </c>
      <c r="S51" s="196">
        <f t="shared" si="14"/>
        <v>0</v>
      </c>
      <c r="T51" s="196">
        <f t="shared" si="15"/>
        <v>0</v>
      </c>
      <c r="U51" s="274">
        <v>1</v>
      </c>
      <c r="V51" s="274">
        <v>1</v>
      </c>
      <c r="W51" s="274">
        <v>1</v>
      </c>
      <c r="X51" s="269" t="s">
        <v>69</v>
      </c>
      <c r="Y51" s="269" t="s">
        <v>184</v>
      </c>
    </row>
    <row r="52" spans="2:25" s="313" customFormat="1" hidden="1">
      <c r="B52" s="269">
        <f t="shared" si="16"/>
        <v>3</v>
      </c>
      <c r="C52" s="209" t="s">
        <v>319</v>
      </c>
      <c r="D52" s="328" t="s">
        <v>317</v>
      </c>
      <c r="E52" s="333" t="s">
        <v>795</v>
      </c>
      <c r="F52" s="315"/>
      <c r="G52" s="210"/>
      <c r="H52" s="210"/>
      <c r="I52" s="210"/>
      <c r="J52" s="210"/>
      <c r="K52" s="210">
        <f t="shared" si="10"/>
        <v>0</v>
      </c>
      <c r="L52" s="210"/>
      <c r="M52" s="196">
        <f>106667*U52</f>
        <v>106667</v>
      </c>
      <c r="N52" s="196">
        <f t="shared" si="11"/>
        <v>0</v>
      </c>
      <c r="O52" s="196">
        <f>3939495*V52</f>
        <v>3939495</v>
      </c>
      <c r="P52" s="196">
        <f>231785*W52</f>
        <v>231785</v>
      </c>
      <c r="Q52" s="196">
        <f t="shared" si="12"/>
        <v>0</v>
      </c>
      <c r="R52" s="196">
        <f t="shared" si="13"/>
        <v>0</v>
      </c>
      <c r="S52" s="196">
        <f t="shared" si="14"/>
        <v>0</v>
      </c>
      <c r="T52" s="196">
        <f t="shared" si="15"/>
        <v>0</v>
      </c>
      <c r="U52" s="274">
        <v>1</v>
      </c>
      <c r="V52" s="274">
        <v>1</v>
      </c>
      <c r="W52" s="274">
        <v>1</v>
      </c>
      <c r="X52" s="269" t="s">
        <v>69</v>
      </c>
      <c r="Y52" s="269" t="s">
        <v>184</v>
      </c>
    </row>
    <row r="53" spans="2:25" s="313" customFormat="1" hidden="1">
      <c r="B53" s="269">
        <f t="shared" si="16"/>
        <v>4</v>
      </c>
      <c r="C53" s="209" t="s">
        <v>318</v>
      </c>
      <c r="D53" s="328" t="s">
        <v>320</v>
      </c>
      <c r="E53" s="333" t="s">
        <v>795</v>
      </c>
      <c r="F53" s="315"/>
      <c r="G53" s="210"/>
      <c r="H53" s="210"/>
      <c r="I53" s="210"/>
      <c r="J53" s="210"/>
      <c r="K53" s="210">
        <f t="shared" si="10"/>
        <v>0</v>
      </c>
      <c r="L53" s="210"/>
      <c r="M53" s="196">
        <f>26481*U53</f>
        <v>26481</v>
      </c>
      <c r="N53" s="196">
        <f t="shared" si="11"/>
        <v>0</v>
      </c>
      <c r="O53" s="196">
        <f>1468880*V53</f>
        <v>1468880</v>
      </c>
      <c r="P53" s="196">
        <f>42059*W53</f>
        <v>42059</v>
      </c>
      <c r="Q53" s="196">
        <f t="shared" si="12"/>
        <v>0</v>
      </c>
      <c r="R53" s="196">
        <f t="shared" si="13"/>
        <v>0</v>
      </c>
      <c r="S53" s="196">
        <f t="shared" si="14"/>
        <v>0</v>
      </c>
      <c r="T53" s="196">
        <f t="shared" si="15"/>
        <v>0</v>
      </c>
      <c r="U53" s="274">
        <v>1</v>
      </c>
      <c r="V53" s="274">
        <v>1</v>
      </c>
      <c r="W53" s="274">
        <v>1</v>
      </c>
      <c r="X53" s="269" t="s">
        <v>69</v>
      </c>
      <c r="Y53" s="269" t="s">
        <v>184</v>
      </c>
    </row>
    <row r="54" spans="2:25" hidden="1">
      <c r="B54" s="16">
        <f t="shared" si="16"/>
        <v>5</v>
      </c>
      <c r="C54" s="254" t="s">
        <v>177</v>
      </c>
      <c r="D54" s="5" t="s">
        <v>794</v>
      </c>
      <c r="E54" s="15" t="s">
        <v>795</v>
      </c>
      <c r="F54" s="38"/>
      <c r="G54" s="70"/>
      <c r="H54" s="70"/>
      <c r="I54" s="70"/>
      <c r="J54" s="70"/>
      <c r="K54" s="70">
        <f t="shared" si="10"/>
        <v>0</v>
      </c>
      <c r="L54" s="70"/>
      <c r="M54" s="1">
        <f>26481*U54</f>
        <v>26481</v>
      </c>
      <c r="N54" s="1">
        <f t="shared" si="11"/>
        <v>0</v>
      </c>
      <c r="O54" s="1">
        <f>1429373*V54</f>
        <v>1429373</v>
      </c>
      <c r="P54" s="1">
        <f>95091*W54</f>
        <v>95091</v>
      </c>
      <c r="Q54" s="1">
        <f t="shared" si="12"/>
        <v>0</v>
      </c>
      <c r="R54" s="1">
        <f t="shared" si="13"/>
        <v>0</v>
      </c>
      <c r="S54" s="1">
        <f t="shared" si="14"/>
        <v>0</v>
      </c>
      <c r="T54" s="1">
        <f t="shared" si="15"/>
        <v>0</v>
      </c>
      <c r="U54" s="30">
        <v>1</v>
      </c>
      <c r="V54" s="30">
        <v>1</v>
      </c>
      <c r="W54" s="30">
        <v>1</v>
      </c>
      <c r="X54" s="16" t="s">
        <v>69</v>
      </c>
      <c r="Y54" s="16" t="s">
        <v>184</v>
      </c>
    </row>
    <row r="55" spans="2:25" hidden="1">
      <c r="B55" s="16">
        <f t="shared" si="16"/>
        <v>6</v>
      </c>
      <c r="C55" s="209" t="s">
        <v>322</v>
      </c>
      <c r="D55" s="5" t="s">
        <v>325</v>
      </c>
      <c r="E55" s="15" t="s">
        <v>799</v>
      </c>
      <c r="F55" s="38"/>
      <c r="G55" s="70"/>
      <c r="H55" s="70"/>
      <c r="I55" s="70"/>
      <c r="J55" s="70"/>
      <c r="K55" s="70">
        <f t="shared" si="10"/>
        <v>0</v>
      </c>
      <c r="L55" s="70"/>
      <c r="M55" s="1">
        <f>10436*U55</f>
        <v>10436</v>
      </c>
      <c r="N55" s="1">
        <f t="shared" si="11"/>
        <v>0</v>
      </c>
      <c r="O55" s="1">
        <f>1215910*V55</f>
        <v>1215910</v>
      </c>
      <c r="P55" s="1">
        <f>4820*W55</f>
        <v>4820</v>
      </c>
      <c r="Q55" s="1">
        <f t="shared" si="12"/>
        <v>0</v>
      </c>
      <c r="R55" s="1">
        <f t="shared" si="13"/>
        <v>0</v>
      </c>
      <c r="S55" s="1">
        <f t="shared" si="14"/>
        <v>0</v>
      </c>
      <c r="T55" s="1">
        <f t="shared" si="15"/>
        <v>0</v>
      </c>
      <c r="U55" s="30">
        <v>1</v>
      </c>
      <c r="V55" s="30">
        <v>1</v>
      </c>
      <c r="W55" s="30">
        <v>1</v>
      </c>
      <c r="X55" s="16" t="s">
        <v>69</v>
      </c>
      <c r="Y55" s="16" t="s">
        <v>184</v>
      </c>
    </row>
    <row r="56" spans="2:25" hidden="1">
      <c r="B56" s="16">
        <f t="shared" si="16"/>
        <v>7</v>
      </c>
      <c r="C56" s="5" t="s">
        <v>324</v>
      </c>
      <c r="D56" s="5" t="s">
        <v>327</v>
      </c>
      <c r="E56" s="15" t="s">
        <v>799</v>
      </c>
      <c r="F56" s="38"/>
      <c r="G56" s="70"/>
      <c r="H56" s="70"/>
      <c r="I56" s="70"/>
      <c r="J56" s="70"/>
      <c r="K56" s="70">
        <f t="shared" si="10"/>
        <v>0</v>
      </c>
      <c r="L56" s="70"/>
      <c r="M56" s="1">
        <f>10436*U56</f>
        <v>10436</v>
      </c>
      <c r="N56" s="1">
        <f t="shared" si="11"/>
        <v>0</v>
      </c>
      <c r="O56" s="1">
        <f>1578572*V56</f>
        <v>1578572</v>
      </c>
      <c r="P56" s="1">
        <f>5724*W56</f>
        <v>5724</v>
      </c>
      <c r="Q56" s="1">
        <f t="shared" si="12"/>
        <v>0</v>
      </c>
      <c r="R56" s="1">
        <f t="shared" si="13"/>
        <v>0</v>
      </c>
      <c r="S56" s="1">
        <f t="shared" si="14"/>
        <v>0</v>
      </c>
      <c r="T56" s="1">
        <f t="shared" si="15"/>
        <v>0</v>
      </c>
      <c r="U56" s="30">
        <v>1</v>
      </c>
      <c r="V56" s="30">
        <v>1</v>
      </c>
      <c r="W56" s="30">
        <v>1</v>
      </c>
      <c r="X56" s="16" t="s">
        <v>69</v>
      </c>
      <c r="Y56" s="16" t="s">
        <v>184</v>
      </c>
    </row>
    <row r="57" spans="2:25" hidden="1">
      <c r="B57" s="16">
        <f t="shared" si="16"/>
        <v>8</v>
      </c>
      <c r="C57" s="5" t="s">
        <v>326</v>
      </c>
      <c r="D57" s="5" t="s">
        <v>329</v>
      </c>
      <c r="E57" s="15" t="s">
        <v>799</v>
      </c>
      <c r="F57" s="38"/>
      <c r="G57" s="70"/>
      <c r="H57" s="70"/>
      <c r="I57" s="70"/>
      <c r="J57" s="70"/>
      <c r="K57" s="70">
        <f t="shared" si="10"/>
        <v>0</v>
      </c>
      <c r="L57" s="70"/>
      <c r="M57" s="1">
        <f>10436*U57</f>
        <v>10436</v>
      </c>
      <c r="N57" s="1">
        <f t="shared" si="11"/>
        <v>0</v>
      </c>
      <c r="O57" s="1">
        <f>2127267*V57</f>
        <v>2127267</v>
      </c>
      <c r="P57" s="1">
        <f>9037*W57</f>
        <v>9037</v>
      </c>
      <c r="Q57" s="1">
        <f t="shared" si="12"/>
        <v>0</v>
      </c>
      <c r="R57" s="1">
        <f t="shared" si="13"/>
        <v>0</v>
      </c>
      <c r="S57" s="1">
        <f t="shared" si="14"/>
        <v>0</v>
      </c>
      <c r="T57" s="1">
        <f t="shared" si="15"/>
        <v>0</v>
      </c>
      <c r="U57" s="30">
        <v>1</v>
      </c>
      <c r="V57" s="30">
        <v>1</v>
      </c>
      <c r="W57" s="30">
        <v>1</v>
      </c>
      <c r="X57" s="16" t="s">
        <v>69</v>
      </c>
      <c r="Y57" s="16" t="s">
        <v>184</v>
      </c>
    </row>
    <row r="58" spans="2:25" hidden="1">
      <c r="B58" s="16">
        <f t="shared" si="16"/>
        <v>9</v>
      </c>
      <c r="C58" s="209" t="s">
        <v>328</v>
      </c>
      <c r="D58" s="5" t="s">
        <v>321</v>
      </c>
      <c r="E58" s="15" t="s">
        <v>799</v>
      </c>
      <c r="F58" s="38"/>
      <c r="G58" s="70"/>
      <c r="H58" s="70"/>
      <c r="I58" s="70"/>
      <c r="J58" s="70"/>
      <c r="K58" s="70">
        <f t="shared" si="10"/>
        <v>0</v>
      </c>
      <c r="L58" s="70"/>
      <c r="M58" s="1">
        <f>2600*U58</f>
        <v>2600</v>
      </c>
      <c r="N58" s="1">
        <f t="shared" si="11"/>
        <v>0</v>
      </c>
      <c r="O58" s="1">
        <f>646345*V58</f>
        <v>646345</v>
      </c>
      <c r="P58" s="1">
        <f>3464*W58</f>
        <v>3464</v>
      </c>
      <c r="Q58" s="1">
        <f t="shared" si="12"/>
        <v>0</v>
      </c>
      <c r="R58" s="1">
        <f t="shared" si="13"/>
        <v>0</v>
      </c>
      <c r="S58" s="1">
        <f t="shared" si="14"/>
        <v>0</v>
      </c>
      <c r="T58" s="1">
        <f t="shared" si="15"/>
        <v>0</v>
      </c>
      <c r="U58" s="30">
        <v>1</v>
      </c>
      <c r="V58" s="30">
        <v>1</v>
      </c>
      <c r="W58" s="30">
        <v>1</v>
      </c>
      <c r="X58" s="16" t="s">
        <v>69</v>
      </c>
      <c r="Y58" s="16" t="s">
        <v>184</v>
      </c>
    </row>
    <row r="59" spans="2:25" hidden="1">
      <c r="B59" s="16">
        <f t="shared" si="16"/>
        <v>10</v>
      </c>
      <c r="C59" s="209" t="s">
        <v>323</v>
      </c>
      <c r="D59" s="5" t="s">
        <v>180</v>
      </c>
      <c r="E59" s="15" t="s">
        <v>799</v>
      </c>
      <c r="F59" s="38"/>
      <c r="G59" s="70"/>
      <c r="H59" s="70"/>
      <c r="I59" s="70"/>
      <c r="J59" s="70"/>
      <c r="K59" s="70">
        <f t="shared" si="10"/>
        <v>0</v>
      </c>
      <c r="L59" s="70"/>
      <c r="M59" s="1">
        <f>3640*U59</f>
        <v>3640</v>
      </c>
      <c r="N59" s="1">
        <f t="shared" si="11"/>
        <v>0</v>
      </c>
      <c r="O59" s="1">
        <f>811407*V59</f>
        <v>811407</v>
      </c>
      <c r="P59" s="1">
        <f>4519*W59</f>
        <v>4519</v>
      </c>
      <c r="Q59" s="1">
        <f t="shared" si="12"/>
        <v>0</v>
      </c>
      <c r="R59" s="1">
        <f t="shared" si="13"/>
        <v>0</v>
      </c>
      <c r="S59" s="1">
        <f t="shared" si="14"/>
        <v>0</v>
      </c>
      <c r="T59" s="1">
        <f t="shared" si="15"/>
        <v>0</v>
      </c>
      <c r="U59" s="30">
        <v>1</v>
      </c>
      <c r="V59" s="30">
        <v>1</v>
      </c>
      <c r="W59" s="30">
        <v>1</v>
      </c>
      <c r="X59" s="16" t="s">
        <v>69</v>
      </c>
      <c r="Y59" s="16" t="s">
        <v>184</v>
      </c>
    </row>
    <row r="60" spans="2:25" hidden="1">
      <c r="B60" s="16">
        <f t="shared" si="16"/>
        <v>11</v>
      </c>
      <c r="C60" s="209" t="s">
        <v>330</v>
      </c>
      <c r="D60" s="5" t="s">
        <v>331</v>
      </c>
      <c r="E60" s="15" t="s">
        <v>799</v>
      </c>
      <c r="F60" s="38"/>
      <c r="G60" s="70"/>
      <c r="H60" s="70"/>
      <c r="I60" s="70"/>
      <c r="J60" s="70"/>
      <c r="K60" s="70">
        <f t="shared" si="10"/>
        <v>0</v>
      </c>
      <c r="L60" s="70"/>
      <c r="M60" s="1">
        <f>3640*U60</f>
        <v>3640</v>
      </c>
      <c r="N60" s="1">
        <f t="shared" si="11"/>
        <v>0</v>
      </c>
      <c r="O60" s="1">
        <f>1127629*V60</f>
        <v>1127629</v>
      </c>
      <c r="P60" s="1">
        <f>6778*W60</f>
        <v>6778</v>
      </c>
      <c r="Q60" s="1">
        <f t="shared" si="12"/>
        <v>0</v>
      </c>
      <c r="R60" s="1">
        <f t="shared" si="13"/>
        <v>0</v>
      </c>
      <c r="S60" s="1">
        <f t="shared" si="14"/>
        <v>0</v>
      </c>
      <c r="T60" s="1">
        <f t="shared" si="15"/>
        <v>0</v>
      </c>
      <c r="U60" s="30">
        <v>1</v>
      </c>
      <c r="V60" s="30">
        <v>1</v>
      </c>
      <c r="W60" s="30">
        <v>1</v>
      </c>
      <c r="X60" s="16" t="s">
        <v>69</v>
      </c>
      <c r="Y60" s="16" t="s">
        <v>184</v>
      </c>
    </row>
    <row r="61" spans="2:25" hidden="1">
      <c r="B61" s="16">
        <f t="shared" si="16"/>
        <v>12</v>
      </c>
      <c r="C61" s="209" t="s">
        <v>876</v>
      </c>
      <c r="D61" s="5" t="s">
        <v>337</v>
      </c>
      <c r="E61" s="15" t="s">
        <v>804</v>
      </c>
      <c r="F61" s="38"/>
      <c r="G61" s="70"/>
      <c r="H61" s="70"/>
      <c r="I61" s="70"/>
      <c r="J61" s="70"/>
      <c r="K61" s="70">
        <f t="shared" si="10"/>
        <v>0</v>
      </c>
      <c r="L61" s="70"/>
      <c r="M61" s="1">
        <f>18880*U61</f>
        <v>18880</v>
      </c>
      <c r="N61" s="1">
        <f t="shared" si="11"/>
        <v>0</v>
      </c>
      <c r="O61" s="1">
        <f>362019*V61</f>
        <v>362019</v>
      </c>
      <c r="P61" s="1">
        <f>20396*W61</f>
        <v>20396</v>
      </c>
      <c r="Q61" s="1">
        <f t="shared" si="12"/>
        <v>0</v>
      </c>
      <c r="R61" s="1">
        <f t="shared" si="13"/>
        <v>0</v>
      </c>
      <c r="S61" s="1">
        <f t="shared" si="14"/>
        <v>0</v>
      </c>
      <c r="T61" s="1">
        <f t="shared" si="15"/>
        <v>0</v>
      </c>
      <c r="U61" s="30">
        <v>1</v>
      </c>
      <c r="V61" s="30">
        <v>1</v>
      </c>
      <c r="W61" s="30">
        <v>1</v>
      </c>
      <c r="X61" s="16" t="s">
        <v>69</v>
      </c>
      <c r="Y61" s="16" t="s">
        <v>184</v>
      </c>
    </row>
    <row r="62" spans="2:25" hidden="1">
      <c r="B62" s="16">
        <f t="shared" si="16"/>
        <v>13</v>
      </c>
      <c r="C62" s="209" t="s">
        <v>336</v>
      </c>
      <c r="D62" s="5" t="s">
        <v>339</v>
      </c>
      <c r="E62" s="15" t="s">
        <v>804</v>
      </c>
      <c r="F62" s="38"/>
      <c r="G62" s="70"/>
      <c r="H62" s="70"/>
      <c r="I62" s="70"/>
      <c r="J62" s="70"/>
      <c r="K62" s="70">
        <f t="shared" si="10"/>
        <v>0</v>
      </c>
      <c r="L62" s="70"/>
      <c r="M62" s="1">
        <f>24966*U62</f>
        <v>24966</v>
      </c>
      <c r="N62" s="1">
        <f t="shared" si="11"/>
        <v>0</v>
      </c>
      <c r="O62" s="1">
        <f>471101*V62</f>
        <v>471101</v>
      </c>
      <c r="P62" s="1">
        <f>26114*W62</f>
        <v>26114</v>
      </c>
      <c r="Q62" s="1">
        <f t="shared" si="12"/>
        <v>0</v>
      </c>
      <c r="R62" s="1">
        <f t="shared" si="13"/>
        <v>0</v>
      </c>
      <c r="S62" s="1">
        <f t="shared" si="14"/>
        <v>0</v>
      </c>
      <c r="T62" s="1">
        <f t="shared" si="15"/>
        <v>0</v>
      </c>
      <c r="U62" s="30">
        <v>1</v>
      </c>
      <c r="V62" s="30">
        <v>1</v>
      </c>
      <c r="W62" s="30">
        <v>1</v>
      </c>
      <c r="X62" s="16" t="s">
        <v>69</v>
      </c>
      <c r="Y62" s="16" t="s">
        <v>184</v>
      </c>
    </row>
    <row r="63" spans="2:25" hidden="1">
      <c r="B63" s="16">
        <f t="shared" si="16"/>
        <v>14</v>
      </c>
      <c r="C63" s="254" t="s">
        <v>338</v>
      </c>
      <c r="D63" s="5" t="s">
        <v>333</v>
      </c>
      <c r="E63" s="15" t="s">
        <v>804</v>
      </c>
      <c r="F63" s="38"/>
      <c r="G63" s="70"/>
      <c r="H63" s="70"/>
      <c r="I63" s="70"/>
      <c r="J63" s="70"/>
      <c r="K63" s="70">
        <f t="shared" si="10"/>
        <v>0</v>
      </c>
      <c r="L63" s="70"/>
      <c r="M63" s="1">
        <f>27991*U63</f>
        <v>27991</v>
      </c>
      <c r="N63" s="1">
        <f t="shared" si="11"/>
        <v>0</v>
      </c>
      <c r="O63" s="1">
        <f>617356*V63</f>
        <v>617356</v>
      </c>
      <c r="P63" s="1">
        <f>36929*W63</f>
        <v>36929</v>
      </c>
      <c r="Q63" s="1">
        <f t="shared" si="12"/>
        <v>0</v>
      </c>
      <c r="R63" s="1">
        <f t="shared" si="13"/>
        <v>0</v>
      </c>
      <c r="S63" s="1">
        <f t="shared" si="14"/>
        <v>0</v>
      </c>
      <c r="T63" s="1">
        <f t="shared" si="15"/>
        <v>0</v>
      </c>
      <c r="U63" s="30">
        <v>1</v>
      </c>
      <c r="V63" s="30">
        <v>1</v>
      </c>
      <c r="W63" s="30">
        <v>1</v>
      </c>
      <c r="X63" s="16" t="s">
        <v>69</v>
      </c>
      <c r="Y63" s="16" t="s">
        <v>184</v>
      </c>
    </row>
    <row r="64" spans="2:25" hidden="1">
      <c r="B64" s="16">
        <f t="shared" si="16"/>
        <v>15</v>
      </c>
      <c r="C64" s="209" t="s">
        <v>332</v>
      </c>
      <c r="D64" s="5" t="s">
        <v>341</v>
      </c>
      <c r="E64" s="15" t="s">
        <v>804</v>
      </c>
      <c r="F64" s="38"/>
      <c r="G64" s="70"/>
      <c r="H64" s="70"/>
      <c r="I64" s="70"/>
      <c r="J64" s="70"/>
      <c r="K64" s="70">
        <f t="shared" si="10"/>
        <v>0</v>
      </c>
      <c r="L64" s="70"/>
      <c r="M64" s="1">
        <f>34076*U64</f>
        <v>34076</v>
      </c>
      <c r="N64" s="1">
        <f t="shared" si="11"/>
        <v>0</v>
      </c>
      <c r="O64" s="1">
        <f>805384*V64</f>
        <v>805384</v>
      </c>
      <c r="P64" s="1">
        <f>50219*W64</f>
        <v>50219</v>
      </c>
      <c r="Q64" s="1">
        <f t="shared" si="12"/>
        <v>0</v>
      </c>
      <c r="R64" s="1">
        <f t="shared" si="13"/>
        <v>0</v>
      </c>
      <c r="S64" s="1">
        <f t="shared" si="14"/>
        <v>0</v>
      </c>
      <c r="T64" s="1">
        <f t="shared" si="15"/>
        <v>0</v>
      </c>
      <c r="U64" s="30">
        <v>1</v>
      </c>
      <c r="V64" s="30">
        <v>1</v>
      </c>
      <c r="W64" s="30">
        <v>1</v>
      </c>
      <c r="X64" s="16" t="s">
        <v>69</v>
      </c>
      <c r="Y64" s="16" t="s">
        <v>184</v>
      </c>
    </row>
    <row r="65" spans="2:25" hidden="1">
      <c r="B65" s="16">
        <f t="shared" si="16"/>
        <v>16</v>
      </c>
      <c r="C65" s="209" t="s">
        <v>335</v>
      </c>
      <c r="D65" s="5" t="s">
        <v>343</v>
      </c>
      <c r="E65" s="15" t="s">
        <v>804</v>
      </c>
      <c r="F65" s="38"/>
      <c r="G65" s="70"/>
      <c r="H65" s="70"/>
      <c r="I65" s="70"/>
      <c r="J65" s="70"/>
      <c r="K65" s="70">
        <f t="shared" si="10"/>
        <v>0</v>
      </c>
      <c r="L65" s="70"/>
      <c r="M65" s="1">
        <f>29238*U65</f>
        <v>29238</v>
      </c>
      <c r="N65" s="1">
        <f t="shared" si="11"/>
        <v>0</v>
      </c>
      <c r="O65" s="1">
        <f>438427*V65</f>
        <v>438427</v>
      </c>
      <c r="P65" s="1">
        <f>25946*W65</f>
        <v>25946</v>
      </c>
      <c r="Q65" s="1">
        <f t="shared" si="12"/>
        <v>0</v>
      </c>
      <c r="R65" s="1">
        <f t="shared" si="13"/>
        <v>0</v>
      </c>
      <c r="S65" s="1">
        <f t="shared" si="14"/>
        <v>0</v>
      </c>
      <c r="T65" s="1">
        <f t="shared" si="15"/>
        <v>0</v>
      </c>
      <c r="U65" s="30">
        <v>1</v>
      </c>
      <c r="V65" s="30">
        <v>1</v>
      </c>
      <c r="W65" s="30">
        <v>1</v>
      </c>
      <c r="X65" s="16" t="s">
        <v>69</v>
      </c>
      <c r="Y65" s="16" t="s">
        <v>184</v>
      </c>
    </row>
    <row r="66" spans="2:25" hidden="1">
      <c r="B66" s="16">
        <f t="shared" si="16"/>
        <v>17</v>
      </c>
      <c r="C66" s="209" t="s">
        <v>342</v>
      </c>
      <c r="D66" s="5" t="s">
        <v>345</v>
      </c>
      <c r="E66" s="15" t="s">
        <v>804</v>
      </c>
      <c r="F66" s="38"/>
      <c r="G66" s="70"/>
      <c r="H66" s="70"/>
      <c r="I66" s="70"/>
      <c r="J66" s="70"/>
      <c r="K66" s="70">
        <f t="shared" si="10"/>
        <v>0</v>
      </c>
      <c r="L66" s="70"/>
      <c r="M66" s="1">
        <f>34111*U66</f>
        <v>34111</v>
      </c>
      <c r="N66" s="1">
        <f t="shared" si="11"/>
        <v>0</v>
      </c>
      <c r="O66" s="1">
        <f>570679*V66</f>
        <v>570679</v>
      </c>
      <c r="P66" s="1">
        <f>32743*W66</f>
        <v>32743</v>
      </c>
      <c r="Q66" s="1">
        <f t="shared" si="12"/>
        <v>0</v>
      </c>
      <c r="R66" s="1">
        <f t="shared" si="13"/>
        <v>0</v>
      </c>
      <c r="S66" s="1">
        <f t="shared" si="14"/>
        <v>0</v>
      </c>
      <c r="T66" s="1">
        <f t="shared" si="15"/>
        <v>0</v>
      </c>
      <c r="U66" s="30">
        <v>1</v>
      </c>
      <c r="V66" s="30">
        <v>1</v>
      </c>
      <c r="W66" s="30">
        <v>1</v>
      </c>
      <c r="X66" s="16" t="s">
        <v>69</v>
      </c>
      <c r="Y66" s="16" t="s">
        <v>184</v>
      </c>
    </row>
    <row r="67" spans="2:25" hidden="1">
      <c r="B67" s="16">
        <f t="shared" si="16"/>
        <v>18</v>
      </c>
      <c r="C67" s="209" t="s">
        <v>344</v>
      </c>
      <c r="D67" s="5" t="s">
        <v>347</v>
      </c>
      <c r="E67" s="15" t="s">
        <v>804</v>
      </c>
      <c r="F67" s="38"/>
      <c r="G67" s="70"/>
      <c r="H67" s="70"/>
      <c r="I67" s="70"/>
      <c r="J67" s="70"/>
      <c r="K67" s="70">
        <f t="shared" si="10"/>
        <v>0</v>
      </c>
      <c r="L67" s="70"/>
      <c r="M67" s="1">
        <f>38984*U67</f>
        <v>38984</v>
      </c>
      <c r="N67" s="1">
        <f t="shared" si="11"/>
        <v>0</v>
      </c>
      <c r="O67" s="1">
        <f>744669*V67</f>
        <v>744669</v>
      </c>
      <c r="P67" s="1">
        <f>45716*W67</f>
        <v>45716</v>
      </c>
      <c r="Q67" s="1">
        <f t="shared" si="12"/>
        <v>0</v>
      </c>
      <c r="R67" s="1">
        <f t="shared" si="13"/>
        <v>0</v>
      </c>
      <c r="S67" s="1">
        <f t="shared" si="14"/>
        <v>0</v>
      </c>
      <c r="T67" s="1">
        <f t="shared" si="15"/>
        <v>0</v>
      </c>
      <c r="U67" s="30">
        <v>1</v>
      </c>
      <c r="V67" s="30">
        <v>1</v>
      </c>
      <c r="W67" s="30">
        <v>1</v>
      </c>
      <c r="X67" s="16" t="s">
        <v>69</v>
      </c>
      <c r="Y67" s="16" t="s">
        <v>184</v>
      </c>
    </row>
    <row r="68" spans="2:25" hidden="1">
      <c r="B68" s="16">
        <f t="shared" si="16"/>
        <v>19</v>
      </c>
      <c r="C68" s="209" t="s">
        <v>346</v>
      </c>
      <c r="D68" s="5" t="s">
        <v>334</v>
      </c>
      <c r="E68" s="15" t="s">
        <v>804</v>
      </c>
      <c r="F68" s="38"/>
      <c r="G68" s="70"/>
      <c r="H68" s="70"/>
      <c r="I68" s="70"/>
      <c r="J68" s="70"/>
      <c r="K68" s="70">
        <f t="shared" si="10"/>
        <v>0</v>
      </c>
      <c r="L68" s="70"/>
      <c r="M68" s="1">
        <f>43857*U68</f>
        <v>43857</v>
      </c>
      <c r="N68" s="1">
        <f t="shared" si="11"/>
        <v>0</v>
      </c>
      <c r="O68" s="1">
        <f>988304*V68</f>
        <v>988304</v>
      </c>
      <c r="P68" s="1">
        <f>67954*W68</f>
        <v>67954</v>
      </c>
      <c r="Q68" s="1">
        <f t="shared" si="12"/>
        <v>0</v>
      </c>
      <c r="R68" s="1">
        <f t="shared" si="13"/>
        <v>0</v>
      </c>
      <c r="S68" s="1">
        <f t="shared" si="14"/>
        <v>0</v>
      </c>
      <c r="T68" s="1">
        <f t="shared" si="15"/>
        <v>0</v>
      </c>
      <c r="U68" s="30">
        <v>1</v>
      </c>
      <c r="V68" s="30">
        <v>1</v>
      </c>
      <c r="W68" s="30">
        <v>1</v>
      </c>
      <c r="X68" s="16" t="s">
        <v>69</v>
      </c>
      <c r="Y68" s="16" t="s">
        <v>184</v>
      </c>
    </row>
    <row r="69" spans="2:25" ht="30" hidden="1">
      <c r="B69" s="16">
        <f t="shared" si="16"/>
        <v>20</v>
      </c>
      <c r="C69" s="209" t="s">
        <v>340</v>
      </c>
      <c r="D69" s="5" t="s">
        <v>198</v>
      </c>
      <c r="E69" s="15" t="s">
        <v>802</v>
      </c>
      <c r="F69" s="334"/>
      <c r="G69" s="70"/>
      <c r="H69" s="70"/>
      <c r="I69" s="70"/>
      <c r="J69" s="70"/>
      <c r="K69" s="70">
        <f t="shared" si="10"/>
        <v>0</v>
      </c>
      <c r="L69" s="70"/>
      <c r="M69" s="1">
        <f>47840*U69</f>
        <v>47840</v>
      </c>
      <c r="N69" s="1">
        <f t="shared" si="11"/>
        <v>0</v>
      </c>
      <c r="O69" s="1">
        <f>3408052*V69</f>
        <v>3408052</v>
      </c>
      <c r="P69" s="1">
        <f>207228*W69</f>
        <v>207228</v>
      </c>
      <c r="Q69" s="1">
        <f t="shared" si="12"/>
        <v>0</v>
      </c>
      <c r="R69" s="1">
        <f t="shared" si="13"/>
        <v>0</v>
      </c>
      <c r="S69" s="1">
        <f t="shared" si="14"/>
        <v>0</v>
      </c>
      <c r="T69" s="1">
        <f t="shared" si="15"/>
        <v>0</v>
      </c>
      <c r="U69" s="30">
        <v>1</v>
      </c>
      <c r="V69" s="30">
        <v>1</v>
      </c>
      <c r="W69" s="30">
        <v>1</v>
      </c>
      <c r="X69" s="16" t="s">
        <v>69</v>
      </c>
      <c r="Y69" s="16" t="s">
        <v>184</v>
      </c>
    </row>
    <row r="70" spans="2:25" ht="30" hidden="1">
      <c r="B70" s="16">
        <f t="shared" si="16"/>
        <v>21</v>
      </c>
      <c r="C70" s="209" t="s">
        <v>797</v>
      </c>
      <c r="D70" s="5" t="s">
        <v>348</v>
      </c>
      <c r="E70" s="15" t="s">
        <v>802</v>
      </c>
      <c r="F70" s="38"/>
      <c r="G70" s="70"/>
      <c r="H70" s="70"/>
      <c r="I70" s="70"/>
      <c r="J70" s="70"/>
      <c r="K70" s="70">
        <f t="shared" si="10"/>
        <v>0</v>
      </c>
      <c r="L70" s="70"/>
      <c r="M70" s="1">
        <f>59800*U70</f>
        <v>59800</v>
      </c>
      <c r="N70" s="1">
        <f t="shared" si="11"/>
        <v>0</v>
      </c>
      <c r="O70" s="1">
        <f>4668339*V70</f>
        <v>4668339</v>
      </c>
      <c r="P70" s="1">
        <f>317391*W70</f>
        <v>317391</v>
      </c>
      <c r="Q70" s="1">
        <f t="shared" si="12"/>
        <v>0</v>
      </c>
      <c r="R70" s="1">
        <f t="shared" si="13"/>
        <v>0</v>
      </c>
      <c r="S70" s="1">
        <f t="shared" si="14"/>
        <v>0</v>
      </c>
      <c r="T70" s="1">
        <f t="shared" si="15"/>
        <v>0</v>
      </c>
      <c r="U70" s="30">
        <v>1</v>
      </c>
      <c r="V70" s="30">
        <v>1</v>
      </c>
      <c r="W70" s="30">
        <v>1</v>
      </c>
      <c r="X70" s="16" t="s">
        <v>69</v>
      </c>
      <c r="Y70" s="16" t="s">
        <v>184</v>
      </c>
    </row>
    <row r="71" spans="2:25" ht="30" hidden="1">
      <c r="B71" s="16">
        <f t="shared" si="16"/>
        <v>22</v>
      </c>
      <c r="C71" s="209" t="s">
        <v>789</v>
      </c>
      <c r="D71" s="5" t="s">
        <v>350</v>
      </c>
      <c r="E71" s="15" t="s">
        <v>802</v>
      </c>
      <c r="F71" s="38"/>
      <c r="G71" s="70"/>
      <c r="H71" s="70"/>
      <c r="I71" s="70"/>
      <c r="J71" s="70"/>
      <c r="K71" s="70">
        <f t="shared" si="10"/>
        <v>0</v>
      </c>
      <c r="L71" s="70"/>
      <c r="M71" s="1">
        <f>59800*U71</f>
        <v>59800</v>
      </c>
      <c r="N71" s="1">
        <f t="shared" si="11"/>
        <v>0</v>
      </c>
      <c r="O71" s="1">
        <f>6220968*V71</f>
        <v>6220968</v>
      </c>
      <c r="P71" s="1">
        <f>387112*W71</f>
        <v>387112</v>
      </c>
      <c r="Q71" s="1">
        <f t="shared" si="12"/>
        <v>0</v>
      </c>
      <c r="R71" s="1">
        <f t="shared" si="13"/>
        <v>0</v>
      </c>
      <c r="S71" s="1">
        <f t="shared" si="14"/>
        <v>0</v>
      </c>
      <c r="T71" s="1">
        <f t="shared" si="15"/>
        <v>0</v>
      </c>
      <c r="U71" s="30">
        <v>1</v>
      </c>
      <c r="V71" s="30">
        <v>1</v>
      </c>
      <c r="W71" s="30">
        <v>1</v>
      </c>
      <c r="X71" s="16" t="s">
        <v>69</v>
      </c>
      <c r="Y71" s="16" t="s">
        <v>184</v>
      </c>
    </row>
    <row r="72" spans="2:25" ht="30" hidden="1">
      <c r="B72" s="16">
        <f t="shared" si="16"/>
        <v>23</v>
      </c>
      <c r="C72" s="209" t="s">
        <v>349</v>
      </c>
      <c r="D72" s="5" t="s">
        <v>352</v>
      </c>
      <c r="E72" s="15" t="s">
        <v>802</v>
      </c>
      <c r="F72" s="38"/>
      <c r="G72" s="70"/>
      <c r="H72" s="70"/>
      <c r="I72" s="70"/>
      <c r="J72" s="70"/>
      <c r="K72" s="70">
        <f t="shared" si="10"/>
        <v>0</v>
      </c>
      <c r="L72" s="70"/>
      <c r="M72" s="1">
        <f>71760*U72</f>
        <v>71760</v>
      </c>
      <c r="N72" s="1">
        <f t="shared" si="11"/>
        <v>0</v>
      </c>
      <c r="O72" s="1">
        <f>8689825*V72</f>
        <v>8689825</v>
      </c>
      <c r="P72" s="1">
        <f>549039*W72</f>
        <v>549039</v>
      </c>
      <c r="Q72" s="1">
        <f t="shared" si="12"/>
        <v>0</v>
      </c>
      <c r="R72" s="1">
        <f t="shared" si="13"/>
        <v>0</v>
      </c>
      <c r="S72" s="1">
        <f t="shared" si="14"/>
        <v>0</v>
      </c>
      <c r="T72" s="1">
        <f t="shared" si="15"/>
        <v>0</v>
      </c>
      <c r="U72" s="30">
        <v>1</v>
      </c>
      <c r="V72" s="30">
        <v>1</v>
      </c>
      <c r="W72" s="30">
        <v>1</v>
      </c>
      <c r="X72" s="16" t="s">
        <v>69</v>
      </c>
      <c r="Y72" s="16" t="s">
        <v>184</v>
      </c>
    </row>
    <row r="73" spans="2:25" ht="30" hidden="1">
      <c r="B73" s="16">
        <f t="shared" si="16"/>
        <v>24</v>
      </c>
      <c r="C73" s="209" t="s">
        <v>351</v>
      </c>
      <c r="D73" s="5" t="s">
        <v>354</v>
      </c>
      <c r="E73" s="15" t="s">
        <v>802</v>
      </c>
      <c r="F73" s="38"/>
      <c r="G73" s="70"/>
      <c r="H73" s="70"/>
      <c r="I73" s="70"/>
      <c r="J73" s="70"/>
      <c r="K73" s="70">
        <f t="shared" si="10"/>
        <v>0</v>
      </c>
      <c r="L73" s="70"/>
      <c r="M73" s="1">
        <f>14720*U73</f>
        <v>14720</v>
      </c>
      <c r="N73" s="1">
        <f t="shared" si="11"/>
        <v>0</v>
      </c>
      <c r="O73" s="1">
        <f>1260254*V73</f>
        <v>1260254</v>
      </c>
      <c r="P73" s="1">
        <f>102562*W73</f>
        <v>102562</v>
      </c>
      <c r="Q73" s="1">
        <f t="shared" si="12"/>
        <v>0</v>
      </c>
      <c r="R73" s="1">
        <f t="shared" si="13"/>
        <v>0</v>
      </c>
      <c r="S73" s="1">
        <f t="shared" si="14"/>
        <v>0</v>
      </c>
      <c r="T73" s="1">
        <f t="shared" si="15"/>
        <v>0</v>
      </c>
      <c r="U73" s="30">
        <v>1</v>
      </c>
      <c r="V73" s="30">
        <v>1</v>
      </c>
      <c r="W73" s="30">
        <v>1</v>
      </c>
      <c r="X73" s="16" t="s">
        <v>69</v>
      </c>
      <c r="Y73" s="16" t="s">
        <v>184</v>
      </c>
    </row>
    <row r="74" spans="2:25" ht="30" hidden="1">
      <c r="B74" s="16">
        <f t="shared" si="16"/>
        <v>25</v>
      </c>
      <c r="C74" s="209" t="s">
        <v>353</v>
      </c>
      <c r="D74" s="5" t="s">
        <v>185</v>
      </c>
      <c r="E74" s="15" t="s">
        <v>802</v>
      </c>
      <c r="F74" s="38"/>
      <c r="G74" s="70"/>
      <c r="H74" s="70"/>
      <c r="I74" s="70"/>
      <c r="J74" s="70"/>
      <c r="K74" s="70">
        <f t="shared" si="10"/>
        <v>0</v>
      </c>
      <c r="L74" s="70"/>
      <c r="M74" s="1">
        <f>20240*U74</f>
        <v>20240</v>
      </c>
      <c r="N74" s="1">
        <f t="shared" si="11"/>
        <v>0</v>
      </c>
      <c r="O74" s="1">
        <f>1744074*V74</f>
        <v>1744074</v>
      </c>
      <c r="P74" s="1">
        <f>160959*W74</f>
        <v>160959</v>
      </c>
      <c r="Q74" s="1">
        <f t="shared" si="12"/>
        <v>0</v>
      </c>
      <c r="R74" s="1">
        <f t="shared" si="13"/>
        <v>0</v>
      </c>
      <c r="S74" s="1">
        <f t="shared" si="14"/>
        <v>0</v>
      </c>
      <c r="T74" s="1">
        <f t="shared" si="15"/>
        <v>0</v>
      </c>
      <c r="U74" s="30">
        <v>1</v>
      </c>
      <c r="V74" s="30">
        <v>1</v>
      </c>
      <c r="W74" s="30">
        <v>1</v>
      </c>
      <c r="X74" s="16" t="s">
        <v>69</v>
      </c>
      <c r="Y74" s="16" t="s">
        <v>184</v>
      </c>
    </row>
    <row r="75" spans="2:25" ht="30" hidden="1">
      <c r="B75" s="16">
        <f t="shared" si="16"/>
        <v>26</v>
      </c>
      <c r="C75" s="209" t="s">
        <v>355</v>
      </c>
      <c r="D75" s="5" t="s">
        <v>357</v>
      </c>
      <c r="E75" s="15" t="s">
        <v>802</v>
      </c>
      <c r="F75" s="38"/>
      <c r="G75" s="70"/>
      <c r="H75" s="70"/>
      <c r="I75" s="70"/>
      <c r="J75" s="70"/>
      <c r="K75" s="70">
        <f t="shared" si="10"/>
        <v>0</v>
      </c>
      <c r="L75" s="70"/>
      <c r="M75" s="1">
        <f>20240*U75</f>
        <v>20240</v>
      </c>
      <c r="N75" s="1">
        <f t="shared" si="11"/>
        <v>0</v>
      </c>
      <c r="O75" s="1">
        <f>2379021*V75</f>
        <v>2379021</v>
      </c>
      <c r="P75" s="1">
        <f>233754*W75</f>
        <v>233754</v>
      </c>
      <c r="Q75" s="1">
        <f t="shared" si="12"/>
        <v>0</v>
      </c>
      <c r="R75" s="1">
        <f t="shared" si="13"/>
        <v>0</v>
      </c>
      <c r="S75" s="1">
        <f t="shared" si="14"/>
        <v>0</v>
      </c>
      <c r="T75" s="1">
        <f t="shared" si="15"/>
        <v>0</v>
      </c>
      <c r="U75" s="30">
        <v>1</v>
      </c>
      <c r="V75" s="30">
        <v>1</v>
      </c>
      <c r="W75" s="30">
        <v>1</v>
      </c>
      <c r="X75" s="16" t="s">
        <v>69</v>
      </c>
      <c r="Y75" s="16" t="s">
        <v>184</v>
      </c>
    </row>
    <row r="76" spans="2:25" ht="30" hidden="1">
      <c r="B76" s="16">
        <f t="shared" si="16"/>
        <v>27</v>
      </c>
      <c r="C76" s="209" t="s">
        <v>356</v>
      </c>
      <c r="D76" s="5" t="s">
        <v>359</v>
      </c>
      <c r="E76" s="15" t="s">
        <v>802</v>
      </c>
      <c r="F76" s="38"/>
      <c r="G76" s="70"/>
      <c r="H76" s="70"/>
      <c r="I76" s="70"/>
      <c r="J76" s="70"/>
      <c r="K76" s="70">
        <f t="shared" si="10"/>
        <v>0</v>
      </c>
      <c r="L76" s="70"/>
      <c r="M76" s="1">
        <f>25760*U76</f>
        <v>25760</v>
      </c>
      <c r="N76" s="1">
        <f t="shared" si="11"/>
        <v>0</v>
      </c>
      <c r="O76" s="1">
        <f>3339526*V76</f>
        <v>3339526</v>
      </c>
      <c r="P76" s="1">
        <f>334210*W76</f>
        <v>334210</v>
      </c>
      <c r="Q76" s="1">
        <f t="shared" si="12"/>
        <v>0</v>
      </c>
      <c r="R76" s="1">
        <f t="shared" si="13"/>
        <v>0</v>
      </c>
      <c r="S76" s="1">
        <f t="shared" si="14"/>
        <v>0</v>
      </c>
      <c r="T76" s="1">
        <f t="shared" si="15"/>
        <v>0</v>
      </c>
      <c r="U76" s="30">
        <v>1</v>
      </c>
      <c r="V76" s="30">
        <v>1</v>
      </c>
      <c r="W76" s="30">
        <v>1</v>
      </c>
      <c r="X76" s="16" t="s">
        <v>69</v>
      </c>
      <c r="Y76" s="16" t="s">
        <v>184</v>
      </c>
    </row>
    <row r="77" spans="2:25" ht="30" hidden="1">
      <c r="B77" s="16">
        <f t="shared" si="16"/>
        <v>28</v>
      </c>
      <c r="C77" s="209" t="s">
        <v>407</v>
      </c>
      <c r="D77" s="5" t="s">
        <v>363</v>
      </c>
      <c r="E77" s="15" t="s">
        <v>802</v>
      </c>
      <c r="F77" s="38"/>
      <c r="G77" s="70"/>
      <c r="H77" s="70"/>
      <c r="I77" s="70"/>
      <c r="J77" s="70"/>
      <c r="K77" s="70">
        <f t="shared" si="10"/>
        <v>0</v>
      </c>
      <c r="L77" s="70"/>
      <c r="M77" s="1">
        <f>14720*U77</f>
        <v>14720</v>
      </c>
      <c r="N77" s="1">
        <f t="shared" si="11"/>
        <v>0</v>
      </c>
      <c r="O77" s="1">
        <f>1195142*V77</f>
        <v>1195142</v>
      </c>
      <c r="P77" s="1">
        <f>96091*W77</f>
        <v>96091</v>
      </c>
      <c r="Q77" s="1">
        <f t="shared" si="12"/>
        <v>0</v>
      </c>
      <c r="R77" s="1">
        <f t="shared" si="13"/>
        <v>0</v>
      </c>
      <c r="S77" s="1">
        <f t="shared" si="14"/>
        <v>0</v>
      </c>
      <c r="T77" s="1">
        <f t="shared" si="15"/>
        <v>0</v>
      </c>
      <c r="U77" s="30">
        <v>1</v>
      </c>
      <c r="V77" s="30">
        <v>1</v>
      </c>
      <c r="W77" s="30">
        <v>1</v>
      </c>
      <c r="X77" s="16" t="s">
        <v>69</v>
      </c>
      <c r="Y77" s="16" t="s">
        <v>184</v>
      </c>
    </row>
    <row r="78" spans="2:25" ht="30" hidden="1">
      <c r="B78" s="16">
        <f t="shared" si="16"/>
        <v>29</v>
      </c>
      <c r="C78" s="209" t="s">
        <v>362</v>
      </c>
      <c r="D78" s="5" t="s">
        <v>365</v>
      </c>
      <c r="E78" s="15" t="s">
        <v>802</v>
      </c>
      <c r="F78" s="38"/>
      <c r="G78" s="70"/>
      <c r="H78" s="70"/>
      <c r="I78" s="70"/>
      <c r="J78" s="70"/>
      <c r="K78" s="70">
        <f t="shared" si="10"/>
        <v>0</v>
      </c>
      <c r="L78" s="70"/>
      <c r="M78" s="1">
        <f>20240*U78</f>
        <v>20240</v>
      </c>
      <c r="N78" s="1">
        <f t="shared" si="11"/>
        <v>0</v>
      </c>
      <c r="O78" s="1">
        <f>1660360*V78</f>
        <v>1660360</v>
      </c>
      <c r="P78" s="1">
        <f>152871*W78</f>
        <v>152871</v>
      </c>
      <c r="Q78" s="1">
        <f t="shared" si="12"/>
        <v>0</v>
      </c>
      <c r="R78" s="1">
        <f t="shared" si="13"/>
        <v>0</v>
      </c>
      <c r="S78" s="1">
        <f t="shared" si="14"/>
        <v>0</v>
      </c>
      <c r="T78" s="1">
        <f t="shared" si="15"/>
        <v>0</v>
      </c>
      <c r="U78" s="30">
        <v>1</v>
      </c>
      <c r="V78" s="30">
        <v>1</v>
      </c>
      <c r="W78" s="30">
        <v>1</v>
      </c>
      <c r="X78" s="16" t="s">
        <v>69</v>
      </c>
      <c r="Y78" s="16" t="s">
        <v>184</v>
      </c>
    </row>
    <row r="79" spans="2:25" ht="30" hidden="1">
      <c r="B79" s="16">
        <f t="shared" si="16"/>
        <v>30</v>
      </c>
      <c r="C79" s="209" t="s">
        <v>364</v>
      </c>
      <c r="D79" s="5" t="s">
        <v>367</v>
      </c>
      <c r="E79" s="15" t="s">
        <v>802</v>
      </c>
      <c r="F79" s="38"/>
      <c r="G79" s="70"/>
      <c r="H79" s="70"/>
      <c r="I79" s="70"/>
      <c r="J79" s="70"/>
      <c r="K79" s="70">
        <f t="shared" si="10"/>
        <v>0</v>
      </c>
      <c r="L79" s="70"/>
      <c r="M79" s="1">
        <f>20240*U79</f>
        <v>20240</v>
      </c>
      <c r="N79" s="1">
        <f t="shared" si="11"/>
        <v>0</v>
      </c>
      <c r="O79" s="1">
        <f>2251065*V79</f>
        <v>2251065</v>
      </c>
      <c r="P79" s="1">
        <f>214342*W79</f>
        <v>214342</v>
      </c>
      <c r="Q79" s="1">
        <f t="shared" si="12"/>
        <v>0</v>
      </c>
      <c r="R79" s="1">
        <f t="shared" si="13"/>
        <v>0</v>
      </c>
      <c r="S79" s="1">
        <f t="shared" si="14"/>
        <v>0</v>
      </c>
      <c r="T79" s="1">
        <f t="shared" si="15"/>
        <v>0</v>
      </c>
      <c r="U79" s="30">
        <v>1</v>
      </c>
      <c r="V79" s="30">
        <v>1</v>
      </c>
      <c r="W79" s="30">
        <v>1</v>
      </c>
      <c r="X79" s="16" t="s">
        <v>69</v>
      </c>
      <c r="Y79" s="16" t="s">
        <v>184</v>
      </c>
    </row>
    <row r="80" spans="2:25" ht="30" hidden="1">
      <c r="B80" s="16">
        <f t="shared" si="16"/>
        <v>31</v>
      </c>
      <c r="C80" s="209" t="s">
        <v>366</v>
      </c>
      <c r="D80" s="5" t="s">
        <v>369</v>
      </c>
      <c r="E80" s="15" t="s">
        <v>802</v>
      </c>
      <c r="F80" s="38"/>
      <c r="G80" s="70"/>
      <c r="H80" s="70"/>
      <c r="I80" s="70"/>
      <c r="J80" s="70"/>
      <c r="K80" s="70">
        <f t="shared" si="10"/>
        <v>0</v>
      </c>
      <c r="L80" s="70"/>
      <c r="M80" s="1">
        <f>25760*U80</f>
        <v>25760</v>
      </c>
      <c r="N80" s="1">
        <f t="shared" si="11"/>
        <v>0</v>
      </c>
      <c r="O80" s="1">
        <f>3179064*V80</f>
        <v>3179064</v>
      </c>
      <c r="P80" s="1">
        <f>316416*W80</f>
        <v>316416</v>
      </c>
      <c r="Q80" s="1">
        <f t="shared" si="12"/>
        <v>0</v>
      </c>
      <c r="R80" s="1">
        <f t="shared" si="13"/>
        <v>0</v>
      </c>
      <c r="S80" s="1">
        <f t="shared" si="14"/>
        <v>0</v>
      </c>
      <c r="T80" s="1">
        <f t="shared" si="15"/>
        <v>0</v>
      </c>
      <c r="U80" s="30">
        <v>1</v>
      </c>
      <c r="V80" s="30">
        <v>1</v>
      </c>
      <c r="W80" s="30">
        <v>1</v>
      </c>
      <c r="X80" s="16" t="s">
        <v>69</v>
      </c>
      <c r="Y80" s="16" t="s">
        <v>184</v>
      </c>
    </row>
    <row r="81" spans="2:25" ht="30" hidden="1">
      <c r="B81" s="16">
        <f t="shared" si="16"/>
        <v>32</v>
      </c>
      <c r="C81" s="209" t="s">
        <v>368</v>
      </c>
      <c r="D81" s="5" t="s">
        <v>361</v>
      </c>
      <c r="E81" s="15" t="s">
        <v>370</v>
      </c>
      <c r="F81" s="38"/>
      <c r="G81" s="70"/>
      <c r="H81" s="70"/>
      <c r="I81" s="70"/>
      <c r="J81" s="70"/>
      <c r="K81" s="70">
        <f t="shared" si="10"/>
        <v>0</v>
      </c>
      <c r="L81" s="70"/>
      <c r="M81" s="1">
        <f>345000*U81</f>
        <v>345000</v>
      </c>
      <c r="N81" s="1">
        <f t="shared" si="11"/>
        <v>0</v>
      </c>
      <c r="O81" s="1">
        <f>57788006*V81</f>
        <v>57788006</v>
      </c>
      <c r="P81" s="1">
        <f>4783258*W81</f>
        <v>4783258</v>
      </c>
      <c r="Q81" s="1">
        <f t="shared" si="12"/>
        <v>0</v>
      </c>
      <c r="R81" s="1">
        <f t="shared" si="13"/>
        <v>0</v>
      </c>
      <c r="S81" s="1">
        <f t="shared" si="14"/>
        <v>0</v>
      </c>
      <c r="T81" s="1">
        <f t="shared" si="15"/>
        <v>0</v>
      </c>
      <c r="U81" s="30">
        <v>1</v>
      </c>
      <c r="V81" s="30">
        <v>1</v>
      </c>
      <c r="W81" s="30">
        <v>1</v>
      </c>
      <c r="X81" s="16" t="s">
        <v>69</v>
      </c>
      <c r="Y81" s="16" t="s">
        <v>184</v>
      </c>
    </row>
    <row r="82" spans="2:25" ht="30" hidden="1">
      <c r="B82" s="16">
        <f t="shared" si="16"/>
        <v>33</v>
      </c>
      <c r="C82" s="209" t="s">
        <v>371</v>
      </c>
      <c r="D82" s="5" t="s">
        <v>372</v>
      </c>
      <c r="E82" s="15" t="s">
        <v>370</v>
      </c>
      <c r="F82" s="38"/>
      <c r="G82" s="70"/>
      <c r="H82" s="70"/>
      <c r="I82" s="70"/>
      <c r="J82" s="70"/>
      <c r="K82" s="70">
        <f t="shared" si="10"/>
        <v>0</v>
      </c>
      <c r="L82" s="70"/>
      <c r="M82" s="1">
        <f>368000*U82</f>
        <v>368000</v>
      </c>
      <c r="N82" s="1">
        <f t="shared" si="11"/>
        <v>0</v>
      </c>
      <c r="O82" s="1">
        <f>78997650*V82</f>
        <v>78997650</v>
      </c>
      <c r="P82" s="1">
        <f>7376721*W82</f>
        <v>7376721</v>
      </c>
      <c r="Q82" s="1">
        <f t="shared" si="12"/>
        <v>0</v>
      </c>
      <c r="R82" s="1">
        <f t="shared" si="13"/>
        <v>0</v>
      </c>
      <c r="S82" s="1">
        <f t="shared" si="14"/>
        <v>0</v>
      </c>
      <c r="T82" s="1">
        <f t="shared" si="15"/>
        <v>0</v>
      </c>
      <c r="U82" s="30">
        <v>1</v>
      </c>
      <c r="V82" s="30">
        <v>1</v>
      </c>
      <c r="W82" s="30">
        <v>1</v>
      </c>
      <c r="X82" s="16" t="s">
        <v>69</v>
      </c>
      <c r="Y82" s="16" t="s">
        <v>184</v>
      </c>
    </row>
    <row r="83" spans="2:25" ht="30" hidden="1">
      <c r="B83" s="16">
        <f t="shared" si="16"/>
        <v>34</v>
      </c>
      <c r="C83" s="209" t="s">
        <v>360</v>
      </c>
      <c r="D83" s="5" t="s">
        <v>374</v>
      </c>
      <c r="E83" s="15" t="s">
        <v>370</v>
      </c>
      <c r="F83" s="38"/>
      <c r="G83" s="70"/>
      <c r="H83" s="70"/>
      <c r="I83" s="70"/>
      <c r="J83" s="70"/>
      <c r="K83" s="70">
        <f t="shared" si="10"/>
        <v>0</v>
      </c>
      <c r="L83" s="70"/>
      <c r="M83" s="1">
        <f>506000*U83</f>
        <v>506000</v>
      </c>
      <c r="N83" s="1">
        <f t="shared" si="11"/>
        <v>0</v>
      </c>
      <c r="O83" s="1">
        <f>113488968*V83</f>
        <v>113488968</v>
      </c>
      <c r="P83" s="1">
        <f>11928907*W83</f>
        <v>11928907</v>
      </c>
      <c r="Q83" s="1">
        <f t="shared" si="12"/>
        <v>0</v>
      </c>
      <c r="R83" s="1">
        <f t="shared" si="13"/>
        <v>0</v>
      </c>
      <c r="S83" s="1">
        <f t="shared" si="14"/>
        <v>0</v>
      </c>
      <c r="T83" s="1">
        <f t="shared" si="15"/>
        <v>0</v>
      </c>
      <c r="U83" s="30">
        <v>1</v>
      </c>
      <c r="V83" s="30">
        <v>1</v>
      </c>
      <c r="W83" s="30">
        <v>1</v>
      </c>
      <c r="X83" s="16" t="s">
        <v>69</v>
      </c>
      <c r="Y83" s="16" t="s">
        <v>184</v>
      </c>
    </row>
    <row r="84" spans="2:25" ht="30" hidden="1">
      <c r="B84" s="16">
        <f t="shared" si="16"/>
        <v>35</v>
      </c>
      <c r="C84" s="209" t="s">
        <v>373</v>
      </c>
      <c r="D84" s="5" t="s">
        <v>376</v>
      </c>
      <c r="E84" s="15" t="s">
        <v>370</v>
      </c>
      <c r="F84" s="38"/>
      <c r="G84" s="70"/>
      <c r="H84" s="70"/>
      <c r="I84" s="70"/>
      <c r="J84" s="70"/>
      <c r="K84" s="70">
        <f t="shared" si="10"/>
        <v>0</v>
      </c>
      <c r="L84" s="70"/>
      <c r="M84" s="1">
        <f>345000*U84</f>
        <v>345000</v>
      </c>
      <c r="N84" s="1">
        <f t="shared" si="11"/>
        <v>0</v>
      </c>
      <c r="O84" s="1">
        <f>54899627*V84</f>
        <v>54899627</v>
      </c>
      <c r="P84" s="1">
        <f>4479465*W84</f>
        <v>4479465</v>
      </c>
      <c r="Q84" s="1">
        <f t="shared" si="12"/>
        <v>0</v>
      </c>
      <c r="R84" s="1">
        <f t="shared" si="13"/>
        <v>0</v>
      </c>
      <c r="S84" s="1">
        <f t="shared" si="14"/>
        <v>0</v>
      </c>
      <c r="T84" s="1">
        <f t="shared" si="15"/>
        <v>0</v>
      </c>
      <c r="U84" s="30">
        <v>1</v>
      </c>
      <c r="V84" s="30">
        <v>1</v>
      </c>
      <c r="W84" s="30">
        <v>1</v>
      </c>
      <c r="X84" s="16" t="s">
        <v>69</v>
      </c>
      <c r="Y84" s="16" t="s">
        <v>184</v>
      </c>
    </row>
    <row r="85" spans="2:25" ht="30" hidden="1">
      <c r="B85" s="16">
        <f t="shared" si="16"/>
        <v>36</v>
      </c>
      <c r="C85" s="209" t="s">
        <v>375</v>
      </c>
      <c r="D85" s="5" t="s">
        <v>378</v>
      </c>
      <c r="E85" s="15" t="s">
        <v>370</v>
      </c>
      <c r="F85" s="38"/>
      <c r="G85" s="70"/>
      <c r="H85" s="70"/>
      <c r="I85" s="70"/>
      <c r="J85" s="70"/>
      <c r="K85" s="70">
        <f t="shared" si="10"/>
        <v>0</v>
      </c>
      <c r="L85" s="70"/>
      <c r="M85" s="1">
        <f>368000*U85</f>
        <v>368000</v>
      </c>
      <c r="N85" s="1">
        <f t="shared" si="11"/>
        <v>0</v>
      </c>
      <c r="O85" s="1">
        <f>74788235*V85</f>
        <v>74788235</v>
      </c>
      <c r="P85" s="1">
        <f>6933486*W85</f>
        <v>6933486</v>
      </c>
      <c r="Q85" s="1">
        <f t="shared" si="12"/>
        <v>0</v>
      </c>
      <c r="R85" s="1">
        <f t="shared" si="13"/>
        <v>0</v>
      </c>
      <c r="S85" s="1">
        <f t="shared" si="14"/>
        <v>0</v>
      </c>
      <c r="T85" s="1">
        <f t="shared" si="15"/>
        <v>0</v>
      </c>
      <c r="U85" s="30">
        <v>1</v>
      </c>
      <c r="V85" s="30">
        <v>1</v>
      </c>
      <c r="W85" s="30">
        <v>1</v>
      </c>
      <c r="X85" s="16" t="s">
        <v>69</v>
      </c>
      <c r="Y85" s="16" t="s">
        <v>184</v>
      </c>
    </row>
    <row r="86" spans="2:25" ht="30" hidden="1">
      <c r="B86" s="16">
        <f t="shared" si="16"/>
        <v>37</v>
      </c>
      <c r="C86" s="209" t="s">
        <v>377</v>
      </c>
      <c r="D86" s="5" t="s">
        <v>380</v>
      </c>
      <c r="E86" s="15" t="s">
        <v>370</v>
      </c>
      <c r="F86" s="38"/>
      <c r="G86" s="70"/>
      <c r="H86" s="70"/>
      <c r="I86" s="70"/>
      <c r="J86" s="70"/>
      <c r="K86" s="70">
        <f t="shared" si="10"/>
        <v>0</v>
      </c>
      <c r="L86" s="70"/>
      <c r="M86" s="1">
        <f>506000*U86</f>
        <v>506000</v>
      </c>
      <c r="N86" s="1">
        <f t="shared" si="11"/>
        <v>0</v>
      </c>
      <c r="O86" s="1">
        <f>105746133*V86</f>
        <v>105746133</v>
      </c>
      <c r="P86" s="1">
        <f>10327434*W86</f>
        <v>10327434</v>
      </c>
      <c r="Q86" s="1">
        <f t="shared" si="12"/>
        <v>0</v>
      </c>
      <c r="R86" s="1">
        <f t="shared" si="13"/>
        <v>0</v>
      </c>
      <c r="S86" s="1">
        <f t="shared" si="14"/>
        <v>0</v>
      </c>
      <c r="T86" s="1">
        <f t="shared" si="15"/>
        <v>0</v>
      </c>
      <c r="U86" s="30">
        <v>1</v>
      </c>
      <c r="V86" s="30">
        <v>1</v>
      </c>
      <c r="W86" s="30">
        <v>1</v>
      </c>
      <c r="X86" s="16" t="s">
        <v>69</v>
      </c>
      <c r="Y86" s="16" t="s">
        <v>184</v>
      </c>
    </row>
    <row r="87" spans="2:25" ht="30" hidden="1">
      <c r="B87" s="16">
        <f t="shared" si="16"/>
        <v>38</v>
      </c>
      <c r="C87" s="209" t="s">
        <v>379</v>
      </c>
      <c r="D87" s="5" t="s">
        <v>382</v>
      </c>
      <c r="E87" s="15" t="s">
        <v>370</v>
      </c>
      <c r="F87" s="38"/>
      <c r="G87" s="70"/>
      <c r="H87" s="70"/>
      <c r="I87" s="70"/>
      <c r="J87" s="70"/>
      <c r="K87" s="70">
        <f t="shared" si="10"/>
        <v>0</v>
      </c>
      <c r="L87" s="70"/>
      <c r="M87" s="1">
        <f>87400*U87</f>
        <v>87400</v>
      </c>
      <c r="N87" s="1">
        <f t="shared" si="11"/>
        <v>0</v>
      </c>
      <c r="O87" s="1">
        <f>29634675*V87</f>
        <v>29634675</v>
      </c>
      <c r="P87" s="1">
        <f>1867511*W87</f>
        <v>1867511</v>
      </c>
      <c r="Q87" s="1">
        <f t="shared" si="12"/>
        <v>0</v>
      </c>
      <c r="R87" s="1">
        <f t="shared" si="13"/>
        <v>0</v>
      </c>
      <c r="S87" s="1">
        <f t="shared" si="14"/>
        <v>0</v>
      </c>
      <c r="T87" s="1">
        <f t="shared" si="15"/>
        <v>0</v>
      </c>
      <c r="U87" s="30">
        <v>1</v>
      </c>
      <c r="V87" s="30">
        <v>1</v>
      </c>
      <c r="W87" s="30">
        <v>1</v>
      </c>
      <c r="X87" s="16" t="s">
        <v>69</v>
      </c>
      <c r="Y87" s="16" t="s">
        <v>184</v>
      </c>
    </row>
    <row r="88" spans="2:25" ht="30" hidden="1">
      <c r="B88" s="16">
        <f t="shared" si="16"/>
        <v>39</v>
      </c>
      <c r="C88" s="209" t="s">
        <v>381</v>
      </c>
      <c r="D88" s="5" t="s">
        <v>384</v>
      </c>
      <c r="E88" s="15" t="s">
        <v>370</v>
      </c>
      <c r="F88" s="38"/>
      <c r="G88" s="70"/>
      <c r="H88" s="70"/>
      <c r="I88" s="70"/>
      <c r="J88" s="70"/>
      <c r="K88" s="70">
        <f t="shared" si="10"/>
        <v>0</v>
      </c>
      <c r="L88" s="70"/>
      <c r="M88" s="1">
        <f>96600*U88</f>
        <v>96600</v>
      </c>
      <c r="N88" s="1">
        <f t="shared" si="11"/>
        <v>0</v>
      </c>
      <c r="O88" s="1">
        <f>39192232*V88</f>
        <v>39192232</v>
      </c>
      <c r="P88" s="1">
        <f>2927443*W88</f>
        <v>2927443</v>
      </c>
      <c r="Q88" s="1">
        <f t="shared" si="12"/>
        <v>0</v>
      </c>
      <c r="R88" s="1">
        <f t="shared" si="13"/>
        <v>0</v>
      </c>
      <c r="S88" s="1">
        <f t="shared" si="14"/>
        <v>0</v>
      </c>
      <c r="T88" s="1">
        <f t="shared" si="15"/>
        <v>0</v>
      </c>
      <c r="U88" s="30">
        <v>1</v>
      </c>
      <c r="V88" s="30">
        <v>1</v>
      </c>
      <c r="W88" s="30">
        <v>1</v>
      </c>
      <c r="X88" s="16" t="s">
        <v>69</v>
      </c>
      <c r="Y88" s="16" t="s">
        <v>184</v>
      </c>
    </row>
    <row r="89" spans="2:25" ht="30" hidden="1">
      <c r="B89" s="16">
        <f t="shared" si="16"/>
        <v>40</v>
      </c>
      <c r="C89" s="209" t="s">
        <v>383</v>
      </c>
      <c r="D89" s="5" t="s">
        <v>386</v>
      </c>
      <c r="E89" s="15" t="s">
        <v>370</v>
      </c>
      <c r="F89" s="38"/>
      <c r="G89" s="70"/>
      <c r="H89" s="70"/>
      <c r="I89" s="70"/>
      <c r="J89" s="70"/>
      <c r="K89" s="70">
        <f t="shared" si="10"/>
        <v>0</v>
      </c>
      <c r="L89" s="70"/>
      <c r="M89" s="1">
        <f>119600*U89</f>
        <v>119600</v>
      </c>
      <c r="N89" s="1">
        <f t="shared" si="11"/>
        <v>0</v>
      </c>
      <c r="O89" s="1">
        <f>55181959*V89</f>
        <v>55181959</v>
      </c>
      <c r="P89" s="1">
        <f>4503777*W89</f>
        <v>4503777</v>
      </c>
      <c r="Q89" s="1">
        <f t="shared" si="12"/>
        <v>0</v>
      </c>
      <c r="R89" s="1">
        <f t="shared" si="13"/>
        <v>0</v>
      </c>
      <c r="S89" s="1">
        <f t="shared" si="14"/>
        <v>0</v>
      </c>
      <c r="T89" s="1">
        <f t="shared" si="15"/>
        <v>0</v>
      </c>
      <c r="U89" s="30">
        <v>1</v>
      </c>
      <c r="V89" s="30">
        <v>1</v>
      </c>
      <c r="W89" s="30">
        <v>1</v>
      </c>
      <c r="X89" s="16" t="s">
        <v>69</v>
      </c>
      <c r="Y89" s="16" t="s">
        <v>184</v>
      </c>
    </row>
    <row r="90" spans="2:25" ht="30" hidden="1">
      <c r="B90" s="16">
        <f t="shared" si="16"/>
        <v>41</v>
      </c>
      <c r="C90" s="209" t="s">
        <v>385</v>
      </c>
      <c r="D90" s="5" t="s">
        <v>388</v>
      </c>
      <c r="E90" s="15" t="s">
        <v>370</v>
      </c>
      <c r="F90" s="38"/>
      <c r="G90" s="70"/>
      <c r="H90" s="70"/>
      <c r="I90" s="70"/>
      <c r="J90" s="70"/>
      <c r="K90" s="70">
        <f t="shared" si="10"/>
        <v>0</v>
      </c>
      <c r="L90" s="70"/>
      <c r="M90" s="1">
        <f>87400*U90</f>
        <v>87400</v>
      </c>
      <c r="N90" s="1">
        <f t="shared" si="11"/>
        <v>0</v>
      </c>
      <c r="O90" s="1">
        <f>26787462*V90</f>
        <v>26787462</v>
      </c>
      <c r="P90" s="1">
        <f>1741334*W90</f>
        <v>1741334</v>
      </c>
      <c r="Q90" s="1">
        <f t="shared" si="12"/>
        <v>0</v>
      </c>
      <c r="R90" s="1">
        <f t="shared" si="13"/>
        <v>0</v>
      </c>
      <c r="S90" s="1">
        <f t="shared" si="14"/>
        <v>0</v>
      </c>
      <c r="T90" s="1">
        <f t="shared" si="15"/>
        <v>0</v>
      </c>
      <c r="U90" s="30">
        <v>1</v>
      </c>
      <c r="V90" s="30">
        <v>1</v>
      </c>
      <c r="W90" s="30">
        <v>1</v>
      </c>
      <c r="X90" s="16" t="s">
        <v>69</v>
      </c>
      <c r="Y90" s="16" t="s">
        <v>184</v>
      </c>
    </row>
    <row r="91" spans="2:25" ht="30" hidden="1">
      <c r="B91" s="16">
        <f t="shared" si="16"/>
        <v>42</v>
      </c>
      <c r="C91" s="5" t="s">
        <v>387</v>
      </c>
      <c r="D91" s="5" t="s">
        <v>390</v>
      </c>
      <c r="E91" s="15" t="s">
        <v>370</v>
      </c>
      <c r="F91" s="38"/>
      <c r="G91" s="70"/>
      <c r="H91" s="70"/>
      <c r="I91" s="70"/>
      <c r="J91" s="70"/>
      <c r="K91" s="70">
        <f t="shared" si="10"/>
        <v>0</v>
      </c>
      <c r="L91" s="70"/>
      <c r="M91" s="1">
        <f>96600*U91</f>
        <v>96600</v>
      </c>
      <c r="N91" s="1">
        <f t="shared" si="11"/>
        <v>0</v>
      </c>
      <c r="O91" s="1">
        <f>36569813*V91</f>
        <v>36569813</v>
      </c>
      <c r="P91" s="1">
        <f>2743031*W91</f>
        <v>2743031</v>
      </c>
      <c r="Q91" s="1">
        <f t="shared" si="12"/>
        <v>0</v>
      </c>
      <c r="R91" s="1">
        <f t="shared" si="13"/>
        <v>0</v>
      </c>
      <c r="S91" s="1">
        <f t="shared" si="14"/>
        <v>0</v>
      </c>
      <c r="T91" s="1">
        <f t="shared" si="15"/>
        <v>0</v>
      </c>
      <c r="U91" s="30">
        <v>1</v>
      </c>
      <c r="V91" s="30">
        <v>1</v>
      </c>
      <c r="W91" s="30">
        <v>1</v>
      </c>
      <c r="X91" s="16" t="s">
        <v>69</v>
      </c>
      <c r="Y91" s="16" t="s">
        <v>184</v>
      </c>
    </row>
    <row r="92" spans="2:25" ht="30" hidden="1">
      <c r="B92" s="16">
        <f t="shared" si="16"/>
        <v>43</v>
      </c>
      <c r="C92" s="5" t="s">
        <v>389</v>
      </c>
      <c r="D92" s="5" t="s">
        <v>392</v>
      </c>
      <c r="E92" s="15" t="s">
        <v>370</v>
      </c>
      <c r="F92" s="38"/>
      <c r="G92" s="70"/>
      <c r="H92" s="70"/>
      <c r="I92" s="70"/>
      <c r="J92" s="70"/>
      <c r="K92" s="70">
        <f t="shared" si="10"/>
        <v>0</v>
      </c>
      <c r="L92" s="70"/>
      <c r="M92" s="1">
        <f>119600*U92</f>
        <v>119600</v>
      </c>
      <c r="N92" s="1">
        <f t="shared" si="11"/>
        <v>0</v>
      </c>
      <c r="O92" s="1">
        <f>52400802*V92</f>
        <v>52400802</v>
      </c>
      <c r="P92" s="1">
        <f>4241718*W92</f>
        <v>4241718</v>
      </c>
      <c r="Q92" s="1">
        <f t="shared" si="12"/>
        <v>0</v>
      </c>
      <c r="R92" s="1">
        <f t="shared" si="13"/>
        <v>0</v>
      </c>
      <c r="S92" s="1">
        <f t="shared" si="14"/>
        <v>0</v>
      </c>
      <c r="T92" s="1">
        <f t="shared" si="15"/>
        <v>0</v>
      </c>
      <c r="U92" s="30">
        <v>1</v>
      </c>
      <c r="V92" s="30">
        <v>1</v>
      </c>
      <c r="W92" s="30">
        <v>1</v>
      </c>
      <c r="X92" s="16" t="s">
        <v>69</v>
      </c>
      <c r="Y92" s="16" t="s">
        <v>184</v>
      </c>
    </row>
    <row r="93" spans="2:25" ht="30" hidden="1">
      <c r="B93" s="16">
        <f t="shared" si="16"/>
        <v>44</v>
      </c>
      <c r="C93" s="5" t="s">
        <v>391</v>
      </c>
      <c r="D93" s="5" t="s">
        <v>394</v>
      </c>
      <c r="E93" s="15" t="s">
        <v>370</v>
      </c>
      <c r="F93" s="38"/>
      <c r="G93" s="70"/>
      <c r="H93" s="70"/>
      <c r="I93" s="70"/>
      <c r="J93" s="70"/>
      <c r="K93" s="70">
        <f t="shared" si="10"/>
        <v>0</v>
      </c>
      <c r="L93" s="70"/>
      <c r="M93" s="1">
        <f>78200*U93</f>
        <v>78200</v>
      </c>
      <c r="N93" s="1">
        <f t="shared" si="11"/>
        <v>0</v>
      </c>
      <c r="O93" s="1">
        <f>12946321*V93</f>
        <v>12946321</v>
      </c>
      <c r="P93" s="1">
        <f>744646*W93</f>
        <v>744646</v>
      </c>
      <c r="Q93" s="1">
        <f t="shared" si="12"/>
        <v>0</v>
      </c>
      <c r="R93" s="1">
        <f t="shared" si="13"/>
        <v>0</v>
      </c>
      <c r="S93" s="1">
        <f t="shared" si="14"/>
        <v>0</v>
      </c>
      <c r="T93" s="1">
        <f t="shared" si="15"/>
        <v>0</v>
      </c>
      <c r="U93" s="30">
        <v>1</v>
      </c>
      <c r="V93" s="30">
        <v>1</v>
      </c>
      <c r="W93" s="30">
        <v>1</v>
      </c>
      <c r="X93" s="16" t="s">
        <v>69</v>
      </c>
      <c r="Y93" s="16" t="s">
        <v>184</v>
      </c>
    </row>
    <row r="94" spans="2:25" ht="30" hidden="1">
      <c r="B94" s="16">
        <f t="shared" si="16"/>
        <v>45</v>
      </c>
      <c r="C94" s="5" t="s">
        <v>393</v>
      </c>
      <c r="D94" s="5" t="s">
        <v>396</v>
      </c>
      <c r="E94" s="15" t="s">
        <v>370</v>
      </c>
      <c r="F94" s="38"/>
      <c r="G94" s="70"/>
      <c r="H94" s="70"/>
      <c r="I94" s="70"/>
      <c r="J94" s="70"/>
      <c r="K94" s="70">
        <f t="shared" si="10"/>
        <v>0</v>
      </c>
      <c r="L94" s="70"/>
      <c r="M94" s="1">
        <f>87400*U94</f>
        <v>87400</v>
      </c>
      <c r="N94" s="1">
        <f t="shared" si="11"/>
        <v>0</v>
      </c>
      <c r="O94" s="1">
        <f>18310186*V94</f>
        <v>18310186</v>
      </c>
      <c r="P94" s="1">
        <f>1156991*W94</f>
        <v>1156991</v>
      </c>
      <c r="Q94" s="1">
        <f t="shared" si="12"/>
        <v>0</v>
      </c>
      <c r="R94" s="1">
        <f t="shared" si="13"/>
        <v>0</v>
      </c>
      <c r="S94" s="1">
        <f t="shared" si="14"/>
        <v>0</v>
      </c>
      <c r="T94" s="1">
        <f t="shared" si="15"/>
        <v>0</v>
      </c>
      <c r="U94" s="30">
        <v>1</v>
      </c>
      <c r="V94" s="30">
        <v>1</v>
      </c>
      <c r="W94" s="30">
        <v>1</v>
      </c>
      <c r="X94" s="16" t="s">
        <v>69</v>
      </c>
      <c r="Y94" s="16" t="s">
        <v>184</v>
      </c>
    </row>
    <row r="95" spans="2:25" ht="30" hidden="1">
      <c r="B95" s="16">
        <f t="shared" si="16"/>
        <v>46</v>
      </c>
      <c r="C95" s="5" t="s">
        <v>395</v>
      </c>
      <c r="D95" s="5" t="s">
        <v>397</v>
      </c>
      <c r="E95" s="15" t="s">
        <v>370</v>
      </c>
      <c r="F95" s="38"/>
      <c r="G95" s="70"/>
      <c r="H95" s="70"/>
      <c r="I95" s="70"/>
      <c r="J95" s="70"/>
      <c r="K95" s="70">
        <f t="shared" si="10"/>
        <v>0</v>
      </c>
      <c r="L95" s="70"/>
      <c r="M95" s="1">
        <f>78200*U95</f>
        <v>78200</v>
      </c>
      <c r="N95" s="1">
        <f t="shared" si="11"/>
        <v>0</v>
      </c>
      <c r="O95" s="1">
        <f>12260401*V95</f>
        <v>12260401</v>
      </c>
      <c r="P95" s="1">
        <f>686411*W95</f>
        <v>686411</v>
      </c>
      <c r="Q95" s="1">
        <f t="shared" si="12"/>
        <v>0</v>
      </c>
      <c r="R95" s="1">
        <f t="shared" si="13"/>
        <v>0</v>
      </c>
      <c r="S95" s="1">
        <f t="shared" si="14"/>
        <v>0</v>
      </c>
      <c r="T95" s="1">
        <f t="shared" si="15"/>
        <v>0</v>
      </c>
      <c r="U95" s="30">
        <v>1</v>
      </c>
      <c r="V95" s="30">
        <v>1</v>
      </c>
      <c r="W95" s="30">
        <v>1</v>
      </c>
      <c r="X95" s="16" t="s">
        <v>69</v>
      </c>
      <c r="Y95" s="16" t="s">
        <v>184</v>
      </c>
    </row>
    <row r="96" spans="2:25" ht="30" hidden="1">
      <c r="B96" s="16">
        <f t="shared" si="16"/>
        <v>47</v>
      </c>
      <c r="C96" s="5" t="s">
        <v>398</v>
      </c>
      <c r="D96" s="5" t="s">
        <v>400</v>
      </c>
      <c r="E96" s="15" t="s">
        <v>370</v>
      </c>
      <c r="F96" s="38"/>
      <c r="G96" s="70"/>
      <c r="H96" s="70"/>
      <c r="I96" s="70"/>
      <c r="J96" s="70"/>
      <c r="K96" s="70">
        <f t="shared" si="10"/>
        <v>0</v>
      </c>
      <c r="L96" s="70"/>
      <c r="M96" s="1">
        <f>87400*U96</f>
        <v>87400</v>
      </c>
      <c r="N96" s="1">
        <f t="shared" si="11"/>
        <v>0</v>
      </c>
      <c r="O96" s="1">
        <f>17005995*V96</f>
        <v>17005995</v>
      </c>
      <c r="P96" s="1">
        <f>1069638*W96</f>
        <v>1069638</v>
      </c>
      <c r="Q96" s="1">
        <f t="shared" si="12"/>
        <v>0</v>
      </c>
      <c r="R96" s="1">
        <f t="shared" si="13"/>
        <v>0</v>
      </c>
      <c r="S96" s="1">
        <f t="shared" si="14"/>
        <v>0</v>
      </c>
      <c r="T96" s="1">
        <f t="shared" si="15"/>
        <v>0</v>
      </c>
      <c r="U96" s="30">
        <v>1</v>
      </c>
      <c r="V96" s="30">
        <v>1</v>
      </c>
      <c r="W96" s="30">
        <v>1</v>
      </c>
      <c r="X96" s="16" t="s">
        <v>69</v>
      </c>
      <c r="Y96" s="16" t="s">
        <v>184</v>
      </c>
    </row>
    <row r="97" spans="2:25" hidden="1">
      <c r="B97" s="105"/>
      <c r="C97" s="90" t="s">
        <v>790</v>
      </c>
      <c r="D97" s="90" t="s">
        <v>791</v>
      </c>
      <c r="E97" s="103"/>
      <c r="F97" s="106"/>
      <c r="G97" s="106"/>
      <c r="H97" s="106"/>
      <c r="I97" s="106"/>
      <c r="J97" s="106"/>
      <c r="K97" s="106"/>
      <c r="L97" s="106"/>
      <c r="M97" s="47"/>
      <c r="N97" s="47"/>
      <c r="O97" s="47"/>
      <c r="P97" s="47"/>
      <c r="Q97" s="47">
        <f>SUM(Q50:Q96)</f>
        <v>0</v>
      </c>
      <c r="R97" s="47">
        <f>SUM(R50:R96)</f>
        <v>0</v>
      </c>
      <c r="S97" s="47">
        <f>SUM(S50:S96)</f>
        <v>0</v>
      </c>
      <c r="T97" s="47">
        <f>SUM(T50:T96)</f>
        <v>0</v>
      </c>
      <c r="U97" s="124"/>
      <c r="V97" s="124"/>
      <c r="W97" s="124"/>
      <c r="X97" s="105"/>
      <c r="Y97" s="105"/>
    </row>
    <row r="98" spans="2:25" hidden="1">
      <c r="B98" s="105"/>
      <c r="C98" s="90" t="s">
        <v>788</v>
      </c>
      <c r="D98" s="90" t="s">
        <v>71</v>
      </c>
      <c r="E98" s="103"/>
      <c r="F98" s="106"/>
      <c r="G98" s="106"/>
      <c r="H98" s="106"/>
      <c r="I98" s="106"/>
      <c r="J98" s="106"/>
      <c r="K98" s="106"/>
      <c r="L98" s="106"/>
      <c r="M98" s="47"/>
      <c r="N98" s="47"/>
      <c r="O98" s="47"/>
      <c r="P98" s="47"/>
      <c r="Q98" s="47"/>
      <c r="R98" s="47"/>
      <c r="S98" s="47"/>
      <c r="T98" s="47"/>
      <c r="U98" s="124"/>
      <c r="V98" s="124"/>
      <c r="W98" s="124"/>
      <c r="X98" s="105"/>
      <c r="Y98" s="105"/>
    </row>
    <row r="99" spans="2:25" hidden="1">
      <c r="B99" s="16">
        <v>1</v>
      </c>
      <c r="C99" s="209" t="s">
        <v>183</v>
      </c>
      <c r="D99" s="5" t="s">
        <v>800</v>
      </c>
      <c r="E99" s="15" t="s">
        <v>882</v>
      </c>
      <c r="F99" s="38"/>
      <c r="G99" s="70"/>
      <c r="H99" s="70"/>
      <c r="I99" s="70"/>
      <c r="J99" s="70"/>
      <c r="K99" s="70">
        <f>PRODUCT(F99,G99,H99,I99,J99)</f>
        <v>0</v>
      </c>
      <c r="L99" s="70"/>
      <c r="M99" s="1">
        <f>35890*U99</f>
        <v>35890</v>
      </c>
      <c r="N99" s="1">
        <f>0*U99</f>
        <v>0</v>
      </c>
      <c r="O99" s="1">
        <f>641474*V99</f>
        <v>641474</v>
      </c>
      <c r="P99" s="1">
        <f>27500*W99</f>
        <v>27500</v>
      </c>
      <c r="Q99" s="1">
        <f>M99*L99</f>
        <v>0</v>
      </c>
      <c r="R99" s="1">
        <f>N99*L99</f>
        <v>0</v>
      </c>
      <c r="S99" s="1">
        <f>O99*L99</f>
        <v>0</v>
      </c>
      <c r="T99" s="1">
        <f>P99*L99</f>
        <v>0</v>
      </c>
      <c r="U99" s="30">
        <v>1</v>
      </c>
      <c r="V99" s="30">
        <v>1</v>
      </c>
      <c r="W99" s="30">
        <v>1</v>
      </c>
      <c r="X99" s="16" t="s">
        <v>69</v>
      </c>
      <c r="Y99" s="16" t="s">
        <v>184</v>
      </c>
    </row>
    <row r="100" spans="2:25" hidden="1">
      <c r="B100" s="16">
        <f>B99+1</f>
        <v>2</v>
      </c>
      <c r="C100" s="209" t="s">
        <v>402</v>
      </c>
      <c r="D100" s="5" t="s">
        <v>404</v>
      </c>
      <c r="E100" s="15" t="s">
        <v>882</v>
      </c>
      <c r="F100" s="38"/>
      <c r="G100" s="70"/>
      <c r="H100" s="70"/>
      <c r="I100" s="70"/>
      <c r="J100" s="70"/>
      <c r="K100" s="70">
        <f>PRODUCT(F100,G100,H100,I100,J100)</f>
        <v>0</v>
      </c>
      <c r="L100" s="70"/>
      <c r="M100" s="1">
        <f>35890*U100</f>
        <v>35890</v>
      </c>
      <c r="N100" s="1">
        <f>0*U100</f>
        <v>0</v>
      </c>
      <c r="O100" s="1">
        <f>808768*V100</f>
        <v>808768</v>
      </c>
      <c r="P100" s="1">
        <f>30735*W100</f>
        <v>30735</v>
      </c>
      <c r="Q100" s="1">
        <f>M100*L100</f>
        <v>0</v>
      </c>
      <c r="R100" s="1">
        <f>N100*L100</f>
        <v>0</v>
      </c>
      <c r="S100" s="1">
        <f>O100*L100</f>
        <v>0</v>
      </c>
      <c r="T100" s="1">
        <f>P100*L100</f>
        <v>0</v>
      </c>
      <c r="U100" s="30">
        <v>1</v>
      </c>
      <c r="V100" s="30">
        <v>1</v>
      </c>
      <c r="W100" s="30">
        <v>1</v>
      </c>
      <c r="X100" s="16" t="s">
        <v>69</v>
      </c>
      <c r="Y100" s="16" t="s">
        <v>184</v>
      </c>
    </row>
    <row r="101" spans="2:25" hidden="1">
      <c r="B101" s="16">
        <f>B100+1</f>
        <v>3</v>
      </c>
      <c r="C101" s="254" t="s">
        <v>403</v>
      </c>
      <c r="D101" s="5" t="s">
        <v>884</v>
      </c>
      <c r="E101" s="15" t="s">
        <v>882</v>
      </c>
      <c r="F101" s="38"/>
      <c r="G101" s="70"/>
      <c r="H101" s="70"/>
      <c r="I101" s="70"/>
      <c r="J101" s="70"/>
      <c r="K101" s="70">
        <f>PRODUCT(F101,G101,H101,I101,J101)</f>
        <v>0</v>
      </c>
      <c r="L101" s="70"/>
      <c r="M101" s="1">
        <f>35890*U101</f>
        <v>35890</v>
      </c>
      <c r="N101" s="1">
        <f>0*U101</f>
        <v>0</v>
      </c>
      <c r="O101" s="1">
        <f>985635*V101</f>
        <v>985635</v>
      </c>
      <c r="P101" s="1">
        <f>33971*W101</f>
        <v>33971</v>
      </c>
      <c r="Q101" s="1">
        <f>M101*L101</f>
        <v>0</v>
      </c>
      <c r="R101" s="1">
        <f>N101*L101</f>
        <v>0</v>
      </c>
      <c r="S101" s="1">
        <f>O101*L101</f>
        <v>0</v>
      </c>
      <c r="T101" s="1">
        <f>P101*L101</f>
        <v>0</v>
      </c>
      <c r="U101" s="30">
        <v>1</v>
      </c>
      <c r="V101" s="30">
        <v>1</v>
      </c>
      <c r="W101" s="30">
        <v>1</v>
      </c>
      <c r="X101" s="16" t="s">
        <v>69</v>
      </c>
      <c r="Y101" s="16" t="s">
        <v>184</v>
      </c>
    </row>
    <row r="102" spans="2:25" hidden="1">
      <c r="B102" s="16">
        <f>B101+1</f>
        <v>4</v>
      </c>
      <c r="C102" s="209" t="s">
        <v>358</v>
      </c>
      <c r="D102" s="5" t="s">
        <v>406</v>
      </c>
      <c r="E102" s="15" t="s">
        <v>882</v>
      </c>
      <c r="F102" s="38"/>
      <c r="G102" s="70"/>
      <c r="H102" s="70"/>
      <c r="I102" s="70"/>
      <c r="J102" s="70"/>
      <c r="K102" s="70">
        <f>PRODUCT(F102,G102,H102,I102,J102)</f>
        <v>0</v>
      </c>
      <c r="L102" s="70"/>
      <c r="M102" s="1">
        <f>35890*U102</f>
        <v>35890</v>
      </c>
      <c r="N102" s="1">
        <f>0*U102</f>
        <v>0</v>
      </c>
      <c r="O102" s="1">
        <f>1194736*V102</f>
        <v>1194736</v>
      </c>
      <c r="P102" s="1">
        <f>40441*W102</f>
        <v>40441</v>
      </c>
      <c r="Q102" s="1">
        <f>M102*L102</f>
        <v>0</v>
      </c>
      <c r="R102" s="1">
        <f>N102*L102</f>
        <v>0</v>
      </c>
      <c r="S102" s="1">
        <f>O102*L102</f>
        <v>0</v>
      </c>
      <c r="T102" s="1">
        <f>P102*L102</f>
        <v>0</v>
      </c>
      <c r="U102" s="30">
        <v>1</v>
      </c>
      <c r="V102" s="30">
        <v>1</v>
      </c>
      <c r="W102" s="30">
        <v>1</v>
      </c>
      <c r="X102" s="16" t="s">
        <v>69</v>
      </c>
      <c r="Y102" s="16" t="s">
        <v>184</v>
      </c>
    </row>
    <row r="103" spans="2:25" hidden="1">
      <c r="B103" s="105"/>
      <c r="C103" s="90" t="s">
        <v>790</v>
      </c>
      <c r="D103" s="90" t="s">
        <v>791</v>
      </c>
      <c r="E103" s="103"/>
      <c r="F103" s="138"/>
      <c r="G103" s="106"/>
      <c r="H103" s="106"/>
      <c r="I103" s="106"/>
      <c r="J103" s="106"/>
      <c r="K103" s="106"/>
      <c r="L103" s="106"/>
      <c r="M103" s="47"/>
      <c r="N103" s="47"/>
      <c r="O103" s="47"/>
      <c r="P103" s="47"/>
      <c r="Q103" s="47">
        <f>SUM(Q99:Q102)</f>
        <v>0</v>
      </c>
      <c r="R103" s="47">
        <f>SUM(R99:R102)</f>
        <v>0</v>
      </c>
      <c r="S103" s="47">
        <f>SUM(S99:S102)</f>
        <v>0</v>
      </c>
      <c r="T103" s="47">
        <f>SUM(T99:T102)</f>
        <v>0</v>
      </c>
      <c r="U103" s="124"/>
      <c r="V103" s="124"/>
      <c r="W103" s="124"/>
      <c r="X103" s="105"/>
      <c r="Y103" s="105"/>
    </row>
    <row r="104" spans="2:25" hidden="1">
      <c r="B104" s="105"/>
      <c r="C104" s="90" t="s">
        <v>808</v>
      </c>
      <c r="D104" s="90" t="s">
        <v>792</v>
      </c>
      <c r="E104" s="103"/>
      <c r="F104" s="138"/>
      <c r="G104" s="106"/>
      <c r="H104" s="106"/>
      <c r="I104" s="106"/>
      <c r="J104" s="106"/>
      <c r="K104" s="106"/>
      <c r="L104" s="106"/>
      <c r="M104" s="47"/>
      <c r="N104" s="47"/>
      <c r="O104" s="47"/>
      <c r="P104" s="47"/>
      <c r="Q104" s="47">
        <f>SUM(Q6:Q103)-Q48-Q97-Q103</f>
        <v>7667831.5</v>
      </c>
      <c r="R104" s="47">
        <f>SUM(R6:R103)-R48-R97-R103</f>
        <v>0</v>
      </c>
      <c r="S104" s="47">
        <f>SUM(S6:S103)-S48-S97-S103</f>
        <v>22619594.540750001</v>
      </c>
      <c r="T104" s="47">
        <f>SUM(T6:T103)-T48-T97-T103</f>
        <v>3552410.7517499998</v>
      </c>
      <c r="U104" s="124"/>
      <c r="V104" s="124"/>
      <c r="W104" s="124"/>
      <c r="X104" s="105"/>
      <c r="Y104" s="105"/>
    </row>
    <row r="107" spans="2:25" ht="58.5" customHeight="1">
      <c r="B107" s="401" t="s">
        <v>434</v>
      </c>
      <c r="C107" s="402" t="s">
        <v>435</v>
      </c>
      <c r="D107" s="445" t="s">
        <v>436</v>
      </c>
      <c r="E107" s="446"/>
      <c r="F107" s="446"/>
      <c r="G107" s="446"/>
      <c r="H107" s="446"/>
      <c r="I107" s="446"/>
      <c r="J107" s="446"/>
      <c r="K107" s="447"/>
      <c r="L107" s="403" t="s">
        <v>437</v>
      </c>
      <c r="M107" s="404" t="s">
        <v>124</v>
      </c>
      <c r="N107" s="404"/>
      <c r="O107" s="404" t="s">
        <v>438</v>
      </c>
      <c r="P107" s="405" t="s">
        <v>439</v>
      </c>
      <c r="Q107" s="406" t="s">
        <v>440</v>
      </c>
      <c r="R107" s="405" t="s">
        <v>441</v>
      </c>
      <c r="S107" s="405" t="s">
        <v>442</v>
      </c>
      <c r="T107" s="405" t="s">
        <v>443</v>
      </c>
      <c r="U107" s="448" t="s">
        <v>444</v>
      </c>
      <c r="V107" s="449"/>
      <c r="W107" s="404" t="s">
        <v>445</v>
      </c>
      <c r="X107" s="404" t="s">
        <v>446</v>
      </c>
      <c r="Y107" s="405"/>
    </row>
    <row r="108" spans="2:25" ht="21" customHeight="1">
      <c r="B108" s="407" t="s">
        <v>447</v>
      </c>
      <c r="C108" s="408">
        <v>0</v>
      </c>
      <c r="D108" s="465">
        <v>2</v>
      </c>
      <c r="E108" s="466"/>
      <c r="F108" s="466"/>
      <c r="G108" s="466"/>
      <c r="H108" s="466"/>
      <c r="I108" s="466"/>
      <c r="J108" s="466"/>
      <c r="K108" s="467"/>
      <c r="L108" s="409">
        <v>7</v>
      </c>
      <c r="M108" s="410">
        <v>1</v>
      </c>
      <c r="N108" s="411"/>
      <c r="O108" s="412">
        <f>C108+D108+L108+N108+M108</f>
        <v>10</v>
      </c>
      <c r="P108" s="413">
        <f>O108-Q108</f>
        <v>3.8</v>
      </c>
      <c r="Q108" s="414">
        <v>6.2</v>
      </c>
      <c r="R108" s="415"/>
      <c r="S108" s="416">
        <v>2</v>
      </c>
      <c r="T108" s="417">
        <v>2</v>
      </c>
      <c r="U108" s="468">
        <v>0</v>
      </c>
      <c r="V108" s="469"/>
      <c r="W108" s="418">
        <v>4</v>
      </c>
      <c r="X108" s="418"/>
      <c r="Y108" s="419"/>
    </row>
    <row r="109" spans="2:25" ht="21" customHeight="1">
      <c r="B109" s="407" t="s">
        <v>448</v>
      </c>
      <c r="C109" s="408">
        <v>0</v>
      </c>
      <c r="D109" s="455">
        <v>2</v>
      </c>
      <c r="E109" s="456"/>
      <c r="F109" s="456"/>
      <c r="G109" s="456"/>
      <c r="H109" s="456"/>
      <c r="I109" s="456"/>
      <c r="J109" s="456"/>
      <c r="K109" s="457"/>
      <c r="L109" s="420">
        <v>7</v>
      </c>
      <c r="M109" s="421">
        <v>1</v>
      </c>
      <c r="N109" s="412"/>
      <c r="O109" s="412">
        <f>C109+D109+L109+N109+M109</f>
        <v>10</v>
      </c>
      <c r="P109" s="413">
        <f>O109-Q109</f>
        <v>3.5</v>
      </c>
      <c r="Q109" s="414">
        <v>6.5</v>
      </c>
      <c r="R109" s="415"/>
      <c r="S109" s="416">
        <v>2</v>
      </c>
      <c r="T109" s="417">
        <v>2</v>
      </c>
      <c r="U109" s="458">
        <v>0</v>
      </c>
      <c r="V109" s="459"/>
      <c r="W109" s="422">
        <v>4</v>
      </c>
      <c r="X109" s="422"/>
      <c r="Y109" s="417"/>
    </row>
    <row r="110" spans="2:25" ht="9.75" customHeight="1">
      <c r="B110" s="423"/>
      <c r="C110" s="424"/>
      <c r="D110" s="460"/>
      <c r="E110" s="461"/>
      <c r="F110" s="461"/>
      <c r="G110" s="461"/>
      <c r="H110" s="461"/>
      <c r="I110" s="461"/>
      <c r="J110" s="461"/>
      <c r="K110" s="462"/>
      <c r="L110" s="425"/>
      <c r="M110" s="438"/>
      <c r="N110" s="426"/>
      <c r="O110" s="412"/>
      <c r="P110" s="413"/>
      <c r="Q110" s="426"/>
      <c r="R110" s="427"/>
      <c r="S110" s="428"/>
      <c r="T110" s="429"/>
      <c r="U110" s="463"/>
      <c r="V110" s="464"/>
      <c r="W110" s="430"/>
      <c r="X110" s="430"/>
      <c r="Y110" s="431"/>
    </row>
    <row r="111" spans="2:25" ht="21" customHeight="1">
      <c r="B111" s="432" t="s">
        <v>449</v>
      </c>
      <c r="C111" s="433">
        <f>SUM(C108:C110)</f>
        <v>0</v>
      </c>
      <c r="D111" s="450"/>
      <c r="E111" s="451"/>
      <c r="F111" s="451"/>
      <c r="G111" s="451"/>
      <c r="H111" s="451"/>
      <c r="I111" s="451"/>
      <c r="J111" s="451"/>
      <c r="K111" s="452"/>
      <c r="L111" s="433"/>
      <c r="M111" s="433"/>
      <c r="N111" s="433">
        <f>SUM(N109:N110)</f>
        <v>0</v>
      </c>
      <c r="O111" s="433">
        <f t="shared" ref="O111:U111" si="17">SUM(O108:O110)</f>
        <v>20</v>
      </c>
      <c r="P111" s="433">
        <f t="shared" si="17"/>
        <v>7.3</v>
      </c>
      <c r="Q111" s="433">
        <f t="shared" si="17"/>
        <v>12.7</v>
      </c>
      <c r="R111" s="433">
        <f t="shared" si="17"/>
        <v>0</v>
      </c>
      <c r="S111" s="434">
        <f t="shared" si="17"/>
        <v>4</v>
      </c>
      <c r="T111" s="434">
        <f t="shared" si="17"/>
        <v>4</v>
      </c>
      <c r="U111" s="453">
        <f t="shared" si="17"/>
        <v>0</v>
      </c>
      <c r="V111" s="454"/>
      <c r="W111" s="434">
        <f>SUM(W108:W110)</f>
        <v>8</v>
      </c>
      <c r="X111" s="434">
        <f>SUM(X108:X110)</f>
        <v>0</v>
      </c>
      <c r="Y111" s="435"/>
    </row>
  </sheetData>
  <mergeCells count="31">
    <mergeCell ref="D108:K108"/>
    <mergeCell ref="U108:V108"/>
    <mergeCell ref="U4:W4"/>
    <mergeCell ref="D111:K111"/>
    <mergeCell ref="U111:V111"/>
    <mergeCell ref="D109:K109"/>
    <mergeCell ref="U109:V109"/>
    <mergeCell ref="D110:K110"/>
    <mergeCell ref="U110:V110"/>
    <mergeCell ref="D107:K107"/>
    <mergeCell ref="U107:V107"/>
    <mergeCell ref="Q4:T4"/>
    <mergeCell ref="K4:K5"/>
    <mergeCell ref="D4:D5"/>
    <mergeCell ref="J4:J5"/>
    <mergeCell ref="M4:P4"/>
    <mergeCell ref="E4:E5"/>
    <mergeCell ref="Z1:AC1"/>
    <mergeCell ref="Z2:AC2"/>
    <mergeCell ref="Z3:AC3"/>
    <mergeCell ref="Z4:AC4"/>
    <mergeCell ref="B1:Y1"/>
    <mergeCell ref="B2:Y2"/>
    <mergeCell ref="B4:B5"/>
    <mergeCell ref="C4:C5"/>
    <mergeCell ref="Y4:Y5"/>
    <mergeCell ref="F4:F5"/>
    <mergeCell ref="G4:I4"/>
    <mergeCell ref="X4:X5"/>
    <mergeCell ref="B3:Y3"/>
    <mergeCell ref="L4:L5"/>
  </mergeCells>
  <phoneticPr fontId="70" type="noConversion"/>
  <conditionalFormatting sqref="L6:L104">
    <cfRule type="expression" dxfId="4" priority="1" stopIfTrue="1">
      <formula>NOT(ISBLANK($L$6:$L$104))</formula>
    </cfRule>
  </conditionalFormatting>
  <pageMargins left="0.47244094458428915" right="0.47244094458428915" top="0.47244094458428915" bottom="0.47244094458428915" header="0.3" footer="0.3"/>
  <pageSetup paperSize="9" scale="51" fitToHeight="0" orientation="landscape"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sheetPr>
    <tabColor rgb="FFFF0000"/>
  </sheetPr>
  <dimension ref="A1:AI167"/>
  <sheetViews>
    <sheetView showGridLines="0" showZeros="0" tabSelected="1" workbookViewId="0">
      <selection activeCell="G9" sqref="G9"/>
    </sheetView>
  </sheetViews>
  <sheetFormatPr defaultRowHeight="15"/>
  <cols>
    <col min="1" max="1" width="2.85546875" customWidth="1"/>
    <col min="2" max="2" width="5.85546875" customWidth="1"/>
    <col min="3" max="3" width="59.140625" customWidth="1"/>
    <col min="4" max="4" width="12.42578125" customWidth="1"/>
    <col min="5" max="5" width="40.85546875" customWidth="1"/>
    <col min="6" max="6" width="13.5703125" customWidth="1"/>
    <col min="7" max="7" width="22" customWidth="1"/>
    <col min="8" max="8" width="1.85546875" hidden="1" customWidth="1"/>
    <col min="9" max="9" width="15.140625" customWidth="1"/>
    <col min="10" max="10" width="64.7109375" bestFit="1" customWidth="1"/>
    <col min="11" max="11" width="21.5703125" bestFit="1" customWidth="1"/>
    <col min="12" max="12" width="12" bestFit="1" customWidth="1"/>
    <col min="13" max="13" width="9.28515625" bestFit="1" customWidth="1"/>
    <col min="14" max="14" width="9.5703125" bestFit="1" customWidth="1"/>
    <col min="16" max="35" width="8.85546875" hidden="1" customWidth="1"/>
  </cols>
  <sheetData>
    <row r="1" spans="1:20" ht="18.75">
      <c r="A1" s="186" t="s">
        <v>890</v>
      </c>
      <c r="B1" s="472" t="s">
        <v>59</v>
      </c>
      <c r="C1" s="473"/>
      <c r="D1" s="473"/>
      <c r="E1" s="472"/>
      <c r="F1" s="473"/>
      <c r="G1" s="472"/>
      <c r="H1" s="62"/>
      <c r="I1" s="183"/>
      <c r="J1" s="62"/>
      <c r="K1" s="62"/>
      <c r="L1" s="137"/>
      <c r="M1" s="185"/>
      <c r="N1" s="137"/>
      <c r="O1" s="62"/>
      <c r="P1" s="62"/>
      <c r="Q1" s="62"/>
      <c r="R1" s="62"/>
      <c r="S1" s="62"/>
      <c r="T1" s="62"/>
    </row>
    <row r="2" spans="1:20" ht="15.75">
      <c r="A2" s="156" t="s">
        <v>506</v>
      </c>
      <c r="B2" s="474" t="str">
        <f ca="1">'TIÊN LƯỢNG'!B2:Y2</f>
        <v>CÔNG TRÌNH: TRƯỜNG PTDT BÁN TRÚ THCS LAO CHẢI XÃ LAO CHẢI - TX SA PA</v>
      </c>
      <c r="C2" s="475"/>
      <c r="D2" s="475"/>
      <c r="E2" s="474"/>
      <c r="F2" s="474"/>
      <c r="G2" s="474"/>
      <c r="H2" s="62"/>
      <c r="I2" s="183"/>
      <c r="J2" s="62"/>
      <c r="K2" s="62"/>
      <c r="L2" s="137"/>
      <c r="M2" s="185"/>
      <c r="N2" s="137"/>
      <c r="O2" s="62"/>
      <c r="P2" s="62" t="s">
        <v>1006</v>
      </c>
      <c r="Q2" s="62"/>
      <c r="R2" s="62"/>
      <c r="S2" s="62"/>
      <c r="T2" s="62"/>
    </row>
    <row r="3" spans="1:20" ht="15.75">
      <c r="A3" s="156" t="s">
        <v>788</v>
      </c>
      <c r="B3" s="474" t="str">
        <f ca="1">'TIÊN LƯỢNG'!B3:Y3</f>
        <v>HẠNG MỤC: NHÀ LỚP HỌC CHỨC NĂNG + HIỆU BỘ ( 3 tầng)</v>
      </c>
      <c r="C3" s="475"/>
      <c r="D3" s="475"/>
      <c r="E3" s="474"/>
      <c r="F3" s="475"/>
      <c r="G3" s="476"/>
      <c r="H3" s="62"/>
      <c r="I3" s="183"/>
      <c r="J3" s="62"/>
      <c r="K3" s="62"/>
      <c r="L3" s="137"/>
      <c r="M3" s="185"/>
      <c r="N3" s="137"/>
      <c r="O3" s="62"/>
      <c r="P3" s="62">
        <f>G13+G125+G69</f>
        <v>23132829.758623686</v>
      </c>
      <c r="Q3" s="62"/>
      <c r="R3" s="62"/>
      <c r="S3" s="62"/>
      <c r="T3" s="62"/>
    </row>
    <row r="4" spans="1:20">
      <c r="A4" s="156"/>
      <c r="B4" s="166"/>
      <c r="C4" s="283"/>
      <c r="D4" s="166"/>
      <c r="E4" s="166"/>
      <c r="F4" s="166"/>
      <c r="G4" s="263" t="s">
        <v>963</v>
      </c>
      <c r="H4" s="62"/>
      <c r="I4" s="183"/>
      <c r="J4" s="62"/>
      <c r="K4" s="62"/>
      <c r="L4" s="137"/>
      <c r="M4" s="185"/>
      <c r="N4" s="137"/>
      <c r="O4" s="62"/>
      <c r="P4" s="62">
        <f>G21+G133+G77</f>
        <v>34361594.760324582</v>
      </c>
      <c r="Q4" s="62"/>
      <c r="R4" s="62"/>
      <c r="S4" s="62"/>
      <c r="T4" s="62"/>
    </row>
    <row r="5" spans="1:20">
      <c r="A5" s="156" t="s">
        <v>892</v>
      </c>
      <c r="B5" s="247" t="s">
        <v>612</v>
      </c>
      <c r="C5" s="285" t="s">
        <v>780</v>
      </c>
      <c r="D5" s="207" t="s">
        <v>773</v>
      </c>
      <c r="E5" s="207" t="s">
        <v>774</v>
      </c>
      <c r="F5" s="267" t="s">
        <v>170</v>
      </c>
      <c r="G5" s="255" t="s">
        <v>629</v>
      </c>
      <c r="H5" s="62"/>
      <c r="I5" s="131" t="s">
        <v>891</v>
      </c>
      <c r="J5" s="131" t="s">
        <v>956</v>
      </c>
      <c r="K5" s="131" t="s">
        <v>881</v>
      </c>
      <c r="L5" s="131" t="s">
        <v>176</v>
      </c>
      <c r="M5" s="131" t="s">
        <v>990</v>
      </c>
      <c r="N5" s="131" t="s">
        <v>886</v>
      </c>
      <c r="O5" s="62"/>
      <c r="P5" s="62"/>
      <c r="Q5" s="62"/>
      <c r="R5" s="62"/>
      <c r="S5" s="62"/>
      <c r="T5" s="62"/>
    </row>
    <row r="6" spans="1:20">
      <c r="A6" s="156"/>
      <c r="B6" s="271" t="s">
        <v>911</v>
      </c>
      <c r="C6" s="245" t="s">
        <v>928</v>
      </c>
      <c r="D6" s="213"/>
      <c r="E6" s="213"/>
      <c r="F6" s="246"/>
      <c r="G6" s="276"/>
      <c r="H6" s="62"/>
      <c r="I6" s="131" t="s">
        <v>953</v>
      </c>
      <c r="J6" s="104" t="s">
        <v>957</v>
      </c>
      <c r="K6" s="104"/>
      <c r="L6" s="136"/>
      <c r="M6" s="136"/>
      <c r="N6" s="104"/>
      <c r="O6" s="62"/>
      <c r="P6" s="62"/>
      <c r="Q6" s="62"/>
      <c r="R6" s="62"/>
      <c r="S6" s="62"/>
      <c r="T6" s="62"/>
    </row>
    <row r="7" spans="1:20">
      <c r="A7" s="156"/>
      <c r="B7" s="157" t="s">
        <v>912</v>
      </c>
      <c r="C7" s="155" t="s">
        <v>969</v>
      </c>
      <c r="D7" s="120" t="s">
        <v>953</v>
      </c>
      <c r="E7" s="120" t="str">
        <f>D8&amp;(IF(G9&lt;&gt;0,("+"&amp;D9),"")&amp;IF(G10&lt;&gt;0,("+"&amp;D10),""))</f>
        <v>VLG+BVL</v>
      </c>
      <c r="F7" s="167"/>
      <c r="G7" s="169">
        <f>G8+G9+G10+G11+G12</f>
        <v>7667832.9939999999</v>
      </c>
      <c r="H7" s="62"/>
      <c r="I7" s="131" t="s">
        <v>164</v>
      </c>
      <c r="J7" s="104" t="s">
        <v>793</v>
      </c>
      <c r="K7" s="104" t="s">
        <v>933</v>
      </c>
      <c r="L7" s="136">
        <f ca="1">'TH VẬT TƯ'!V7</f>
        <v>7667832.9939999999</v>
      </c>
      <c r="M7" s="136"/>
      <c r="N7" s="104"/>
      <c r="O7" s="62"/>
      <c r="P7" s="62"/>
      <c r="Q7" s="62"/>
      <c r="R7" s="62"/>
      <c r="S7" s="62"/>
      <c r="T7" s="62"/>
    </row>
    <row r="8" spans="1:20">
      <c r="A8" s="156" t="s">
        <v>988</v>
      </c>
      <c r="B8" s="181" t="s">
        <v>161</v>
      </c>
      <c r="C8" s="163" t="str">
        <f>IF(G10=0,"Chi phí vật liệu gốc","Chi phí vật liệu chính")</f>
        <v>Chi phí vật liệu gốc</v>
      </c>
      <c r="D8" s="123" t="s">
        <v>174</v>
      </c>
      <c r="E8" s="123" t="s">
        <v>993</v>
      </c>
      <c r="F8" s="189"/>
      <c r="G8" s="160">
        <f>L8</f>
        <v>7667831.5</v>
      </c>
      <c r="H8" s="62"/>
      <c r="I8" s="131" t="s">
        <v>988</v>
      </c>
      <c r="J8" s="104" t="s">
        <v>929</v>
      </c>
      <c r="K8" s="104" t="s">
        <v>163</v>
      </c>
      <c r="L8" s="136">
        <f ca="1">'TIÊN LƯỢNG'!Q48</f>
        <v>7667831.5</v>
      </c>
      <c r="M8" s="136"/>
      <c r="N8" s="104"/>
      <c r="O8" s="62"/>
      <c r="P8" s="62"/>
      <c r="Q8" s="62"/>
      <c r="R8" s="62"/>
      <c r="S8" s="62"/>
      <c r="T8" s="62"/>
    </row>
    <row r="9" spans="1:20">
      <c r="A9" s="156" t="s">
        <v>878</v>
      </c>
      <c r="B9" s="181" t="s">
        <v>161</v>
      </c>
      <c r="C9" s="163" t="s">
        <v>167</v>
      </c>
      <c r="D9" s="123" t="str">
        <f>IF(G10=0,"BVL","BVLC")</f>
        <v>BVL</v>
      </c>
      <c r="E9" s="123" t="s">
        <v>865</v>
      </c>
      <c r="F9" s="189"/>
      <c r="G9" s="160">
        <f>L26-G8</f>
        <v>1.4939999999478459</v>
      </c>
      <c r="H9" s="62"/>
      <c r="I9" s="131" t="s">
        <v>878</v>
      </c>
      <c r="J9" s="104" t="s">
        <v>1003</v>
      </c>
      <c r="K9" s="104" t="s">
        <v>898</v>
      </c>
      <c r="L9" s="136">
        <f ca="1">'TH VẬT TƯ'!X7</f>
        <v>0</v>
      </c>
      <c r="M9" s="136"/>
      <c r="N9" s="104"/>
      <c r="O9" s="62"/>
      <c r="P9" s="62"/>
      <c r="Q9" s="62"/>
      <c r="R9" s="62"/>
      <c r="S9" s="62"/>
      <c r="T9" s="62"/>
    </row>
    <row r="10" spans="1:20">
      <c r="A10" s="156" t="s">
        <v>935</v>
      </c>
      <c r="B10" s="181" t="s">
        <v>161</v>
      </c>
      <c r="C10" s="163" t="s">
        <v>967</v>
      </c>
      <c r="D10" s="123" t="s">
        <v>976</v>
      </c>
      <c r="E10" s="123" t="s">
        <v>866</v>
      </c>
      <c r="F10" s="189"/>
      <c r="G10" s="160">
        <f>L27</f>
        <v>0</v>
      </c>
      <c r="H10" s="62"/>
      <c r="I10" s="131" t="s">
        <v>1005</v>
      </c>
      <c r="J10" s="104" t="s">
        <v>172</v>
      </c>
      <c r="K10" s="104" t="s">
        <v>163</v>
      </c>
      <c r="L10" s="136">
        <f ca="1">'TIÊN LƯỢNG'!R48</f>
        <v>0</v>
      </c>
      <c r="M10" s="136"/>
      <c r="N10" s="104"/>
      <c r="O10" s="62"/>
      <c r="P10" s="62"/>
      <c r="Q10" s="62"/>
      <c r="R10" s="62"/>
      <c r="S10" s="62"/>
      <c r="T10" s="62"/>
    </row>
    <row r="11" spans="1:20" hidden="1">
      <c r="A11" s="156"/>
      <c r="B11" s="181" t="s">
        <v>161</v>
      </c>
      <c r="C11" s="163" t="s">
        <v>837</v>
      </c>
      <c r="D11" s="123" t="s">
        <v>1000</v>
      </c>
      <c r="E11" s="123" t="s">
        <v>982</v>
      </c>
      <c r="F11" s="189"/>
      <c r="G11" s="160">
        <f>L30</f>
        <v>0</v>
      </c>
      <c r="H11" s="62"/>
      <c r="I11" s="131" t="s">
        <v>897</v>
      </c>
      <c r="J11" s="104" t="s">
        <v>966</v>
      </c>
      <c r="K11" s="104" t="s">
        <v>898</v>
      </c>
      <c r="L11" s="136">
        <v>0</v>
      </c>
      <c r="M11" s="136"/>
      <c r="N11" s="104"/>
      <c r="O11" s="62"/>
      <c r="P11" s="62"/>
      <c r="Q11" s="62"/>
      <c r="R11" s="62"/>
      <c r="S11" s="62"/>
      <c r="T11" s="62"/>
    </row>
    <row r="12" spans="1:20" hidden="1">
      <c r="A12" s="156"/>
      <c r="B12" s="181" t="s">
        <v>161</v>
      </c>
      <c r="C12" s="163" t="s">
        <v>942</v>
      </c>
      <c r="D12" s="123" t="s">
        <v>977</v>
      </c>
      <c r="E12" s="123" t="s">
        <v>942</v>
      </c>
      <c r="F12" s="189"/>
      <c r="G12" s="160">
        <f>L31</f>
        <v>0</v>
      </c>
      <c r="H12" s="62"/>
      <c r="I12" s="131" t="s">
        <v>935</v>
      </c>
      <c r="J12" s="104" t="s">
        <v>896</v>
      </c>
      <c r="K12" s="104"/>
      <c r="L12" s="136">
        <f ca="1">'TH VẬT TƯ'!K7+'TH VẬT TƯ'!M7+'TH VẬT TƯ'!O7+'TH VẬT TƯ'!Q7</f>
        <v>0</v>
      </c>
      <c r="M12" s="136"/>
      <c r="N12" s="104"/>
      <c r="O12" s="62"/>
      <c r="P12" s="62"/>
      <c r="Q12" s="62"/>
      <c r="R12" s="62"/>
      <c r="S12" s="62"/>
      <c r="T12" s="62"/>
    </row>
    <row r="13" spans="1:20">
      <c r="A13" s="156"/>
      <c r="B13" s="157" t="s">
        <v>914</v>
      </c>
      <c r="C13" s="155" t="s">
        <v>181</v>
      </c>
      <c r="D13" s="120" t="s">
        <v>871</v>
      </c>
      <c r="E13" s="120" t="str">
        <f>D14&amp;IF(G15&lt;&gt;0,"+"&amp;D15,"")</f>
        <v>NCG+BNC</v>
      </c>
      <c r="F13" s="167"/>
      <c r="G13" s="169">
        <f>G14+G15</f>
        <v>23132829.758623686</v>
      </c>
      <c r="H13" s="62"/>
      <c r="I13" s="131" t="s">
        <v>871</v>
      </c>
      <c r="J13" s="104" t="s">
        <v>931</v>
      </c>
      <c r="K13" s="104" t="s">
        <v>163</v>
      </c>
      <c r="L13" s="136">
        <f ca="1">'TIÊN LƯỢNG'!S48</f>
        <v>22619594.540750001</v>
      </c>
      <c r="M13" s="136"/>
      <c r="N13" s="104"/>
      <c r="O13" s="62"/>
      <c r="P13" s="62"/>
      <c r="Q13" s="62"/>
      <c r="R13" s="62"/>
      <c r="S13" s="62"/>
      <c r="T13" s="62"/>
    </row>
    <row r="14" spans="1:20">
      <c r="A14" s="156"/>
      <c r="B14" s="244" t="s">
        <v>161</v>
      </c>
      <c r="C14" s="163" t="s">
        <v>938</v>
      </c>
      <c r="D14" s="123" t="s">
        <v>984</v>
      </c>
      <c r="E14" s="123" t="s">
        <v>993</v>
      </c>
      <c r="F14" s="241"/>
      <c r="G14" s="160">
        <f>L13</f>
        <v>22619594.540750001</v>
      </c>
      <c r="H14" s="62"/>
      <c r="I14" s="131" t="s">
        <v>1007</v>
      </c>
      <c r="J14" s="104" t="s">
        <v>880</v>
      </c>
      <c r="K14" s="104" t="s">
        <v>163</v>
      </c>
      <c r="L14" s="136">
        <f ca="1">'TIÊN LƯỢNG'!T48</f>
        <v>3552410.7517499998</v>
      </c>
      <c r="M14" s="136"/>
      <c r="N14" s="104"/>
      <c r="O14" s="62"/>
      <c r="P14" s="62"/>
      <c r="Q14" s="62"/>
      <c r="R14" s="62"/>
      <c r="S14" s="62"/>
      <c r="T14" s="62"/>
    </row>
    <row r="15" spans="1:20" ht="19.5" customHeight="1">
      <c r="A15" s="156"/>
      <c r="B15" s="244" t="s">
        <v>161</v>
      </c>
      <c r="C15" s="163" t="s">
        <v>604</v>
      </c>
      <c r="D15" s="123" t="s">
        <v>904</v>
      </c>
      <c r="E15" s="123" t="s">
        <v>865</v>
      </c>
      <c r="F15" s="241"/>
      <c r="G15" s="160">
        <f>L37</f>
        <v>513235.21787368448</v>
      </c>
      <c r="H15" s="62"/>
      <c r="I15" s="131" t="s">
        <v>943</v>
      </c>
      <c r="J15" s="104" t="s">
        <v>805</v>
      </c>
      <c r="K15" s="104" t="s">
        <v>933</v>
      </c>
      <c r="L15" s="136">
        <f ca="1">'TH VẬT TƯ'!V217</f>
        <v>3547198.4932148997</v>
      </c>
      <c r="M15" s="136"/>
      <c r="N15" s="104"/>
      <c r="O15" s="62"/>
      <c r="P15" s="62"/>
      <c r="Q15" s="62"/>
      <c r="R15" s="62"/>
      <c r="S15" s="62"/>
      <c r="T15" s="62"/>
    </row>
    <row r="16" spans="1:20">
      <c r="A16" s="156"/>
      <c r="B16" s="157" t="s">
        <v>915</v>
      </c>
      <c r="C16" s="155" t="s">
        <v>973</v>
      </c>
      <c r="D16" s="120" t="s">
        <v>1007</v>
      </c>
      <c r="E16" s="120" t="str">
        <f>D17&amp;IF(G18&lt;&gt;0,(" + "&amp;D18),"")&amp;IF(G19&lt;&gt;0,"+"&amp;D19,"")&amp;IF(G20&lt;&gt;0,"+"&amp;D20,"")</f>
        <v>MG+BNLM</v>
      </c>
      <c r="F16" s="167"/>
      <c r="G16" s="169">
        <f>G17+G18+G19+G20</f>
        <v>3560932.0077008996</v>
      </c>
      <c r="H16" s="62"/>
      <c r="I16" s="131" t="s">
        <v>900</v>
      </c>
      <c r="J16" s="104" t="s">
        <v>192</v>
      </c>
      <c r="K16" s="104" t="s">
        <v>933</v>
      </c>
      <c r="L16" s="136">
        <f ca="1">'TH VẬT TƯ'!X217</f>
        <v>8521.2559509000203</v>
      </c>
      <c r="M16" s="136"/>
      <c r="N16" s="104"/>
      <c r="O16" s="62"/>
      <c r="P16" s="62"/>
      <c r="Q16" s="62"/>
      <c r="R16" s="62"/>
      <c r="S16" s="62"/>
      <c r="T16" s="62"/>
    </row>
    <row r="17" spans="1:20">
      <c r="A17" s="156" t="s">
        <v>1007</v>
      </c>
      <c r="B17" s="181" t="s">
        <v>161</v>
      </c>
      <c r="C17" s="163" t="s">
        <v>978</v>
      </c>
      <c r="D17" s="123" t="str">
        <f>IF(G18+G19+G20=0,"MTT","MG")</f>
        <v>MG</v>
      </c>
      <c r="E17" s="123" t="str">
        <f>IF(G18+G19+G20=0,"Bảng Tổng hợp hao phí","Bảng tiên lượng")</f>
        <v>Bảng tiên lượng</v>
      </c>
      <c r="F17" s="189"/>
      <c r="G17" s="160">
        <f>IF(G18+G19+G20=0,L15,L14)</f>
        <v>3552410.7517499998</v>
      </c>
      <c r="H17" s="62"/>
      <c r="I17" s="131" t="s">
        <v>980</v>
      </c>
      <c r="J17" s="104" t="s">
        <v>910</v>
      </c>
      <c r="K17" s="206"/>
      <c r="L17" s="136">
        <v>2.5000000000000001E-2</v>
      </c>
      <c r="M17" s="136" t="s">
        <v>951</v>
      </c>
      <c r="N17" s="104" t="s">
        <v>888</v>
      </c>
      <c r="O17" s="62"/>
      <c r="P17" s="62"/>
      <c r="Q17" s="62"/>
      <c r="R17" s="62"/>
      <c r="S17" s="62"/>
      <c r="T17" s="62"/>
    </row>
    <row r="18" spans="1:20" ht="30" hidden="1">
      <c r="A18" s="156" t="s">
        <v>900</v>
      </c>
      <c r="B18" s="181" t="s">
        <v>161</v>
      </c>
      <c r="C18" s="163" t="s">
        <v>959</v>
      </c>
      <c r="D18" s="123" t="s">
        <v>900</v>
      </c>
      <c r="E18" s="123" t="s">
        <v>865</v>
      </c>
      <c r="F18" s="189"/>
      <c r="G18" s="160">
        <f>L32</f>
        <v>0</v>
      </c>
      <c r="H18" s="62"/>
      <c r="I18" s="131" t="s">
        <v>166</v>
      </c>
      <c r="J18" s="104" t="s">
        <v>165</v>
      </c>
      <c r="K18" s="104"/>
      <c r="L18" s="136"/>
      <c r="M18" s="136"/>
      <c r="N18" s="104"/>
      <c r="O18" s="62"/>
      <c r="P18" s="62"/>
      <c r="Q18" s="62"/>
      <c r="R18" s="62"/>
      <c r="S18" s="62"/>
      <c r="T18" s="62"/>
    </row>
    <row r="19" spans="1:20">
      <c r="A19" s="156" t="s">
        <v>895</v>
      </c>
      <c r="B19" s="181" t="s">
        <v>161</v>
      </c>
      <c r="C19" s="163" t="s">
        <v>196</v>
      </c>
      <c r="D19" s="123" t="s">
        <v>895</v>
      </c>
      <c r="E19" s="123" t="s">
        <v>865</v>
      </c>
      <c r="F19" s="189"/>
      <c r="G19" s="160">
        <f>L33</f>
        <v>8521.2559509000203</v>
      </c>
      <c r="H19" s="62"/>
      <c r="I19" s="131" t="s">
        <v>169</v>
      </c>
      <c r="J19" s="104" t="s">
        <v>965</v>
      </c>
      <c r="K19" s="206"/>
      <c r="L19" s="136">
        <v>0.7</v>
      </c>
      <c r="M19" s="136" t="s">
        <v>951</v>
      </c>
      <c r="N19" s="104" t="s">
        <v>888</v>
      </c>
      <c r="O19" s="62"/>
      <c r="P19" s="62"/>
      <c r="Q19" s="62"/>
      <c r="R19" s="62"/>
      <c r="S19" s="62"/>
      <c r="T19" s="62"/>
    </row>
    <row r="20" spans="1:20" hidden="1">
      <c r="A20" s="156" t="s">
        <v>893</v>
      </c>
      <c r="B20" s="181" t="s">
        <v>161</v>
      </c>
      <c r="C20" s="163" t="s">
        <v>961</v>
      </c>
      <c r="D20" s="123" t="s">
        <v>893</v>
      </c>
      <c r="E20" s="123" t="s">
        <v>512</v>
      </c>
      <c r="F20" s="189"/>
      <c r="G20" s="160">
        <f>L34</f>
        <v>0</v>
      </c>
      <c r="H20" s="62"/>
      <c r="I20" s="131" t="s">
        <v>894</v>
      </c>
      <c r="J20" s="104" t="s">
        <v>970</v>
      </c>
      <c r="K20" s="206"/>
      <c r="L20" s="136">
        <v>1</v>
      </c>
      <c r="M20" s="136" t="s">
        <v>951</v>
      </c>
      <c r="N20" s="104"/>
      <c r="O20" s="62"/>
      <c r="P20" s="62"/>
      <c r="Q20" s="62"/>
      <c r="R20" s="62"/>
      <c r="S20" s="62"/>
      <c r="T20" s="62"/>
    </row>
    <row r="21" spans="1:20">
      <c r="A21" s="156" t="s">
        <v>166</v>
      </c>
      <c r="B21" s="157">
        <v>4</v>
      </c>
      <c r="C21" s="155" t="s">
        <v>960</v>
      </c>
      <c r="D21" s="120" t="s">
        <v>166</v>
      </c>
      <c r="E21" s="120" t="str">
        <f>D22&amp;" + "&amp;D23&amp;" + "&amp;D24</f>
        <v>TVL + TNC + MTC</v>
      </c>
      <c r="F21" s="167"/>
      <c r="G21" s="169">
        <f>G22+G23+G24</f>
        <v>34361594.760324582</v>
      </c>
      <c r="H21" s="62"/>
      <c r="I21" s="131" t="s">
        <v>964</v>
      </c>
      <c r="J21" s="104" t="s">
        <v>902</v>
      </c>
      <c r="K21" s="206"/>
      <c r="L21" s="136">
        <v>0.06</v>
      </c>
      <c r="M21" s="136" t="s">
        <v>951</v>
      </c>
      <c r="N21" s="104" t="s">
        <v>888</v>
      </c>
      <c r="O21" s="62"/>
      <c r="P21" s="62"/>
      <c r="Q21" s="62"/>
      <c r="R21" s="62"/>
      <c r="S21" s="62"/>
      <c r="T21" s="62"/>
    </row>
    <row r="22" spans="1:20">
      <c r="A22" s="156"/>
      <c r="B22" s="181" t="s">
        <v>161</v>
      </c>
      <c r="C22" s="163" t="s">
        <v>969</v>
      </c>
      <c r="D22" s="123" t="s">
        <v>974</v>
      </c>
      <c r="E22" s="123" t="str">
        <f>D7&amp;" x ("&amp;L36&amp;" + "&amp;L25*100&amp;"%)"</f>
        <v>VL x (1 + 0%)</v>
      </c>
      <c r="F22" s="189"/>
      <c r="G22" s="160">
        <f>G7*(L36+L25)</f>
        <v>7667832.9939999999</v>
      </c>
      <c r="H22" s="62"/>
      <c r="I22" s="131" t="s">
        <v>924</v>
      </c>
      <c r="J22" s="104" t="s">
        <v>998</v>
      </c>
      <c r="K22" s="206"/>
      <c r="L22" s="136">
        <v>0.1</v>
      </c>
      <c r="M22" s="136" t="s">
        <v>951</v>
      </c>
      <c r="N22" s="104" t="s">
        <v>888</v>
      </c>
      <c r="O22" s="62"/>
      <c r="P22" s="62"/>
      <c r="Q22" s="62"/>
      <c r="R22" s="62"/>
      <c r="S22" s="62"/>
      <c r="T22" s="62"/>
    </row>
    <row r="23" spans="1:20">
      <c r="A23" s="156"/>
      <c r="B23" s="181" t="s">
        <v>161</v>
      </c>
      <c r="C23" s="163" t="s">
        <v>181</v>
      </c>
      <c r="D23" s="123" t="s">
        <v>932</v>
      </c>
      <c r="E23" s="123" t="s">
        <v>871</v>
      </c>
      <c r="F23" s="189"/>
      <c r="G23" s="160">
        <f>G13</f>
        <v>23132829.758623686</v>
      </c>
      <c r="H23" s="62"/>
      <c r="I23" s="131" t="s">
        <v>879</v>
      </c>
      <c r="J23" s="104" t="s">
        <v>925</v>
      </c>
      <c r="K23" s="206"/>
      <c r="L23" s="136">
        <v>1.2E-2</v>
      </c>
      <c r="M23" s="136" t="s">
        <v>951</v>
      </c>
      <c r="N23" s="104" t="s">
        <v>888</v>
      </c>
      <c r="O23" s="62"/>
      <c r="P23" s="62"/>
      <c r="Q23" s="62"/>
      <c r="R23" s="62"/>
      <c r="S23" s="62"/>
      <c r="T23" s="62"/>
    </row>
    <row r="24" spans="1:20">
      <c r="A24" s="156"/>
      <c r="B24" s="181" t="s">
        <v>161</v>
      </c>
      <c r="C24" s="163" t="s">
        <v>973</v>
      </c>
      <c r="D24" s="123" t="s">
        <v>981</v>
      </c>
      <c r="E24" s="123" t="str">
        <f>D16</f>
        <v>M</v>
      </c>
      <c r="F24" s="394"/>
      <c r="G24" s="160">
        <f>G16</f>
        <v>3560932.0077008996</v>
      </c>
      <c r="H24" s="62"/>
      <c r="I24" s="131" t="s">
        <v>972</v>
      </c>
      <c r="J24" s="104" t="s">
        <v>171</v>
      </c>
      <c r="K24" s="206"/>
      <c r="L24" s="136">
        <v>0</v>
      </c>
      <c r="M24" s="136" t="s">
        <v>951</v>
      </c>
      <c r="N24" s="104" t="s">
        <v>888</v>
      </c>
      <c r="O24" s="62"/>
      <c r="P24" s="62"/>
      <c r="Q24" s="62"/>
      <c r="R24" s="62"/>
      <c r="S24" s="62"/>
      <c r="T24" s="62"/>
    </row>
    <row r="25" spans="1:20">
      <c r="A25" s="262"/>
      <c r="B25" s="270" t="s">
        <v>917</v>
      </c>
      <c r="C25" s="277" t="s">
        <v>948</v>
      </c>
      <c r="D25" s="187" t="s">
        <v>975</v>
      </c>
      <c r="E25" s="187" t="str">
        <f>D26&amp;" + "&amp;D27</f>
        <v>C + GTCL</v>
      </c>
      <c r="F25" s="395"/>
      <c r="G25" s="201">
        <f>G26+G27</f>
        <v>17911060.569052808</v>
      </c>
      <c r="H25" s="62"/>
      <c r="I25" s="131" t="s">
        <v>958</v>
      </c>
      <c r="J25" s="104" t="s">
        <v>952</v>
      </c>
      <c r="K25" s="206"/>
      <c r="L25" s="136">
        <v>0</v>
      </c>
      <c r="M25" s="136" t="s">
        <v>951</v>
      </c>
      <c r="N25" s="104" t="s">
        <v>888</v>
      </c>
      <c r="O25" s="62"/>
      <c r="P25" s="62"/>
      <c r="Q25" s="62"/>
      <c r="R25" s="62"/>
      <c r="S25" s="62"/>
      <c r="T25" s="62"/>
    </row>
    <row r="26" spans="1:20">
      <c r="A26" s="262" t="s">
        <v>985</v>
      </c>
      <c r="B26" s="270"/>
      <c r="C26" s="277" t="s">
        <v>191</v>
      </c>
      <c r="D26" s="187" t="s">
        <v>169</v>
      </c>
      <c r="E26" s="187" t="str">
        <f>D23&amp;" x "&amp;F26*100&amp;"%"</f>
        <v>TNC x 70%</v>
      </c>
      <c r="F26" s="396">
        <f>IF(G24&gt;2000000000,0.6,IF(AND(G24&lt;=20000000000,G24&gt;10000000000),0.65,0.7))</f>
        <v>0.7</v>
      </c>
      <c r="G26" s="201">
        <f>G23*F26</f>
        <v>16192980.831036579</v>
      </c>
      <c r="H26" s="62"/>
      <c r="I26" s="136" t="s">
        <v>947</v>
      </c>
      <c r="J26" s="104" t="s">
        <v>1004</v>
      </c>
      <c r="K26" s="104" t="s">
        <v>899</v>
      </c>
      <c r="L26" s="104">
        <f ca="1">'TH VẬT TƯ'!I7</f>
        <v>7667832.9939999999</v>
      </c>
      <c r="M26" s="136"/>
      <c r="N26" s="104"/>
      <c r="O26" s="62"/>
      <c r="P26" s="62"/>
      <c r="Q26" s="62"/>
      <c r="R26" s="62"/>
      <c r="S26" s="62"/>
      <c r="T26" s="62"/>
    </row>
    <row r="27" spans="1:20" ht="25.5">
      <c r="A27" s="262"/>
      <c r="B27" s="270"/>
      <c r="C27" s="277" t="s">
        <v>316</v>
      </c>
      <c r="D27" s="187" t="s">
        <v>979</v>
      </c>
      <c r="E27" s="187" t="str">
        <f>D21&amp;" x "&amp;F27*100&amp;" %"</f>
        <v>T x 5 %</v>
      </c>
      <c r="F27" s="396">
        <v>0.05</v>
      </c>
      <c r="G27" s="378">
        <f>F27*G21</f>
        <v>1718079.7380162291</v>
      </c>
      <c r="H27" s="62"/>
      <c r="I27" s="136" t="s">
        <v>976</v>
      </c>
      <c r="J27" s="104" t="s">
        <v>967</v>
      </c>
      <c r="K27" s="104"/>
      <c r="L27" s="104">
        <f ca="1">'TH VẬT TƯ'!K7</f>
        <v>0</v>
      </c>
      <c r="M27" s="136"/>
      <c r="N27" s="104"/>
      <c r="O27" s="62"/>
      <c r="P27" s="62"/>
      <c r="Q27" s="62"/>
      <c r="R27" s="62"/>
      <c r="S27" s="62"/>
      <c r="T27" s="62"/>
    </row>
    <row r="28" spans="1:20">
      <c r="A28" s="262" t="s">
        <v>964</v>
      </c>
      <c r="B28" s="270" t="s">
        <v>917</v>
      </c>
      <c r="C28" s="277" t="s">
        <v>162</v>
      </c>
      <c r="D28" s="187" t="s">
        <v>964</v>
      </c>
      <c r="E28" s="187" t="str">
        <f>"("&amp;D21&amp;" + "&amp;D25&amp;") x "&amp;L21*100&amp;"%"</f>
        <v>(T + GT) x 6%</v>
      </c>
      <c r="F28" s="396"/>
      <c r="G28" s="201">
        <f>(G21+G25)*L21</f>
        <v>3136359.3197626434</v>
      </c>
      <c r="H28" s="62"/>
      <c r="I28" s="136" t="s">
        <v>992</v>
      </c>
      <c r="J28" s="104" t="s">
        <v>918</v>
      </c>
      <c r="K28" s="104"/>
      <c r="L28" s="219">
        <v>0</v>
      </c>
      <c r="M28" s="136" t="s">
        <v>951</v>
      </c>
      <c r="N28" s="104" t="s">
        <v>888</v>
      </c>
      <c r="O28" s="62"/>
      <c r="P28" s="62"/>
      <c r="Q28" s="62"/>
      <c r="R28" s="62"/>
      <c r="S28" s="62"/>
      <c r="T28" s="62"/>
    </row>
    <row r="29" spans="1:20" ht="16.5" customHeight="1">
      <c r="A29" s="262" t="s">
        <v>939</v>
      </c>
      <c r="B29" s="270" t="s">
        <v>921</v>
      </c>
      <c r="C29" s="277" t="s">
        <v>991</v>
      </c>
      <c r="D29" s="187" t="s">
        <v>801</v>
      </c>
      <c r="E29" s="187" t="str">
        <f>"("&amp;D21&amp;"+"&amp;D25&amp;")x"&amp;F29*100&amp;"%"</f>
        <v>(T+GT)x2%</v>
      </c>
      <c r="F29" s="396">
        <f>IF((G24+G25)&lt;=2000000000,2,1.5)/100</f>
        <v>0.02</v>
      </c>
      <c r="G29" s="201">
        <f>(G21+G25)*F29</f>
        <v>1045453.1065875478</v>
      </c>
      <c r="H29" s="62"/>
      <c r="I29" s="136" t="s">
        <v>913</v>
      </c>
      <c r="J29" s="104" t="s">
        <v>187</v>
      </c>
      <c r="K29" s="104"/>
      <c r="L29" s="104">
        <v>0</v>
      </c>
      <c r="M29" s="136" t="s">
        <v>951</v>
      </c>
      <c r="N29" s="104" t="s">
        <v>888</v>
      </c>
      <c r="O29" s="62"/>
      <c r="P29" s="62"/>
      <c r="Q29" s="62"/>
      <c r="R29" s="62"/>
      <c r="S29" s="62"/>
      <c r="T29" s="62"/>
    </row>
    <row r="30" spans="1:20" ht="18" customHeight="1">
      <c r="A30" s="262" t="s">
        <v>182</v>
      </c>
      <c r="B30" s="270" t="s">
        <v>994</v>
      </c>
      <c r="C30" s="277" t="s">
        <v>946</v>
      </c>
      <c r="D30" s="187" t="s">
        <v>1001</v>
      </c>
      <c r="E30" s="187" t="str">
        <f>"("&amp;D21&amp;"+"&amp;D25&amp;")x"&amp;F30*100&amp;"%"</f>
        <v>(T+GT)x3%</v>
      </c>
      <c r="F30" s="396">
        <f>IF((G24+G25)&lt;=2000000000,3,2.5)/100</f>
        <v>0.03</v>
      </c>
      <c r="G30" s="201">
        <f>(G21+G25)*F30</f>
        <v>1568179.6598813217</v>
      </c>
      <c r="H30" s="62"/>
      <c r="I30" s="136" t="s">
        <v>1000</v>
      </c>
      <c r="J30" s="104" t="s">
        <v>837</v>
      </c>
      <c r="K30" s="104"/>
      <c r="L30" s="104">
        <f ca="1">'TH VẬT TƯ'!M7</f>
        <v>0</v>
      </c>
      <c r="M30" s="136"/>
      <c r="N30" s="104"/>
      <c r="O30" s="62"/>
      <c r="P30" s="62"/>
      <c r="Q30" s="62"/>
      <c r="R30" s="62"/>
      <c r="S30" s="62"/>
      <c r="T30" s="62"/>
    </row>
    <row r="31" spans="1:20">
      <c r="A31" s="262"/>
      <c r="B31" s="270" t="s">
        <v>986</v>
      </c>
      <c r="C31" s="277" t="s">
        <v>175</v>
      </c>
      <c r="D31" s="187" t="s">
        <v>173</v>
      </c>
      <c r="E31" s="187" t="str">
        <f>"("&amp;D24&amp;"+"&amp;D25&amp;"+"&amp;D28&amp;"+"&amp;D29&amp;"+"&amp;D30&amp;")"</f>
        <v>(MTC+GT+TL+LPA+LBC)</v>
      </c>
      <c r="F31" s="396"/>
      <c r="G31" s="201">
        <f>G21+G25+G28+G29+G30</f>
        <v>58022647.415608898</v>
      </c>
      <c r="H31" s="89"/>
      <c r="I31" s="136" t="s">
        <v>977</v>
      </c>
      <c r="J31" s="104" t="s">
        <v>942</v>
      </c>
      <c r="K31" s="104"/>
      <c r="L31" s="104">
        <f ca="1">'TH VẬT TƯ'!Q7</f>
        <v>0</v>
      </c>
      <c r="M31" s="136"/>
      <c r="N31" s="104"/>
      <c r="O31" s="89"/>
      <c r="P31" s="89"/>
      <c r="Q31" s="89"/>
      <c r="R31" s="89"/>
      <c r="S31" s="89"/>
      <c r="T31" s="89"/>
    </row>
    <row r="32" spans="1:20">
      <c r="A32" s="262" t="s">
        <v>924</v>
      </c>
      <c r="B32" s="270" t="s">
        <v>922</v>
      </c>
      <c r="C32" s="277" t="s">
        <v>670</v>
      </c>
      <c r="D32" s="187" t="s">
        <v>924</v>
      </c>
      <c r="E32" s="187" t="str">
        <f>D31&amp;" x "&amp;L22*100&amp;"%"</f>
        <v>Gkstt x 10%</v>
      </c>
      <c r="F32" s="396"/>
      <c r="G32" s="201">
        <f>G31*L22</f>
        <v>5802264.7415608903</v>
      </c>
      <c r="H32" s="89"/>
      <c r="I32" s="136" t="s">
        <v>934</v>
      </c>
      <c r="J32" s="104" t="s">
        <v>949</v>
      </c>
      <c r="K32" s="104"/>
      <c r="L32" s="104">
        <f ca="1">'TH VẬT TƯ'!R217</f>
        <v>0</v>
      </c>
      <c r="M32" s="136" t="s">
        <v>975</v>
      </c>
      <c r="N32" s="104"/>
      <c r="O32" s="89"/>
      <c r="P32" s="89"/>
      <c r="Q32" s="89"/>
      <c r="R32" s="89"/>
      <c r="S32" s="89"/>
      <c r="T32" s="89"/>
    </row>
    <row r="33" spans="1:20" hidden="1">
      <c r="A33" s="262" t="s">
        <v>987</v>
      </c>
      <c r="B33" s="270" t="s">
        <v>954</v>
      </c>
      <c r="C33" s="277" t="s">
        <v>19</v>
      </c>
      <c r="D33" s="281" t="s">
        <v>913</v>
      </c>
      <c r="E33" s="187" t="str">
        <f>"("&amp;D31&amp;"+"&amp;D32&amp;") x "&amp;F33*100&amp;"%"</f>
        <v>(Gkstt+GTGT) x 0%</v>
      </c>
      <c r="F33" s="396">
        <f>L29</f>
        <v>0</v>
      </c>
      <c r="G33" s="201">
        <f>(G31+G32)*F33</f>
        <v>0</v>
      </c>
      <c r="H33" s="89"/>
      <c r="I33" s="136" t="s">
        <v>895</v>
      </c>
      <c r="J33" s="104" t="s">
        <v>950</v>
      </c>
      <c r="K33" s="104"/>
      <c r="L33" s="104">
        <f ca="1">'TH VẬT TƯ'!T217</f>
        <v>8521.2559509000203</v>
      </c>
      <c r="M33" s="136" t="s">
        <v>975</v>
      </c>
      <c r="N33" s="104"/>
      <c r="O33" s="89"/>
      <c r="P33" s="89"/>
      <c r="Q33" s="89"/>
      <c r="R33" s="89"/>
      <c r="S33" s="89"/>
      <c r="T33" s="89"/>
    </row>
    <row r="34" spans="1:20">
      <c r="A34" s="262" t="s">
        <v>186</v>
      </c>
      <c r="B34" s="253"/>
      <c r="C34" s="250" t="s">
        <v>930</v>
      </c>
      <c r="D34" s="218" t="s">
        <v>178</v>
      </c>
      <c r="E34" s="218" t="str">
        <f>D31&amp;"+"&amp;D32&amp;"+"&amp;D33</f>
        <v>Gkstt+GTGT+DP</v>
      </c>
      <c r="F34" s="397"/>
      <c r="G34" s="273">
        <f>G31+G32+G33</f>
        <v>63824912.157169789</v>
      </c>
      <c r="H34" s="89"/>
      <c r="I34" s="136" t="s">
        <v>893</v>
      </c>
      <c r="J34" s="104" t="s">
        <v>941</v>
      </c>
      <c r="K34" s="104" t="s">
        <v>899</v>
      </c>
      <c r="L34" s="104">
        <f ca="1">'TH VẬT TƯ'!S217</f>
        <v>0</v>
      </c>
      <c r="M34" s="136" t="s">
        <v>975</v>
      </c>
      <c r="N34" s="104"/>
      <c r="O34" s="89"/>
      <c r="P34" s="89"/>
      <c r="Q34" s="89"/>
      <c r="R34" s="89"/>
      <c r="S34" s="89"/>
      <c r="T34" s="89"/>
    </row>
    <row r="35" spans="1:20">
      <c r="A35" s="262" t="s">
        <v>999</v>
      </c>
      <c r="B35" s="280"/>
      <c r="C35" s="243" t="s">
        <v>190</v>
      </c>
      <c r="D35" s="218" t="s">
        <v>955</v>
      </c>
      <c r="E35" s="218" t="str">
        <f>D34&amp;" x "&amp;F35*100&amp;"%"</f>
        <v>Gks x 0%</v>
      </c>
      <c r="F35" s="397"/>
      <c r="G35" s="273">
        <f>G34*F35</f>
        <v>0</v>
      </c>
      <c r="H35" s="89"/>
      <c r="I35" s="131" t="s">
        <v>979</v>
      </c>
      <c r="J35" s="104" t="s">
        <v>971</v>
      </c>
      <c r="K35" s="89"/>
      <c r="L35" s="268">
        <v>0.08</v>
      </c>
      <c r="M35" s="136" t="s">
        <v>951</v>
      </c>
      <c r="N35" s="136" t="s">
        <v>888</v>
      </c>
      <c r="O35" s="89"/>
      <c r="P35" s="89"/>
      <c r="Q35" s="89"/>
      <c r="R35" s="89"/>
      <c r="S35" s="89"/>
      <c r="T35" s="89"/>
    </row>
    <row r="36" spans="1:20">
      <c r="A36" s="262" t="s">
        <v>996</v>
      </c>
      <c r="B36" s="280"/>
      <c r="C36" s="243" t="s">
        <v>968</v>
      </c>
      <c r="D36" s="218" t="s">
        <v>983</v>
      </c>
      <c r="E36" s="218" t="str">
        <f>D34&amp;" x "&amp;F36*100&amp;"%"</f>
        <v>Gks x 0%</v>
      </c>
      <c r="F36" s="259">
        <f>N41</f>
        <v>0</v>
      </c>
      <c r="G36" s="273">
        <f>G34*F36</f>
        <v>0</v>
      </c>
      <c r="H36" s="89"/>
      <c r="I36" s="136" t="s">
        <v>179</v>
      </c>
      <c r="J36" s="265" t="s">
        <v>1002</v>
      </c>
      <c r="K36" s="249"/>
      <c r="L36" s="104">
        <v>1</v>
      </c>
      <c r="M36" s="136" t="s">
        <v>951</v>
      </c>
      <c r="N36" s="104"/>
      <c r="O36" s="89"/>
      <c r="P36" s="89"/>
      <c r="Q36" s="89"/>
      <c r="R36" s="89"/>
      <c r="S36" s="89"/>
      <c r="T36" s="89"/>
    </row>
    <row r="37" spans="1:20">
      <c r="A37" s="262" t="s">
        <v>509</v>
      </c>
      <c r="B37" s="264"/>
      <c r="C37" s="284" t="s">
        <v>945</v>
      </c>
      <c r="D37" s="437"/>
      <c r="E37" s="187" t="str">
        <f>D34&amp;"+"&amp;D35&amp;"+"&amp;D36</f>
        <v>Gks+Glnv+Ggs</v>
      </c>
      <c r="F37" s="208"/>
      <c r="G37" s="436">
        <f>ROUND(G34+G35+G36,-3)</f>
        <v>63825000</v>
      </c>
      <c r="H37" s="89"/>
      <c r="I37" s="136" t="s">
        <v>904</v>
      </c>
      <c r="J37" s="104" t="s">
        <v>926</v>
      </c>
      <c r="K37" s="104" t="s">
        <v>899</v>
      </c>
      <c r="L37" s="104">
        <f ca="1">'TH VẬT TƯ'!X183</f>
        <v>513235.21787368448</v>
      </c>
      <c r="M37" s="136"/>
      <c r="N37" s="104"/>
      <c r="O37" s="89"/>
      <c r="P37" s="89"/>
      <c r="Q37" s="89"/>
      <c r="R37" s="89"/>
      <c r="S37" s="89"/>
      <c r="T37" s="89"/>
    </row>
    <row r="38" spans="1:20" ht="15.75" thickBot="1">
      <c r="A38" s="186" t="s">
        <v>905</v>
      </c>
      <c r="B38" s="375"/>
      <c r="C38" s="376"/>
      <c r="D38" s="376"/>
      <c r="E38" s="376"/>
      <c r="F38" s="376"/>
      <c r="G38" s="377"/>
      <c r="H38" s="89"/>
      <c r="I38" s="89"/>
      <c r="J38" s="89"/>
      <c r="K38" s="89"/>
      <c r="L38" s="89"/>
      <c r="M38" s="89"/>
      <c r="N38" s="89"/>
      <c r="O38" s="89"/>
      <c r="P38" s="89"/>
      <c r="Q38" s="89"/>
      <c r="R38" s="89"/>
      <c r="S38" s="89"/>
      <c r="T38" s="89"/>
    </row>
    <row r="39" spans="1:20" ht="15.75" thickTop="1">
      <c r="A39" s="156" t="s">
        <v>906</v>
      </c>
      <c r="B39" s="477"/>
      <c r="C39" s="477"/>
      <c r="D39" s="477"/>
      <c r="E39" s="477"/>
      <c r="F39" s="477"/>
      <c r="G39" s="477"/>
      <c r="H39" s="89"/>
      <c r="I39" s="136"/>
      <c r="J39" s="104"/>
      <c r="K39" s="104"/>
      <c r="L39" s="219"/>
      <c r="M39" s="104"/>
      <c r="N39" s="104"/>
      <c r="O39" s="89"/>
      <c r="P39" s="89"/>
      <c r="Q39" s="89"/>
      <c r="R39" s="89"/>
      <c r="S39" s="89"/>
      <c r="T39" s="89"/>
    </row>
    <row r="40" spans="1:20">
      <c r="A40" s="156" t="s">
        <v>907</v>
      </c>
      <c r="B40" s="478" t="s">
        <v>125</v>
      </c>
      <c r="C40" s="478"/>
      <c r="D40" s="478"/>
      <c r="E40" s="478"/>
      <c r="F40" s="478"/>
      <c r="G40" s="478"/>
      <c r="H40" s="89"/>
      <c r="I40" s="89">
        <v>1</v>
      </c>
      <c r="J40" s="89">
        <v>5</v>
      </c>
      <c r="K40" s="89">
        <v>10</v>
      </c>
      <c r="L40" s="89">
        <v>20</v>
      </c>
      <c r="M40" s="89">
        <v>50</v>
      </c>
      <c r="N40" s="89" t="s">
        <v>195</v>
      </c>
      <c r="O40" s="258">
        <f>G38/1000000000</f>
        <v>0</v>
      </c>
      <c r="P40" s="89"/>
      <c r="Q40" s="89"/>
      <c r="R40" s="89"/>
      <c r="S40" s="89"/>
      <c r="T40" s="89"/>
    </row>
    <row r="41" spans="1:20" ht="30" customHeight="1">
      <c r="A41" s="89"/>
      <c r="B41" s="479" t="s">
        <v>58</v>
      </c>
      <c r="C41" s="480"/>
      <c r="D41" s="480"/>
      <c r="E41" s="480"/>
      <c r="F41" s="480"/>
      <c r="G41" s="480"/>
      <c r="H41" s="89"/>
      <c r="I41" s="89">
        <v>0</v>
      </c>
      <c r="J41" s="89">
        <v>3.5409999999999999</v>
      </c>
      <c r="K41" s="89">
        <v>3.0790000000000002</v>
      </c>
      <c r="L41" s="89">
        <v>2.7069999999999999</v>
      </c>
      <c r="M41" s="89">
        <v>2.3809999999999998</v>
      </c>
      <c r="N41" s="89">
        <f>SUM(O41:T41)/100</f>
        <v>0</v>
      </c>
      <c r="O41" s="258">
        <f>IF(O40&lt;I40,I41,0)</f>
        <v>0</v>
      </c>
      <c r="P41" s="170">
        <f>IF(AND($O$30&gt;I40,$O$30&lt;=J40),I41+($O$30-I40)*(J41-I41)/(J40-I40),0)</f>
        <v>0</v>
      </c>
      <c r="Q41" s="170">
        <f>IF(AND($O$30&gt;J40,$O$30&lt;=K40),J41+($O$30-J40)*(K41-J41)/(K40-J40),0)</f>
        <v>0</v>
      </c>
      <c r="R41" s="170">
        <f>IF(AND($O$30&gt;K40,$O$30&lt;=L40),K41+($O$30-K40)*(L41-K41)/(L40-K40),0)</f>
        <v>0</v>
      </c>
      <c r="S41" s="170">
        <f>IF(AND($O$30&gt;L40,$O$30&lt;=M40),L41+($O$30-L40)*(M41-L41)/(M40-L40),0)</f>
        <v>0</v>
      </c>
      <c r="T41" s="89">
        <f>IF(O40&gt;M40,M41,0)</f>
        <v>0</v>
      </c>
    </row>
    <row r="42" spans="1:20">
      <c r="A42" s="156"/>
      <c r="B42" s="480" t="s">
        <v>432</v>
      </c>
      <c r="C42" s="480"/>
      <c r="D42" s="480"/>
      <c r="E42" s="480"/>
      <c r="F42" s="480"/>
      <c r="G42" s="480"/>
      <c r="H42" s="89"/>
      <c r="I42" s="89"/>
      <c r="J42" s="89"/>
      <c r="K42" s="89"/>
      <c r="L42" s="89"/>
      <c r="M42" s="89"/>
      <c r="N42" s="89"/>
      <c r="O42" s="89"/>
      <c r="P42" s="89"/>
      <c r="Q42" s="89"/>
      <c r="R42" s="89"/>
      <c r="S42" s="89"/>
      <c r="T42" s="89"/>
    </row>
    <row r="43" spans="1:20">
      <c r="A43" s="156"/>
      <c r="B43" s="480" t="s">
        <v>433</v>
      </c>
      <c r="C43" s="480"/>
      <c r="D43" s="480"/>
      <c r="E43" s="480"/>
      <c r="F43" s="480"/>
      <c r="G43" s="480"/>
      <c r="H43" s="89"/>
      <c r="I43" s="89"/>
      <c r="J43" s="89"/>
      <c r="K43" s="89"/>
      <c r="L43" s="89"/>
      <c r="M43" s="89"/>
      <c r="N43" s="89"/>
      <c r="O43" s="89"/>
      <c r="P43" s="89"/>
      <c r="Q43" s="89"/>
      <c r="R43" s="89"/>
      <c r="S43" s="89"/>
      <c r="T43" s="89"/>
    </row>
    <row r="44" spans="1:20">
      <c r="A44" s="156"/>
      <c r="B44" s="122"/>
      <c r="C44" s="212"/>
      <c r="D44" s="122"/>
      <c r="E44" s="122"/>
      <c r="F44" s="122"/>
      <c r="G44" s="211"/>
      <c r="H44" s="89"/>
      <c r="I44" s="89"/>
      <c r="J44" s="89"/>
      <c r="K44" s="89"/>
      <c r="L44" s="89"/>
      <c r="M44" s="89"/>
      <c r="N44" s="89"/>
      <c r="O44" s="89"/>
      <c r="P44" s="89"/>
      <c r="Q44" s="89"/>
      <c r="R44" s="89"/>
      <c r="S44" s="89"/>
      <c r="T44" s="89"/>
    </row>
    <row r="45" spans="1:20">
      <c r="A45" s="156"/>
      <c r="B45" s="122"/>
      <c r="C45" s="212"/>
      <c r="D45" s="122"/>
      <c r="E45" s="122"/>
      <c r="F45" s="122"/>
      <c r="G45" s="211"/>
      <c r="H45" s="89"/>
      <c r="I45" s="89"/>
      <c r="J45" s="89"/>
      <c r="K45" s="89"/>
      <c r="L45" s="89"/>
      <c r="M45" s="89"/>
      <c r="N45" s="89"/>
      <c r="O45" s="89"/>
      <c r="P45" s="89"/>
      <c r="Q45" s="89"/>
      <c r="R45" s="89"/>
      <c r="S45" s="89"/>
      <c r="T45" s="89"/>
    </row>
    <row r="46" spans="1:20">
      <c r="A46" s="156"/>
      <c r="B46" s="122"/>
      <c r="C46" s="212"/>
      <c r="D46" s="122"/>
      <c r="E46" s="122"/>
      <c r="F46" s="122"/>
      <c r="G46" s="211"/>
      <c r="H46" s="62"/>
      <c r="I46" s="183"/>
      <c r="J46" s="62"/>
      <c r="K46" s="62"/>
      <c r="L46" s="137"/>
      <c r="M46" s="185"/>
      <c r="N46" s="137"/>
      <c r="O46" s="62"/>
      <c r="P46" s="62"/>
      <c r="Q46" s="62"/>
      <c r="R46" s="62"/>
      <c r="S46" s="62"/>
      <c r="T46" s="62"/>
    </row>
    <row r="47" spans="1:20">
      <c r="A47" s="156" t="s">
        <v>908</v>
      </c>
      <c r="B47" s="470"/>
      <c r="C47" s="470"/>
      <c r="D47" s="470"/>
      <c r="E47" s="470"/>
      <c r="F47" s="470"/>
      <c r="G47" s="470"/>
      <c r="H47" s="62"/>
      <c r="I47" s="183"/>
      <c r="J47" s="62"/>
      <c r="K47" s="62"/>
      <c r="L47" s="137"/>
      <c r="M47" s="185"/>
      <c r="N47" s="137"/>
      <c r="O47" s="62"/>
      <c r="P47" s="62"/>
      <c r="Q47" s="62"/>
      <c r="R47" s="62"/>
      <c r="S47" s="62"/>
      <c r="T47" s="62"/>
    </row>
    <row r="48" spans="1:20">
      <c r="A48" s="186" t="s">
        <v>909</v>
      </c>
      <c r="B48" s="471"/>
      <c r="C48" s="471"/>
      <c r="D48" s="471"/>
      <c r="E48" s="471"/>
      <c r="F48" s="471"/>
      <c r="G48" s="471"/>
      <c r="H48" s="62"/>
      <c r="I48" s="62"/>
      <c r="J48" s="62"/>
      <c r="K48" s="62"/>
      <c r="L48" s="62"/>
      <c r="M48" s="62"/>
      <c r="N48" s="62"/>
      <c r="O48" s="62"/>
      <c r="P48" s="62"/>
      <c r="Q48" s="62"/>
      <c r="R48" s="62"/>
      <c r="S48" s="62"/>
      <c r="T48" s="62"/>
    </row>
    <row r="49" spans="1:20">
      <c r="A49" s="62"/>
      <c r="B49" s="62"/>
      <c r="C49" s="62"/>
      <c r="D49" s="62"/>
      <c r="E49" s="62"/>
      <c r="F49" s="62"/>
      <c r="G49" s="62"/>
      <c r="H49" s="62"/>
      <c r="I49" s="62"/>
      <c r="J49" s="62"/>
      <c r="K49" s="62"/>
      <c r="L49" s="62"/>
      <c r="M49" s="62"/>
      <c r="N49" s="62"/>
      <c r="O49" s="62"/>
      <c r="P49" s="62"/>
      <c r="Q49" s="62"/>
      <c r="R49" s="62"/>
      <c r="S49" s="62"/>
      <c r="T49" s="62"/>
    </row>
    <row r="50" spans="1:20">
      <c r="A50" s="156"/>
      <c r="B50" s="122"/>
      <c r="C50" s="212"/>
      <c r="D50" s="122"/>
      <c r="E50" s="122"/>
      <c r="F50" s="122"/>
      <c r="G50" s="211"/>
      <c r="H50" s="62"/>
      <c r="I50" s="62"/>
      <c r="J50" s="62"/>
      <c r="K50" s="62"/>
      <c r="L50" s="62"/>
      <c r="M50" s="62"/>
      <c r="N50" s="62"/>
      <c r="O50" s="62"/>
      <c r="P50" s="62"/>
      <c r="Q50" s="62"/>
      <c r="R50" s="62"/>
      <c r="S50" s="62"/>
      <c r="T50" s="62"/>
    </row>
    <row r="51" spans="1:20">
      <c r="A51" s="156"/>
      <c r="B51" s="122"/>
      <c r="C51" s="212"/>
      <c r="D51" s="122"/>
      <c r="E51" s="122"/>
      <c r="F51" s="122"/>
      <c r="G51" s="211"/>
      <c r="H51" s="62"/>
      <c r="I51" s="62"/>
      <c r="J51" s="62"/>
      <c r="K51" s="62"/>
      <c r="L51" s="62"/>
      <c r="M51" s="62"/>
      <c r="N51" s="62"/>
      <c r="O51" s="62"/>
      <c r="P51" s="62"/>
      <c r="Q51" s="62"/>
      <c r="R51" s="62"/>
      <c r="S51" s="62"/>
      <c r="T51" s="62"/>
    </row>
    <row r="52" spans="1:20">
      <c r="A52" s="156"/>
      <c r="B52" s="122"/>
      <c r="C52" s="212"/>
      <c r="D52" s="122"/>
      <c r="E52" s="122"/>
      <c r="F52" s="122"/>
      <c r="G52" s="211"/>
      <c r="H52" s="62"/>
      <c r="I52" s="183"/>
      <c r="J52" s="62"/>
      <c r="K52" s="62"/>
      <c r="L52" s="137"/>
      <c r="M52" s="185"/>
      <c r="N52" s="137"/>
      <c r="O52" s="62"/>
      <c r="P52" s="62"/>
      <c r="Q52" s="62"/>
      <c r="R52" s="62"/>
      <c r="S52" s="62"/>
      <c r="T52" s="62"/>
    </row>
    <row r="53" spans="1:20">
      <c r="A53" s="156"/>
      <c r="B53" s="122"/>
      <c r="C53" s="212"/>
      <c r="D53" s="122"/>
      <c r="E53" s="122"/>
      <c r="F53" s="122"/>
      <c r="G53" s="211"/>
      <c r="H53" s="62"/>
      <c r="I53" s="183"/>
      <c r="J53" s="62"/>
      <c r="K53" s="62"/>
      <c r="L53" s="137"/>
      <c r="M53" s="185"/>
      <c r="N53" s="137"/>
      <c r="O53" s="62"/>
      <c r="P53" s="62"/>
      <c r="Q53" s="62"/>
      <c r="R53" s="62"/>
      <c r="S53" s="62"/>
      <c r="T53" s="62"/>
    </row>
    <row r="54" spans="1:20">
      <c r="A54" s="272"/>
      <c r="B54" s="62"/>
      <c r="C54" s="62"/>
      <c r="D54" s="62"/>
      <c r="E54" s="62"/>
      <c r="F54" s="62"/>
      <c r="G54" s="62"/>
      <c r="H54" s="62"/>
      <c r="I54" s="183"/>
      <c r="J54" s="62"/>
      <c r="K54" s="62"/>
      <c r="L54" s="137"/>
      <c r="M54" s="185"/>
      <c r="N54" s="137"/>
      <c r="O54" s="62"/>
      <c r="P54" s="62"/>
      <c r="Q54" s="62"/>
      <c r="R54" s="62"/>
      <c r="S54" s="62"/>
      <c r="T54" s="62"/>
    </row>
    <row r="55" spans="1:20">
      <c r="A55" s="272"/>
      <c r="B55" s="62"/>
      <c r="C55" s="62"/>
      <c r="D55" s="62"/>
      <c r="E55" s="62"/>
      <c r="F55" s="62"/>
      <c r="G55" s="62"/>
      <c r="H55" s="62"/>
      <c r="I55" s="183"/>
      <c r="J55" s="62"/>
      <c r="K55" s="62"/>
      <c r="L55" s="137"/>
      <c r="M55" s="185"/>
      <c r="N55" s="137"/>
      <c r="O55" s="62"/>
      <c r="P55" s="62"/>
      <c r="Q55" s="62"/>
      <c r="R55" s="62"/>
      <c r="S55" s="62"/>
      <c r="T55" s="62"/>
    </row>
    <row r="57" spans="1:20" ht="18.75">
      <c r="A57" s="186"/>
      <c r="B57" s="472"/>
      <c r="C57" s="473"/>
      <c r="D57" s="473"/>
      <c r="E57" s="472"/>
      <c r="F57" s="473"/>
      <c r="G57" s="472"/>
      <c r="H57" s="62"/>
      <c r="I57" s="183"/>
      <c r="J57" s="62"/>
      <c r="K57" s="62"/>
      <c r="L57" s="137"/>
      <c r="M57" s="185"/>
      <c r="N57" s="137"/>
      <c r="O57" s="62"/>
      <c r="P57" s="62"/>
      <c r="Q57" s="62"/>
      <c r="R57" s="62"/>
      <c r="S57" s="62"/>
      <c r="T57" s="62"/>
    </row>
    <row r="58" spans="1:20" ht="15.75">
      <c r="A58" s="156"/>
      <c r="B58" s="481"/>
      <c r="C58" s="482"/>
      <c r="D58" s="482"/>
      <c r="E58" s="481"/>
      <c r="F58" s="481"/>
      <c r="G58" s="481"/>
      <c r="H58" s="62"/>
      <c r="I58" s="183"/>
      <c r="J58" s="62"/>
      <c r="K58" s="62"/>
      <c r="L58" s="137"/>
      <c r="M58" s="185"/>
      <c r="N58" s="137"/>
      <c r="O58" s="62"/>
      <c r="P58" s="62"/>
      <c r="Q58" s="62"/>
      <c r="R58" s="62"/>
      <c r="S58" s="62"/>
      <c r="T58" s="62"/>
    </row>
    <row r="59" spans="1:20" ht="15.75">
      <c r="A59" s="156"/>
      <c r="B59" s="481"/>
      <c r="C59" s="482"/>
      <c r="D59" s="482"/>
      <c r="E59" s="481"/>
      <c r="F59" s="482"/>
      <c r="G59" s="483"/>
      <c r="H59" s="62"/>
      <c r="I59" s="183"/>
      <c r="J59" s="62"/>
      <c r="K59" s="62"/>
      <c r="L59" s="137"/>
      <c r="M59" s="185"/>
      <c r="N59" s="137"/>
      <c r="O59" s="62"/>
      <c r="P59" s="62"/>
      <c r="Q59" s="62"/>
      <c r="R59" s="62"/>
      <c r="S59" s="62"/>
      <c r="T59" s="62"/>
    </row>
    <row r="60" spans="1:20">
      <c r="A60" s="156"/>
      <c r="B60" s="166"/>
      <c r="C60" s="283"/>
      <c r="D60" s="166"/>
      <c r="E60" s="166"/>
      <c r="F60" s="166"/>
      <c r="G60" s="263"/>
      <c r="H60" s="62"/>
      <c r="I60" s="183"/>
      <c r="J60" s="62"/>
      <c r="K60" s="62"/>
      <c r="L60" s="137"/>
      <c r="M60" s="185"/>
      <c r="N60" s="137"/>
      <c r="O60" s="62"/>
      <c r="P60" s="62"/>
      <c r="Q60" s="62"/>
      <c r="R60" s="62"/>
      <c r="S60" s="62"/>
      <c r="T60" s="62"/>
    </row>
    <row r="61" spans="1:20">
      <c r="A61" s="156"/>
      <c r="B61" s="247"/>
      <c r="C61" s="285"/>
      <c r="D61" s="207"/>
      <c r="E61" s="207"/>
      <c r="F61" s="267"/>
      <c r="G61" s="255"/>
      <c r="H61" s="62"/>
      <c r="I61" s="131"/>
      <c r="J61" s="131"/>
      <c r="K61" s="131"/>
      <c r="L61" s="131"/>
      <c r="M61" s="131"/>
      <c r="N61" s="131"/>
      <c r="O61" s="62"/>
      <c r="P61" s="62"/>
      <c r="Q61" s="62"/>
      <c r="R61" s="62"/>
      <c r="S61" s="62"/>
      <c r="T61" s="62"/>
    </row>
    <row r="62" spans="1:20">
      <c r="A62" s="156"/>
      <c r="B62" s="271"/>
      <c r="C62" s="245"/>
      <c r="D62" s="213"/>
      <c r="E62" s="213"/>
      <c r="F62" s="246"/>
      <c r="G62" s="276"/>
      <c r="H62" s="62"/>
      <c r="I62" s="131"/>
      <c r="J62" s="104"/>
      <c r="K62" s="104"/>
      <c r="L62" s="136"/>
      <c r="M62" s="136"/>
      <c r="N62" s="104"/>
      <c r="O62" s="62"/>
      <c r="P62" s="62"/>
      <c r="Q62" s="62"/>
      <c r="R62" s="62"/>
      <c r="S62" s="62"/>
      <c r="T62" s="62"/>
    </row>
    <row r="63" spans="1:20">
      <c r="A63" s="156"/>
      <c r="B63" s="157"/>
      <c r="C63" s="155"/>
      <c r="D63" s="120"/>
      <c r="E63" s="120"/>
      <c r="F63" s="167"/>
      <c r="G63" s="169"/>
      <c r="H63" s="62"/>
      <c r="I63" s="131"/>
      <c r="J63" s="104"/>
      <c r="K63" s="104"/>
      <c r="L63" s="136"/>
      <c r="M63" s="136"/>
      <c r="N63" s="104"/>
      <c r="O63" s="62"/>
      <c r="P63" s="62"/>
      <c r="Q63" s="62"/>
      <c r="R63" s="62"/>
      <c r="S63" s="62"/>
      <c r="T63" s="62"/>
    </row>
    <row r="64" spans="1:20">
      <c r="A64" s="156"/>
      <c r="B64" s="181"/>
      <c r="C64" s="163"/>
      <c r="D64" s="123"/>
      <c r="E64" s="123"/>
      <c r="F64" s="189"/>
      <c r="G64" s="160"/>
      <c r="H64" s="62"/>
      <c r="I64" s="131"/>
      <c r="J64" s="104"/>
      <c r="K64" s="104"/>
      <c r="L64" s="136"/>
      <c r="M64" s="136"/>
      <c r="N64" s="104"/>
      <c r="O64" s="62"/>
      <c r="P64" s="62"/>
      <c r="Q64" s="62"/>
      <c r="R64" s="62"/>
      <c r="S64" s="62"/>
      <c r="T64" s="62"/>
    </row>
    <row r="65" spans="1:20">
      <c r="A65" s="156"/>
      <c r="B65" s="181"/>
      <c r="C65" s="163"/>
      <c r="D65" s="123"/>
      <c r="E65" s="123"/>
      <c r="F65" s="189"/>
      <c r="G65" s="160"/>
      <c r="H65" s="62"/>
      <c r="I65" s="131"/>
      <c r="J65" s="104"/>
      <c r="K65" s="104"/>
      <c r="L65" s="136"/>
      <c r="M65" s="136"/>
      <c r="N65" s="104"/>
      <c r="O65" s="62"/>
      <c r="P65" s="62"/>
      <c r="Q65" s="62"/>
      <c r="R65" s="62"/>
      <c r="S65" s="62"/>
      <c r="T65" s="62"/>
    </row>
    <row r="66" spans="1:20">
      <c r="A66" s="156"/>
      <c r="B66" s="181"/>
      <c r="C66" s="163"/>
      <c r="D66" s="123"/>
      <c r="E66" s="123"/>
      <c r="F66" s="189"/>
      <c r="G66" s="160"/>
      <c r="H66" s="62"/>
      <c r="I66" s="131"/>
      <c r="J66" s="104"/>
      <c r="K66" s="104"/>
      <c r="L66" s="136"/>
      <c r="M66" s="136"/>
      <c r="N66" s="104"/>
      <c r="O66" s="62"/>
      <c r="P66" s="62"/>
      <c r="Q66" s="62"/>
      <c r="R66" s="62"/>
      <c r="S66" s="62"/>
      <c r="T66" s="62"/>
    </row>
    <row r="67" spans="1:20" hidden="1">
      <c r="A67" s="156"/>
      <c r="B67" s="181"/>
      <c r="C67" s="163"/>
      <c r="D67" s="123"/>
      <c r="E67" s="123"/>
      <c r="F67" s="189"/>
      <c r="G67" s="160"/>
      <c r="H67" s="62"/>
      <c r="I67" s="131"/>
      <c r="J67" s="104"/>
      <c r="K67" s="104"/>
      <c r="L67" s="136"/>
      <c r="M67" s="136"/>
      <c r="N67" s="104"/>
      <c r="O67" s="62"/>
      <c r="P67" s="62"/>
      <c r="Q67" s="62"/>
      <c r="R67" s="62"/>
      <c r="S67" s="62"/>
      <c r="T67" s="62"/>
    </row>
    <row r="68" spans="1:20" hidden="1">
      <c r="A68" s="156"/>
      <c r="B68" s="181"/>
      <c r="C68" s="163"/>
      <c r="D68" s="123"/>
      <c r="E68" s="123"/>
      <c r="F68" s="189"/>
      <c r="G68" s="160"/>
      <c r="H68" s="62"/>
      <c r="I68" s="131"/>
      <c r="J68" s="104"/>
      <c r="K68" s="104"/>
      <c r="L68" s="136"/>
      <c r="M68" s="136"/>
      <c r="N68" s="104"/>
      <c r="O68" s="62"/>
      <c r="P68" s="62"/>
      <c r="Q68" s="62"/>
      <c r="R68" s="62"/>
      <c r="S68" s="62"/>
      <c r="T68" s="62"/>
    </row>
    <row r="69" spans="1:20">
      <c r="A69" s="156"/>
      <c r="B69" s="157"/>
      <c r="C69" s="155"/>
      <c r="D69" s="120"/>
      <c r="E69" s="120"/>
      <c r="F69" s="167"/>
      <c r="G69" s="169"/>
      <c r="H69" s="62"/>
      <c r="I69" s="131"/>
      <c r="J69" s="104"/>
      <c r="K69" s="104"/>
      <c r="L69" s="136"/>
      <c r="M69" s="136"/>
      <c r="N69" s="104"/>
      <c r="O69" s="62"/>
      <c r="P69" s="62"/>
      <c r="Q69" s="62"/>
      <c r="R69" s="62"/>
      <c r="S69" s="62"/>
      <c r="T69" s="62"/>
    </row>
    <row r="70" spans="1:20">
      <c r="A70" s="156"/>
      <c r="B70" s="244"/>
      <c r="C70" s="163"/>
      <c r="D70" s="123"/>
      <c r="E70" s="123"/>
      <c r="F70" s="241"/>
      <c r="G70" s="160"/>
      <c r="H70" s="62"/>
      <c r="I70" s="131"/>
      <c r="J70" s="104"/>
      <c r="K70" s="104"/>
      <c r="L70" s="136"/>
      <c r="M70" s="136"/>
      <c r="N70" s="104"/>
      <c r="O70" s="62"/>
      <c r="P70" s="62"/>
      <c r="Q70" s="62"/>
      <c r="R70" s="62"/>
      <c r="S70" s="62"/>
      <c r="T70" s="62"/>
    </row>
    <row r="71" spans="1:20">
      <c r="A71" s="156"/>
      <c r="B71" s="244"/>
      <c r="C71" s="163"/>
      <c r="D71" s="123"/>
      <c r="E71" s="123"/>
      <c r="F71" s="241"/>
      <c r="G71" s="160"/>
      <c r="H71" s="62"/>
      <c r="I71" s="131"/>
      <c r="J71" s="104"/>
      <c r="K71" s="104"/>
      <c r="L71" s="136"/>
      <c r="M71" s="136"/>
      <c r="N71" s="104"/>
      <c r="O71" s="62"/>
      <c r="P71" s="62"/>
      <c r="Q71" s="62"/>
      <c r="R71" s="62"/>
      <c r="S71" s="62"/>
      <c r="T71" s="62"/>
    </row>
    <row r="72" spans="1:20">
      <c r="A72" s="156"/>
      <c r="B72" s="157"/>
      <c r="C72" s="155"/>
      <c r="D72" s="120"/>
      <c r="E72" s="120"/>
      <c r="F72" s="167"/>
      <c r="G72" s="169"/>
      <c r="H72" s="62"/>
      <c r="I72" s="131"/>
      <c r="J72" s="104"/>
      <c r="K72" s="104"/>
      <c r="L72" s="136"/>
      <c r="M72" s="136"/>
      <c r="N72" s="104"/>
      <c r="O72" s="62"/>
      <c r="P72" s="62"/>
      <c r="Q72" s="62"/>
      <c r="R72" s="62"/>
      <c r="S72" s="62"/>
      <c r="T72" s="62"/>
    </row>
    <row r="73" spans="1:20">
      <c r="A73" s="156"/>
      <c r="B73" s="181"/>
      <c r="C73" s="163"/>
      <c r="D73" s="123"/>
      <c r="E73" s="123"/>
      <c r="F73" s="189"/>
      <c r="G73" s="160"/>
      <c r="H73" s="62"/>
      <c r="I73" s="131"/>
      <c r="J73" s="104"/>
      <c r="K73" s="206"/>
      <c r="L73" s="136"/>
      <c r="M73" s="136"/>
      <c r="N73" s="104"/>
      <c r="O73" s="62"/>
      <c r="P73" s="62"/>
      <c r="Q73" s="62"/>
      <c r="R73" s="62"/>
      <c r="S73" s="62"/>
      <c r="T73" s="62"/>
    </row>
    <row r="74" spans="1:20" hidden="1">
      <c r="A74" s="156"/>
      <c r="B74" s="181"/>
      <c r="C74" s="163"/>
      <c r="D74" s="123"/>
      <c r="E74" s="123"/>
      <c r="F74" s="189"/>
      <c r="G74" s="160"/>
      <c r="H74" s="62"/>
      <c r="I74" s="131"/>
      <c r="J74" s="104"/>
      <c r="K74" s="104"/>
      <c r="L74" s="136"/>
      <c r="M74" s="136"/>
      <c r="N74" s="104"/>
      <c r="O74" s="62"/>
      <c r="P74" s="62"/>
      <c r="Q74" s="62"/>
      <c r="R74" s="62"/>
      <c r="S74" s="62"/>
      <c r="T74" s="62"/>
    </row>
    <row r="75" spans="1:20" hidden="1">
      <c r="A75" s="156"/>
      <c r="B75" s="181"/>
      <c r="C75" s="163"/>
      <c r="D75" s="123"/>
      <c r="E75" s="123"/>
      <c r="F75" s="189"/>
      <c r="G75" s="160"/>
      <c r="H75" s="62"/>
      <c r="I75" s="131"/>
      <c r="J75" s="104"/>
      <c r="K75" s="206"/>
      <c r="L75" s="136"/>
      <c r="M75" s="136"/>
      <c r="N75" s="104"/>
      <c r="O75" s="62"/>
      <c r="P75" s="62"/>
      <c r="Q75" s="62"/>
      <c r="R75" s="62"/>
      <c r="S75" s="62"/>
      <c r="T75" s="62"/>
    </row>
    <row r="76" spans="1:20" hidden="1">
      <c r="A76" s="156"/>
      <c r="B76" s="181"/>
      <c r="C76" s="163"/>
      <c r="D76" s="123"/>
      <c r="E76" s="123"/>
      <c r="F76" s="189"/>
      <c r="G76" s="160"/>
      <c r="H76" s="62"/>
      <c r="I76" s="131"/>
      <c r="J76" s="104"/>
      <c r="K76" s="206"/>
      <c r="L76" s="136"/>
      <c r="M76" s="136"/>
      <c r="N76" s="104"/>
      <c r="O76" s="62"/>
      <c r="P76" s="62"/>
      <c r="Q76" s="62"/>
      <c r="R76" s="62"/>
      <c r="S76" s="62"/>
      <c r="T76" s="62"/>
    </row>
    <row r="77" spans="1:20">
      <c r="A77" s="156"/>
      <c r="B77" s="157"/>
      <c r="C77" s="155"/>
      <c r="D77" s="120"/>
      <c r="E77" s="120"/>
      <c r="F77" s="167"/>
      <c r="G77" s="169"/>
      <c r="H77" s="62"/>
      <c r="I77" s="131"/>
      <c r="J77" s="104"/>
      <c r="K77" s="206"/>
      <c r="L77" s="136"/>
      <c r="M77" s="136"/>
      <c r="N77" s="104"/>
      <c r="O77" s="62"/>
      <c r="P77" s="62"/>
      <c r="Q77" s="62"/>
      <c r="R77" s="62"/>
      <c r="S77" s="62"/>
      <c r="T77" s="62"/>
    </row>
    <row r="78" spans="1:20">
      <c r="A78" s="156"/>
      <c r="B78" s="181"/>
      <c r="C78" s="163"/>
      <c r="D78" s="123"/>
      <c r="E78" s="123"/>
      <c r="F78" s="189"/>
      <c r="G78" s="160"/>
      <c r="H78" s="62"/>
      <c r="I78" s="131"/>
      <c r="J78" s="104"/>
      <c r="K78" s="206"/>
      <c r="L78" s="136"/>
      <c r="M78" s="136"/>
      <c r="N78" s="104"/>
      <c r="O78" s="62"/>
      <c r="P78" s="62"/>
      <c r="Q78" s="62"/>
      <c r="R78" s="62"/>
      <c r="S78" s="62"/>
      <c r="T78" s="62"/>
    </row>
    <row r="79" spans="1:20">
      <c r="A79" s="156"/>
      <c r="B79" s="181"/>
      <c r="C79" s="163"/>
      <c r="D79" s="123"/>
      <c r="E79" s="123"/>
      <c r="F79" s="189"/>
      <c r="G79" s="160"/>
      <c r="H79" s="62"/>
      <c r="I79" s="131"/>
      <c r="J79" s="104"/>
      <c r="K79" s="206"/>
      <c r="L79" s="136"/>
      <c r="M79" s="136"/>
      <c r="N79" s="104"/>
      <c r="O79" s="62"/>
      <c r="P79" s="62"/>
      <c r="Q79" s="62"/>
      <c r="R79" s="62"/>
      <c r="S79" s="62"/>
      <c r="T79" s="62"/>
    </row>
    <row r="80" spans="1:20">
      <c r="A80" s="156"/>
      <c r="B80" s="181"/>
      <c r="C80" s="163"/>
      <c r="D80" s="123"/>
      <c r="E80" s="123"/>
      <c r="F80" s="189"/>
      <c r="G80" s="160"/>
      <c r="H80" s="62"/>
      <c r="I80" s="131"/>
      <c r="J80" s="104"/>
      <c r="K80" s="206"/>
      <c r="L80" s="136"/>
      <c r="M80" s="136"/>
      <c r="N80" s="104"/>
      <c r="O80" s="62"/>
      <c r="P80" s="62"/>
      <c r="Q80" s="62"/>
      <c r="R80" s="62"/>
      <c r="S80" s="62"/>
      <c r="T80" s="62"/>
    </row>
    <row r="81" spans="1:20">
      <c r="A81" s="262"/>
      <c r="B81" s="270"/>
      <c r="C81" s="277"/>
      <c r="D81" s="187"/>
      <c r="E81" s="187"/>
      <c r="F81" s="208"/>
      <c r="G81" s="201"/>
      <c r="H81" s="62"/>
      <c r="I81" s="131"/>
      <c r="J81" s="104"/>
      <c r="K81" s="206"/>
      <c r="L81" s="136"/>
      <c r="M81" s="136"/>
      <c r="N81" s="104"/>
      <c r="O81" s="62"/>
      <c r="P81" s="62"/>
      <c r="Q81" s="62"/>
      <c r="R81" s="62"/>
      <c r="S81" s="62"/>
      <c r="T81" s="62"/>
    </row>
    <row r="82" spans="1:20">
      <c r="A82" s="262"/>
      <c r="B82" s="270"/>
      <c r="C82" s="277"/>
      <c r="D82" s="187"/>
      <c r="E82" s="187"/>
      <c r="F82" s="208"/>
      <c r="G82" s="201"/>
      <c r="H82" s="62"/>
      <c r="I82" s="136"/>
      <c r="J82" s="104"/>
      <c r="K82" s="104"/>
      <c r="L82" s="104"/>
      <c r="M82" s="136"/>
      <c r="N82" s="104"/>
      <c r="O82" s="62"/>
      <c r="P82" s="62"/>
      <c r="Q82" s="62"/>
      <c r="R82" s="62"/>
      <c r="S82" s="62"/>
      <c r="T82" s="62"/>
    </row>
    <row r="83" spans="1:20">
      <c r="A83" s="262"/>
      <c r="B83" s="270"/>
      <c r="C83" s="277"/>
      <c r="D83" s="187"/>
      <c r="E83" s="187"/>
      <c r="F83" s="208"/>
      <c r="G83" s="201"/>
      <c r="H83" s="62"/>
      <c r="I83" s="136"/>
      <c r="J83" s="104"/>
      <c r="K83" s="104"/>
      <c r="L83" s="104"/>
      <c r="M83" s="136"/>
      <c r="N83" s="104"/>
      <c r="O83" s="62"/>
      <c r="P83" s="62"/>
      <c r="Q83" s="62"/>
      <c r="R83" s="62"/>
      <c r="S83" s="62"/>
      <c r="T83" s="62"/>
    </row>
    <row r="84" spans="1:20">
      <c r="A84" s="262"/>
      <c r="B84" s="270"/>
      <c r="C84" s="277"/>
      <c r="D84" s="187"/>
      <c r="E84" s="187"/>
      <c r="F84" s="208"/>
      <c r="G84" s="201"/>
      <c r="H84" s="62"/>
      <c r="I84" s="136"/>
      <c r="J84" s="104"/>
      <c r="K84" s="104"/>
      <c r="L84" s="219"/>
      <c r="M84" s="136"/>
      <c r="N84" s="104"/>
      <c r="O84" s="62"/>
      <c r="P84" s="62"/>
      <c r="Q84" s="62"/>
      <c r="R84" s="62"/>
      <c r="S84" s="62"/>
      <c r="T84" s="62"/>
    </row>
    <row r="85" spans="1:20">
      <c r="A85" s="262"/>
      <c r="B85" s="270"/>
      <c r="C85" s="277"/>
      <c r="D85" s="187"/>
      <c r="E85" s="187"/>
      <c r="F85" s="208"/>
      <c r="G85" s="201"/>
      <c r="H85" s="62"/>
      <c r="I85" s="136"/>
      <c r="J85" s="104"/>
      <c r="K85" s="104"/>
      <c r="L85" s="104"/>
      <c r="M85" s="136"/>
      <c r="N85" s="104"/>
      <c r="O85" s="62"/>
      <c r="P85" s="62"/>
      <c r="Q85" s="62"/>
      <c r="R85" s="62"/>
      <c r="S85" s="62"/>
      <c r="T85" s="62"/>
    </row>
    <row r="86" spans="1:20">
      <c r="A86" s="262"/>
      <c r="B86" s="270"/>
      <c r="C86" s="277"/>
      <c r="D86" s="187"/>
      <c r="E86" s="187"/>
      <c r="F86" s="208"/>
      <c r="G86" s="201"/>
      <c r="H86" s="62"/>
      <c r="I86" s="136"/>
      <c r="J86" s="104"/>
      <c r="K86" s="104"/>
      <c r="L86" s="104"/>
      <c r="M86" s="136"/>
      <c r="N86" s="104"/>
      <c r="O86" s="62"/>
      <c r="P86" s="62"/>
      <c r="Q86" s="62"/>
      <c r="R86" s="62"/>
      <c r="S86" s="62"/>
      <c r="T86" s="62"/>
    </row>
    <row r="87" spans="1:20">
      <c r="A87" s="262"/>
      <c r="B87" s="270"/>
      <c r="C87" s="277"/>
      <c r="D87" s="187"/>
      <c r="E87" s="187"/>
      <c r="F87" s="208"/>
      <c r="G87" s="201"/>
      <c r="H87" s="89"/>
      <c r="I87" s="136"/>
      <c r="J87" s="104"/>
      <c r="K87" s="104"/>
      <c r="L87" s="104"/>
      <c r="M87" s="136"/>
      <c r="N87" s="104"/>
      <c r="O87" s="89"/>
      <c r="P87" s="89"/>
      <c r="Q87" s="89"/>
      <c r="R87" s="89"/>
      <c r="S87" s="89"/>
      <c r="T87" s="89"/>
    </row>
    <row r="88" spans="1:20">
      <c r="A88" s="262"/>
      <c r="B88" s="270"/>
      <c r="C88" s="277"/>
      <c r="D88" s="187"/>
      <c r="E88" s="187"/>
      <c r="F88" s="208"/>
      <c r="G88" s="201"/>
      <c r="H88" s="89"/>
      <c r="I88" s="136"/>
      <c r="J88" s="104"/>
      <c r="K88" s="104"/>
      <c r="L88" s="104"/>
      <c r="M88" s="136"/>
      <c r="N88" s="104"/>
      <c r="O88" s="89"/>
      <c r="P88" s="89"/>
      <c r="Q88" s="89"/>
      <c r="R88" s="89"/>
      <c r="S88" s="89"/>
      <c r="T88" s="89"/>
    </row>
    <row r="89" spans="1:20" hidden="1">
      <c r="A89" s="262"/>
      <c r="B89" s="270"/>
      <c r="C89" s="277"/>
      <c r="D89" s="281"/>
      <c r="E89" s="187"/>
      <c r="F89" s="208"/>
      <c r="G89" s="201"/>
      <c r="H89" s="89"/>
      <c r="I89" s="136"/>
      <c r="J89" s="104"/>
      <c r="K89" s="104"/>
      <c r="L89" s="104"/>
      <c r="M89" s="136"/>
      <c r="N89" s="104"/>
      <c r="O89" s="89"/>
      <c r="P89" s="89"/>
      <c r="Q89" s="89"/>
      <c r="R89" s="89"/>
      <c r="S89" s="89"/>
      <c r="T89" s="89"/>
    </row>
    <row r="90" spans="1:20">
      <c r="A90" s="262"/>
      <c r="B90" s="253"/>
      <c r="C90" s="250"/>
      <c r="D90" s="218"/>
      <c r="E90" s="218"/>
      <c r="F90" s="259"/>
      <c r="G90" s="273"/>
      <c r="H90" s="89"/>
      <c r="I90" s="136"/>
      <c r="J90" s="104"/>
      <c r="K90" s="104"/>
      <c r="L90" s="104"/>
      <c r="M90" s="136"/>
      <c r="N90" s="104"/>
      <c r="O90" s="89"/>
      <c r="P90" s="89"/>
      <c r="Q90" s="89"/>
      <c r="R90" s="89"/>
      <c r="S90" s="89"/>
      <c r="T90" s="89"/>
    </row>
    <row r="91" spans="1:20">
      <c r="A91" s="262"/>
      <c r="B91" s="280"/>
      <c r="C91" s="243"/>
      <c r="D91" s="275"/>
      <c r="E91" s="218"/>
      <c r="F91" s="259"/>
      <c r="G91" s="273"/>
      <c r="H91" s="89"/>
      <c r="I91" s="131"/>
      <c r="J91" s="104"/>
      <c r="K91" s="89"/>
      <c r="L91" s="268"/>
      <c r="M91" s="136"/>
      <c r="N91" s="136"/>
      <c r="O91" s="89"/>
      <c r="P91" s="89"/>
      <c r="Q91" s="89"/>
      <c r="R91" s="89"/>
      <c r="S91" s="89"/>
      <c r="T91" s="89"/>
    </row>
    <row r="92" spans="1:20">
      <c r="A92" s="262"/>
      <c r="B92" s="280"/>
      <c r="C92" s="243"/>
      <c r="D92" s="275"/>
      <c r="E92" s="218"/>
      <c r="F92" s="259"/>
      <c r="G92" s="273"/>
      <c r="H92" s="89"/>
      <c r="I92" s="136"/>
      <c r="J92" s="265"/>
      <c r="K92" s="249"/>
      <c r="L92" s="104"/>
      <c r="M92" s="136"/>
      <c r="N92" s="104"/>
      <c r="O92" s="89"/>
      <c r="P92" s="89"/>
      <c r="Q92" s="89"/>
      <c r="R92" s="89"/>
      <c r="S92" s="89"/>
      <c r="T92" s="89"/>
    </row>
    <row r="93" spans="1:20">
      <c r="A93" s="262"/>
      <c r="B93" s="264"/>
      <c r="C93" s="284"/>
      <c r="D93" s="261"/>
      <c r="E93" s="187"/>
      <c r="F93" s="208"/>
      <c r="G93" s="201"/>
      <c r="H93" s="89"/>
      <c r="I93" s="136"/>
      <c r="J93" s="104"/>
      <c r="K93" s="104"/>
      <c r="L93" s="104"/>
      <c r="M93" s="136"/>
      <c r="N93" s="104"/>
      <c r="O93" s="89"/>
      <c r="P93" s="89"/>
      <c r="Q93" s="89"/>
      <c r="R93" s="89"/>
      <c r="S93" s="89"/>
      <c r="T93" s="89"/>
    </row>
    <row r="94" spans="1:20">
      <c r="A94" s="186"/>
      <c r="B94" s="484"/>
      <c r="C94" s="485"/>
      <c r="D94" s="485"/>
      <c r="E94" s="485"/>
      <c r="F94" s="485"/>
      <c r="G94" s="486"/>
      <c r="H94" s="89"/>
      <c r="I94" s="89"/>
      <c r="J94" s="89"/>
      <c r="K94" s="89"/>
      <c r="L94" s="89"/>
      <c r="M94" s="89"/>
      <c r="N94" s="89"/>
      <c r="O94" s="89"/>
      <c r="P94" s="89"/>
      <c r="Q94" s="89"/>
      <c r="R94" s="89"/>
      <c r="S94" s="89"/>
      <c r="T94" s="89"/>
    </row>
    <row r="95" spans="1:20">
      <c r="A95" s="156"/>
      <c r="B95" s="477"/>
      <c r="C95" s="477"/>
      <c r="D95" s="477"/>
      <c r="E95" s="477"/>
      <c r="F95" s="477"/>
      <c r="G95" s="477"/>
      <c r="H95" s="89"/>
      <c r="I95" s="136"/>
      <c r="J95" s="104"/>
      <c r="K95" s="104"/>
      <c r="L95" s="219"/>
      <c r="M95" s="104"/>
      <c r="N95" s="104"/>
      <c r="O95" s="89"/>
      <c r="P95" s="89"/>
      <c r="Q95" s="89"/>
      <c r="R95" s="89"/>
      <c r="S95" s="89"/>
      <c r="T95" s="89"/>
    </row>
    <row r="96" spans="1:20">
      <c r="A96" s="156"/>
      <c r="B96" s="470"/>
      <c r="C96" s="470"/>
      <c r="D96" s="470"/>
      <c r="E96" s="470"/>
      <c r="F96" s="470"/>
      <c r="G96" s="470"/>
      <c r="H96" s="89"/>
      <c r="I96" s="89"/>
      <c r="J96" s="89"/>
      <c r="K96" s="89"/>
      <c r="L96" s="89"/>
      <c r="M96" s="89"/>
      <c r="N96" s="89"/>
      <c r="O96" s="258"/>
      <c r="P96" s="89"/>
      <c r="Q96" s="89"/>
      <c r="R96" s="89"/>
      <c r="S96" s="89"/>
      <c r="T96" s="89"/>
    </row>
    <row r="97" spans="1:20">
      <c r="A97" s="89"/>
      <c r="B97" s="122"/>
      <c r="C97" s="212"/>
      <c r="D97" s="122"/>
      <c r="E97" s="122"/>
      <c r="F97" s="122"/>
      <c r="G97" s="211"/>
      <c r="H97" s="89"/>
      <c r="I97" s="89"/>
      <c r="J97" s="89"/>
      <c r="K97" s="89"/>
      <c r="L97" s="89"/>
      <c r="M97" s="89"/>
      <c r="N97" s="89"/>
      <c r="O97" s="258"/>
      <c r="P97" s="170"/>
      <c r="Q97" s="170"/>
      <c r="R97" s="170"/>
      <c r="S97" s="170"/>
      <c r="T97" s="89"/>
    </row>
    <row r="98" spans="1:20">
      <c r="A98" s="156"/>
      <c r="B98" s="122"/>
      <c r="C98" s="212"/>
      <c r="D98" s="122"/>
      <c r="E98" s="122"/>
      <c r="F98" s="122"/>
      <c r="G98" s="211"/>
      <c r="H98" s="89"/>
      <c r="I98" s="89"/>
      <c r="J98" s="89"/>
      <c r="K98" s="89"/>
      <c r="L98" s="89"/>
      <c r="M98" s="89"/>
      <c r="N98" s="89"/>
      <c r="O98" s="89"/>
      <c r="P98" s="89"/>
      <c r="Q98" s="89"/>
      <c r="R98" s="89"/>
      <c r="S98" s="89"/>
      <c r="T98" s="89"/>
    </row>
    <row r="99" spans="1:20">
      <c r="A99" s="156"/>
      <c r="B99" s="122"/>
      <c r="C99" s="212"/>
      <c r="D99" s="122"/>
      <c r="E99" s="122"/>
      <c r="F99" s="122"/>
      <c r="G99" s="211"/>
      <c r="H99" s="89"/>
      <c r="I99" s="89"/>
      <c r="J99" s="89"/>
      <c r="K99" s="89"/>
      <c r="L99" s="89"/>
      <c r="M99" s="89"/>
      <c r="N99" s="89"/>
      <c r="O99" s="89"/>
      <c r="P99" s="89"/>
      <c r="Q99" s="89"/>
      <c r="R99" s="89"/>
      <c r="S99" s="89"/>
      <c r="T99" s="89"/>
    </row>
    <row r="100" spans="1:20">
      <c r="A100" s="156"/>
      <c r="B100" s="122"/>
      <c r="C100" s="212"/>
      <c r="D100" s="122"/>
      <c r="E100" s="122"/>
      <c r="F100" s="122"/>
      <c r="G100" s="211"/>
      <c r="H100" s="89"/>
      <c r="I100" s="89"/>
      <c r="J100" s="89"/>
      <c r="K100" s="89"/>
      <c r="L100" s="89"/>
      <c r="M100" s="89"/>
      <c r="N100" s="89"/>
      <c r="O100" s="89"/>
      <c r="P100" s="89"/>
      <c r="Q100" s="89"/>
      <c r="R100" s="89"/>
      <c r="S100" s="89"/>
      <c r="T100" s="89"/>
    </row>
    <row r="101" spans="1:20">
      <c r="A101" s="156"/>
      <c r="B101" s="122"/>
      <c r="C101" s="212"/>
      <c r="D101" s="122"/>
      <c r="E101" s="122"/>
      <c r="F101" s="122"/>
      <c r="G101" s="211"/>
      <c r="H101" s="89"/>
      <c r="I101" s="89"/>
      <c r="J101" s="89"/>
      <c r="K101" s="89"/>
      <c r="L101" s="89"/>
      <c r="M101" s="89"/>
      <c r="N101" s="89"/>
      <c r="O101" s="89"/>
      <c r="P101" s="89"/>
      <c r="Q101" s="89"/>
      <c r="R101" s="89"/>
      <c r="S101" s="89"/>
      <c r="T101" s="89"/>
    </row>
    <row r="102" spans="1:20">
      <c r="A102" s="156"/>
      <c r="B102" s="122"/>
      <c r="C102" s="212"/>
      <c r="D102" s="122"/>
      <c r="E102" s="122"/>
      <c r="F102" s="122"/>
      <c r="G102" s="211"/>
      <c r="H102" s="62"/>
      <c r="I102" s="183"/>
      <c r="J102" s="62"/>
      <c r="K102" s="62"/>
      <c r="L102" s="137"/>
      <c r="M102" s="185"/>
      <c r="N102" s="137"/>
      <c r="O102" s="62"/>
      <c r="P102" s="62"/>
      <c r="Q102" s="62"/>
      <c r="R102" s="62"/>
      <c r="S102" s="62"/>
      <c r="T102" s="62"/>
    </row>
    <row r="103" spans="1:20">
      <c r="A103" s="156"/>
      <c r="B103" s="470"/>
      <c r="C103" s="470"/>
      <c r="D103" s="470"/>
      <c r="E103" s="470"/>
      <c r="F103" s="470"/>
      <c r="G103" s="470"/>
      <c r="H103" s="62"/>
      <c r="I103" s="183"/>
      <c r="J103" s="62"/>
      <c r="K103" s="62"/>
      <c r="L103" s="137"/>
      <c r="M103" s="185"/>
      <c r="N103" s="137"/>
      <c r="O103" s="62"/>
      <c r="P103" s="62"/>
      <c r="Q103" s="62"/>
      <c r="R103" s="62"/>
      <c r="S103" s="62"/>
      <c r="T103" s="62"/>
    </row>
    <row r="104" spans="1:20">
      <c r="A104" s="186"/>
      <c r="B104" s="471"/>
      <c r="C104" s="471"/>
      <c r="D104" s="471"/>
      <c r="E104" s="471"/>
      <c r="F104" s="471"/>
      <c r="G104" s="471"/>
      <c r="H104" s="62"/>
      <c r="I104" s="62"/>
      <c r="J104" s="62"/>
      <c r="K104" s="62"/>
      <c r="L104" s="62"/>
      <c r="M104" s="62"/>
      <c r="N104" s="62"/>
      <c r="O104" s="62"/>
      <c r="P104" s="62"/>
      <c r="Q104" s="62"/>
      <c r="R104" s="62"/>
      <c r="S104" s="62"/>
      <c r="T104" s="62"/>
    </row>
    <row r="105" spans="1:20">
      <c r="A105" s="62"/>
      <c r="B105" s="62"/>
      <c r="C105" s="62"/>
      <c r="D105" s="62"/>
      <c r="E105" s="62"/>
      <c r="F105" s="62"/>
      <c r="G105" s="62"/>
      <c r="H105" s="62"/>
      <c r="I105" s="62"/>
      <c r="J105" s="62"/>
      <c r="K105" s="62"/>
      <c r="L105" s="62"/>
      <c r="M105" s="62"/>
      <c r="N105" s="62"/>
      <c r="O105" s="62"/>
      <c r="P105" s="62"/>
      <c r="Q105" s="62"/>
      <c r="R105" s="62"/>
      <c r="S105" s="62"/>
      <c r="T105" s="62"/>
    </row>
    <row r="106" spans="1:20">
      <c r="A106" s="156"/>
      <c r="B106" s="122"/>
      <c r="C106" s="212"/>
      <c r="D106" s="122"/>
      <c r="E106" s="122"/>
      <c r="F106" s="122"/>
      <c r="G106" s="211"/>
      <c r="H106" s="62"/>
      <c r="I106" s="62"/>
      <c r="J106" s="62"/>
      <c r="K106" s="62"/>
      <c r="L106" s="62"/>
      <c r="M106" s="62"/>
      <c r="N106" s="62"/>
      <c r="O106" s="62"/>
      <c r="P106" s="62"/>
      <c r="Q106" s="62"/>
      <c r="R106" s="62"/>
      <c r="S106" s="62"/>
      <c r="T106" s="62"/>
    </row>
    <row r="107" spans="1:20">
      <c r="A107" s="156"/>
      <c r="B107" s="122"/>
      <c r="C107" s="212"/>
      <c r="D107" s="122"/>
      <c r="E107" s="122"/>
      <c r="F107" s="122"/>
      <c r="G107" s="211"/>
      <c r="H107" s="62"/>
      <c r="I107" s="62"/>
      <c r="J107" s="62"/>
      <c r="K107" s="62"/>
      <c r="L107" s="62"/>
      <c r="M107" s="62"/>
      <c r="N107" s="62"/>
      <c r="O107" s="62"/>
      <c r="P107" s="62"/>
      <c r="Q107" s="62"/>
      <c r="R107" s="62"/>
      <c r="S107" s="62"/>
      <c r="T107" s="62"/>
    </row>
    <row r="108" spans="1:20">
      <c r="A108" s="156"/>
      <c r="B108" s="122"/>
      <c r="C108" s="212"/>
      <c r="D108" s="122"/>
      <c r="E108" s="122"/>
      <c r="F108" s="122"/>
      <c r="G108" s="211"/>
      <c r="H108" s="62"/>
      <c r="I108" s="183"/>
      <c r="J108" s="62"/>
      <c r="K108" s="62"/>
      <c r="L108" s="137"/>
      <c r="M108" s="185"/>
      <c r="N108" s="137"/>
      <c r="O108" s="62"/>
      <c r="P108" s="62"/>
      <c r="Q108" s="62"/>
      <c r="R108" s="62"/>
      <c r="S108" s="62"/>
      <c r="T108" s="62"/>
    </row>
    <row r="109" spans="1:20">
      <c r="A109" s="156"/>
      <c r="B109" s="122"/>
      <c r="C109" s="212"/>
      <c r="D109" s="122"/>
      <c r="E109" s="122"/>
      <c r="F109" s="122"/>
      <c r="G109" s="211"/>
      <c r="H109" s="62"/>
      <c r="I109" s="183"/>
      <c r="J109" s="62"/>
      <c r="K109" s="62"/>
      <c r="L109" s="137"/>
      <c r="M109" s="185"/>
      <c r="N109" s="137"/>
      <c r="O109" s="62"/>
      <c r="P109" s="62"/>
      <c r="Q109" s="62"/>
      <c r="R109" s="62"/>
      <c r="S109" s="62"/>
      <c r="T109" s="62"/>
    </row>
    <row r="110" spans="1:20">
      <c r="A110" s="272"/>
      <c r="B110" s="62"/>
      <c r="C110" s="62"/>
      <c r="D110" s="62"/>
      <c r="E110" s="62"/>
      <c r="F110" s="62"/>
      <c r="G110" s="62"/>
      <c r="H110" s="62"/>
      <c r="I110" s="183"/>
      <c r="J110" s="62"/>
      <c r="K110" s="62"/>
      <c r="L110" s="137"/>
      <c r="M110" s="185"/>
      <c r="N110" s="137"/>
      <c r="O110" s="62"/>
      <c r="P110" s="62"/>
      <c r="Q110" s="62"/>
      <c r="R110" s="62"/>
      <c r="S110" s="62"/>
      <c r="T110" s="62"/>
    </row>
    <row r="111" spans="1:20">
      <c r="A111" s="272"/>
      <c r="B111" s="62"/>
      <c r="C111" s="62"/>
      <c r="D111" s="62"/>
      <c r="E111" s="62"/>
      <c r="F111" s="62"/>
      <c r="G111" s="62"/>
      <c r="H111" s="62"/>
      <c r="I111" s="183"/>
      <c r="J111" s="62"/>
      <c r="K111" s="62"/>
      <c r="L111" s="137"/>
      <c r="M111" s="185"/>
      <c r="N111" s="137"/>
      <c r="O111" s="62"/>
      <c r="P111" s="62"/>
      <c r="Q111" s="62"/>
      <c r="R111" s="62"/>
      <c r="S111" s="62"/>
      <c r="T111" s="62"/>
    </row>
    <row r="113" spans="1:20" ht="18.75">
      <c r="A113" s="186"/>
      <c r="B113" s="472"/>
      <c r="C113" s="473"/>
      <c r="D113" s="473"/>
      <c r="E113" s="472"/>
      <c r="F113" s="473"/>
      <c r="G113" s="472"/>
      <c r="H113" s="62"/>
      <c r="I113" s="183"/>
      <c r="J113" s="62"/>
      <c r="K113" s="62"/>
      <c r="L113" s="137"/>
      <c r="M113" s="185"/>
      <c r="N113" s="137"/>
      <c r="O113" s="62"/>
      <c r="P113" s="62"/>
      <c r="Q113" s="62"/>
      <c r="R113" s="62"/>
      <c r="S113" s="62"/>
      <c r="T113" s="62"/>
    </row>
    <row r="114" spans="1:20" ht="15.75">
      <c r="A114" s="156"/>
      <c r="B114" s="481"/>
      <c r="C114" s="482"/>
      <c r="D114" s="482"/>
      <c r="E114" s="481"/>
      <c r="F114" s="481"/>
      <c r="G114" s="481"/>
      <c r="H114" s="62"/>
      <c r="I114" s="183"/>
      <c r="J114" s="62"/>
      <c r="K114" s="62"/>
      <c r="L114" s="137"/>
      <c r="M114" s="185"/>
      <c r="N114" s="137"/>
      <c r="O114" s="62"/>
      <c r="P114" s="62"/>
      <c r="Q114" s="62"/>
      <c r="R114" s="62"/>
      <c r="S114" s="62"/>
      <c r="T114" s="62"/>
    </row>
    <row r="115" spans="1:20" ht="15.75">
      <c r="A115" s="156"/>
      <c r="B115" s="481"/>
      <c r="C115" s="482"/>
      <c r="D115" s="482"/>
      <c r="E115" s="481"/>
      <c r="F115" s="482"/>
      <c r="G115" s="483"/>
      <c r="H115" s="62"/>
      <c r="I115" s="183"/>
      <c r="J115" s="62"/>
      <c r="K115" s="62"/>
      <c r="L115" s="137"/>
      <c r="M115" s="185"/>
      <c r="N115" s="137"/>
      <c r="O115" s="62"/>
      <c r="P115" s="62"/>
      <c r="Q115" s="62"/>
      <c r="R115" s="62"/>
      <c r="S115" s="62"/>
      <c r="T115" s="62"/>
    </row>
    <row r="116" spans="1:20">
      <c r="A116" s="156"/>
      <c r="B116" s="166"/>
      <c r="C116" s="283"/>
      <c r="D116" s="166"/>
      <c r="E116" s="166"/>
      <c r="F116" s="166"/>
      <c r="G116" s="263"/>
      <c r="H116" s="62"/>
      <c r="I116" s="183"/>
      <c r="J116" s="62"/>
      <c r="K116" s="62"/>
      <c r="L116" s="137"/>
      <c r="M116" s="185"/>
      <c r="N116" s="137"/>
      <c r="O116" s="62"/>
      <c r="P116" s="62"/>
      <c r="Q116" s="62"/>
      <c r="R116" s="62"/>
      <c r="S116" s="62"/>
      <c r="T116" s="62"/>
    </row>
    <row r="117" spans="1:20">
      <c r="A117" s="156"/>
      <c r="B117" s="247"/>
      <c r="C117" s="285"/>
      <c r="D117" s="207"/>
      <c r="E117" s="207"/>
      <c r="F117" s="267"/>
      <c r="G117" s="255"/>
      <c r="H117" s="62"/>
      <c r="I117" s="131"/>
      <c r="J117" s="131"/>
      <c r="K117" s="131"/>
      <c r="L117" s="131"/>
      <c r="M117" s="131"/>
      <c r="N117" s="131"/>
      <c r="O117" s="62"/>
      <c r="P117" s="62"/>
      <c r="Q117" s="62"/>
      <c r="R117" s="62"/>
      <c r="S117" s="62"/>
      <c r="T117" s="62"/>
    </row>
    <row r="118" spans="1:20">
      <c r="A118" s="156"/>
      <c r="B118" s="271"/>
      <c r="C118" s="245"/>
      <c r="D118" s="213"/>
      <c r="E118" s="213"/>
      <c r="F118" s="246"/>
      <c r="G118" s="276"/>
      <c r="H118" s="62"/>
      <c r="I118" s="131"/>
      <c r="J118" s="104"/>
      <c r="K118" s="104"/>
      <c r="L118" s="136"/>
      <c r="M118" s="136"/>
      <c r="N118" s="104"/>
      <c r="O118" s="62"/>
      <c r="P118" s="62"/>
      <c r="Q118" s="62"/>
      <c r="R118" s="62"/>
      <c r="S118" s="62"/>
      <c r="T118" s="62"/>
    </row>
    <row r="119" spans="1:20">
      <c r="A119" s="156"/>
      <c r="B119" s="157"/>
      <c r="C119" s="155"/>
      <c r="D119" s="120"/>
      <c r="E119" s="120"/>
      <c r="F119" s="167"/>
      <c r="G119" s="169"/>
      <c r="H119" s="62"/>
      <c r="I119" s="131"/>
      <c r="J119" s="104"/>
      <c r="K119" s="104"/>
      <c r="L119" s="136"/>
      <c r="M119" s="136"/>
      <c r="N119" s="104"/>
      <c r="O119" s="62"/>
      <c r="P119" s="62"/>
      <c r="Q119" s="62"/>
      <c r="R119" s="62"/>
      <c r="S119" s="62"/>
      <c r="T119" s="62"/>
    </row>
    <row r="120" spans="1:20">
      <c r="A120" s="156"/>
      <c r="B120" s="181"/>
      <c r="C120" s="163"/>
      <c r="D120" s="123"/>
      <c r="E120" s="123"/>
      <c r="F120" s="189"/>
      <c r="G120" s="160"/>
      <c r="H120" s="62"/>
      <c r="I120" s="131"/>
      <c r="J120" s="104"/>
      <c r="K120" s="104"/>
      <c r="L120" s="136"/>
      <c r="M120" s="136"/>
      <c r="N120" s="104"/>
      <c r="O120" s="62"/>
      <c r="P120" s="62"/>
      <c r="Q120" s="62"/>
      <c r="R120" s="62"/>
      <c r="S120" s="62"/>
      <c r="T120" s="62"/>
    </row>
    <row r="121" spans="1:20">
      <c r="A121" s="156"/>
      <c r="B121" s="181"/>
      <c r="C121" s="163"/>
      <c r="D121" s="123"/>
      <c r="E121" s="123"/>
      <c r="F121" s="189"/>
      <c r="G121" s="160"/>
      <c r="H121" s="62"/>
      <c r="I121" s="131"/>
      <c r="J121" s="104"/>
      <c r="K121" s="104"/>
      <c r="L121" s="136"/>
      <c r="M121" s="136"/>
      <c r="N121" s="104"/>
      <c r="O121" s="62"/>
      <c r="P121" s="62"/>
      <c r="Q121" s="62"/>
      <c r="R121" s="62"/>
      <c r="S121" s="62"/>
      <c r="T121" s="62"/>
    </row>
    <row r="122" spans="1:20">
      <c r="A122" s="156"/>
      <c r="B122" s="181"/>
      <c r="C122" s="163"/>
      <c r="D122" s="123"/>
      <c r="E122" s="123"/>
      <c r="F122" s="189"/>
      <c r="G122" s="160"/>
      <c r="H122" s="62"/>
      <c r="I122" s="131"/>
      <c r="J122" s="104"/>
      <c r="K122" s="104"/>
      <c r="L122" s="136"/>
      <c r="M122" s="136"/>
      <c r="N122" s="104"/>
      <c r="O122" s="62"/>
      <c r="P122" s="62"/>
      <c r="Q122" s="62"/>
      <c r="R122" s="62"/>
      <c r="S122" s="62"/>
      <c r="T122" s="62"/>
    </row>
    <row r="123" spans="1:20" hidden="1">
      <c r="A123" s="156"/>
      <c r="B123" s="181"/>
      <c r="C123" s="163"/>
      <c r="D123" s="123"/>
      <c r="E123" s="123"/>
      <c r="F123" s="189"/>
      <c r="G123" s="160"/>
      <c r="H123" s="62"/>
      <c r="I123" s="131"/>
      <c r="J123" s="104"/>
      <c r="K123" s="104"/>
      <c r="L123" s="136"/>
      <c r="M123" s="136"/>
      <c r="N123" s="104"/>
      <c r="O123" s="62"/>
      <c r="P123" s="62"/>
      <c r="Q123" s="62"/>
      <c r="R123" s="62"/>
      <c r="S123" s="62"/>
      <c r="T123" s="62"/>
    </row>
    <row r="124" spans="1:20" hidden="1">
      <c r="A124" s="156"/>
      <c r="B124" s="181"/>
      <c r="C124" s="163"/>
      <c r="D124" s="123"/>
      <c r="E124" s="123"/>
      <c r="F124" s="189"/>
      <c r="G124" s="160"/>
      <c r="H124" s="62"/>
      <c r="I124" s="131"/>
      <c r="J124" s="104"/>
      <c r="K124" s="104"/>
      <c r="L124" s="136"/>
      <c r="M124" s="136"/>
      <c r="N124" s="104"/>
      <c r="O124" s="62"/>
      <c r="P124" s="62"/>
      <c r="Q124" s="62"/>
      <c r="R124" s="62"/>
      <c r="S124" s="62"/>
      <c r="T124" s="62"/>
    </row>
    <row r="125" spans="1:20">
      <c r="A125" s="156"/>
      <c r="B125" s="157"/>
      <c r="C125" s="155"/>
      <c r="D125" s="120"/>
      <c r="E125" s="120"/>
      <c r="F125" s="167"/>
      <c r="G125" s="169"/>
      <c r="H125" s="62"/>
      <c r="I125" s="131"/>
      <c r="J125" s="104"/>
      <c r="K125" s="104"/>
      <c r="L125" s="136"/>
      <c r="M125" s="136"/>
      <c r="N125" s="104"/>
      <c r="O125" s="62"/>
      <c r="P125" s="62"/>
      <c r="Q125" s="62"/>
      <c r="R125" s="62"/>
      <c r="S125" s="62"/>
      <c r="T125" s="62"/>
    </row>
    <row r="126" spans="1:20">
      <c r="A126" s="156"/>
      <c r="B126" s="244"/>
      <c r="C126" s="163"/>
      <c r="D126" s="123"/>
      <c r="E126" s="123"/>
      <c r="F126" s="241"/>
      <c r="G126" s="160"/>
      <c r="H126" s="62"/>
      <c r="I126" s="131"/>
      <c r="J126" s="104"/>
      <c r="K126" s="104"/>
      <c r="L126" s="136"/>
      <c r="M126" s="136"/>
      <c r="N126" s="104"/>
      <c r="O126" s="62"/>
      <c r="P126" s="62"/>
      <c r="Q126" s="62"/>
      <c r="R126" s="62"/>
      <c r="S126" s="62"/>
      <c r="T126" s="62"/>
    </row>
    <row r="127" spans="1:20">
      <c r="A127" s="156"/>
      <c r="B127" s="244"/>
      <c r="C127" s="163"/>
      <c r="D127" s="123"/>
      <c r="E127" s="123"/>
      <c r="F127" s="241"/>
      <c r="G127" s="160"/>
      <c r="H127" s="62"/>
      <c r="I127" s="131"/>
      <c r="J127" s="104"/>
      <c r="K127" s="104"/>
      <c r="L127" s="136"/>
      <c r="M127" s="136"/>
      <c r="N127" s="104"/>
      <c r="O127" s="62"/>
      <c r="P127" s="62"/>
      <c r="Q127" s="62"/>
      <c r="R127" s="62"/>
      <c r="S127" s="62"/>
      <c r="T127" s="62"/>
    </row>
    <row r="128" spans="1:20">
      <c r="A128" s="156"/>
      <c r="B128" s="157"/>
      <c r="C128" s="155"/>
      <c r="D128" s="120"/>
      <c r="E128" s="120"/>
      <c r="F128" s="167"/>
      <c r="G128" s="169"/>
      <c r="H128" s="62"/>
      <c r="I128" s="131"/>
      <c r="J128" s="104"/>
      <c r="K128" s="104"/>
      <c r="L128" s="136"/>
      <c r="M128" s="136"/>
      <c r="N128" s="104"/>
      <c r="O128" s="62"/>
      <c r="P128" s="62"/>
      <c r="Q128" s="62"/>
      <c r="R128" s="62"/>
      <c r="S128" s="62"/>
      <c r="T128" s="62"/>
    </row>
    <row r="129" spans="1:20">
      <c r="A129" s="156"/>
      <c r="B129" s="181"/>
      <c r="C129" s="163"/>
      <c r="D129" s="123"/>
      <c r="E129" s="123"/>
      <c r="F129" s="189"/>
      <c r="G129" s="160"/>
      <c r="H129" s="62"/>
      <c r="I129" s="131"/>
      <c r="J129" s="104"/>
      <c r="K129" s="206"/>
      <c r="L129" s="136"/>
      <c r="M129" s="136"/>
      <c r="N129" s="104"/>
      <c r="O129" s="62"/>
      <c r="P129" s="62"/>
      <c r="Q129" s="62"/>
      <c r="R129" s="62"/>
      <c r="S129" s="62"/>
      <c r="T129" s="62"/>
    </row>
    <row r="130" spans="1:20" hidden="1">
      <c r="A130" s="156"/>
      <c r="B130" s="181"/>
      <c r="C130" s="163"/>
      <c r="D130" s="123"/>
      <c r="E130" s="123"/>
      <c r="F130" s="189"/>
      <c r="G130" s="160"/>
      <c r="H130" s="62"/>
      <c r="I130" s="131"/>
      <c r="J130" s="104"/>
      <c r="K130" s="104"/>
      <c r="L130" s="136"/>
      <c r="M130" s="136"/>
      <c r="N130" s="104"/>
      <c r="O130" s="62"/>
      <c r="P130" s="62"/>
      <c r="Q130" s="62"/>
      <c r="R130" s="62"/>
      <c r="S130" s="62"/>
      <c r="T130" s="62"/>
    </row>
    <row r="131" spans="1:20" hidden="1">
      <c r="A131" s="156"/>
      <c r="B131" s="181"/>
      <c r="C131" s="163"/>
      <c r="D131" s="123"/>
      <c r="E131" s="123"/>
      <c r="F131" s="189"/>
      <c r="G131" s="160"/>
      <c r="H131" s="62"/>
      <c r="I131" s="131"/>
      <c r="J131" s="104"/>
      <c r="K131" s="206"/>
      <c r="L131" s="136"/>
      <c r="M131" s="136"/>
      <c r="N131" s="104"/>
      <c r="O131" s="62"/>
      <c r="P131" s="62"/>
      <c r="Q131" s="62"/>
      <c r="R131" s="62"/>
      <c r="S131" s="62"/>
      <c r="T131" s="62"/>
    </row>
    <row r="132" spans="1:20" hidden="1">
      <c r="A132" s="156"/>
      <c r="B132" s="181"/>
      <c r="C132" s="163"/>
      <c r="D132" s="123"/>
      <c r="E132" s="123"/>
      <c r="F132" s="189"/>
      <c r="G132" s="160"/>
      <c r="H132" s="62"/>
      <c r="I132" s="131"/>
      <c r="J132" s="104"/>
      <c r="K132" s="206"/>
      <c r="L132" s="136"/>
      <c r="M132" s="136"/>
      <c r="N132" s="104"/>
      <c r="O132" s="62"/>
      <c r="P132" s="62"/>
      <c r="Q132" s="62"/>
      <c r="R132" s="62"/>
      <c r="S132" s="62"/>
      <c r="T132" s="62"/>
    </row>
    <row r="133" spans="1:20">
      <c r="A133" s="156"/>
      <c r="B133" s="157"/>
      <c r="C133" s="155"/>
      <c r="D133" s="120"/>
      <c r="E133" s="120"/>
      <c r="F133" s="167"/>
      <c r="G133" s="169"/>
      <c r="H133" s="62"/>
      <c r="I133" s="131"/>
      <c r="J133" s="104"/>
      <c r="K133" s="206"/>
      <c r="L133" s="136"/>
      <c r="M133" s="136"/>
      <c r="N133" s="104"/>
      <c r="O133" s="62"/>
      <c r="P133" s="62"/>
      <c r="Q133" s="62"/>
      <c r="R133" s="62"/>
      <c r="S133" s="62"/>
      <c r="T133" s="62"/>
    </row>
    <row r="134" spans="1:20">
      <c r="A134" s="156"/>
      <c r="B134" s="181"/>
      <c r="C134" s="163"/>
      <c r="D134" s="123"/>
      <c r="E134" s="123"/>
      <c r="F134" s="189"/>
      <c r="G134" s="160"/>
      <c r="H134" s="62"/>
      <c r="I134" s="131"/>
      <c r="J134" s="104"/>
      <c r="K134" s="206"/>
      <c r="L134" s="136"/>
      <c r="M134" s="136"/>
      <c r="N134" s="104"/>
      <c r="O134" s="62"/>
      <c r="P134" s="62"/>
      <c r="Q134" s="62"/>
      <c r="R134" s="62"/>
      <c r="S134" s="62"/>
      <c r="T134" s="62"/>
    </row>
    <row r="135" spans="1:20">
      <c r="A135" s="156"/>
      <c r="B135" s="181"/>
      <c r="C135" s="163"/>
      <c r="D135" s="123"/>
      <c r="E135" s="123"/>
      <c r="F135" s="189"/>
      <c r="G135" s="160"/>
      <c r="H135" s="62"/>
      <c r="I135" s="131"/>
      <c r="J135" s="104"/>
      <c r="K135" s="206"/>
      <c r="L135" s="136"/>
      <c r="M135" s="136"/>
      <c r="N135" s="104"/>
      <c r="O135" s="62"/>
      <c r="P135" s="62"/>
      <c r="Q135" s="62"/>
      <c r="R135" s="62"/>
      <c r="S135" s="62"/>
      <c r="T135" s="62"/>
    </row>
    <row r="136" spans="1:20">
      <c r="A136" s="156"/>
      <c r="B136" s="181"/>
      <c r="C136" s="163"/>
      <c r="D136" s="123"/>
      <c r="E136" s="123"/>
      <c r="F136" s="189"/>
      <c r="G136" s="160"/>
      <c r="H136" s="62"/>
      <c r="I136" s="131"/>
      <c r="J136" s="104"/>
      <c r="K136" s="206"/>
      <c r="L136" s="136"/>
      <c r="M136" s="136"/>
      <c r="N136" s="104"/>
      <c r="O136" s="62"/>
      <c r="P136" s="62"/>
      <c r="Q136" s="62"/>
      <c r="R136" s="62"/>
      <c r="S136" s="62"/>
      <c r="T136" s="62"/>
    </row>
    <row r="137" spans="1:20">
      <c r="A137" s="262"/>
      <c r="B137" s="270"/>
      <c r="C137" s="277"/>
      <c r="D137" s="187"/>
      <c r="E137" s="187"/>
      <c r="F137" s="208"/>
      <c r="G137" s="201"/>
      <c r="H137" s="62"/>
      <c r="I137" s="131"/>
      <c r="J137" s="104"/>
      <c r="K137" s="206"/>
      <c r="L137" s="136"/>
      <c r="M137" s="136"/>
      <c r="N137" s="104"/>
      <c r="O137" s="62"/>
      <c r="P137" s="62"/>
      <c r="Q137" s="62"/>
      <c r="R137" s="62"/>
      <c r="S137" s="62"/>
      <c r="T137" s="62"/>
    </row>
    <row r="138" spans="1:20">
      <c r="A138" s="262"/>
      <c r="B138" s="270"/>
      <c r="C138" s="277"/>
      <c r="D138" s="187"/>
      <c r="E138" s="187"/>
      <c r="F138" s="208"/>
      <c r="G138" s="201"/>
      <c r="H138" s="62"/>
      <c r="I138" s="136"/>
      <c r="J138" s="104"/>
      <c r="K138" s="104"/>
      <c r="L138" s="104"/>
      <c r="M138" s="136"/>
      <c r="N138" s="104"/>
      <c r="O138" s="62"/>
      <c r="P138" s="62"/>
      <c r="Q138" s="62"/>
      <c r="R138" s="62"/>
      <c r="S138" s="62"/>
      <c r="T138" s="62"/>
    </row>
    <row r="139" spans="1:20">
      <c r="A139" s="262"/>
      <c r="B139" s="270"/>
      <c r="C139" s="277"/>
      <c r="D139" s="187"/>
      <c r="E139" s="187"/>
      <c r="F139" s="208"/>
      <c r="G139" s="201"/>
      <c r="H139" s="62"/>
      <c r="I139" s="136"/>
      <c r="J139" s="104"/>
      <c r="K139" s="104"/>
      <c r="L139" s="104"/>
      <c r="M139" s="136"/>
      <c r="N139" s="104"/>
      <c r="O139" s="62"/>
      <c r="P139" s="62"/>
      <c r="Q139" s="62"/>
      <c r="R139" s="62"/>
      <c r="S139" s="62"/>
      <c r="T139" s="62"/>
    </row>
    <row r="140" spans="1:20">
      <c r="A140" s="262"/>
      <c r="B140" s="270"/>
      <c r="C140" s="277"/>
      <c r="D140" s="187"/>
      <c r="E140" s="187"/>
      <c r="F140" s="208"/>
      <c r="G140" s="201"/>
      <c r="H140" s="62"/>
      <c r="I140" s="136"/>
      <c r="J140" s="104"/>
      <c r="K140" s="104"/>
      <c r="L140" s="219"/>
      <c r="M140" s="136"/>
      <c r="N140" s="104"/>
      <c r="O140" s="62"/>
      <c r="P140" s="62"/>
      <c r="Q140" s="62"/>
      <c r="R140" s="62"/>
      <c r="S140" s="62"/>
      <c r="T140" s="62"/>
    </row>
    <row r="141" spans="1:20">
      <c r="A141" s="262"/>
      <c r="B141" s="270"/>
      <c r="C141" s="277"/>
      <c r="D141" s="187"/>
      <c r="E141" s="187"/>
      <c r="F141" s="208"/>
      <c r="G141" s="201"/>
      <c r="H141" s="62"/>
      <c r="I141" s="136"/>
      <c r="J141" s="104"/>
      <c r="K141" s="104"/>
      <c r="L141" s="104"/>
      <c r="M141" s="136"/>
      <c r="N141" s="104"/>
      <c r="O141" s="62"/>
      <c r="P141" s="62"/>
      <c r="Q141" s="62"/>
      <c r="R141" s="62"/>
      <c r="S141" s="62"/>
      <c r="T141" s="62"/>
    </row>
    <row r="142" spans="1:20">
      <c r="A142" s="262"/>
      <c r="B142" s="270"/>
      <c r="C142" s="277"/>
      <c r="D142" s="187"/>
      <c r="E142" s="187"/>
      <c r="F142" s="208"/>
      <c r="G142" s="201"/>
      <c r="H142" s="62"/>
      <c r="I142" s="136"/>
      <c r="J142" s="104"/>
      <c r="K142" s="104"/>
      <c r="L142" s="104"/>
      <c r="M142" s="136"/>
      <c r="N142" s="104"/>
      <c r="O142" s="62"/>
      <c r="P142" s="62"/>
      <c r="Q142" s="62"/>
      <c r="R142" s="62"/>
      <c r="S142" s="62"/>
      <c r="T142" s="62"/>
    </row>
    <row r="143" spans="1:20">
      <c r="A143" s="262"/>
      <c r="B143" s="270"/>
      <c r="C143" s="277"/>
      <c r="D143" s="187"/>
      <c r="E143" s="187"/>
      <c r="F143" s="208"/>
      <c r="G143" s="201"/>
      <c r="H143" s="89"/>
      <c r="I143" s="136"/>
      <c r="J143" s="104"/>
      <c r="K143" s="104"/>
      <c r="L143" s="104"/>
      <c r="M143" s="136"/>
      <c r="N143" s="104"/>
      <c r="O143" s="89"/>
      <c r="P143" s="89"/>
      <c r="Q143" s="89"/>
      <c r="R143" s="89"/>
      <c r="S143" s="89"/>
      <c r="T143" s="89"/>
    </row>
    <row r="144" spans="1:20">
      <c r="A144" s="262"/>
      <c r="B144" s="270"/>
      <c r="C144" s="277"/>
      <c r="D144" s="187"/>
      <c r="E144" s="187"/>
      <c r="F144" s="208"/>
      <c r="G144" s="201"/>
      <c r="H144" s="89"/>
      <c r="I144" s="136"/>
      <c r="J144" s="104"/>
      <c r="K144" s="104"/>
      <c r="L144" s="104"/>
      <c r="M144" s="136"/>
      <c r="N144" s="104"/>
      <c r="O144" s="89"/>
      <c r="P144" s="89"/>
      <c r="Q144" s="89"/>
      <c r="R144" s="89"/>
      <c r="S144" s="89"/>
      <c r="T144" s="89"/>
    </row>
    <row r="145" spans="1:20" hidden="1">
      <c r="A145" s="262"/>
      <c r="B145" s="270"/>
      <c r="C145" s="277"/>
      <c r="D145" s="281"/>
      <c r="E145" s="187"/>
      <c r="F145" s="208"/>
      <c r="G145" s="201"/>
      <c r="H145" s="89"/>
      <c r="I145" s="136"/>
      <c r="J145" s="104"/>
      <c r="K145" s="104"/>
      <c r="L145" s="104"/>
      <c r="M145" s="136"/>
      <c r="N145" s="104"/>
      <c r="O145" s="89"/>
      <c r="P145" s="89"/>
      <c r="Q145" s="89"/>
      <c r="R145" s="89"/>
      <c r="S145" s="89"/>
      <c r="T145" s="89"/>
    </row>
    <row r="146" spans="1:20">
      <c r="A146" s="262"/>
      <c r="B146" s="253"/>
      <c r="C146" s="250"/>
      <c r="D146" s="218"/>
      <c r="E146" s="218"/>
      <c r="F146" s="259"/>
      <c r="G146" s="273"/>
      <c r="H146" s="89"/>
      <c r="I146" s="136"/>
      <c r="J146" s="104"/>
      <c r="K146" s="104"/>
      <c r="L146" s="104"/>
      <c r="M146" s="136"/>
      <c r="N146" s="104"/>
      <c r="O146" s="89"/>
      <c r="P146" s="89"/>
      <c r="Q146" s="89"/>
      <c r="R146" s="89"/>
      <c r="S146" s="89"/>
      <c r="T146" s="89"/>
    </row>
    <row r="147" spans="1:20">
      <c r="A147" s="262"/>
      <c r="B147" s="280"/>
      <c r="C147" s="243"/>
      <c r="D147" s="275"/>
      <c r="E147" s="218"/>
      <c r="F147" s="259"/>
      <c r="G147" s="273"/>
      <c r="H147" s="89"/>
      <c r="I147" s="131"/>
      <c r="J147" s="104"/>
      <c r="K147" s="89"/>
      <c r="L147" s="268"/>
      <c r="M147" s="136"/>
      <c r="N147" s="136"/>
      <c r="O147" s="89"/>
      <c r="P147" s="89"/>
      <c r="Q147" s="89"/>
      <c r="R147" s="89"/>
      <c r="S147" s="89"/>
      <c r="T147" s="89"/>
    </row>
    <row r="148" spans="1:20">
      <c r="A148" s="262"/>
      <c r="B148" s="280"/>
      <c r="C148" s="243"/>
      <c r="D148" s="275"/>
      <c r="E148" s="218"/>
      <c r="F148" s="259"/>
      <c r="G148" s="273"/>
      <c r="H148" s="89"/>
      <c r="I148" s="136"/>
      <c r="J148" s="265"/>
      <c r="K148" s="249"/>
      <c r="L148" s="104"/>
      <c r="M148" s="136"/>
      <c r="N148" s="104"/>
      <c r="O148" s="89"/>
      <c r="P148" s="89"/>
      <c r="Q148" s="89"/>
      <c r="R148" s="89"/>
      <c r="S148" s="89"/>
      <c r="T148" s="89"/>
    </row>
    <row r="149" spans="1:20">
      <c r="A149" s="262"/>
      <c r="B149" s="264"/>
      <c r="C149" s="284"/>
      <c r="D149" s="261"/>
      <c r="E149" s="187"/>
      <c r="F149" s="208"/>
      <c r="G149" s="201"/>
      <c r="H149" s="89"/>
      <c r="I149" s="136"/>
      <c r="J149" s="104"/>
      <c r="K149" s="104"/>
      <c r="L149" s="104"/>
      <c r="M149" s="136"/>
      <c r="N149" s="104"/>
      <c r="O149" s="89"/>
      <c r="P149" s="89"/>
      <c r="Q149" s="89"/>
      <c r="R149" s="89"/>
      <c r="S149" s="89"/>
      <c r="T149" s="89"/>
    </row>
    <row r="150" spans="1:20">
      <c r="A150" s="186"/>
      <c r="B150" s="484"/>
      <c r="C150" s="485"/>
      <c r="D150" s="485"/>
      <c r="E150" s="485"/>
      <c r="F150" s="485"/>
      <c r="G150" s="486"/>
      <c r="H150" s="89"/>
      <c r="I150" s="89"/>
      <c r="J150" s="89"/>
      <c r="K150" s="89"/>
      <c r="L150" s="89"/>
      <c r="M150" s="89"/>
      <c r="N150" s="89"/>
      <c r="O150" s="89"/>
      <c r="P150" s="89"/>
      <c r="Q150" s="89"/>
      <c r="R150" s="89"/>
      <c r="S150" s="89"/>
      <c r="T150" s="89"/>
    </row>
    <row r="151" spans="1:20">
      <c r="A151" s="156"/>
      <c r="B151" s="477"/>
      <c r="C151" s="477"/>
      <c r="D151" s="477"/>
      <c r="E151" s="477"/>
      <c r="F151" s="477"/>
      <c r="G151" s="477"/>
      <c r="H151" s="89"/>
      <c r="I151" s="136"/>
      <c r="J151" s="104"/>
      <c r="K151" s="104"/>
      <c r="L151" s="219"/>
      <c r="M151" s="104"/>
      <c r="N151" s="104"/>
      <c r="O151" s="89"/>
      <c r="P151" s="89"/>
      <c r="Q151" s="89"/>
      <c r="R151" s="89"/>
      <c r="S151" s="89"/>
      <c r="T151" s="89"/>
    </row>
    <row r="152" spans="1:20">
      <c r="A152" s="156"/>
      <c r="B152" s="470"/>
      <c r="C152" s="470"/>
      <c r="D152" s="470"/>
      <c r="E152" s="470"/>
      <c r="F152" s="470"/>
      <c r="G152" s="470"/>
      <c r="H152" s="89"/>
      <c r="I152" s="89"/>
      <c r="J152" s="89"/>
      <c r="K152" s="89"/>
      <c r="L152" s="89"/>
      <c r="M152" s="89"/>
      <c r="N152" s="89"/>
      <c r="O152" s="258"/>
      <c r="P152" s="89"/>
      <c r="Q152" s="89"/>
      <c r="R152" s="89"/>
      <c r="S152" s="89"/>
      <c r="T152" s="89"/>
    </row>
    <row r="153" spans="1:20">
      <c r="A153" s="89"/>
      <c r="B153" s="122"/>
      <c r="C153" s="212"/>
      <c r="D153" s="122"/>
      <c r="E153" s="122"/>
      <c r="F153" s="122"/>
      <c r="G153" s="211"/>
      <c r="H153" s="89"/>
      <c r="I153" s="89"/>
      <c r="J153" s="89"/>
      <c r="K153" s="89"/>
      <c r="L153" s="89"/>
      <c r="M153" s="89"/>
      <c r="N153" s="89"/>
      <c r="O153" s="258"/>
      <c r="P153" s="170"/>
      <c r="Q153" s="170"/>
      <c r="R153" s="170"/>
      <c r="S153" s="170"/>
      <c r="T153" s="89"/>
    </row>
    <row r="154" spans="1:20">
      <c r="A154" s="156"/>
      <c r="B154" s="122"/>
      <c r="C154" s="212"/>
      <c r="D154" s="122"/>
      <c r="E154" s="122"/>
      <c r="F154" s="122"/>
      <c r="G154" s="211"/>
      <c r="H154" s="89"/>
      <c r="I154" s="89"/>
      <c r="J154" s="89"/>
      <c r="K154" s="89"/>
      <c r="L154" s="89"/>
      <c r="M154" s="89"/>
      <c r="N154" s="89"/>
      <c r="O154" s="89"/>
      <c r="P154" s="89"/>
      <c r="Q154" s="89"/>
      <c r="R154" s="89"/>
      <c r="S154" s="89"/>
      <c r="T154" s="89"/>
    </row>
    <row r="155" spans="1:20">
      <c r="A155" s="156"/>
      <c r="B155" s="122"/>
      <c r="C155" s="212"/>
      <c r="D155" s="122"/>
      <c r="E155" s="122"/>
      <c r="F155" s="122"/>
      <c r="G155" s="211"/>
      <c r="H155" s="89"/>
      <c r="I155" s="89"/>
      <c r="J155" s="89"/>
      <c r="K155" s="89"/>
      <c r="L155" s="89"/>
      <c r="M155" s="89"/>
      <c r="N155" s="89"/>
      <c r="O155" s="89"/>
      <c r="P155" s="89"/>
      <c r="Q155" s="89"/>
      <c r="R155" s="89"/>
      <c r="S155" s="89"/>
      <c r="T155" s="89"/>
    </row>
    <row r="156" spans="1:20">
      <c r="A156" s="156"/>
      <c r="B156" s="122"/>
      <c r="C156" s="212"/>
      <c r="D156" s="122"/>
      <c r="E156" s="122"/>
      <c r="F156" s="122"/>
      <c r="G156" s="211"/>
      <c r="H156" s="89"/>
      <c r="I156" s="89"/>
      <c r="J156" s="89"/>
      <c r="K156" s="89"/>
      <c r="L156" s="89"/>
      <c r="M156" s="89"/>
      <c r="N156" s="89"/>
      <c r="O156" s="89"/>
      <c r="P156" s="89"/>
      <c r="Q156" s="89"/>
      <c r="R156" s="89"/>
      <c r="S156" s="89"/>
      <c r="T156" s="89"/>
    </row>
    <row r="157" spans="1:20">
      <c r="A157" s="156"/>
      <c r="B157" s="122"/>
      <c r="C157" s="212"/>
      <c r="D157" s="122"/>
      <c r="E157" s="122"/>
      <c r="F157" s="122"/>
      <c r="G157" s="211"/>
      <c r="H157" s="89"/>
      <c r="I157" s="89"/>
      <c r="J157" s="89"/>
      <c r="K157" s="89"/>
      <c r="L157" s="89"/>
      <c r="M157" s="89"/>
      <c r="N157" s="89"/>
      <c r="O157" s="89"/>
      <c r="P157" s="89"/>
      <c r="Q157" s="89"/>
      <c r="R157" s="89"/>
      <c r="S157" s="89"/>
      <c r="T157" s="89"/>
    </row>
    <row r="158" spans="1:20">
      <c r="A158" s="156"/>
      <c r="B158" s="122"/>
      <c r="C158" s="212"/>
      <c r="D158" s="122"/>
      <c r="E158" s="122"/>
      <c r="F158" s="122"/>
      <c r="G158" s="211"/>
      <c r="H158" s="62"/>
      <c r="I158" s="183"/>
      <c r="J158" s="62"/>
      <c r="K158" s="62"/>
      <c r="L158" s="137"/>
      <c r="M158" s="185"/>
      <c r="N158" s="137"/>
      <c r="O158" s="62"/>
      <c r="P158" s="62"/>
      <c r="Q158" s="62"/>
      <c r="R158" s="62"/>
      <c r="S158" s="62"/>
      <c r="T158" s="62"/>
    </row>
    <row r="159" spans="1:20">
      <c r="A159" s="156"/>
      <c r="B159" s="470"/>
      <c r="C159" s="470"/>
      <c r="D159" s="470"/>
      <c r="E159" s="470"/>
      <c r="F159" s="470"/>
      <c r="G159" s="470"/>
      <c r="H159" s="62"/>
      <c r="I159" s="183"/>
      <c r="J159" s="62"/>
      <c r="K159" s="62"/>
      <c r="L159" s="137"/>
      <c r="M159" s="185"/>
      <c r="N159" s="137"/>
      <c r="O159" s="62"/>
      <c r="P159" s="62"/>
      <c r="Q159" s="62"/>
      <c r="R159" s="62"/>
      <c r="S159" s="62"/>
      <c r="T159" s="62"/>
    </row>
    <row r="160" spans="1:20">
      <c r="A160" s="186"/>
      <c r="B160" s="471"/>
      <c r="C160" s="471"/>
      <c r="D160" s="471"/>
      <c r="E160" s="471"/>
      <c r="F160" s="471"/>
      <c r="G160" s="471"/>
      <c r="H160" s="62"/>
      <c r="I160" s="62"/>
      <c r="J160" s="62"/>
      <c r="K160" s="62"/>
      <c r="L160" s="62"/>
      <c r="M160" s="62"/>
      <c r="N160" s="62"/>
      <c r="O160" s="62"/>
      <c r="P160" s="62"/>
      <c r="Q160" s="62"/>
      <c r="R160" s="62"/>
      <c r="S160" s="62"/>
      <c r="T160" s="62"/>
    </row>
    <row r="161" spans="1:20">
      <c r="A161" s="62"/>
      <c r="B161" s="62"/>
      <c r="C161" s="62"/>
      <c r="D161" s="62"/>
      <c r="E161" s="62"/>
      <c r="F161" s="62"/>
      <c r="G161" s="62"/>
      <c r="H161" s="62"/>
      <c r="I161" s="62"/>
      <c r="J161" s="62"/>
      <c r="K161" s="62"/>
      <c r="L161" s="62"/>
      <c r="M161" s="62"/>
      <c r="N161" s="62"/>
      <c r="O161" s="62"/>
      <c r="P161" s="62"/>
      <c r="Q161" s="62"/>
      <c r="R161" s="62"/>
      <c r="S161" s="62"/>
      <c r="T161" s="62"/>
    </row>
    <row r="162" spans="1:20">
      <c r="A162" s="156"/>
      <c r="B162" s="122"/>
      <c r="C162" s="212"/>
      <c r="D162" s="122"/>
      <c r="E162" s="122"/>
      <c r="F162" s="122"/>
      <c r="G162" s="211"/>
      <c r="H162" s="62"/>
      <c r="I162" s="62"/>
      <c r="J162" s="62"/>
      <c r="K162" s="62"/>
      <c r="L162" s="62"/>
      <c r="M162" s="62"/>
      <c r="N162" s="62"/>
      <c r="O162" s="62"/>
      <c r="P162" s="62"/>
      <c r="Q162" s="62"/>
      <c r="R162" s="62"/>
      <c r="S162" s="62"/>
      <c r="T162" s="62"/>
    </row>
    <row r="163" spans="1:20">
      <c r="A163" s="156"/>
      <c r="B163" s="122"/>
      <c r="C163" s="212"/>
      <c r="D163" s="122"/>
      <c r="E163" s="122"/>
      <c r="F163" s="122"/>
      <c r="G163" s="211"/>
      <c r="H163" s="62"/>
      <c r="I163" s="62"/>
      <c r="J163" s="62"/>
      <c r="K163" s="62"/>
      <c r="L163" s="62"/>
      <c r="M163" s="62"/>
      <c r="N163" s="62"/>
      <c r="O163" s="62"/>
      <c r="P163" s="62"/>
      <c r="Q163" s="62"/>
      <c r="R163" s="62"/>
      <c r="S163" s="62"/>
      <c r="T163" s="62"/>
    </row>
    <row r="164" spans="1:20">
      <c r="A164" s="156"/>
      <c r="B164" s="122"/>
      <c r="C164" s="212"/>
      <c r="D164" s="122"/>
      <c r="E164" s="122"/>
      <c r="F164" s="122"/>
      <c r="G164" s="211"/>
      <c r="H164" s="62"/>
      <c r="I164" s="183"/>
      <c r="J164" s="62"/>
      <c r="K164" s="62"/>
      <c r="L164" s="137"/>
      <c r="M164" s="185"/>
      <c r="N164" s="137"/>
      <c r="O164" s="62"/>
      <c r="P164" s="62"/>
      <c r="Q164" s="62"/>
      <c r="R164" s="62"/>
      <c r="S164" s="62"/>
      <c r="T164" s="62"/>
    </row>
    <row r="165" spans="1:20">
      <c r="A165" s="156"/>
      <c r="B165" s="122"/>
      <c r="C165" s="212"/>
      <c r="D165" s="122"/>
      <c r="E165" s="122"/>
      <c r="F165" s="122"/>
      <c r="G165" s="211"/>
      <c r="H165" s="62"/>
      <c r="I165" s="183"/>
      <c r="J165" s="62"/>
      <c r="K165" s="62"/>
      <c r="L165" s="137"/>
      <c r="M165" s="185"/>
      <c r="N165" s="137"/>
      <c r="O165" s="62"/>
      <c r="P165" s="62"/>
      <c r="Q165" s="62"/>
      <c r="R165" s="62"/>
      <c r="S165" s="62"/>
      <c r="T165" s="62"/>
    </row>
    <row r="166" spans="1:20">
      <c r="A166" s="272"/>
      <c r="B166" s="62"/>
      <c r="C166" s="62"/>
      <c r="D166" s="62"/>
      <c r="E166" s="62"/>
      <c r="F166" s="62"/>
      <c r="G166" s="62"/>
      <c r="H166" s="62"/>
      <c r="I166" s="183"/>
      <c r="J166" s="62"/>
      <c r="K166" s="62"/>
      <c r="L166" s="137"/>
      <c r="M166" s="185"/>
      <c r="N166" s="137"/>
      <c r="O166" s="62"/>
      <c r="P166" s="62"/>
      <c r="Q166" s="62"/>
      <c r="R166" s="62"/>
      <c r="S166" s="62"/>
      <c r="T166" s="62"/>
    </row>
    <row r="167" spans="1:20">
      <c r="A167" s="272"/>
      <c r="B167" s="62"/>
      <c r="C167" s="62"/>
      <c r="D167" s="62"/>
      <c r="E167" s="62"/>
      <c r="F167" s="62"/>
      <c r="G167" s="62"/>
      <c r="H167" s="62"/>
      <c r="I167" s="183"/>
      <c r="J167" s="62"/>
      <c r="K167" s="62"/>
      <c r="L167" s="137"/>
      <c r="M167" s="185"/>
      <c r="N167" s="137"/>
      <c r="O167" s="62"/>
      <c r="P167" s="62"/>
      <c r="Q167" s="62"/>
      <c r="R167" s="62"/>
      <c r="S167" s="62"/>
      <c r="T167" s="62"/>
    </row>
  </sheetData>
  <mergeCells count="26">
    <mergeCell ref="B159:G159"/>
    <mergeCell ref="B160:G160"/>
    <mergeCell ref="B113:G113"/>
    <mergeCell ref="B114:G114"/>
    <mergeCell ref="B115:G115"/>
    <mergeCell ref="B150:G150"/>
    <mergeCell ref="B151:G151"/>
    <mergeCell ref="B152:G152"/>
    <mergeCell ref="B103:G103"/>
    <mergeCell ref="B104:G104"/>
    <mergeCell ref="B57:G57"/>
    <mergeCell ref="B58:G58"/>
    <mergeCell ref="B59:G59"/>
    <mergeCell ref="B94:G94"/>
    <mergeCell ref="B95:G95"/>
    <mergeCell ref="B96:G96"/>
    <mergeCell ref="B47:G47"/>
    <mergeCell ref="B48:G48"/>
    <mergeCell ref="B1:G1"/>
    <mergeCell ref="B2:G2"/>
    <mergeCell ref="B3:G3"/>
    <mergeCell ref="B39:G39"/>
    <mergeCell ref="B40:G40"/>
    <mergeCell ref="B41:G41"/>
    <mergeCell ref="B42:G42"/>
    <mergeCell ref="B43:G43"/>
  </mergeCells>
  <phoneticPr fontId="70" type="noConversion"/>
  <pageMargins left="0.47244094458428915" right="0.47244094458428915" top="0.47244094458428915" bottom="0.47244094458428915" header="0.3" footer="0.3"/>
  <pageSetup paperSize="9" scale="85" fitToHeight="0" orientation="landscape"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Q87"/>
  <sheetViews>
    <sheetView showGridLines="0" showZeros="0" workbookViewId="0">
      <selection activeCell="B2" sqref="B2:Q3"/>
    </sheetView>
  </sheetViews>
  <sheetFormatPr defaultRowHeight="15"/>
  <cols>
    <col min="1" max="1" width="2.85546875" customWidth="1"/>
    <col min="2" max="2" width="5.85546875" style="113" customWidth="1"/>
    <col min="3" max="3" width="10.85546875" style="98" customWidth="1"/>
    <col min="4" max="4" width="35.85546875" style="98" customWidth="1"/>
    <col min="5" max="5" width="8.85546875" style="111" customWidth="1"/>
    <col min="6" max="6" width="7.85546875" style="146" customWidth="1"/>
    <col min="7" max="7" width="12.85546875" style="98" customWidth="1"/>
    <col min="8" max="9" width="12.85546875" style="110" customWidth="1"/>
    <col min="10" max="10" width="8.85546875" style="175" customWidth="1"/>
    <col min="11" max="11" width="8.85546875" style="146" customWidth="1"/>
    <col min="12" max="13" width="12.85546875" style="110" customWidth="1"/>
    <col min="14" max="16" width="12.85546875" style="110" hidden="1" customWidth="1"/>
    <col min="17" max="17" width="12.85546875" style="110" customWidth="1"/>
  </cols>
  <sheetData>
    <row r="1" spans="1:17" ht="20.25">
      <c r="A1" s="52"/>
      <c r="B1" s="487" t="s">
        <v>649</v>
      </c>
      <c r="C1" s="487"/>
      <c r="D1" s="487"/>
      <c r="E1" s="487"/>
      <c r="F1" s="487"/>
      <c r="G1" s="487"/>
      <c r="H1" s="487"/>
      <c r="I1" s="487"/>
      <c r="J1" s="487"/>
      <c r="K1" s="487"/>
      <c r="L1" s="487"/>
      <c r="M1" s="487"/>
      <c r="N1" s="487"/>
      <c r="O1" s="487"/>
      <c r="P1" s="487"/>
      <c r="Q1" s="487"/>
    </row>
    <row r="2" spans="1:17" ht="15.75">
      <c r="B2" s="488" t="str">
        <f ca="1">'TIÊN LƯỢNG'!B2</f>
        <v>CÔNG TRÌNH: TRƯỜNG PTDT BÁN TRÚ THCS LAO CHẢI XÃ LAO CHẢI - TX SA PA</v>
      </c>
      <c r="C2" s="488"/>
      <c r="D2" s="488"/>
      <c r="E2" s="488"/>
      <c r="F2" s="488"/>
      <c r="G2" s="488"/>
      <c r="H2" s="488"/>
      <c r="I2" s="488"/>
      <c r="J2" s="488"/>
      <c r="K2" s="488"/>
      <c r="L2" s="488"/>
      <c r="M2" s="488"/>
      <c r="N2" s="488"/>
      <c r="O2" s="488"/>
      <c r="P2" s="488"/>
      <c r="Q2" s="488"/>
    </row>
    <row r="3" spans="1:17" ht="15.75">
      <c r="B3" s="488" t="str">
        <f ca="1">'TIÊN LƯỢNG'!B3</f>
        <v>HẠNG MỤC: NHÀ LỚP HỌC CHỨC NĂNG + HIỆU BỘ ( 3 tầng)</v>
      </c>
      <c r="C3" s="488"/>
      <c r="D3" s="488"/>
      <c r="E3" s="488"/>
      <c r="F3" s="488"/>
      <c r="G3" s="488"/>
      <c r="H3" s="488"/>
      <c r="I3" s="488"/>
      <c r="J3" s="488"/>
      <c r="K3" s="488"/>
      <c r="L3" s="488"/>
      <c r="M3" s="488"/>
      <c r="N3" s="488"/>
      <c r="O3" s="488"/>
      <c r="P3" s="488"/>
      <c r="Q3" s="488"/>
    </row>
    <row r="4" spans="1:17" ht="25.5">
      <c r="B4" s="179" t="s">
        <v>612</v>
      </c>
      <c r="C4" s="115" t="s">
        <v>635</v>
      </c>
      <c r="D4" s="115" t="s">
        <v>636</v>
      </c>
      <c r="E4" s="158" t="s">
        <v>615</v>
      </c>
      <c r="F4" s="174" t="s">
        <v>637</v>
      </c>
      <c r="G4" s="115" t="s">
        <v>638</v>
      </c>
      <c r="H4" s="64" t="s">
        <v>639</v>
      </c>
      <c r="I4" s="64" t="s">
        <v>640</v>
      </c>
      <c r="J4" s="314" t="s">
        <v>641</v>
      </c>
      <c r="K4" s="174" t="s">
        <v>642</v>
      </c>
      <c r="L4" s="64" t="s">
        <v>643</v>
      </c>
      <c r="M4" s="64" t="s">
        <v>644</v>
      </c>
      <c r="N4" s="64" t="s">
        <v>645</v>
      </c>
      <c r="O4" s="64" t="s">
        <v>646</v>
      </c>
      <c r="P4" s="64" t="s">
        <v>647</v>
      </c>
      <c r="Q4" s="64" t="s">
        <v>648</v>
      </c>
    </row>
    <row r="5" spans="1:17">
      <c r="B5" s="21"/>
      <c r="C5" s="7"/>
      <c r="D5" s="7" t="s">
        <v>807</v>
      </c>
      <c r="E5" s="22"/>
      <c r="F5" s="37"/>
      <c r="G5" s="7"/>
      <c r="H5" s="4"/>
      <c r="I5" s="4"/>
      <c r="J5" s="240"/>
      <c r="K5" s="37"/>
      <c r="L5" s="4"/>
      <c r="M5" s="4"/>
      <c r="N5" s="4"/>
      <c r="O5" s="4"/>
      <c r="P5" s="4"/>
      <c r="Q5" s="4"/>
    </row>
    <row r="6" spans="1:17">
      <c r="B6" s="16">
        <v>1</v>
      </c>
      <c r="C6" s="5" t="s">
        <v>798</v>
      </c>
      <c r="D6" s="5" t="s">
        <v>859</v>
      </c>
      <c r="E6" s="15" t="s">
        <v>844</v>
      </c>
      <c r="F6" s="30">
        <v>1E-3</v>
      </c>
      <c r="G6" s="5"/>
      <c r="H6" s="3">
        <v>4400</v>
      </c>
      <c r="I6" s="3">
        <v>4400</v>
      </c>
      <c r="J6" s="148">
        <v>0</v>
      </c>
      <c r="K6" s="30">
        <v>1</v>
      </c>
      <c r="L6" s="3">
        <f ca="1">'CƯỚC VCCG'!Z6</f>
        <v>0</v>
      </c>
      <c r="M6" s="3">
        <f ca="1">'CƯỚC VCTC'!N6</f>
        <v>0</v>
      </c>
      <c r="N6" s="3">
        <v>0</v>
      </c>
      <c r="O6" s="3"/>
      <c r="P6" s="3">
        <f ca="1">'CƯỚC VCCG'!P6</f>
        <v>0</v>
      </c>
      <c r="Q6" s="3">
        <f t="shared" ref="Q6:Q44" si="0">I6*K6/(1+J6)+L6+M6+N6+O6+P6</f>
        <v>4400</v>
      </c>
    </row>
    <row r="7" spans="1:17">
      <c r="B7" s="16">
        <f t="shared" ref="B7:B44" si="1">B6+1</f>
        <v>2</v>
      </c>
      <c r="C7" s="5" t="s">
        <v>497</v>
      </c>
      <c r="D7" s="5" t="s">
        <v>431</v>
      </c>
      <c r="E7" s="15" t="s">
        <v>840</v>
      </c>
      <c r="F7" s="30">
        <v>1.45</v>
      </c>
      <c r="G7" s="5" t="s">
        <v>88</v>
      </c>
      <c r="H7" s="3">
        <v>113636</v>
      </c>
      <c r="I7" s="3">
        <v>90000</v>
      </c>
      <c r="J7" s="148">
        <v>0</v>
      </c>
      <c r="K7" s="30">
        <v>1</v>
      </c>
      <c r="L7" s="3">
        <f ca="1">'CƯỚC VCCG'!Z7</f>
        <v>18286.6570306065</v>
      </c>
      <c r="M7" s="3">
        <f ca="1">'CƯỚC VCTC'!N7</f>
        <v>0</v>
      </c>
      <c r="N7" s="3">
        <v>0</v>
      </c>
      <c r="O7" s="3"/>
      <c r="P7" s="3">
        <f ca="1">'CƯỚC VCCG'!P7</f>
        <v>0</v>
      </c>
      <c r="Q7" s="3">
        <f t="shared" si="0"/>
        <v>108286.6570306065</v>
      </c>
    </row>
    <row r="8" spans="1:17">
      <c r="B8" s="16">
        <f t="shared" si="1"/>
        <v>3</v>
      </c>
      <c r="C8" s="5" t="s">
        <v>304</v>
      </c>
      <c r="D8" s="5" t="s">
        <v>829</v>
      </c>
      <c r="E8" s="15" t="s">
        <v>465</v>
      </c>
      <c r="F8" s="30">
        <v>0</v>
      </c>
      <c r="G8" s="5"/>
      <c r="H8" s="3">
        <v>265000</v>
      </c>
      <c r="I8" s="3">
        <v>265000</v>
      </c>
      <c r="J8" s="148">
        <v>0</v>
      </c>
      <c r="K8" s="30">
        <v>1</v>
      </c>
      <c r="L8" s="3">
        <f ca="1">'CƯỚC VCCG'!Z10</f>
        <v>0</v>
      </c>
      <c r="M8" s="3">
        <f ca="1">'CƯỚC VCTC'!N8</f>
        <v>0</v>
      </c>
      <c r="N8" s="3">
        <v>0</v>
      </c>
      <c r="O8" s="3"/>
      <c r="P8" s="3">
        <f ca="1">'CƯỚC VCCG'!P10</f>
        <v>0</v>
      </c>
      <c r="Q8" s="3">
        <f t="shared" si="0"/>
        <v>265000</v>
      </c>
    </row>
    <row r="9" spans="1:17">
      <c r="B9" s="16">
        <f t="shared" si="1"/>
        <v>4</v>
      </c>
      <c r="C9" s="5" t="s">
        <v>277</v>
      </c>
      <c r="D9" s="5" t="s">
        <v>852</v>
      </c>
      <c r="E9" s="15" t="s">
        <v>839</v>
      </c>
      <c r="F9" s="30">
        <v>0</v>
      </c>
      <c r="G9" s="5"/>
      <c r="H9" s="3">
        <v>4000</v>
      </c>
      <c r="I9" s="3">
        <v>4000</v>
      </c>
      <c r="J9" s="148">
        <v>0</v>
      </c>
      <c r="K9" s="30">
        <v>1</v>
      </c>
      <c r="L9" s="3">
        <f ca="1">'CƯỚC VCCG'!Z11</f>
        <v>0</v>
      </c>
      <c r="M9" s="3">
        <f ca="1">'CƯỚC VCTC'!N9</f>
        <v>0</v>
      </c>
      <c r="N9" s="3">
        <v>0</v>
      </c>
      <c r="O9" s="3"/>
      <c r="P9" s="3">
        <f ca="1">'CƯỚC VCCG'!P11</f>
        <v>0</v>
      </c>
      <c r="Q9" s="3">
        <f t="shared" si="0"/>
        <v>4000</v>
      </c>
    </row>
    <row r="10" spans="1:17">
      <c r="B10" s="16">
        <f t="shared" si="1"/>
        <v>5</v>
      </c>
      <c r="C10" s="5" t="s">
        <v>452</v>
      </c>
      <c r="D10" s="5" t="s">
        <v>852</v>
      </c>
      <c r="E10" s="15" t="s">
        <v>813</v>
      </c>
      <c r="F10" s="30">
        <v>0</v>
      </c>
      <c r="G10" s="5"/>
      <c r="H10" s="3">
        <v>4000</v>
      </c>
      <c r="I10" s="3">
        <v>4000</v>
      </c>
      <c r="J10" s="148">
        <v>0</v>
      </c>
      <c r="K10" s="30">
        <v>1</v>
      </c>
      <c r="L10" s="3">
        <f ca="1">'CƯỚC VCCG'!Z12</f>
        <v>0</v>
      </c>
      <c r="M10" s="3">
        <f ca="1">'CƯỚC VCTC'!N10</f>
        <v>0</v>
      </c>
      <c r="N10" s="3">
        <v>0</v>
      </c>
      <c r="O10" s="3"/>
      <c r="P10" s="3">
        <f ca="1">'CƯỚC VCCG'!P12</f>
        <v>0</v>
      </c>
      <c r="Q10" s="3">
        <f t="shared" si="0"/>
        <v>4000</v>
      </c>
    </row>
    <row r="11" spans="1:17">
      <c r="B11" s="16">
        <f t="shared" si="1"/>
        <v>6</v>
      </c>
      <c r="C11" s="5" t="s">
        <v>927</v>
      </c>
      <c r="D11" s="5" t="s">
        <v>409</v>
      </c>
      <c r="E11" s="15" t="s">
        <v>503</v>
      </c>
      <c r="F11" s="30">
        <v>0</v>
      </c>
      <c r="G11" s="5"/>
      <c r="H11" s="3">
        <v>45000</v>
      </c>
      <c r="I11" s="3">
        <v>45000</v>
      </c>
      <c r="J11" s="148">
        <v>0</v>
      </c>
      <c r="K11" s="30">
        <v>1</v>
      </c>
      <c r="L11" s="3">
        <f ca="1">'CƯỚC VCCG'!Z13</f>
        <v>0</v>
      </c>
      <c r="M11" s="3">
        <f ca="1">'CƯỚC VCTC'!N11</f>
        <v>0</v>
      </c>
      <c r="N11" s="3">
        <v>0</v>
      </c>
      <c r="O11" s="3"/>
      <c r="P11" s="3">
        <f ca="1">'CƯỚC VCCG'!P13</f>
        <v>0</v>
      </c>
      <c r="Q11" s="3">
        <f t="shared" si="0"/>
        <v>45000</v>
      </c>
    </row>
    <row r="12" spans="1:17">
      <c r="B12" s="16">
        <f t="shared" si="1"/>
        <v>7</v>
      </c>
      <c r="C12" s="5" t="s">
        <v>456</v>
      </c>
      <c r="D12" s="5" t="s">
        <v>836</v>
      </c>
      <c r="E12" s="15" t="s">
        <v>503</v>
      </c>
      <c r="F12" s="30">
        <v>0</v>
      </c>
      <c r="G12" s="5"/>
      <c r="H12" s="3">
        <v>45000</v>
      </c>
      <c r="I12" s="3">
        <v>45000</v>
      </c>
      <c r="J12" s="148">
        <v>0</v>
      </c>
      <c r="K12" s="30">
        <v>1</v>
      </c>
      <c r="L12" s="3">
        <f ca="1">'CƯỚC VCCG'!Z14</f>
        <v>0</v>
      </c>
      <c r="M12" s="3">
        <f ca="1">'CƯỚC VCTC'!N12</f>
        <v>0</v>
      </c>
      <c r="N12" s="3">
        <v>0</v>
      </c>
      <c r="O12" s="3"/>
      <c r="P12" s="3">
        <f ca="1">'CƯỚC VCCG'!P14</f>
        <v>0</v>
      </c>
      <c r="Q12" s="3">
        <f t="shared" si="0"/>
        <v>45000</v>
      </c>
    </row>
    <row r="13" spans="1:17">
      <c r="B13" s="16">
        <f t="shared" si="1"/>
        <v>8</v>
      </c>
      <c r="C13" s="5" t="s">
        <v>484</v>
      </c>
      <c r="D13" s="5" t="s">
        <v>826</v>
      </c>
      <c r="E13" s="15" t="s">
        <v>813</v>
      </c>
      <c r="F13" s="30">
        <v>0</v>
      </c>
      <c r="G13" s="5"/>
      <c r="H13" s="3">
        <v>115000</v>
      </c>
      <c r="I13" s="3">
        <v>115000</v>
      </c>
      <c r="J13" s="148">
        <v>0</v>
      </c>
      <c r="K13" s="30">
        <v>1</v>
      </c>
      <c r="L13" s="3">
        <f ca="1">'CƯỚC VCCG'!Z15</f>
        <v>0</v>
      </c>
      <c r="M13" s="3">
        <f ca="1">'CƯỚC VCTC'!N13</f>
        <v>0</v>
      </c>
      <c r="N13" s="3">
        <v>0</v>
      </c>
      <c r="O13" s="3"/>
      <c r="P13" s="3">
        <f ca="1">'CƯỚC VCCG'!P15</f>
        <v>0</v>
      </c>
      <c r="Q13" s="3">
        <f t="shared" si="0"/>
        <v>115000</v>
      </c>
    </row>
    <row r="14" spans="1:17">
      <c r="B14" s="16">
        <f t="shared" si="1"/>
        <v>9</v>
      </c>
      <c r="C14" s="5" t="s">
        <v>1011</v>
      </c>
      <c r="D14" s="5" t="s">
        <v>862</v>
      </c>
      <c r="E14" s="15" t="s">
        <v>840</v>
      </c>
      <c r="F14" s="30">
        <v>1.6</v>
      </c>
      <c r="G14" s="5" t="s">
        <v>457</v>
      </c>
      <c r="H14" s="3">
        <v>136364</v>
      </c>
      <c r="I14" s="3">
        <v>165000</v>
      </c>
      <c r="J14" s="148">
        <v>0</v>
      </c>
      <c r="K14" s="30">
        <v>1</v>
      </c>
      <c r="L14" s="3">
        <f ca="1">'CƯỚC VCCG'!Z16</f>
        <v>55207.626168446994</v>
      </c>
      <c r="M14" s="3">
        <f ca="1">'CƯỚC VCTC'!N14</f>
        <v>0</v>
      </c>
      <c r="N14" s="3">
        <v>0</v>
      </c>
      <c r="O14" s="3"/>
      <c r="P14" s="3">
        <f ca="1">'CƯỚC VCCG'!P16</f>
        <v>0</v>
      </c>
      <c r="Q14" s="3">
        <f t="shared" si="0"/>
        <v>220207.62616844699</v>
      </c>
    </row>
    <row r="15" spans="1:17">
      <c r="B15" s="16">
        <f t="shared" si="1"/>
        <v>10</v>
      </c>
      <c r="C15" s="5" t="s">
        <v>827</v>
      </c>
      <c r="D15" s="5" t="s">
        <v>478</v>
      </c>
      <c r="E15" s="15" t="s">
        <v>503</v>
      </c>
      <c r="F15" s="30">
        <v>0</v>
      </c>
      <c r="G15" s="5"/>
      <c r="H15" s="3">
        <v>265000</v>
      </c>
      <c r="I15" s="3">
        <v>265000</v>
      </c>
      <c r="J15" s="148">
        <v>0</v>
      </c>
      <c r="K15" s="30">
        <v>1</v>
      </c>
      <c r="L15" s="3">
        <f ca="1">'CƯỚC VCCG'!Z20</f>
        <v>0</v>
      </c>
      <c r="M15" s="3">
        <f ca="1">'CƯỚC VCTC'!N15</f>
        <v>0</v>
      </c>
      <c r="N15" s="3">
        <v>0</v>
      </c>
      <c r="O15" s="3"/>
      <c r="P15" s="3">
        <f ca="1">'CƯỚC VCCG'!P20</f>
        <v>0</v>
      </c>
      <c r="Q15" s="3">
        <f t="shared" si="0"/>
        <v>265000</v>
      </c>
    </row>
    <row r="16" spans="1:17">
      <c r="B16" s="16">
        <f t="shared" si="1"/>
        <v>11</v>
      </c>
      <c r="C16" s="5" t="s">
        <v>275</v>
      </c>
      <c r="D16" s="5" t="s">
        <v>811</v>
      </c>
      <c r="E16" s="15" t="s">
        <v>813</v>
      </c>
      <c r="F16" s="30">
        <v>0</v>
      </c>
      <c r="G16" s="5"/>
      <c r="H16" s="3">
        <v>140000</v>
      </c>
      <c r="I16" s="3">
        <v>140000</v>
      </c>
      <c r="J16" s="148">
        <v>0</v>
      </c>
      <c r="K16" s="30">
        <v>1</v>
      </c>
      <c r="L16" s="3">
        <f ca="1">'CƯỚC VCCG'!Z21</f>
        <v>0</v>
      </c>
      <c r="M16" s="3">
        <f ca="1">'CƯỚC VCTC'!N16</f>
        <v>0</v>
      </c>
      <c r="N16" s="3">
        <v>0</v>
      </c>
      <c r="O16" s="3"/>
      <c r="P16" s="3">
        <f ca="1">'CƯỚC VCCG'!P21</f>
        <v>0</v>
      </c>
      <c r="Q16" s="3">
        <f t="shared" si="0"/>
        <v>140000</v>
      </c>
    </row>
    <row r="17" spans="2:17">
      <c r="B17" s="16">
        <f t="shared" si="1"/>
        <v>12</v>
      </c>
      <c r="C17" s="5" t="s">
        <v>412</v>
      </c>
      <c r="D17" s="5" t="s">
        <v>997</v>
      </c>
      <c r="E17" s="15" t="s">
        <v>424</v>
      </c>
      <c r="F17" s="30">
        <v>0</v>
      </c>
      <c r="G17" s="5"/>
      <c r="H17" s="3">
        <v>1518</v>
      </c>
      <c r="I17" s="3">
        <v>1518</v>
      </c>
      <c r="J17" s="148">
        <v>0</v>
      </c>
      <c r="K17" s="30">
        <v>1</v>
      </c>
      <c r="L17" s="3">
        <f ca="1">'CƯỚC VCCG'!Z22</f>
        <v>0</v>
      </c>
      <c r="M17" s="3">
        <f ca="1">'CƯỚC VCTC'!N17</f>
        <v>0</v>
      </c>
      <c r="N17" s="3">
        <v>0</v>
      </c>
      <c r="O17" s="3"/>
      <c r="P17" s="3">
        <f ca="1">'CƯỚC VCCG'!P22</f>
        <v>0</v>
      </c>
      <c r="Q17" s="3">
        <f t="shared" si="0"/>
        <v>1518</v>
      </c>
    </row>
    <row r="18" spans="2:17">
      <c r="B18" s="16">
        <f t="shared" si="1"/>
        <v>13</v>
      </c>
      <c r="C18" s="5" t="s">
        <v>471</v>
      </c>
      <c r="D18" s="5" t="s">
        <v>492</v>
      </c>
      <c r="E18" s="15" t="s">
        <v>844</v>
      </c>
      <c r="F18" s="30">
        <v>1E-3</v>
      </c>
      <c r="G18" s="5"/>
      <c r="H18" s="3">
        <v>16364</v>
      </c>
      <c r="I18" s="3">
        <v>16364</v>
      </c>
      <c r="J18" s="148">
        <v>0</v>
      </c>
      <c r="K18" s="30">
        <v>1</v>
      </c>
      <c r="L18" s="3">
        <f ca="1">'CƯỚC VCCG'!Z23</f>
        <v>0</v>
      </c>
      <c r="M18" s="3">
        <f ca="1">'CƯỚC VCTC'!N18</f>
        <v>0</v>
      </c>
      <c r="N18" s="3">
        <v>0</v>
      </c>
      <c r="O18" s="3"/>
      <c r="P18" s="3">
        <f ca="1">'CƯỚC VCCG'!P23</f>
        <v>0</v>
      </c>
      <c r="Q18" s="3">
        <f t="shared" si="0"/>
        <v>16364</v>
      </c>
    </row>
    <row r="19" spans="2:17">
      <c r="B19" s="16">
        <f t="shared" si="1"/>
        <v>14</v>
      </c>
      <c r="C19" s="5" t="s">
        <v>490</v>
      </c>
      <c r="D19" s="5" t="s">
        <v>850</v>
      </c>
      <c r="E19" s="15" t="s">
        <v>844</v>
      </c>
      <c r="F19" s="30">
        <v>1E-3</v>
      </c>
      <c r="G19" s="5"/>
      <c r="H19" s="3">
        <v>16364</v>
      </c>
      <c r="I19" s="3">
        <v>16364</v>
      </c>
      <c r="J19" s="148">
        <v>0</v>
      </c>
      <c r="K19" s="30">
        <v>1</v>
      </c>
      <c r="L19" s="3">
        <f ca="1">'CƯỚC VCCG'!Z24</f>
        <v>0</v>
      </c>
      <c r="M19" s="3">
        <f ca="1">'CƯỚC VCTC'!N19</f>
        <v>0</v>
      </c>
      <c r="N19" s="3">
        <v>0</v>
      </c>
      <c r="O19" s="3"/>
      <c r="P19" s="3">
        <f ca="1">'CƯỚC VCCG'!P24</f>
        <v>0</v>
      </c>
      <c r="Q19" s="3">
        <f t="shared" si="0"/>
        <v>16364</v>
      </c>
    </row>
    <row r="20" spans="2:17">
      <c r="B20" s="16">
        <f t="shared" si="1"/>
        <v>15</v>
      </c>
      <c r="C20" s="5" t="s">
        <v>487</v>
      </c>
      <c r="D20" s="5" t="s">
        <v>274</v>
      </c>
      <c r="E20" s="15" t="s">
        <v>844</v>
      </c>
      <c r="F20" s="30">
        <v>1E-3</v>
      </c>
      <c r="G20" s="5"/>
      <c r="H20" s="3">
        <v>15000</v>
      </c>
      <c r="I20" s="3">
        <v>15000</v>
      </c>
      <c r="J20" s="148">
        <v>0</v>
      </c>
      <c r="K20" s="30">
        <v>1</v>
      </c>
      <c r="L20" s="3">
        <f ca="1">'CƯỚC VCCG'!Z25</f>
        <v>0</v>
      </c>
      <c r="M20" s="3">
        <f ca="1">'CƯỚC VCTC'!N20</f>
        <v>0</v>
      </c>
      <c r="N20" s="3">
        <v>0</v>
      </c>
      <c r="O20" s="3"/>
      <c r="P20" s="3">
        <f ca="1">'CƯỚC VCCG'!P25</f>
        <v>0</v>
      </c>
      <c r="Q20" s="3">
        <f t="shared" si="0"/>
        <v>15000</v>
      </c>
    </row>
    <row r="21" spans="2:17">
      <c r="B21" s="16">
        <f t="shared" si="1"/>
        <v>16</v>
      </c>
      <c r="C21" s="5" t="s">
        <v>472</v>
      </c>
      <c r="D21" s="5" t="s">
        <v>417</v>
      </c>
      <c r="E21" s="15" t="s">
        <v>840</v>
      </c>
      <c r="F21" s="30">
        <v>0</v>
      </c>
      <c r="G21" s="5"/>
      <c r="H21" s="3">
        <v>3501750</v>
      </c>
      <c r="I21" s="3">
        <v>3501750</v>
      </c>
      <c r="J21" s="148">
        <v>0</v>
      </c>
      <c r="K21" s="30">
        <v>1</v>
      </c>
      <c r="L21" s="3">
        <f ca="1">'CƯỚC VCCG'!Z26</f>
        <v>0</v>
      </c>
      <c r="M21" s="3">
        <f ca="1">'CƯỚC VCTC'!N21</f>
        <v>0</v>
      </c>
      <c r="N21" s="3">
        <v>0</v>
      </c>
      <c r="O21" s="3"/>
      <c r="P21" s="3">
        <f ca="1">'CƯỚC VCCG'!P26</f>
        <v>0</v>
      </c>
      <c r="Q21" s="3">
        <f t="shared" si="0"/>
        <v>3501750</v>
      </c>
    </row>
    <row r="22" spans="2:17">
      <c r="B22" s="16">
        <f t="shared" si="1"/>
        <v>17</v>
      </c>
      <c r="C22" s="5" t="s">
        <v>414</v>
      </c>
      <c r="D22" s="5" t="s">
        <v>284</v>
      </c>
      <c r="E22" s="15" t="s">
        <v>416</v>
      </c>
      <c r="F22" s="30">
        <v>0</v>
      </c>
      <c r="G22" s="5"/>
      <c r="H22" s="3">
        <v>50000</v>
      </c>
      <c r="I22" s="3">
        <v>50000</v>
      </c>
      <c r="J22" s="148">
        <v>0</v>
      </c>
      <c r="K22" s="30">
        <v>1</v>
      </c>
      <c r="L22" s="3">
        <f ca="1">'CƯỚC VCCG'!Z27</f>
        <v>0</v>
      </c>
      <c r="M22" s="3">
        <f ca="1">'CƯỚC VCTC'!N22</f>
        <v>0</v>
      </c>
      <c r="N22" s="3">
        <v>0</v>
      </c>
      <c r="O22" s="3"/>
      <c r="P22" s="3">
        <f ca="1">'CƯỚC VCCG'!P27</f>
        <v>0</v>
      </c>
      <c r="Q22" s="3">
        <f t="shared" si="0"/>
        <v>50000</v>
      </c>
    </row>
    <row r="23" spans="2:17">
      <c r="B23" s="16">
        <f t="shared" si="1"/>
        <v>18</v>
      </c>
      <c r="C23" s="5" t="s">
        <v>399</v>
      </c>
      <c r="D23" s="5" t="s">
        <v>485</v>
      </c>
      <c r="E23" s="15" t="s">
        <v>813</v>
      </c>
      <c r="F23" s="30">
        <v>0</v>
      </c>
      <c r="G23" s="5"/>
      <c r="H23" s="3">
        <v>50000</v>
      </c>
      <c r="I23" s="3">
        <v>50000</v>
      </c>
      <c r="J23" s="148">
        <v>0</v>
      </c>
      <c r="K23" s="30">
        <v>1</v>
      </c>
      <c r="L23" s="3">
        <f ca="1">'CƯỚC VCCG'!Z28</f>
        <v>0</v>
      </c>
      <c r="M23" s="3">
        <f ca="1">'CƯỚC VCTC'!N23</f>
        <v>0</v>
      </c>
      <c r="N23" s="3">
        <v>0</v>
      </c>
      <c r="O23" s="3"/>
      <c r="P23" s="3">
        <f ca="1">'CƯỚC VCCG'!P28</f>
        <v>0</v>
      </c>
      <c r="Q23" s="3">
        <f t="shared" si="0"/>
        <v>50000</v>
      </c>
    </row>
    <row r="24" spans="2:17">
      <c r="B24" s="16">
        <f t="shared" si="1"/>
        <v>19</v>
      </c>
      <c r="C24" s="5" t="s">
        <v>962</v>
      </c>
      <c r="D24" s="5" t="s">
        <v>502</v>
      </c>
      <c r="E24" s="15" t="s">
        <v>813</v>
      </c>
      <c r="F24" s="30">
        <v>0</v>
      </c>
      <c r="G24" s="5"/>
      <c r="H24" s="3">
        <v>50000</v>
      </c>
      <c r="I24" s="3">
        <v>50000</v>
      </c>
      <c r="J24" s="148">
        <v>0</v>
      </c>
      <c r="K24" s="30">
        <v>1</v>
      </c>
      <c r="L24" s="3">
        <f ca="1">'CƯỚC VCCG'!Z29</f>
        <v>0</v>
      </c>
      <c r="M24" s="3">
        <f ca="1">'CƯỚC VCTC'!N24</f>
        <v>0</v>
      </c>
      <c r="N24" s="3">
        <v>0</v>
      </c>
      <c r="O24" s="3"/>
      <c r="P24" s="3">
        <f ca="1">'CƯỚC VCCG'!P29</f>
        <v>0</v>
      </c>
      <c r="Q24" s="3">
        <f t="shared" si="0"/>
        <v>50000</v>
      </c>
    </row>
    <row r="25" spans="2:17">
      <c r="B25" s="16">
        <f t="shared" si="1"/>
        <v>20</v>
      </c>
      <c r="C25" s="5" t="s">
        <v>461</v>
      </c>
      <c r="D25" s="5" t="s">
        <v>477</v>
      </c>
      <c r="E25" s="15" t="s">
        <v>813</v>
      </c>
      <c r="F25" s="30">
        <v>0</v>
      </c>
      <c r="G25" s="5"/>
      <c r="H25" s="3">
        <v>50000</v>
      </c>
      <c r="I25" s="3">
        <v>50000</v>
      </c>
      <c r="J25" s="148">
        <v>0</v>
      </c>
      <c r="K25" s="30">
        <v>1</v>
      </c>
      <c r="L25" s="3">
        <f ca="1">'CƯỚC VCCG'!Z30</f>
        <v>0</v>
      </c>
      <c r="M25" s="3">
        <f ca="1">'CƯỚC VCTC'!N25</f>
        <v>0</v>
      </c>
      <c r="N25" s="3">
        <v>0</v>
      </c>
      <c r="O25" s="3"/>
      <c r="P25" s="3">
        <f ca="1">'CƯỚC VCCG'!P30</f>
        <v>0</v>
      </c>
      <c r="Q25" s="3">
        <f t="shared" si="0"/>
        <v>50000</v>
      </c>
    </row>
    <row r="26" spans="2:17">
      <c r="B26" s="16">
        <f t="shared" si="1"/>
        <v>21</v>
      </c>
      <c r="C26" s="5" t="s">
        <v>455</v>
      </c>
      <c r="D26" s="5" t="s">
        <v>219</v>
      </c>
      <c r="E26" s="15" t="s">
        <v>813</v>
      </c>
      <c r="F26" s="30">
        <v>0</v>
      </c>
      <c r="G26" s="5"/>
      <c r="H26" s="3">
        <v>20000</v>
      </c>
      <c r="I26" s="3">
        <v>20000</v>
      </c>
      <c r="J26" s="148">
        <v>0</v>
      </c>
      <c r="K26" s="30">
        <v>1</v>
      </c>
      <c r="L26" s="3">
        <f ca="1">'CƯỚC VCCG'!Z31</f>
        <v>0</v>
      </c>
      <c r="M26" s="3">
        <f ca="1">'CƯỚC VCTC'!N26</f>
        <v>0</v>
      </c>
      <c r="N26" s="3">
        <v>0</v>
      </c>
      <c r="O26" s="3"/>
      <c r="P26" s="3">
        <f ca="1">'CƯỚC VCCG'!P31</f>
        <v>0</v>
      </c>
      <c r="Q26" s="3">
        <f t="shared" si="0"/>
        <v>20000</v>
      </c>
    </row>
    <row r="27" spans="2:17">
      <c r="B27" s="16">
        <f t="shared" si="1"/>
        <v>22</v>
      </c>
      <c r="C27" s="5" t="s">
        <v>303</v>
      </c>
      <c r="D27" s="5" t="s">
        <v>496</v>
      </c>
      <c r="E27" s="15" t="s">
        <v>813</v>
      </c>
      <c r="F27" s="30">
        <v>0</v>
      </c>
      <c r="G27" s="5"/>
      <c r="H27" s="3">
        <v>42000</v>
      </c>
      <c r="I27" s="3">
        <v>42000</v>
      </c>
      <c r="J27" s="148">
        <v>0</v>
      </c>
      <c r="K27" s="30">
        <v>1</v>
      </c>
      <c r="L27" s="3">
        <f ca="1">'CƯỚC VCCG'!Z32</f>
        <v>0</v>
      </c>
      <c r="M27" s="3">
        <f ca="1">'CƯỚC VCTC'!N27</f>
        <v>0</v>
      </c>
      <c r="N27" s="3">
        <v>0</v>
      </c>
      <c r="O27" s="3"/>
      <c r="P27" s="3">
        <f ca="1">'CƯỚC VCCG'!P32</f>
        <v>0</v>
      </c>
      <c r="Q27" s="3">
        <f t="shared" si="0"/>
        <v>42000</v>
      </c>
    </row>
    <row r="28" spans="2:17">
      <c r="B28" s="16">
        <f t="shared" si="1"/>
        <v>23</v>
      </c>
      <c r="C28" s="5" t="s">
        <v>848</v>
      </c>
      <c r="D28" s="5" t="s">
        <v>287</v>
      </c>
      <c r="E28" s="15" t="s">
        <v>813</v>
      </c>
      <c r="F28" s="30">
        <v>0</v>
      </c>
      <c r="G28" s="5"/>
      <c r="H28" s="3">
        <v>15000</v>
      </c>
      <c r="I28" s="3">
        <v>15000</v>
      </c>
      <c r="J28" s="148">
        <v>0</v>
      </c>
      <c r="K28" s="30">
        <v>1</v>
      </c>
      <c r="L28" s="3">
        <f ca="1">'CƯỚC VCCG'!Z33</f>
        <v>0</v>
      </c>
      <c r="M28" s="3">
        <f ca="1">'CƯỚC VCTC'!N28</f>
        <v>0</v>
      </c>
      <c r="N28" s="3">
        <v>0</v>
      </c>
      <c r="O28" s="3"/>
      <c r="P28" s="3">
        <f ca="1">'CƯỚC VCCG'!P33</f>
        <v>0</v>
      </c>
      <c r="Q28" s="3">
        <f t="shared" si="0"/>
        <v>15000</v>
      </c>
    </row>
    <row r="29" spans="2:17">
      <c r="B29" s="16">
        <f t="shared" si="1"/>
        <v>24</v>
      </c>
      <c r="C29" s="5" t="s">
        <v>823</v>
      </c>
      <c r="D29" s="5" t="s">
        <v>458</v>
      </c>
      <c r="E29" s="15" t="s">
        <v>813</v>
      </c>
      <c r="F29" s="30">
        <v>0</v>
      </c>
      <c r="G29" s="5"/>
      <c r="H29" s="3">
        <v>125000</v>
      </c>
      <c r="I29" s="3">
        <v>125000</v>
      </c>
      <c r="J29" s="148">
        <v>0</v>
      </c>
      <c r="K29" s="30">
        <v>1</v>
      </c>
      <c r="L29" s="3">
        <f ca="1">'CƯỚC VCCG'!Z34</f>
        <v>0</v>
      </c>
      <c r="M29" s="3">
        <f ca="1">'CƯỚC VCTC'!N29</f>
        <v>0</v>
      </c>
      <c r="N29" s="3">
        <v>0</v>
      </c>
      <c r="O29" s="3"/>
      <c r="P29" s="3">
        <f ca="1">'CƯỚC VCCG'!P34</f>
        <v>0</v>
      </c>
      <c r="Q29" s="3">
        <f t="shared" si="0"/>
        <v>125000</v>
      </c>
    </row>
    <row r="30" spans="2:17">
      <c r="B30" s="16">
        <f t="shared" si="1"/>
        <v>25</v>
      </c>
      <c r="C30" s="5" t="s">
        <v>817</v>
      </c>
      <c r="D30" s="5" t="s">
        <v>858</v>
      </c>
      <c r="E30" s="15" t="s">
        <v>813</v>
      </c>
      <c r="F30" s="30">
        <v>0</v>
      </c>
      <c r="G30" s="5"/>
      <c r="H30" s="3">
        <v>420000</v>
      </c>
      <c r="I30" s="3">
        <v>420000</v>
      </c>
      <c r="J30" s="148">
        <v>0</v>
      </c>
      <c r="K30" s="30">
        <v>1</v>
      </c>
      <c r="L30" s="3">
        <f ca="1">'CƯỚC VCCG'!Z35</f>
        <v>0</v>
      </c>
      <c r="M30" s="3">
        <f ca="1">'CƯỚC VCTC'!N30</f>
        <v>0</v>
      </c>
      <c r="N30" s="3">
        <v>0</v>
      </c>
      <c r="O30" s="3"/>
      <c r="P30" s="3">
        <f ca="1">'CƯỚC VCCG'!P35</f>
        <v>0</v>
      </c>
      <c r="Q30" s="3">
        <f t="shared" si="0"/>
        <v>420000</v>
      </c>
    </row>
    <row r="31" spans="2:17">
      <c r="B31" s="16">
        <f t="shared" si="1"/>
        <v>26</v>
      </c>
      <c r="C31" s="5" t="s">
        <v>276</v>
      </c>
      <c r="D31" s="5" t="s">
        <v>861</v>
      </c>
      <c r="E31" s="15" t="s">
        <v>813</v>
      </c>
      <c r="F31" s="30">
        <v>0</v>
      </c>
      <c r="G31" s="5"/>
      <c r="H31" s="3">
        <v>430000</v>
      </c>
      <c r="I31" s="3">
        <v>430000</v>
      </c>
      <c r="J31" s="148">
        <v>0</v>
      </c>
      <c r="K31" s="30">
        <v>1</v>
      </c>
      <c r="L31" s="3">
        <f ca="1">'CƯỚC VCCG'!Z36</f>
        <v>0</v>
      </c>
      <c r="M31" s="3">
        <f ca="1">'CƯỚC VCTC'!N31</f>
        <v>0</v>
      </c>
      <c r="N31" s="3">
        <v>0</v>
      </c>
      <c r="O31" s="3"/>
      <c r="P31" s="3">
        <f ca="1">'CƯỚC VCCG'!P36</f>
        <v>0</v>
      </c>
      <c r="Q31" s="3">
        <f t="shared" si="0"/>
        <v>430000</v>
      </c>
    </row>
    <row r="32" spans="2:17">
      <c r="B32" s="16">
        <f t="shared" si="1"/>
        <v>27</v>
      </c>
      <c r="C32" s="5" t="s">
        <v>857</v>
      </c>
      <c r="D32" s="5" t="s">
        <v>200</v>
      </c>
      <c r="E32" s="15" t="s">
        <v>285</v>
      </c>
      <c r="F32" s="30">
        <v>1E-3</v>
      </c>
      <c r="G32" s="5"/>
      <c r="H32" s="3">
        <v>15000</v>
      </c>
      <c r="I32" s="3">
        <v>15000</v>
      </c>
      <c r="J32" s="148">
        <v>0</v>
      </c>
      <c r="K32" s="30">
        <v>1</v>
      </c>
      <c r="L32" s="3">
        <f ca="1">'CƯỚC VCCG'!Z37</f>
        <v>0</v>
      </c>
      <c r="M32" s="3">
        <f ca="1">'CƯỚC VCTC'!N32</f>
        <v>0</v>
      </c>
      <c r="N32" s="3">
        <v>0</v>
      </c>
      <c r="O32" s="3"/>
      <c r="P32" s="3">
        <f ca="1">'CƯỚC VCCG'!P37</f>
        <v>0</v>
      </c>
      <c r="Q32" s="3">
        <f t="shared" si="0"/>
        <v>15000</v>
      </c>
    </row>
    <row r="33" spans="2:17">
      <c r="B33" s="16">
        <f t="shared" si="1"/>
        <v>28</v>
      </c>
      <c r="C33" s="5" t="s">
        <v>810</v>
      </c>
      <c r="D33" s="5" t="s">
        <v>427</v>
      </c>
      <c r="E33" s="15" t="s">
        <v>813</v>
      </c>
      <c r="F33" s="30">
        <v>0</v>
      </c>
      <c r="G33" s="5"/>
      <c r="H33" s="3">
        <v>85000</v>
      </c>
      <c r="I33" s="3">
        <v>85000</v>
      </c>
      <c r="J33" s="148">
        <v>0</v>
      </c>
      <c r="K33" s="30">
        <v>1</v>
      </c>
      <c r="L33" s="3">
        <f ca="1">'CƯỚC VCCG'!Z38</f>
        <v>0</v>
      </c>
      <c r="M33" s="3">
        <f ca="1">'CƯỚC VCTC'!N33</f>
        <v>0</v>
      </c>
      <c r="N33" s="3">
        <v>0</v>
      </c>
      <c r="O33" s="3"/>
      <c r="P33" s="3">
        <f ca="1">'CƯỚC VCCG'!P38</f>
        <v>0</v>
      </c>
      <c r="Q33" s="3">
        <f t="shared" si="0"/>
        <v>85000</v>
      </c>
    </row>
    <row r="34" spans="2:17">
      <c r="B34" s="16">
        <f t="shared" si="1"/>
        <v>29</v>
      </c>
      <c r="C34" s="5" t="s">
        <v>462</v>
      </c>
      <c r="D34" s="5" t="s">
        <v>499</v>
      </c>
      <c r="E34" s="15" t="s">
        <v>465</v>
      </c>
      <c r="F34" s="30">
        <v>0</v>
      </c>
      <c r="G34" s="5"/>
      <c r="H34" s="3">
        <v>420000</v>
      </c>
      <c r="I34" s="3">
        <v>420000</v>
      </c>
      <c r="J34" s="148">
        <v>0</v>
      </c>
      <c r="K34" s="30">
        <v>1</v>
      </c>
      <c r="L34" s="3">
        <f ca="1">'CƯỚC VCCG'!Z39</f>
        <v>0</v>
      </c>
      <c r="M34" s="3">
        <f ca="1">'CƯỚC VCTC'!N34</f>
        <v>0</v>
      </c>
      <c r="N34" s="3">
        <v>0</v>
      </c>
      <c r="O34" s="3"/>
      <c r="P34" s="3">
        <f ca="1">'CƯỚC VCCG'!P39</f>
        <v>0</v>
      </c>
      <c r="Q34" s="3">
        <f t="shared" si="0"/>
        <v>420000</v>
      </c>
    </row>
    <row r="35" spans="2:17">
      <c r="B35" s="16">
        <f t="shared" si="1"/>
        <v>30</v>
      </c>
      <c r="C35" s="5" t="s">
        <v>421</v>
      </c>
      <c r="D35" s="5" t="s">
        <v>468</v>
      </c>
      <c r="E35" s="15" t="s">
        <v>489</v>
      </c>
      <c r="F35" s="30">
        <v>0</v>
      </c>
      <c r="G35" s="5"/>
      <c r="H35" s="3">
        <v>380000</v>
      </c>
      <c r="I35" s="3">
        <v>380000</v>
      </c>
      <c r="J35" s="148">
        <v>0</v>
      </c>
      <c r="K35" s="30">
        <v>1</v>
      </c>
      <c r="L35" s="3">
        <f ca="1">'CƯỚC VCCG'!Z40</f>
        <v>0</v>
      </c>
      <c r="M35" s="3">
        <f ca="1">'CƯỚC VCTC'!N35</f>
        <v>0</v>
      </c>
      <c r="N35" s="3">
        <v>0</v>
      </c>
      <c r="O35" s="3"/>
      <c r="P35" s="3">
        <f ca="1">'CƯỚC VCCG'!P40</f>
        <v>0</v>
      </c>
      <c r="Q35" s="3">
        <f t="shared" si="0"/>
        <v>380000</v>
      </c>
    </row>
    <row r="36" spans="2:17">
      <c r="B36" s="16">
        <f t="shared" si="1"/>
        <v>31</v>
      </c>
      <c r="C36" s="5" t="s">
        <v>500</v>
      </c>
      <c r="D36" s="5" t="s">
        <v>493</v>
      </c>
      <c r="E36" s="15" t="s">
        <v>465</v>
      </c>
      <c r="F36" s="30">
        <v>0</v>
      </c>
      <c r="G36" s="5"/>
      <c r="H36" s="3">
        <v>380000</v>
      </c>
      <c r="I36" s="3">
        <v>380000</v>
      </c>
      <c r="J36" s="148">
        <v>0</v>
      </c>
      <c r="K36" s="30">
        <v>1</v>
      </c>
      <c r="L36" s="3">
        <f ca="1">'CƯỚC VCCG'!Z41</f>
        <v>0</v>
      </c>
      <c r="M36" s="3">
        <f ca="1">'CƯỚC VCTC'!N36</f>
        <v>0</v>
      </c>
      <c r="N36" s="3">
        <v>0</v>
      </c>
      <c r="O36" s="3"/>
      <c r="P36" s="3">
        <f ca="1">'CƯỚC VCCG'!P41</f>
        <v>0</v>
      </c>
      <c r="Q36" s="3">
        <f t="shared" si="0"/>
        <v>380000</v>
      </c>
    </row>
    <row r="37" spans="2:17">
      <c r="B37" s="16">
        <f t="shared" si="1"/>
        <v>32</v>
      </c>
      <c r="C37" s="5" t="s">
        <v>410</v>
      </c>
      <c r="D37" s="5" t="s">
        <v>816</v>
      </c>
      <c r="E37" s="15" t="s">
        <v>813</v>
      </c>
      <c r="F37" s="30">
        <v>0</v>
      </c>
      <c r="G37" s="5"/>
      <c r="H37" s="3">
        <v>1500000</v>
      </c>
      <c r="I37" s="3">
        <v>1500000</v>
      </c>
      <c r="J37" s="148">
        <v>0</v>
      </c>
      <c r="K37" s="30">
        <v>1</v>
      </c>
      <c r="L37" s="3">
        <f ca="1">'CƯỚC VCCG'!Z42</f>
        <v>0</v>
      </c>
      <c r="M37" s="3">
        <f ca="1">'CƯỚC VCTC'!N37</f>
        <v>0</v>
      </c>
      <c r="N37" s="3">
        <v>0</v>
      </c>
      <c r="O37" s="3"/>
      <c r="P37" s="3">
        <f ca="1">'CƯỚC VCCG'!P42</f>
        <v>0</v>
      </c>
      <c r="Q37" s="3">
        <f t="shared" si="0"/>
        <v>1500000</v>
      </c>
    </row>
    <row r="38" spans="2:17">
      <c r="B38" s="16">
        <f t="shared" si="1"/>
        <v>33</v>
      </c>
      <c r="C38" s="5" t="s">
        <v>488</v>
      </c>
      <c r="D38" s="5" t="s">
        <v>299</v>
      </c>
      <c r="E38" s="15" t="s">
        <v>465</v>
      </c>
      <c r="F38" s="30">
        <v>0</v>
      </c>
      <c r="G38" s="5"/>
      <c r="H38" s="3">
        <v>80071</v>
      </c>
      <c r="I38" s="3">
        <v>80071</v>
      </c>
      <c r="J38" s="148">
        <v>0</v>
      </c>
      <c r="K38" s="30">
        <v>1</v>
      </c>
      <c r="L38" s="3">
        <f ca="1">'CƯỚC VCCG'!Z43</f>
        <v>0</v>
      </c>
      <c r="M38" s="3">
        <f ca="1">'CƯỚC VCTC'!N38</f>
        <v>0</v>
      </c>
      <c r="N38" s="3">
        <v>0</v>
      </c>
      <c r="O38" s="3"/>
      <c r="P38" s="3">
        <f ca="1">'CƯỚC VCCG'!P43</f>
        <v>0</v>
      </c>
      <c r="Q38" s="3">
        <f t="shared" si="0"/>
        <v>80071</v>
      </c>
    </row>
    <row r="39" spans="2:17">
      <c r="B39" s="16">
        <f t="shared" si="1"/>
        <v>34</v>
      </c>
      <c r="C39" s="5" t="s">
        <v>476</v>
      </c>
      <c r="D39" s="5" t="s">
        <v>418</v>
      </c>
      <c r="E39" s="15" t="s">
        <v>844</v>
      </c>
      <c r="F39" s="30">
        <v>1E-3</v>
      </c>
      <c r="G39" s="5"/>
      <c r="H39" s="3">
        <v>10000</v>
      </c>
      <c r="I39" s="3">
        <v>10000</v>
      </c>
      <c r="J39" s="148">
        <v>0</v>
      </c>
      <c r="K39" s="30">
        <v>1</v>
      </c>
      <c r="L39" s="3">
        <f ca="1">'CƯỚC VCCG'!Z44</f>
        <v>0</v>
      </c>
      <c r="M39" s="3">
        <f ca="1">'CƯỚC VCTC'!N39</f>
        <v>0</v>
      </c>
      <c r="N39" s="3">
        <v>0</v>
      </c>
      <c r="O39" s="3"/>
      <c r="P39" s="3">
        <f ca="1">'CƯỚC VCCG'!P44</f>
        <v>0</v>
      </c>
      <c r="Q39" s="3">
        <f t="shared" si="0"/>
        <v>10000</v>
      </c>
    </row>
    <row r="40" spans="2:17">
      <c r="B40" s="16">
        <f t="shared" si="1"/>
        <v>35</v>
      </c>
      <c r="C40" s="5" t="s">
        <v>425</v>
      </c>
      <c r="D40" s="5" t="s">
        <v>415</v>
      </c>
      <c r="E40" s="15" t="s">
        <v>470</v>
      </c>
      <c r="F40" s="30">
        <v>0</v>
      </c>
      <c r="G40" s="5"/>
      <c r="H40" s="3">
        <v>8000</v>
      </c>
      <c r="I40" s="3">
        <v>8000</v>
      </c>
      <c r="J40" s="148">
        <v>0</v>
      </c>
      <c r="K40" s="30">
        <v>1</v>
      </c>
      <c r="L40" s="3">
        <f ca="1">'CƯỚC VCCG'!Z45</f>
        <v>0</v>
      </c>
      <c r="M40" s="3">
        <f ca="1">'CƯỚC VCTC'!N40</f>
        <v>0</v>
      </c>
      <c r="N40" s="3">
        <v>0</v>
      </c>
      <c r="O40" s="3"/>
      <c r="P40" s="3">
        <f ca="1">'CƯỚC VCCG'!P45</f>
        <v>0</v>
      </c>
      <c r="Q40" s="3">
        <f t="shared" si="0"/>
        <v>8000</v>
      </c>
    </row>
    <row r="41" spans="2:17">
      <c r="B41" s="16">
        <f t="shared" si="1"/>
        <v>36</v>
      </c>
      <c r="C41" s="5" t="s">
        <v>466</v>
      </c>
      <c r="D41" s="5" t="s">
        <v>819</v>
      </c>
      <c r="E41" s="15" t="s">
        <v>844</v>
      </c>
      <c r="F41" s="30">
        <v>1E-3</v>
      </c>
      <c r="G41" s="5"/>
      <c r="H41" s="3">
        <v>43000</v>
      </c>
      <c r="I41" s="3">
        <v>43000</v>
      </c>
      <c r="J41" s="148">
        <v>0</v>
      </c>
      <c r="K41" s="30">
        <v>1</v>
      </c>
      <c r="L41" s="3">
        <f ca="1">'CƯỚC VCCG'!Z46</f>
        <v>0</v>
      </c>
      <c r="M41" s="3">
        <f ca="1">'CƯỚC VCTC'!N41</f>
        <v>0</v>
      </c>
      <c r="N41" s="3">
        <v>0</v>
      </c>
      <c r="O41" s="3"/>
      <c r="P41" s="3">
        <f ca="1">'CƯỚC VCCG'!P46</f>
        <v>0</v>
      </c>
      <c r="Q41" s="3">
        <f t="shared" si="0"/>
        <v>43000</v>
      </c>
    </row>
    <row r="42" spans="2:17">
      <c r="B42" s="16">
        <f t="shared" si="1"/>
        <v>37</v>
      </c>
      <c r="C42" s="5" t="s">
        <v>281</v>
      </c>
      <c r="D42" s="5" t="s">
        <v>831</v>
      </c>
      <c r="E42" s="15" t="s">
        <v>844</v>
      </c>
      <c r="F42" s="30">
        <v>1E-3</v>
      </c>
      <c r="G42" s="5"/>
      <c r="H42" s="3">
        <v>43000</v>
      </c>
      <c r="I42" s="3">
        <v>43000</v>
      </c>
      <c r="J42" s="148">
        <v>0</v>
      </c>
      <c r="K42" s="30">
        <v>1</v>
      </c>
      <c r="L42" s="3">
        <f ca="1">'CƯỚC VCCG'!Z47</f>
        <v>0</v>
      </c>
      <c r="M42" s="3">
        <f ca="1">'CƯỚC VCTC'!N42</f>
        <v>0</v>
      </c>
      <c r="N42" s="3">
        <v>0</v>
      </c>
      <c r="O42" s="3"/>
      <c r="P42" s="3">
        <f ca="1">'CƯỚC VCCG'!P47</f>
        <v>0</v>
      </c>
      <c r="Q42" s="3">
        <f t="shared" si="0"/>
        <v>43000</v>
      </c>
    </row>
    <row r="43" spans="2:17">
      <c r="B43" s="16">
        <f t="shared" si="1"/>
        <v>38</v>
      </c>
      <c r="C43" s="5" t="s">
        <v>419</v>
      </c>
      <c r="D43" s="5" t="s">
        <v>831</v>
      </c>
      <c r="E43" s="15" t="s">
        <v>822</v>
      </c>
      <c r="F43" s="30">
        <v>0</v>
      </c>
      <c r="G43" s="5"/>
      <c r="H43" s="3">
        <v>43000</v>
      </c>
      <c r="I43" s="3">
        <v>43000</v>
      </c>
      <c r="J43" s="148">
        <v>0</v>
      </c>
      <c r="K43" s="30">
        <v>1</v>
      </c>
      <c r="L43" s="3">
        <f ca="1">'CƯỚC VCCG'!Z48</f>
        <v>0</v>
      </c>
      <c r="M43" s="3">
        <f ca="1">'CƯỚC VCTC'!N43</f>
        <v>0</v>
      </c>
      <c r="N43" s="3">
        <v>0</v>
      </c>
      <c r="O43" s="3"/>
      <c r="P43" s="3">
        <f ca="1">'CƯỚC VCCG'!P48</f>
        <v>0</v>
      </c>
      <c r="Q43" s="3">
        <f t="shared" si="0"/>
        <v>43000</v>
      </c>
    </row>
    <row r="44" spans="2:17">
      <c r="B44" s="16">
        <f t="shared" si="1"/>
        <v>39</v>
      </c>
      <c r="C44" s="5" t="s">
        <v>491</v>
      </c>
      <c r="D44" s="5" t="s">
        <v>824</v>
      </c>
      <c r="E44" s="15" t="s">
        <v>844</v>
      </c>
      <c r="F44" s="30">
        <v>1E-3</v>
      </c>
      <c r="G44" s="5" t="s">
        <v>504</v>
      </c>
      <c r="H44" s="3">
        <v>1264</v>
      </c>
      <c r="I44" s="3">
        <v>1272.27</v>
      </c>
      <c r="J44" s="148">
        <v>0</v>
      </c>
      <c r="K44" s="30">
        <v>1</v>
      </c>
      <c r="L44" s="3">
        <f ca="1">'CƯỚC VCCG'!Z49</f>
        <v>9.8416786354219994</v>
      </c>
      <c r="M44" s="3">
        <f ca="1">'CƯỚC VCTC'!N44</f>
        <v>0</v>
      </c>
      <c r="N44" s="3">
        <v>0</v>
      </c>
      <c r="O44" s="3"/>
      <c r="P44" s="3">
        <f ca="1">'CƯỚC VCCG'!P49</f>
        <v>0</v>
      </c>
      <c r="Q44" s="3">
        <f t="shared" si="0"/>
        <v>1282.1116786354219</v>
      </c>
    </row>
    <row r="45" spans="2:17">
      <c r="B45" s="21"/>
      <c r="C45" s="7"/>
      <c r="D45" s="7" t="s">
        <v>832</v>
      </c>
      <c r="E45" s="22"/>
      <c r="F45" s="37"/>
      <c r="G45" s="7"/>
      <c r="H45" s="4"/>
      <c r="I45" s="4"/>
      <c r="J45" s="240"/>
      <c r="K45" s="37"/>
      <c r="L45" s="4"/>
      <c r="M45" s="4"/>
      <c r="N45" s="4"/>
      <c r="O45" s="4"/>
      <c r="P45" s="4"/>
      <c r="Q45" s="4"/>
    </row>
    <row r="46" spans="2:17">
      <c r="B46" s="16">
        <v>1</v>
      </c>
      <c r="C46" s="5" t="s">
        <v>498</v>
      </c>
      <c r="D46" s="5" t="s">
        <v>849</v>
      </c>
      <c r="E46" s="15" t="s">
        <v>825</v>
      </c>
      <c r="F46" s="30"/>
      <c r="G46" s="5"/>
      <c r="H46" s="3">
        <v>230000</v>
      </c>
      <c r="I46" s="3">
        <f ca="1">'GIÁ NHÂN CÔNG'!T8</f>
        <v>235000</v>
      </c>
      <c r="J46" s="148">
        <v>0</v>
      </c>
      <c r="K46" s="30">
        <v>1</v>
      </c>
      <c r="L46" s="3">
        <v>0</v>
      </c>
      <c r="M46" s="3">
        <v>0</v>
      </c>
      <c r="N46" s="3">
        <v>0</v>
      </c>
      <c r="O46" s="3"/>
      <c r="P46" s="3"/>
      <c r="Q46" s="3">
        <f>I46*K46/(1+J46)+L46+M46+N46+O46+P46</f>
        <v>235000</v>
      </c>
    </row>
    <row r="47" spans="2:17">
      <c r="B47" s="16">
        <f>B46+1</f>
        <v>2</v>
      </c>
      <c r="C47" s="5" t="s">
        <v>821</v>
      </c>
      <c r="D47" s="5" t="s">
        <v>479</v>
      </c>
      <c r="E47" s="15" t="s">
        <v>825</v>
      </c>
      <c r="F47" s="30"/>
      <c r="G47" s="5"/>
      <c r="H47" s="3">
        <v>233388</v>
      </c>
      <c r="I47" s="3">
        <f ca="1">'GIÁ NHÂN CÔNG'!T9</f>
        <v>238815.78947368421</v>
      </c>
      <c r="J47" s="148">
        <v>0</v>
      </c>
      <c r="K47" s="30">
        <v>1</v>
      </c>
      <c r="L47" s="3">
        <v>0</v>
      </c>
      <c r="M47" s="3">
        <v>0</v>
      </c>
      <c r="N47" s="3">
        <v>0</v>
      </c>
      <c r="O47" s="3"/>
      <c r="P47" s="3"/>
      <c r="Q47" s="3">
        <f>I47*K47/(1+J47)+L47+M47+N47+O47+P47</f>
        <v>238815.78947368421</v>
      </c>
    </row>
    <row r="48" spans="2:17">
      <c r="B48" s="21"/>
      <c r="C48" s="7"/>
      <c r="D48" s="7" t="s">
        <v>838</v>
      </c>
      <c r="E48" s="22"/>
      <c r="F48" s="37"/>
      <c r="G48" s="7"/>
      <c r="H48" s="4"/>
      <c r="I48" s="4"/>
      <c r="J48" s="240"/>
      <c r="K48" s="37"/>
      <c r="L48" s="4"/>
      <c r="M48" s="4"/>
      <c r="N48" s="4"/>
      <c r="O48" s="4"/>
      <c r="P48" s="4"/>
      <c r="Q48" s="4"/>
    </row>
    <row r="49" spans="2:17">
      <c r="B49" s="16">
        <v>1</v>
      </c>
      <c r="C49" s="5" t="s">
        <v>483</v>
      </c>
      <c r="D49" s="5" t="s">
        <v>453</v>
      </c>
      <c r="E49" s="15" t="s">
        <v>847</v>
      </c>
      <c r="F49" s="30"/>
      <c r="G49" s="5"/>
      <c r="H49" s="3">
        <v>11076</v>
      </c>
      <c r="I49" s="3">
        <f ca="1">'TH BÙ GIÁ MÁY'!O6</f>
        <v>11076</v>
      </c>
      <c r="J49" s="148">
        <v>0</v>
      </c>
      <c r="K49" s="30">
        <v>1</v>
      </c>
      <c r="L49" s="3">
        <v>0</v>
      </c>
      <c r="M49" s="3">
        <v>0</v>
      </c>
      <c r="N49" s="3">
        <v>0</v>
      </c>
      <c r="O49" s="3"/>
      <c r="P49" s="3"/>
      <c r="Q49" s="3">
        <f t="shared" ref="Q49:Q74" si="2">I49*K49/(1+J49)+L49+M49+N49+O49+P49</f>
        <v>11076</v>
      </c>
    </row>
    <row r="50" spans="2:17" ht="30">
      <c r="B50" s="16">
        <f t="shared" ref="B50:B74" si="3">B49+1</f>
        <v>2</v>
      </c>
      <c r="C50" s="5" t="s">
        <v>460</v>
      </c>
      <c r="D50" s="5" t="s">
        <v>408</v>
      </c>
      <c r="E50" s="15" t="s">
        <v>847</v>
      </c>
      <c r="F50" s="30"/>
      <c r="G50" s="5"/>
      <c r="H50" s="3">
        <v>540291</v>
      </c>
      <c r="I50" s="3">
        <f ca="1">'TH BÙ GIÁ MÁY'!O7</f>
        <v>540291</v>
      </c>
      <c r="J50" s="148">
        <v>0</v>
      </c>
      <c r="K50" s="30">
        <v>1</v>
      </c>
      <c r="L50" s="3">
        <v>0</v>
      </c>
      <c r="M50" s="3">
        <v>0</v>
      </c>
      <c r="N50" s="3">
        <v>0</v>
      </c>
      <c r="O50" s="3"/>
      <c r="P50" s="3"/>
      <c r="Q50" s="3">
        <f t="shared" si="2"/>
        <v>540291</v>
      </c>
    </row>
    <row r="51" spans="2:17">
      <c r="B51" s="16">
        <f t="shared" si="3"/>
        <v>3</v>
      </c>
      <c r="C51" s="5" t="s">
        <v>843</v>
      </c>
      <c r="D51" s="5" t="s">
        <v>280</v>
      </c>
      <c r="E51" s="15" t="s">
        <v>847</v>
      </c>
      <c r="F51" s="30"/>
      <c r="G51" s="5"/>
      <c r="H51" s="3">
        <v>6521</v>
      </c>
      <c r="I51" s="3">
        <f ca="1">'TH BÙ GIÁ MÁY'!O8</f>
        <v>6521</v>
      </c>
      <c r="J51" s="148">
        <v>0</v>
      </c>
      <c r="K51" s="30">
        <v>1</v>
      </c>
      <c r="L51" s="3">
        <v>0</v>
      </c>
      <c r="M51" s="3">
        <v>0</v>
      </c>
      <c r="N51" s="3">
        <v>0</v>
      </c>
      <c r="O51" s="3"/>
      <c r="P51" s="3"/>
      <c r="Q51" s="3">
        <f t="shared" si="2"/>
        <v>6521</v>
      </c>
    </row>
    <row r="52" spans="2:17">
      <c r="B52" s="16">
        <f t="shared" si="3"/>
        <v>4</v>
      </c>
      <c r="C52" s="5" t="s">
        <v>475</v>
      </c>
      <c r="D52" s="5" t="s">
        <v>842</v>
      </c>
      <c r="E52" s="15" t="s">
        <v>847</v>
      </c>
      <c r="F52" s="30"/>
      <c r="G52" s="5"/>
      <c r="H52" s="3">
        <v>10054</v>
      </c>
      <c r="I52" s="3">
        <f ca="1">'TH BÙ GIÁ MÁY'!O9</f>
        <v>10054</v>
      </c>
      <c r="J52" s="148">
        <v>0</v>
      </c>
      <c r="K52" s="30">
        <v>1</v>
      </c>
      <c r="L52" s="3">
        <v>0</v>
      </c>
      <c r="M52" s="3">
        <v>0</v>
      </c>
      <c r="N52" s="3">
        <v>0</v>
      </c>
      <c r="O52" s="3"/>
      <c r="P52" s="3"/>
      <c r="Q52" s="3">
        <f t="shared" si="2"/>
        <v>10054</v>
      </c>
    </row>
    <row r="53" spans="2:17">
      <c r="B53" s="16">
        <f t="shared" si="3"/>
        <v>5</v>
      </c>
      <c r="C53" s="5" t="s">
        <v>835</v>
      </c>
      <c r="D53" s="5" t="s">
        <v>853</v>
      </c>
      <c r="E53" s="15" t="s">
        <v>847</v>
      </c>
      <c r="F53" s="30"/>
      <c r="G53" s="5"/>
      <c r="H53" s="3">
        <v>6315</v>
      </c>
      <c r="I53" s="3">
        <f ca="1">'TH BÙ GIÁ MÁY'!O10</f>
        <v>6315</v>
      </c>
      <c r="J53" s="148">
        <v>0</v>
      </c>
      <c r="K53" s="30">
        <v>1</v>
      </c>
      <c r="L53" s="3">
        <v>0</v>
      </c>
      <c r="M53" s="3">
        <v>0</v>
      </c>
      <c r="N53" s="3">
        <v>0</v>
      </c>
      <c r="O53" s="3"/>
      <c r="P53" s="3"/>
      <c r="Q53" s="3">
        <f t="shared" si="2"/>
        <v>6315</v>
      </c>
    </row>
    <row r="54" spans="2:17">
      <c r="B54" s="16">
        <f t="shared" si="3"/>
        <v>6</v>
      </c>
      <c r="C54" s="5" t="s">
        <v>429</v>
      </c>
      <c r="D54" s="5" t="s">
        <v>218</v>
      </c>
      <c r="E54" s="15" t="s">
        <v>847</v>
      </c>
      <c r="F54" s="30"/>
      <c r="G54" s="5"/>
      <c r="H54" s="3">
        <v>233035</v>
      </c>
      <c r="I54" s="3">
        <f ca="1">'TH BÙ GIÁ MÁY'!O11</f>
        <v>235403.98970000001</v>
      </c>
      <c r="J54" s="148">
        <v>0</v>
      </c>
      <c r="K54" s="30">
        <v>1</v>
      </c>
      <c r="L54" s="3">
        <v>0</v>
      </c>
      <c r="M54" s="3">
        <v>0</v>
      </c>
      <c r="N54" s="3">
        <v>0</v>
      </c>
      <c r="O54" s="3"/>
      <c r="P54" s="3"/>
      <c r="Q54" s="3">
        <f t="shared" si="2"/>
        <v>235403.98970000001</v>
      </c>
    </row>
    <row r="55" spans="2:17" ht="30">
      <c r="B55" s="16">
        <f t="shared" si="3"/>
        <v>7</v>
      </c>
      <c r="C55" s="5" t="s">
        <v>429</v>
      </c>
      <c r="D55" s="5" t="s">
        <v>302</v>
      </c>
      <c r="E55" s="15" t="s">
        <v>847</v>
      </c>
      <c r="F55" s="30"/>
      <c r="G55" s="5"/>
      <c r="H55" s="3">
        <v>233035</v>
      </c>
      <c r="I55" s="3">
        <f ca="1">'TH BÙ GIÁ MÁY'!O12</f>
        <v>235403.98970000001</v>
      </c>
      <c r="J55" s="148">
        <v>0</v>
      </c>
      <c r="K55" s="30">
        <v>1</v>
      </c>
      <c r="L55" s="3">
        <v>0</v>
      </c>
      <c r="M55" s="3">
        <v>0</v>
      </c>
      <c r="N55" s="3">
        <v>0</v>
      </c>
      <c r="O55" s="3"/>
      <c r="P55" s="3"/>
      <c r="Q55" s="3">
        <f t="shared" si="2"/>
        <v>235403.98970000001</v>
      </c>
    </row>
    <row r="56" spans="2:17">
      <c r="B56" s="16">
        <f t="shared" si="3"/>
        <v>8</v>
      </c>
      <c r="C56" s="5" t="s">
        <v>474</v>
      </c>
      <c r="D56" s="5" t="s">
        <v>481</v>
      </c>
      <c r="E56" s="15" t="s">
        <v>847</v>
      </c>
      <c r="F56" s="30"/>
      <c r="G56" s="5"/>
      <c r="H56" s="3">
        <v>5518</v>
      </c>
      <c r="I56" s="3">
        <f ca="1">'TH BÙ GIÁ MÁY'!O13</f>
        <v>5518</v>
      </c>
      <c r="J56" s="148">
        <v>0</v>
      </c>
      <c r="K56" s="30">
        <v>1</v>
      </c>
      <c r="L56" s="3">
        <v>0</v>
      </c>
      <c r="M56" s="3">
        <v>0</v>
      </c>
      <c r="N56" s="3">
        <v>0</v>
      </c>
      <c r="O56" s="3"/>
      <c r="P56" s="3"/>
      <c r="Q56" s="3">
        <f t="shared" si="2"/>
        <v>5518</v>
      </c>
    </row>
    <row r="57" spans="2:17">
      <c r="B57" s="16">
        <f t="shared" si="3"/>
        <v>9</v>
      </c>
      <c r="C57" s="5" t="s">
        <v>830</v>
      </c>
      <c r="D57" s="5" t="s">
        <v>272</v>
      </c>
      <c r="E57" s="15" t="s">
        <v>847</v>
      </c>
      <c r="F57" s="30"/>
      <c r="G57" s="5"/>
      <c r="H57" s="3">
        <v>258849</v>
      </c>
      <c r="I57" s="3">
        <f ca="1">'TH BÙ GIÁ MÁY'!O14</f>
        <v>258849</v>
      </c>
      <c r="J57" s="148">
        <v>0</v>
      </c>
      <c r="K57" s="30">
        <v>1</v>
      </c>
      <c r="L57" s="3">
        <v>0</v>
      </c>
      <c r="M57" s="3">
        <v>0</v>
      </c>
      <c r="N57" s="3">
        <v>0</v>
      </c>
      <c r="O57" s="3"/>
      <c r="P57" s="3"/>
      <c r="Q57" s="3">
        <f t="shared" si="2"/>
        <v>258849</v>
      </c>
    </row>
    <row r="58" spans="2:17">
      <c r="B58" s="16">
        <f t="shared" si="3"/>
        <v>10</v>
      </c>
      <c r="C58" s="5" t="s">
        <v>300</v>
      </c>
      <c r="D58" s="5" t="s">
        <v>833</v>
      </c>
      <c r="E58" s="15" t="s">
        <v>847</v>
      </c>
      <c r="F58" s="30"/>
      <c r="G58" s="5"/>
      <c r="H58" s="3">
        <v>5833</v>
      </c>
      <c r="I58" s="3">
        <f ca="1">'TH BÙ GIÁ MÁY'!O15</f>
        <v>5833</v>
      </c>
      <c r="J58" s="148">
        <v>0</v>
      </c>
      <c r="K58" s="30">
        <v>1</v>
      </c>
      <c r="L58" s="3">
        <v>0</v>
      </c>
      <c r="M58" s="3">
        <v>0</v>
      </c>
      <c r="N58" s="3">
        <v>0</v>
      </c>
      <c r="O58" s="3"/>
      <c r="P58" s="3"/>
      <c r="Q58" s="3">
        <f t="shared" si="2"/>
        <v>5833</v>
      </c>
    </row>
    <row r="59" spans="2:17">
      <c r="B59" s="16">
        <f t="shared" si="3"/>
        <v>11</v>
      </c>
      <c r="C59" s="5" t="s">
        <v>413</v>
      </c>
      <c r="D59" s="5" t="s">
        <v>279</v>
      </c>
      <c r="E59" s="15" t="s">
        <v>847</v>
      </c>
      <c r="F59" s="30"/>
      <c r="G59" s="5"/>
      <c r="H59" s="3">
        <v>9287</v>
      </c>
      <c r="I59" s="3">
        <f ca="1">'TH BÙ GIÁ MÁY'!O16</f>
        <v>9287</v>
      </c>
      <c r="J59" s="148">
        <v>0</v>
      </c>
      <c r="K59" s="30">
        <v>1</v>
      </c>
      <c r="L59" s="3">
        <v>0</v>
      </c>
      <c r="M59" s="3">
        <v>0</v>
      </c>
      <c r="N59" s="3">
        <v>0</v>
      </c>
      <c r="O59" s="3"/>
      <c r="P59" s="3"/>
      <c r="Q59" s="3">
        <f t="shared" si="2"/>
        <v>9287</v>
      </c>
    </row>
    <row r="60" spans="2:17">
      <c r="B60" s="16">
        <f t="shared" si="3"/>
        <v>12</v>
      </c>
      <c r="C60" s="5" t="s">
        <v>501</v>
      </c>
      <c r="D60" s="5" t="s">
        <v>851</v>
      </c>
      <c r="E60" s="15" t="s">
        <v>847</v>
      </c>
      <c r="F60" s="30"/>
      <c r="G60" s="5"/>
      <c r="H60" s="3">
        <v>3499</v>
      </c>
      <c r="I60" s="3">
        <f ca="1">'TH BÙ GIÁ MÁY'!O17</f>
        <v>3499</v>
      </c>
      <c r="J60" s="148">
        <v>0</v>
      </c>
      <c r="K60" s="30">
        <v>1</v>
      </c>
      <c r="L60" s="3">
        <v>0</v>
      </c>
      <c r="M60" s="3">
        <v>0</v>
      </c>
      <c r="N60" s="3">
        <v>0</v>
      </c>
      <c r="O60" s="3"/>
      <c r="P60" s="3"/>
      <c r="Q60" s="3">
        <f t="shared" si="2"/>
        <v>3499</v>
      </c>
    </row>
    <row r="61" spans="2:17">
      <c r="B61" s="16">
        <f t="shared" si="3"/>
        <v>13</v>
      </c>
      <c r="C61" s="5" t="s">
        <v>463</v>
      </c>
      <c r="D61" s="5" t="s">
        <v>863</v>
      </c>
      <c r="E61" s="15" t="s">
        <v>847</v>
      </c>
      <c r="F61" s="30"/>
      <c r="G61" s="5"/>
      <c r="H61" s="3">
        <v>80222</v>
      </c>
      <c r="I61" s="3">
        <f ca="1">'TH BÙ GIÁ MÁY'!O18</f>
        <v>80222</v>
      </c>
      <c r="J61" s="148">
        <v>0</v>
      </c>
      <c r="K61" s="30">
        <v>1</v>
      </c>
      <c r="L61" s="3">
        <v>0</v>
      </c>
      <c r="M61" s="3">
        <v>0</v>
      </c>
      <c r="N61" s="3">
        <v>0</v>
      </c>
      <c r="O61" s="3"/>
      <c r="P61" s="3"/>
      <c r="Q61" s="3">
        <f t="shared" si="2"/>
        <v>80222</v>
      </c>
    </row>
    <row r="62" spans="2:17">
      <c r="B62" s="16">
        <f t="shared" si="3"/>
        <v>14</v>
      </c>
      <c r="C62" s="5" t="s">
        <v>463</v>
      </c>
      <c r="D62" s="5" t="s">
        <v>482</v>
      </c>
      <c r="E62" s="15" t="s">
        <v>847</v>
      </c>
      <c r="F62" s="30"/>
      <c r="G62" s="5"/>
      <c r="H62" s="3">
        <v>80222</v>
      </c>
      <c r="I62" s="3">
        <f ca="1">'TH BÙ GIÁ MÁY'!O19</f>
        <v>80222</v>
      </c>
      <c r="J62" s="148">
        <v>0</v>
      </c>
      <c r="K62" s="30">
        <v>1</v>
      </c>
      <c r="L62" s="3">
        <v>0</v>
      </c>
      <c r="M62" s="3">
        <v>0</v>
      </c>
      <c r="N62" s="3">
        <v>0</v>
      </c>
      <c r="O62" s="3"/>
      <c r="P62" s="3"/>
      <c r="Q62" s="3">
        <f t="shared" si="2"/>
        <v>80222</v>
      </c>
    </row>
    <row r="63" spans="2:17">
      <c r="B63" s="16">
        <f t="shared" si="3"/>
        <v>15</v>
      </c>
      <c r="C63" s="5" t="s">
        <v>473</v>
      </c>
      <c r="D63" s="5" t="s">
        <v>464</v>
      </c>
      <c r="E63" s="15" t="s">
        <v>847</v>
      </c>
      <c r="F63" s="30"/>
      <c r="G63" s="5"/>
      <c r="H63" s="3">
        <v>61220</v>
      </c>
      <c r="I63" s="3">
        <f ca="1">'TH BÙ GIÁ MÁY'!O20</f>
        <v>61220</v>
      </c>
      <c r="J63" s="148">
        <v>0</v>
      </c>
      <c r="K63" s="30">
        <v>1</v>
      </c>
      <c r="L63" s="3">
        <v>0</v>
      </c>
      <c r="M63" s="3">
        <v>0</v>
      </c>
      <c r="N63" s="3">
        <v>0</v>
      </c>
      <c r="O63" s="3"/>
      <c r="P63" s="3"/>
      <c r="Q63" s="3">
        <f t="shared" si="2"/>
        <v>61220</v>
      </c>
    </row>
    <row r="64" spans="2:17" ht="30">
      <c r="B64" s="16">
        <f t="shared" si="3"/>
        <v>16</v>
      </c>
      <c r="C64" s="5" t="s">
        <v>843</v>
      </c>
      <c r="D64" s="5" t="s">
        <v>864</v>
      </c>
      <c r="E64" s="15" t="s">
        <v>847</v>
      </c>
      <c r="F64" s="30"/>
      <c r="G64" s="5"/>
      <c r="H64" s="3">
        <v>6521</v>
      </c>
      <c r="I64" s="3">
        <f ca="1">'TH BÙ GIÁ MÁY'!O21</f>
        <v>6521</v>
      </c>
      <c r="J64" s="148">
        <v>0</v>
      </c>
      <c r="K64" s="30">
        <v>1</v>
      </c>
      <c r="L64" s="3">
        <v>0</v>
      </c>
      <c r="M64" s="3">
        <v>0</v>
      </c>
      <c r="N64" s="3">
        <v>0</v>
      </c>
      <c r="O64" s="3"/>
      <c r="P64" s="3"/>
      <c r="Q64" s="3">
        <f t="shared" si="2"/>
        <v>6521</v>
      </c>
    </row>
    <row r="65" spans="2:17" ht="30">
      <c r="B65" s="16">
        <f t="shared" si="3"/>
        <v>17</v>
      </c>
      <c r="C65" s="5" t="s">
        <v>454</v>
      </c>
      <c r="D65" s="5" t="s">
        <v>430</v>
      </c>
      <c r="E65" s="15" t="s">
        <v>847</v>
      </c>
      <c r="F65" s="30"/>
      <c r="G65" s="5"/>
      <c r="H65" s="3">
        <v>4438</v>
      </c>
      <c r="I65" s="3">
        <f ca="1">'TH BÙ GIÁ MÁY'!O22</f>
        <v>4438</v>
      </c>
      <c r="J65" s="148">
        <v>0</v>
      </c>
      <c r="K65" s="30">
        <v>1</v>
      </c>
      <c r="L65" s="3">
        <v>0</v>
      </c>
      <c r="M65" s="3">
        <v>0</v>
      </c>
      <c r="N65" s="3">
        <v>0</v>
      </c>
      <c r="O65" s="3"/>
      <c r="P65" s="3"/>
      <c r="Q65" s="3">
        <f t="shared" si="2"/>
        <v>4438</v>
      </c>
    </row>
    <row r="66" spans="2:17" ht="30">
      <c r="B66" s="16">
        <f t="shared" si="3"/>
        <v>18</v>
      </c>
      <c r="C66" s="5" t="s">
        <v>413</v>
      </c>
      <c r="D66" s="5" t="s">
        <v>296</v>
      </c>
      <c r="E66" s="15" t="s">
        <v>847</v>
      </c>
      <c r="F66" s="30"/>
      <c r="G66" s="5"/>
      <c r="H66" s="3">
        <v>9287</v>
      </c>
      <c r="I66" s="3">
        <f ca="1">'TH BÙ GIÁ MÁY'!O23</f>
        <v>9287</v>
      </c>
      <c r="J66" s="148">
        <v>0</v>
      </c>
      <c r="K66" s="30">
        <v>1</v>
      </c>
      <c r="L66" s="3">
        <v>0</v>
      </c>
      <c r="M66" s="3">
        <v>0</v>
      </c>
      <c r="N66" s="3">
        <v>0</v>
      </c>
      <c r="O66" s="3"/>
      <c r="P66" s="3"/>
      <c r="Q66" s="3">
        <f t="shared" si="2"/>
        <v>9287</v>
      </c>
    </row>
    <row r="67" spans="2:17" ht="30">
      <c r="B67" s="16">
        <f t="shared" si="3"/>
        <v>19</v>
      </c>
      <c r="C67" s="5" t="s">
        <v>494</v>
      </c>
      <c r="D67" s="5" t="s">
        <v>812</v>
      </c>
      <c r="E67" s="15" t="s">
        <v>847</v>
      </c>
      <c r="F67" s="30"/>
      <c r="G67" s="5"/>
      <c r="H67" s="3">
        <v>55334</v>
      </c>
      <c r="I67" s="3">
        <f ca="1">'TH BÙ GIÁ MÁY'!O24</f>
        <v>55334</v>
      </c>
      <c r="J67" s="148">
        <v>0</v>
      </c>
      <c r="K67" s="30">
        <v>1</v>
      </c>
      <c r="L67" s="3">
        <v>0</v>
      </c>
      <c r="M67" s="3">
        <v>0</v>
      </c>
      <c r="N67" s="3">
        <v>0</v>
      </c>
      <c r="O67" s="3"/>
      <c r="P67" s="3"/>
      <c r="Q67" s="3">
        <f t="shared" si="2"/>
        <v>55334</v>
      </c>
    </row>
    <row r="68" spans="2:17" ht="30">
      <c r="B68" s="16">
        <f t="shared" si="3"/>
        <v>20</v>
      </c>
      <c r="C68" s="5" t="s">
        <v>814</v>
      </c>
      <c r="D68" s="5" t="s">
        <v>495</v>
      </c>
      <c r="E68" s="15" t="s">
        <v>847</v>
      </c>
      <c r="F68" s="30"/>
      <c r="G68" s="5"/>
      <c r="H68" s="3">
        <v>15203</v>
      </c>
      <c r="I68" s="3">
        <f ca="1">'TH BÙ GIÁ MÁY'!O25</f>
        <v>15203</v>
      </c>
      <c r="J68" s="148">
        <v>0</v>
      </c>
      <c r="K68" s="30">
        <v>1</v>
      </c>
      <c r="L68" s="3">
        <v>0</v>
      </c>
      <c r="M68" s="3">
        <v>0</v>
      </c>
      <c r="N68" s="3">
        <v>0</v>
      </c>
      <c r="O68" s="3"/>
      <c r="P68" s="3"/>
      <c r="Q68" s="3">
        <f t="shared" si="2"/>
        <v>15203</v>
      </c>
    </row>
    <row r="69" spans="2:17" ht="30">
      <c r="B69" s="16">
        <f t="shared" si="3"/>
        <v>21</v>
      </c>
      <c r="C69" s="5" t="s">
        <v>422</v>
      </c>
      <c r="D69" s="5" t="s">
        <v>420</v>
      </c>
      <c r="E69" s="15" t="s">
        <v>847</v>
      </c>
      <c r="F69" s="30"/>
      <c r="G69" s="5"/>
      <c r="H69" s="3">
        <v>29416</v>
      </c>
      <c r="I69" s="3">
        <f ca="1">'TH BÙ GIÁ MÁY'!O26</f>
        <v>29416</v>
      </c>
      <c r="J69" s="148">
        <v>0</v>
      </c>
      <c r="K69" s="30">
        <v>1</v>
      </c>
      <c r="L69" s="3">
        <v>0</v>
      </c>
      <c r="M69" s="3">
        <v>0</v>
      </c>
      <c r="N69" s="3">
        <v>0</v>
      </c>
      <c r="O69" s="3"/>
      <c r="P69" s="3"/>
      <c r="Q69" s="3">
        <f t="shared" si="2"/>
        <v>29416</v>
      </c>
    </row>
    <row r="70" spans="2:17" ht="30">
      <c r="B70" s="16">
        <f t="shared" si="3"/>
        <v>22</v>
      </c>
      <c r="C70" s="5" t="s">
        <v>887</v>
      </c>
      <c r="D70" s="5" t="s">
        <v>841</v>
      </c>
      <c r="E70" s="15" t="s">
        <v>847</v>
      </c>
      <c r="F70" s="30"/>
      <c r="G70" s="5"/>
      <c r="H70" s="3">
        <v>11348</v>
      </c>
      <c r="I70" s="3">
        <f ca="1">'TH BÙ GIÁ MÁY'!O27</f>
        <v>11348</v>
      </c>
      <c r="J70" s="148">
        <v>0</v>
      </c>
      <c r="K70" s="30">
        <v>1</v>
      </c>
      <c r="L70" s="3">
        <v>0</v>
      </c>
      <c r="M70" s="3">
        <v>0</v>
      </c>
      <c r="N70" s="3">
        <v>0</v>
      </c>
      <c r="O70" s="3"/>
      <c r="P70" s="3"/>
      <c r="Q70" s="3">
        <f t="shared" si="2"/>
        <v>11348</v>
      </c>
    </row>
    <row r="71" spans="2:17" ht="30">
      <c r="B71" s="16">
        <f t="shared" si="3"/>
        <v>23</v>
      </c>
      <c r="C71" s="5" t="s">
        <v>460</v>
      </c>
      <c r="D71" s="5" t="s">
        <v>834</v>
      </c>
      <c r="E71" s="15" t="s">
        <v>847</v>
      </c>
      <c r="F71" s="30"/>
      <c r="G71" s="5"/>
      <c r="H71" s="3">
        <v>540291</v>
      </c>
      <c r="I71" s="3">
        <f ca="1">'TH BÙ GIÁ MÁY'!O28</f>
        <v>540291</v>
      </c>
      <c r="J71" s="148">
        <v>0</v>
      </c>
      <c r="K71" s="30">
        <v>1</v>
      </c>
      <c r="L71" s="3">
        <v>0</v>
      </c>
      <c r="M71" s="3">
        <v>0</v>
      </c>
      <c r="N71" s="3">
        <v>0</v>
      </c>
      <c r="O71" s="3"/>
      <c r="P71" s="3"/>
      <c r="Q71" s="3">
        <f t="shared" si="2"/>
        <v>540291</v>
      </c>
    </row>
    <row r="72" spans="2:17" ht="30">
      <c r="B72" s="16">
        <f t="shared" si="3"/>
        <v>24</v>
      </c>
      <c r="C72" s="5" t="s">
        <v>423</v>
      </c>
      <c r="D72" s="5" t="s">
        <v>411</v>
      </c>
      <c r="E72" s="15" t="s">
        <v>847</v>
      </c>
      <c r="F72" s="30"/>
      <c r="G72" s="5"/>
      <c r="H72" s="3">
        <v>147059</v>
      </c>
      <c r="I72" s="3">
        <f ca="1">'TH BÙ GIÁ MÁY'!O29</f>
        <v>147059</v>
      </c>
      <c r="J72" s="148">
        <v>0</v>
      </c>
      <c r="K72" s="30">
        <v>1</v>
      </c>
      <c r="L72" s="3">
        <v>0</v>
      </c>
      <c r="M72" s="3">
        <v>0</v>
      </c>
      <c r="N72" s="3">
        <v>0</v>
      </c>
      <c r="O72" s="3"/>
      <c r="P72" s="3"/>
      <c r="Q72" s="3">
        <f t="shared" si="2"/>
        <v>147059</v>
      </c>
    </row>
    <row r="73" spans="2:17" ht="30">
      <c r="B73" s="16">
        <f t="shared" si="3"/>
        <v>25</v>
      </c>
      <c r="C73" s="5" t="s">
        <v>486</v>
      </c>
      <c r="D73" s="5" t="s">
        <v>796</v>
      </c>
      <c r="E73" s="15" t="s">
        <v>847</v>
      </c>
      <c r="F73" s="30"/>
      <c r="G73" s="5"/>
      <c r="H73" s="3">
        <v>14767</v>
      </c>
      <c r="I73" s="3">
        <f ca="1">'TH BÙ GIÁ MÁY'!O30</f>
        <v>14767</v>
      </c>
      <c r="J73" s="148">
        <v>0</v>
      </c>
      <c r="K73" s="30">
        <v>1</v>
      </c>
      <c r="L73" s="3">
        <v>0</v>
      </c>
      <c r="M73" s="3">
        <v>0</v>
      </c>
      <c r="N73" s="3">
        <v>0</v>
      </c>
      <c r="O73" s="3"/>
      <c r="P73" s="3"/>
      <c r="Q73" s="3">
        <f t="shared" si="2"/>
        <v>14767</v>
      </c>
    </row>
    <row r="74" spans="2:17">
      <c r="B74" s="16">
        <f t="shared" si="3"/>
        <v>26</v>
      </c>
      <c r="C74" s="5" t="s">
        <v>887</v>
      </c>
      <c r="D74" s="5" t="s">
        <v>467</v>
      </c>
      <c r="E74" s="15" t="s">
        <v>847</v>
      </c>
      <c r="F74" s="30"/>
      <c r="G74" s="5"/>
      <c r="H74" s="3">
        <v>11348</v>
      </c>
      <c r="I74" s="3">
        <f ca="1">'TH BÙ GIÁ MÁY'!O31</f>
        <v>11348</v>
      </c>
      <c r="J74" s="148">
        <v>0</v>
      </c>
      <c r="K74" s="30">
        <v>1</v>
      </c>
      <c r="L74" s="3">
        <v>0</v>
      </c>
      <c r="M74" s="3">
        <v>0</v>
      </c>
      <c r="N74" s="3">
        <v>0</v>
      </c>
      <c r="O74" s="3"/>
      <c r="P74" s="3"/>
      <c r="Q74" s="3">
        <f t="shared" si="2"/>
        <v>11348</v>
      </c>
    </row>
    <row r="75" spans="2:17" ht="30" hidden="1">
      <c r="B75" s="21"/>
      <c r="C75" s="7"/>
      <c r="D75" s="7" t="s">
        <v>845</v>
      </c>
      <c r="E75" s="22"/>
      <c r="F75" s="37"/>
      <c r="G75" s="7"/>
      <c r="H75" s="4"/>
      <c r="I75" s="4">
        <f ca="1">'TH BÙ GIÁ MÁY'!O32</f>
        <v>0</v>
      </c>
      <c r="J75" s="240"/>
      <c r="K75" s="37"/>
      <c r="L75" s="4"/>
      <c r="M75" s="4"/>
      <c r="N75" s="4"/>
      <c r="O75" s="4"/>
      <c r="P75" s="4"/>
      <c r="Q75" s="4"/>
    </row>
    <row r="76" spans="2:17" hidden="1">
      <c r="B76" s="16">
        <v>1</v>
      </c>
      <c r="C76" s="5" t="s">
        <v>428</v>
      </c>
      <c r="D76" s="5" t="s">
        <v>828</v>
      </c>
      <c r="E76" s="15" t="s">
        <v>847</v>
      </c>
      <c r="F76" s="30"/>
      <c r="G76" s="5"/>
      <c r="H76" s="3">
        <v>0</v>
      </c>
      <c r="I76" s="3">
        <f ca="1">'TH BÙ GIÁ MÁY'!O33</f>
        <v>1141961.8706999999</v>
      </c>
      <c r="J76" s="148">
        <v>0</v>
      </c>
      <c r="K76" s="30">
        <v>1</v>
      </c>
      <c r="L76" s="3">
        <v>0</v>
      </c>
      <c r="M76" s="3">
        <v>0</v>
      </c>
      <c r="N76" s="3">
        <v>0</v>
      </c>
      <c r="O76" s="3"/>
      <c r="P76" s="3"/>
      <c r="Q76" s="3">
        <f t="shared" ref="Q76:Q87" si="4">I76*K76/(1+J76)+L76+M76+N76+O76+P76</f>
        <v>1141961.8706999999</v>
      </c>
    </row>
    <row r="77" spans="2:17" hidden="1">
      <c r="B77" s="16">
        <f t="shared" ref="B77:B87" si="5">B76+1</f>
        <v>2</v>
      </c>
      <c r="C77" s="5" t="s">
        <v>469</v>
      </c>
      <c r="D77" s="5" t="s">
        <v>197</v>
      </c>
      <c r="E77" s="15" t="s">
        <v>847</v>
      </c>
      <c r="F77" s="30"/>
      <c r="G77" s="5"/>
      <c r="H77" s="3">
        <v>0</v>
      </c>
      <c r="I77" s="3">
        <f ca="1">'TH BÙ GIÁ MÁY'!O34</f>
        <v>1388305.6842</v>
      </c>
      <c r="J77" s="148">
        <v>0</v>
      </c>
      <c r="K77" s="30">
        <v>1</v>
      </c>
      <c r="L77" s="3">
        <v>0</v>
      </c>
      <c r="M77" s="3">
        <v>0</v>
      </c>
      <c r="N77" s="3">
        <v>0</v>
      </c>
      <c r="O77" s="3"/>
      <c r="P77" s="3"/>
      <c r="Q77" s="3">
        <f t="shared" si="4"/>
        <v>1388305.6842</v>
      </c>
    </row>
    <row r="78" spans="2:17" hidden="1">
      <c r="B78" s="16">
        <f t="shared" si="5"/>
        <v>3</v>
      </c>
      <c r="C78" s="5" t="s">
        <v>282</v>
      </c>
      <c r="D78" s="5" t="s">
        <v>202</v>
      </c>
      <c r="E78" s="15" t="s">
        <v>847</v>
      </c>
      <c r="F78" s="30"/>
      <c r="G78" s="5"/>
      <c r="H78" s="3">
        <v>0</v>
      </c>
      <c r="I78" s="3">
        <f ca="1">'TH BÙ GIÁ MÁY'!O35</f>
        <v>1545133.6738999998</v>
      </c>
      <c r="J78" s="148">
        <v>0</v>
      </c>
      <c r="K78" s="30">
        <v>1</v>
      </c>
      <c r="L78" s="3">
        <v>0</v>
      </c>
      <c r="M78" s="3">
        <v>0</v>
      </c>
      <c r="N78" s="3">
        <v>0</v>
      </c>
      <c r="O78" s="3"/>
      <c r="P78" s="3"/>
      <c r="Q78" s="3">
        <f t="shared" si="4"/>
        <v>1545133.6738999998</v>
      </c>
    </row>
    <row r="79" spans="2:17" hidden="1">
      <c r="B79" s="16">
        <f t="shared" si="5"/>
        <v>4</v>
      </c>
      <c r="C79" s="5" t="s">
        <v>846</v>
      </c>
      <c r="D79" s="5" t="s">
        <v>203</v>
      </c>
      <c r="E79" s="15" t="s">
        <v>847</v>
      </c>
      <c r="F79" s="30"/>
      <c r="G79" s="5"/>
      <c r="H79" s="3">
        <v>0</v>
      </c>
      <c r="I79" s="3">
        <f ca="1">'TH BÙ GIÁ MÁY'!O36</f>
        <v>1782097.5754999998</v>
      </c>
      <c r="J79" s="148">
        <v>0</v>
      </c>
      <c r="K79" s="30">
        <v>1</v>
      </c>
      <c r="L79" s="3">
        <v>0</v>
      </c>
      <c r="M79" s="3">
        <v>0</v>
      </c>
      <c r="N79" s="3">
        <v>0</v>
      </c>
      <c r="O79" s="3"/>
      <c r="P79" s="3"/>
      <c r="Q79" s="3">
        <f t="shared" si="4"/>
        <v>1782097.5754999998</v>
      </c>
    </row>
    <row r="80" spans="2:17" hidden="1">
      <c r="B80" s="16">
        <f t="shared" si="5"/>
        <v>5</v>
      </c>
      <c r="C80" s="5" t="s">
        <v>426</v>
      </c>
      <c r="D80" s="5" t="s">
        <v>204</v>
      </c>
      <c r="E80" s="15" t="s">
        <v>847</v>
      </c>
      <c r="F80" s="30"/>
      <c r="G80" s="5"/>
      <c r="H80" s="3">
        <v>0</v>
      </c>
      <c r="I80" s="3">
        <f ca="1">'TH BÙ GIÁ MÁY'!O37</f>
        <v>2604652.9279</v>
      </c>
      <c r="J80" s="148">
        <v>0</v>
      </c>
      <c r="K80" s="30">
        <v>1</v>
      </c>
      <c r="L80" s="3">
        <v>0</v>
      </c>
      <c r="M80" s="3">
        <v>0</v>
      </c>
      <c r="N80" s="3">
        <v>0</v>
      </c>
      <c r="O80" s="3"/>
      <c r="P80" s="3"/>
      <c r="Q80" s="3">
        <f t="shared" si="4"/>
        <v>2604652.9279</v>
      </c>
    </row>
    <row r="81" spans="2:17" hidden="1">
      <c r="B81" s="16">
        <f t="shared" si="5"/>
        <v>6</v>
      </c>
      <c r="C81" s="5" t="s">
        <v>818</v>
      </c>
      <c r="D81" s="5" t="s">
        <v>205</v>
      </c>
      <c r="E81" s="15" t="s">
        <v>847</v>
      </c>
      <c r="F81" s="30"/>
      <c r="G81" s="5"/>
      <c r="H81" s="3">
        <v>0</v>
      </c>
      <c r="I81" s="3">
        <f ca="1">'TH BÙ GIÁ MÁY'!O38</f>
        <v>2964631.1921999999</v>
      </c>
      <c r="J81" s="148">
        <v>0</v>
      </c>
      <c r="K81" s="30">
        <v>1</v>
      </c>
      <c r="L81" s="3">
        <v>0</v>
      </c>
      <c r="M81" s="3">
        <v>0</v>
      </c>
      <c r="N81" s="3">
        <v>0</v>
      </c>
      <c r="O81" s="3"/>
      <c r="P81" s="3"/>
      <c r="Q81" s="3">
        <f t="shared" si="4"/>
        <v>2964631.1921999999</v>
      </c>
    </row>
    <row r="82" spans="2:17" hidden="1">
      <c r="B82" s="16">
        <f t="shared" si="5"/>
        <v>7</v>
      </c>
      <c r="C82" s="5" t="s">
        <v>459</v>
      </c>
      <c r="D82" s="5" t="s">
        <v>206</v>
      </c>
      <c r="E82" s="15" t="s">
        <v>847</v>
      </c>
      <c r="F82" s="30"/>
      <c r="G82" s="5"/>
      <c r="H82" s="3">
        <v>0</v>
      </c>
      <c r="I82" s="3">
        <f ca="1">'TH BÙ GIÁ MÁY'!O39</f>
        <v>838242.0675</v>
      </c>
      <c r="J82" s="148">
        <v>0</v>
      </c>
      <c r="K82" s="30">
        <v>1</v>
      </c>
      <c r="L82" s="3">
        <v>0</v>
      </c>
      <c r="M82" s="3">
        <v>0</v>
      </c>
      <c r="N82" s="3">
        <v>0</v>
      </c>
      <c r="O82" s="3"/>
      <c r="P82" s="3"/>
      <c r="Q82" s="3">
        <f t="shared" si="4"/>
        <v>838242.0675</v>
      </c>
    </row>
    <row r="83" spans="2:17" hidden="1">
      <c r="B83" s="16">
        <f t="shared" si="5"/>
        <v>8</v>
      </c>
      <c r="C83" s="5" t="s">
        <v>480</v>
      </c>
      <c r="D83" s="5" t="s">
        <v>207</v>
      </c>
      <c r="E83" s="15" t="s">
        <v>847</v>
      </c>
      <c r="F83" s="30"/>
      <c r="G83" s="5"/>
      <c r="H83" s="3">
        <v>0</v>
      </c>
      <c r="I83" s="3">
        <f ca="1">'TH BÙ GIÁ MÁY'!O40</f>
        <v>1021691.2437</v>
      </c>
      <c r="J83" s="148">
        <v>0</v>
      </c>
      <c r="K83" s="30">
        <v>1</v>
      </c>
      <c r="L83" s="3">
        <v>0</v>
      </c>
      <c r="M83" s="3">
        <v>0</v>
      </c>
      <c r="N83" s="3">
        <v>0</v>
      </c>
      <c r="O83" s="3"/>
      <c r="P83" s="3"/>
      <c r="Q83" s="3">
        <f t="shared" si="4"/>
        <v>1021691.2437</v>
      </c>
    </row>
    <row r="84" spans="2:17" hidden="1">
      <c r="B84" s="16">
        <f t="shared" si="5"/>
        <v>9</v>
      </c>
      <c r="C84" s="5" t="s">
        <v>809</v>
      </c>
      <c r="D84" s="5" t="s">
        <v>208</v>
      </c>
      <c r="E84" s="15" t="s">
        <v>847</v>
      </c>
      <c r="F84" s="30"/>
      <c r="G84" s="5"/>
      <c r="H84" s="3">
        <v>0</v>
      </c>
      <c r="I84" s="3">
        <f ca="1">'TH BÙ GIÁ MÁY'!O41</f>
        <v>1221747.7826</v>
      </c>
      <c r="J84" s="148">
        <v>0</v>
      </c>
      <c r="K84" s="30">
        <v>1</v>
      </c>
      <c r="L84" s="3">
        <v>0</v>
      </c>
      <c r="M84" s="3">
        <v>0</v>
      </c>
      <c r="N84" s="3">
        <v>0</v>
      </c>
      <c r="O84" s="3"/>
      <c r="P84" s="3"/>
      <c r="Q84" s="3">
        <f t="shared" si="4"/>
        <v>1221747.7826</v>
      </c>
    </row>
    <row r="85" spans="2:17" hidden="1">
      <c r="B85" s="16">
        <f t="shared" si="5"/>
        <v>10</v>
      </c>
      <c r="C85" s="5" t="s">
        <v>855</v>
      </c>
      <c r="D85" s="5" t="s">
        <v>209</v>
      </c>
      <c r="E85" s="15" t="s">
        <v>847</v>
      </c>
      <c r="F85" s="30"/>
      <c r="G85" s="5"/>
      <c r="H85" s="3">
        <v>1086817</v>
      </c>
      <c r="I85" s="3">
        <f ca="1">'TH BÙ GIÁ MÁY'!O42</f>
        <v>1319259.8706999999</v>
      </c>
      <c r="J85" s="148">
        <v>0</v>
      </c>
      <c r="K85" s="30">
        <v>1</v>
      </c>
      <c r="L85" s="3">
        <v>0</v>
      </c>
      <c r="M85" s="3">
        <v>0</v>
      </c>
      <c r="N85" s="3">
        <v>0</v>
      </c>
      <c r="O85" s="3"/>
      <c r="P85" s="3"/>
      <c r="Q85" s="3">
        <f t="shared" si="4"/>
        <v>1319259.8706999999</v>
      </c>
    </row>
    <row r="86" spans="2:17" hidden="1">
      <c r="B86" s="16">
        <f t="shared" si="5"/>
        <v>11</v>
      </c>
      <c r="C86" s="5" t="s">
        <v>815</v>
      </c>
      <c r="D86" s="5" t="s">
        <v>210</v>
      </c>
      <c r="E86" s="15" t="s">
        <v>847</v>
      </c>
      <c r="F86" s="30"/>
      <c r="G86" s="5"/>
      <c r="H86" s="3">
        <v>0</v>
      </c>
      <c r="I86" s="3">
        <f ca="1">'TH BÙ GIÁ MÁY'!O43</f>
        <v>1508510.6842</v>
      </c>
      <c r="J86" s="148">
        <v>0</v>
      </c>
      <c r="K86" s="30">
        <v>1</v>
      </c>
      <c r="L86" s="3">
        <v>0</v>
      </c>
      <c r="M86" s="3">
        <v>0</v>
      </c>
      <c r="N86" s="3">
        <v>0</v>
      </c>
      <c r="O86" s="3"/>
      <c r="P86" s="3"/>
      <c r="Q86" s="3">
        <f t="shared" si="4"/>
        <v>1508510.6842</v>
      </c>
    </row>
    <row r="87" spans="2:17" hidden="1">
      <c r="B87" s="16">
        <f t="shared" si="5"/>
        <v>12</v>
      </c>
      <c r="C87" s="5" t="s">
        <v>874</v>
      </c>
      <c r="D87" s="5" t="s">
        <v>211</v>
      </c>
      <c r="E87" s="15" t="s">
        <v>847</v>
      </c>
      <c r="F87" s="30"/>
      <c r="G87" s="5"/>
      <c r="H87" s="3">
        <v>0</v>
      </c>
      <c r="I87" s="3">
        <f ca="1">'TH BÙ GIÁ MÁY'!O44</f>
        <v>1967048.3112000001</v>
      </c>
      <c r="J87" s="148">
        <v>0</v>
      </c>
      <c r="K87" s="30">
        <v>1</v>
      </c>
      <c r="L87" s="3">
        <v>0</v>
      </c>
      <c r="M87" s="3">
        <v>0</v>
      </c>
      <c r="N87" s="3">
        <v>0</v>
      </c>
      <c r="O87" s="3"/>
      <c r="P87" s="3"/>
      <c r="Q87" s="3">
        <f t="shared" si="4"/>
        <v>1967048.3112000001</v>
      </c>
    </row>
  </sheetData>
  <mergeCells count="3">
    <mergeCell ref="B1:Q1"/>
    <mergeCell ref="B2:Q2"/>
    <mergeCell ref="B3:Q3"/>
  </mergeCells>
  <phoneticPr fontId="70" type="noConversion"/>
  <conditionalFormatting sqref="I5:I87">
    <cfRule type="cellIs" dxfId="3" priority="1" stopIfTrue="1" operator="lessThan">
      <formula>VALUE($H$5:$H$87)</formula>
    </cfRule>
    <cfRule type="cellIs" dxfId="2" priority="2" stopIfTrue="1" operator="greaterThan">
      <formula>VALUE($H$5:$H$87)</formula>
    </cfRule>
  </conditionalFormatting>
  <pageMargins left="0.47244094458428915" right="0.47244094458428915" top="0.47244094458428915" bottom="0.47244094458428915" header="0.3" footer="0.3"/>
  <pageSetup paperSize="9" scale="85" fitToHeight="0" orientation="landscape"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Z51"/>
  <sheetViews>
    <sheetView showGridLines="0" showZeros="0" workbookViewId="0">
      <selection activeCell="B2" sqref="B2:Z2"/>
    </sheetView>
  </sheetViews>
  <sheetFormatPr defaultRowHeight="15"/>
  <cols>
    <col min="1" max="1" width="2.85546875" customWidth="1"/>
    <col min="2" max="2" width="5.85546875" style="113" customWidth="1"/>
    <col min="3" max="3" width="10.85546875" style="98" hidden="1" customWidth="1"/>
    <col min="4" max="4" width="35.85546875" style="98" customWidth="1"/>
    <col min="5" max="6" width="5.85546875" style="111" customWidth="1"/>
    <col min="7" max="7" width="7.85546875" style="111" customWidth="1"/>
    <col min="8" max="8" width="12.85546875" style="98" customWidth="1"/>
    <col min="9" max="9" width="7.85546875" style="98" customWidth="1"/>
    <col min="10" max="10" width="12.85546875" style="110" hidden="1" customWidth="1"/>
    <col min="11" max="12" width="12.85546875" style="168" hidden="1" customWidth="1"/>
    <col min="13" max="13" width="12.85546875" style="110" hidden="1" customWidth="1"/>
    <col min="14" max="14" width="12.85546875" style="168" hidden="1" customWidth="1"/>
    <col min="15" max="16" width="12.85546875" style="110" hidden="1" customWidth="1"/>
    <col min="17" max="18" width="8.85546875" style="173" customWidth="1"/>
    <col min="19" max="20" width="8.85546875" style="146" customWidth="1"/>
    <col min="21" max="22" width="8.85546875" style="168" customWidth="1"/>
    <col min="23" max="24" width="12.85546875" style="173" customWidth="1"/>
    <col min="25" max="25" width="10.85546875" style="110" customWidth="1"/>
    <col min="26" max="26" width="12.85546875" style="49" customWidth="1"/>
  </cols>
  <sheetData>
    <row r="1" spans="1:26" ht="20.25">
      <c r="A1" s="52"/>
      <c r="B1" s="487" t="s">
        <v>665</v>
      </c>
      <c r="C1" s="487"/>
      <c r="D1" s="487"/>
      <c r="E1" s="487"/>
      <c r="F1" s="487"/>
      <c r="G1" s="487"/>
      <c r="H1" s="487"/>
      <c r="I1" s="487"/>
      <c r="J1" s="487"/>
      <c r="K1" s="487"/>
      <c r="L1" s="487"/>
      <c r="M1" s="487"/>
      <c r="N1" s="487"/>
      <c r="O1" s="487"/>
      <c r="P1" s="487"/>
      <c r="Q1" s="487"/>
      <c r="R1" s="487"/>
      <c r="S1" s="487"/>
      <c r="T1" s="487"/>
      <c r="U1" s="487"/>
      <c r="V1" s="487"/>
      <c r="W1" s="487"/>
      <c r="X1" s="487"/>
      <c r="Y1" s="487"/>
      <c r="Z1" s="487"/>
    </row>
    <row r="2" spans="1:26" ht="15.75">
      <c r="B2" s="488" t="str">
        <f ca="1">'TIÊN LƯỢNG'!B2</f>
        <v>CÔNG TRÌNH: TRƯỜNG PTDT BÁN TRÚ THCS LAO CHẢI XÃ LAO CHẢI - TX SA PA</v>
      </c>
      <c r="C2" s="488"/>
      <c r="D2" s="488"/>
      <c r="E2" s="488"/>
      <c r="F2" s="488"/>
      <c r="G2" s="488"/>
      <c r="H2" s="488"/>
      <c r="I2" s="488"/>
      <c r="J2" s="488"/>
      <c r="K2" s="488"/>
      <c r="L2" s="488"/>
      <c r="M2" s="488"/>
      <c r="N2" s="488"/>
      <c r="O2" s="488"/>
      <c r="P2" s="488"/>
      <c r="Q2" s="488"/>
      <c r="R2" s="488"/>
      <c r="S2" s="488"/>
      <c r="T2" s="488"/>
      <c r="U2" s="488"/>
      <c r="V2" s="488"/>
      <c r="W2" s="488"/>
      <c r="X2" s="488"/>
      <c r="Y2" s="488"/>
      <c r="Z2" s="488"/>
    </row>
    <row r="3" spans="1:26">
      <c r="B3" s="518" t="s">
        <v>513</v>
      </c>
      <c r="C3" s="518"/>
      <c r="D3" s="518"/>
      <c r="E3" s="518"/>
      <c r="F3" s="518"/>
      <c r="G3" s="518"/>
      <c r="H3" s="518"/>
      <c r="I3" s="518"/>
      <c r="J3" s="518"/>
      <c r="K3" s="518"/>
      <c r="L3" s="518"/>
      <c r="M3" s="518"/>
      <c r="N3" s="518"/>
      <c r="O3" s="518"/>
      <c r="P3" s="518"/>
      <c r="Q3" s="518"/>
      <c r="R3" s="518"/>
      <c r="S3" s="518"/>
      <c r="T3" s="518"/>
      <c r="U3" s="518"/>
      <c r="V3" s="518"/>
      <c r="W3" s="518"/>
      <c r="X3" s="518"/>
      <c r="Y3" s="518"/>
      <c r="Z3" s="518"/>
    </row>
    <row r="4" spans="1:26">
      <c r="B4" s="499" t="s">
        <v>612</v>
      </c>
      <c r="C4" s="500" t="s">
        <v>635</v>
      </c>
      <c r="D4" s="500" t="s">
        <v>650</v>
      </c>
      <c r="E4" s="489" t="s">
        <v>615</v>
      </c>
      <c r="F4" s="489" t="s">
        <v>664</v>
      </c>
      <c r="G4" s="489" t="s">
        <v>663</v>
      </c>
      <c r="H4" s="500" t="s">
        <v>638</v>
      </c>
      <c r="I4" s="500" t="s">
        <v>872</v>
      </c>
      <c r="J4" s="511" t="s">
        <v>655</v>
      </c>
      <c r="K4" s="512"/>
      <c r="L4" s="512"/>
      <c r="M4" s="511"/>
      <c r="N4" s="512"/>
      <c r="O4" s="511"/>
      <c r="P4" s="511"/>
      <c r="Q4" s="513" t="s">
        <v>877</v>
      </c>
      <c r="R4" s="513" t="s">
        <v>660</v>
      </c>
      <c r="S4" s="514"/>
      <c r="T4" s="514"/>
      <c r="U4" s="512"/>
      <c r="V4" s="512"/>
      <c r="W4" s="513"/>
      <c r="X4" s="513"/>
      <c r="Y4" s="511" t="s">
        <v>868</v>
      </c>
      <c r="Z4" s="510" t="s">
        <v>669</v>
      </c>
    </row>
    <row r="5" spans="1:26" ht="51">
      <c r="B5" s="499"/>
      <c r="C5" s="500"/>
      <c r="D5" s="500"/>
      <c r="E5" s="489"/>
      <c r="F5" s="489"/>
      <c r="G5" s="489"/>
      <c r="H5" s="500"/>
      <c r="I5" s="500"/>
      <c r="J5" s="64" t="s">
        <v>652</v>
      </c>
      <c r="K5" s="161" t="s">
        <v>662</v>
      </c>
      <c r="L5" s="161" t="s">
        <v>659</v>
      </c>
      <c r="M5" s="64" t="s">
        <v>658</v>
      </c>
      <c r="N5" s="161" t="s">
        <v>657</v>
      </c>
      <c r="O5" s="64" t="s">
        <v>656</v>
      </c>
      <c r="P5" s="64" t="s">
        <v>654</v>
      </c>
      <c r="Q5" s="513"/>
      <c r="R5" s="193" t="s">
        <v>870</v>
      </c>
      <c r="S5" s="174" t="s">
        <v>869</v>
      </c>
      <c r="T5" s="174" t="s">
        <v>661</v>
      </c>
      <c r="U5" s="161" t="s">
        <v>662</v>
      </c>
      <c r="V5" s="161" t="s">
        <v>651</v>
      </c>
      <c r="W5" s="193" t="s">
        <v>721</v>
      </c>
      <c r="X5" s="193" t="s">
        <v>629</v>
      </c>
      <c r="Y5" s="511"/>
      <c r="Z5" s="510"/>
    </row>
    <row r="6" spans="1:26" ht="30">
      <c r="B6" s="16">
        <f ca="1">'GIÁ VẬT TƯ'!B6</f>
        <v>1</v>
      </c>
      <c r="C6" s="5" t="str">
        <f ca="1">'GIÁ VẬT TƯ'!C6</f>
        <v>VL104576</v>
      </c>
      <c r="D6" s="5" t="str">
        <f ca="1">'GIÁ VẬT TƯ'!D6</f>
        <v>Amoni hydroxit (NH4OH)</v>
      </c>
      <c r="E6" s="15" t="str">
        <f ca="1">'GIÁ VẬT TƯ'!E6</f>
        <v>kg</v>
      </c>
      <c r="F6" s="15"/>
      <c r="G6" s="15"/>
      <c r="H6" s="5">
        <f ca="1">'GIÁ VẬT TƯ'!G6</f>
        <v>0</v>
      </c>
      <c r="I6" s="5" t="s">
        <v>508</v>
      </c>
      <c r="J6" s="3">
        <v>0</v>
      </c>
      <c r="K6" s="13">
        <v>0</v>
      </c>
      <c r="L6" s="13">
        <v>0</v>
      </c>
      <c r="M6" s="3">
        <f>K6*L6*J6</f>
        <v>0</v>
      </c>
      <c r="N6" s="13">
        <v>0</v>
      </c>
      <c r="O6" s="3">
        <f>K6*N6*J6</f>
        <v>0</v>
      </c>
      <c r="P6" s="3">
        <f>M6+O6</f>
        <v>0</v>
      </c>
      <c r="Q6" s="38">
        <f>SUM(R6:R6)</f>
        <v>0</v>
      </c>
      <c r="R6" s="38">
        <v>0</v>
      </c>
      <c r="S6" s="30" t="s">
        <v>944</v>
      </c>
      <c r="T6" s="30">
        <f t="shared" ref="T6:T51" si="0">IF(S6="Loại 1",0.57,IF(S6="Loại 2",0.68,IF(S6="Loại 3",1,IF(S6="Loại 4",1.35,IF(S6="Loại 5",2.1,IF(S6="Loại 6",2.5,0))))))</f>
        <v>0.56999999999999995</v>
      </c>
      <c r="U6" s="13">
        <v>0</v>
      </c>
      <c r="V6" s="13">
        <v>0</v>
      </c>
      <c r="W6" s="38">
        <f ca="1">'GIÁ VẬT TƯ'!Q77</f>
        <v>1388305.6842</v>
      </c>
      <c r="X6" s="38">
        <f>U6*V6*W6*(R6*T6)</f>
        <v>0</v>
      </c>
      <c r="Y6" s="3">
        <v>0</v>
      </c>
      <c r="Z6" s="1">
        <f>SUM(X6:X6)+Y6</f>
        <v>0</v>
      </c>
    </row>
    <row r="7" spans="1:26">
      <c r="B7" s="490">
        <f ca="1">'GIÁ VẬT TƯ'!B7</f>
        <v>2</v>
      </c>
      <c r="C7" s="5" t="str">
        <f ca="1">'GIÁ VẬT TƯ'!C7</f>
        <v>VL400349</v>
      </c>
      <c r="D7" s="493" t="str">
        <f ca="1">'GIÁ VẬT TƯ'!D7</f>
        <v>Cát vàng</v>
      </c>
      <c r="E7" s="496" t="str">
        <f ca="1">'GIÁ VẬT TƯ'!E7</f>
        <v>m3</v>
      </c>
      <c r="F7" s="496" t="s">
        <v>168</v>
      </c>
      <c r="G7" s="496" t="s">
        <v>405</v>
      </c>
      <c r="H7" s="493" t="str">
        <f ca="1">'GIÁ VẬT TƯ'!G7</f>
        <v>Lào Cai</v>
      </c>
      <c r="I7" s="493" t="s">
        <v>867</v>
      </c>
      <c r="J7" s="501">
        <v>0</v>
      </c>
      <c r="K7" s="507">
        <v>0</v>
      </c>
      <c r="L7" s="507">
        <v>0</v>
      </c>
      <c r="M7" s="501">
        <f>K7*L7*J7</f>
        <v>0</v>
      </c>
      <c r="N7" s="507">
        <v>0</v>
      </c>
      <c r="O7" s="501">
        <f>K7*N7*J7</f>
        <v>0</v>
      </c>
      <c r="P7" s="501">
        <f>M7+O7</f>
        <v>0</v>
      </c>
      <c r="Q7" s="504">
        <f>SUM(R7:R9)</f>
        <v>7</v>
      </c>
      <c r="R7" s="38">
        <v>1</v>
      </c>
      <c r="S7" s="30" t="s">
        <v>505</v>
      </c>
      <c r="T7" s="30">
        <f t="shared" si="0"/>
        <v>1.35</v>
      </c>
      <c r="U7" s="507">
        <v>0.1</v>
      </c>
      <c r="V7" s="13">
        <v>0.02</v>
      </c>
      <c r="W7" s="504">
        <f ca="1">'GIÁ VẬT TƯ'!Q78</f>
        <v>1545133.6738999998</v>
      </c>
      <c r="X7" s="38">
        <f>U7*V7*W7*(R7*T7)</f>
        <v>4171.8609195299996</v>
      </c>
      <c r="Y7" s="501">
        <v>0</v>
      </c>
      <c r="Z7" s="515">
        <f>SUM(X7:X9)+Y7</f>
        <v>18286.6570306065</v>
      </c>
    </row>
    <row r="8" spans="1:26">
      <c r="B8" s="491"/>
      <c r="C8" s="5" t="str">
        <f ca="1">'GIÁ VẬT TƯ'!C7</f>
        <v>VL400349</v>
      </c>
      <c r="D8" s="494"/>
      <c r="E8" s="497"/>
      <c r="F8" s="497"/>
      <c r="G8" s="497"/>
      <c r="H8" s="494"/>
      <c r="I8" s="494"/>
      <c r="J8" s="502"/>
      <c r="K8" s="508"/>
      <c r="L8" s="508"/>
      <c r="M8" s="502"/>
      <c r="N8" s="508"/>
      <c r="O8" s="502"/>
      <c r="P8" s="502"/>
      <c r="Q8" s="505"/>
      <c r="R8" s="38">
        <v>3</v>
      </c>
      <c r="S8" s="30" t="s">
        <v>505</v>
      </c>
      <c r="T8" s="30">
        <f t="shared" si="0"/>
        <v>1.35</v>
      </c>
      <c r="U8" s="508"/>
      <c r="V8" s="13">
        <v>1.4999999999999999E-2</v>
      </c>
      <c r="W8" s="505"/>
      <c r="X8" s="38">
        <f>U7*V8*W7*(R8*T8)</f>
        <v>9386.6870689425014</v>
      </c>
      <c r="Y8" s="502"/>
      <c r="Z8" s="516"/>
    </row>
    <row r="9" spans="1:26">
      <c r="B9" s="492"/>
      <c r="C9" s="5" t="str">
        <f ca="1">'GIÁ VẬT TƯ'!C7</f>
        <v>VL400349</v>
      </c>
      <c r="D9" s="495"/>
      <c r="E9" s="498"/>
      <c r="F9" s="498"/>
      <c r="G9" s="498"/>
      <c r="H9" s="495"/>
      <c r="I9" s="495" t="s">
        <v>194</v>
      </c>
      <c r="J9" s="503"/>
      <c r="K9" s="509"/>
      <c r="L9" s="509"/>
      <c r="M9" s="503"/>
      <c r="N9" s="509"/>
      <c r="O9" s="503"/>
      <c r="P9" s="503"/>
      <c r="Q9" s="506"/>
      <c r="R9" s="38">
        <v>3</v>
      </c>
      <c r="S9" s="30" t="s">
        <v>193</v>
      </c>
      <c r="T9" s="30">
        <f t="shared" si="0"/>
        <v>0.68</v>
      </c>
      <c r="U9" s="509"/>
      <c r="V9" s="13">
        <v>1.4999999999999999E-2</v>
      </c>
      <c r="W9" s="506"/>
      <c r="X9" s="38">
        <f>U7*V9*W7*(R9*T9)</f>
        <v>4728.1090421339995</v>
      </c>
      <c r="Y9" s="503"/>
      <c r="Z9" s="517"/>
    </row>
    <row r="10" spans="1:26" ht="30">
      <c r="B10" s="16">
        <f ca="1">'GIÁ VẬT TƯ'!B8</f>
        <v>3</v>
      </c>
      <c r="C10" s="5" t="str">
        <f ca="1">'GIÁ VẬT TƯ'!C8</f>
        <v>VL303170</v>
      </c>
      <c r="D10" s="5" t="str">
        <f ca="1">'GIÁ VẬT TƯ'!D8</f>
        <v>Cần khoan</v>
      </c>
      <c r="E10" s="15" t="str">
        <f ca="1">'GIÁ VẬT TƯ'!E8</f>
        <v>m</v>
      </c>
      <c r="F10" s="15"/>
      <c r="G10" s="15"/>
      <c r="H10" s="5">
        <f ca="1">'GIÁ VẬT TƯ'!G8</f>
        <v>0</v>
      </c>
      <c r="I10" s="5" t="s">
        <v>508</v>
      </c>
      <c r="J10" s="3">
        <v>0</v>
      </c>
      <c r="K10" s="13">
        <v>0</v>
      </c>
      <c r="L10" s="13">
        <v>0</v>
      </c>
      <c r="M10" s="3">
        <f t="shared" ref="M10:M16" si="1">K10*L10*J10</f>
        <v>0</v>
      </c>
      <c r="N10" s="13">
        <v>0</v>
      </c>
      <c r="O10" s="3">
        <f t="shared" ref="O10:O16" si="2">K10*N10*J10</f>
        <v>0</v>
      </c>
      <c r="P10" s="3">
        <f t="shared" ref="P10:P16" si="3">M10+O10</f>
        <v>0</v>
      </c>
      <c r="Q10" s="38">
        <f t="shared" ref="Q10:Q15" si="4">SUM(R10:R10)</f>
        <v>0</v>
      </c>
      <c r="R10" s="38">
        <v>0</v>
      </c>
      <c r="S10" s="30" t="s">
        <v>944</v>
      </c>
      <c r="T10" s="30">
        <f t="shared" si="0"/>
        <v>0.56999999999999995</v>
      </c>
      <c r="U10" s="13">
        <v>0</v>
      </c>
      <c r="V10" s="13">
        <v>0</v>
      </c>
      <c r="W10" s="38">
        <f ca="1">'GIÁ VẬT TƯ'!Q77</f>
        <v>1388305.6842</v>
      </c>
      <c r="X10" s="38">
        <f t="shared" ref="X10:X16" si="5">U10*V10*W10*(R10*T10)</f>
        <v>0</v>
      </c>
      <c r="Y10" s="3">
        <v>0</v>
      </c>
      <c r="Z10" s="1">
        <f t="shared" ref="Z10:Z15" si="6">SUM(X10:X10)+Y10</f>
        <v>0</v>
      </c>
    </row>
    <row r="11" spans="1:26" ht="30">
      <c r="B11" s="16">
        <f ca="1">'GIÁ VẬT TƯ'!B9</f>
        <v>4</v>
      </c>
      <c r="C11" s="5" t="str">
        <f ca="1">'GIÁ VẬT TƯ'!C9</f>
        <v>VL.1000</v>
      </c>
      <c r="D11" s="5" t="str">
        <f ca="1">'GIÁ VẬT TƯ'!D9</f>
        <v>Cọc gỗ (4x4x40) cm</v>
      </c>
      <c r="E11" s="15" t="str">
        <f ca="1">'GIÁ VẬT TƯ'!E9</f>
        <v>cọc</v>
      </c>
      <c r="F11" s="15"/>
      <c r="G11" s="15"/>
      <c r="H11" s="5">
        <f ca="1">'GIÁ VẬT TƯ'!G9</f>
        <v>0</v>
      </c>
      <c r="I11" s="5" t="s">
        <v>508</v>
      </c>
      <c r="J11" s="3">
        <v>0</v>
      </c>
      <c r="K11" s="13">
        <v>0</v>
      </c>
      <c r="L11" s="13">
        <v>0</v>
      </c>
      <c r="M11" s="3">
        <f t="shared" si="1"/>
        <v>0</v>
      </c>
      <c r="N11" s="13">
        <v>0</v>
      </c>
      <c r="O11" s="3">
        <f t="shared" si="2"/>
        <v>0</v>
      </c>
      <c r="P11" s="3">
        <f t="shared" si="3"/>
        <v>0</v>
      </c>
      <c r="Q11" s="38">
        <f t="shared" si="4"/>
        <v>0</v>
      </c>
      <c r="R11" s="38">
        <v>0</v>
      </c>
      <c r="S11" s="30" t="s">
        <v>944</v>
      </c>
      <c r="T11" s="30">
        <f t="shared" si="0"/>
        <v>0.56999999999999995</v>
      </c>
      <c r="U11" s="13">
        <v>0</v>
      </c>
      <c r="V11" s="13">
        <v>0</v>
      </c>
      <c r="W11" s="38">
        <f ca="1">'GIÁ VẬT TƯ'!Q77</f>
        <v>1388305.6842</v>
      </c>
      <c r="X11" s="38">
        <f t="shared" si="5"/>
        <v>0</v>
      </c>
      <c r="Y11" s="3">
        <v>0</v>
      </c>
      <c r="Z11" s="1">
        <f t="shared" si="6"/>
        <v>0</v>
      </c>
    </row>
    <row r="12" spans="1:26" ht="30">
      <c r="B12" s="16">
        <f ca="1">'GIÁ VẬT TƯ'!B10</f>
        <v>5</v>
      </c>
      <c r="C12" s="5" t="str">
        <f ca="1">'GIÁ VẬT TƯ'!C10</f>
        <v>VL303164</v>
      </c>
      <c r="D12" s="5" t="str">
        <f ca="1">'GIÁ VẬT TƯ'!D10</f>
        <v>Cọc gỗ (4x4x40) cm</v>
      </c>
      <c r="E12" s="15" t="str">
        <f ca="1">'GIÁ VẬT TƯ'!E10</f>
        <v>cái</v>
      </c>
      <c r="F12" s="15" t="s">
        <v>510</v>
      </c>
      <c r="G12" s="15" t="s">
        <v>936</v>
      </c>
      <c r="H12" s="5">
        <f ca="1">'GIÁ VẬT TƯ'!G10</f>
        <v>0</v>
      </c>
      <c r="I12" s="5" t="s">
        <v>508</v>
      </c>
      <c r="J12" s="3">
        <v>0</v>
      </c>
      <c r="K12" s="13">
        <v>0</v>
      </c>
      <c r="L12" s="13">
        <v>0</v>
      </c>
      <c r="M12" s="3">
        <f t="shared" si="1"/>
        <v>0</v>
      </c>
      <c r="N12" s="13">
        <v>0</v>
      </c>
      <c r="O12" s="3">
        <f t="shared" si="2"/>
        <v>0</v>
      </c>
      <c r="P12" s="3">
        <f t="shared" si="3"/>
        <v>0</v>
      </c>
      <c r="Q12" s="38">
        <f t="shared" si="4"/>
        <v>0</v>
      </c>
      <c r="R12" s="38">
        <v>0</v>
      </c>
      <c r="S12" s="30" t="s">
        <v>944</v>
      </c>
      <c r="T12" s="30">
        <f t="shared" si="0"/>
        <v>0.56999999999999995</v>
      </c>
      <c r="U12" s="13">
        <v>1</v>
      </c>
      <c r="V12" s="13">
        <v>0</v>
      </c>
      <c r="W12" s="38">
        <f ca="1">'GIÁ VẬT TƯ'!Q77</f>
        <v>1388305.6842</v>
      </c>
      <c r="X12" s="38">
        <f t="shared" si="5"/>
        <v>0</v>
      </c>
      <c r="Y12" s="3">
        <v>0</v>
      </c>
      <c r="Z12" s="1">
        <f t="shared" si="6"/>
        <v>0</v>
      </c>
    </row>
    <row r="13" spans="1:26" ht="30">
      <c r="B13" s="16">
        <f ca="1">'GIÁ VẬT TƯ'!B11</f>
        <v>6</v>
      </c>
      <c r="C13" s="5" t="str">
        <f ca="1">'GIÁ VẬT TƯ'!C11</f>
        <v>VL.0260</v>
      </c>
      <c r="D13" s="5" t="str">
        <f ca="1">'GIÁ VẬT TƯ'!D11</f>
        <v>Cối CBR KT 152,4x177,8mm</v>
      </c>
      <c r="E13" s="15" t="str">
        <f ca="1">'GIÁ VẬT TƯ'!E11</f>
        <v>bộ</v>
      </c>
      <c r="F13" s="15"/>
      <c r="G13" s="15"/>
      <c r="H13" s="5">
        <f ca="1">'GIÁ VẬT TƯ'!G11</f>
        <v>0</v>
      </c>
      <c r="I13" s="5" t="s">
        <v>508</v>
      </c>
      <c r="J13" s="3">
        <v>0</v>
      </c>
      <c r="K13" s="13">
        <v>0</v>
      </c>
      <c r="L13" s="13">
        <v>0</v>
      </c>
      <c r="M13" s="3">
        <f t="shared" si="1"/>
        <v>0</v>
      </c>
      <c r="N13" s="13">
        <v>0</v>
      </c>
      <c r="O13" s="3">
        <f t="shared" si="2"/>
        <v>0</v>
      </c>
      <c r="P13" s="3">
        <f t="shared" si="3"/>
        <v>0</v>
      </c>
      <c r="Q13" s="38">
        <f t="shared" si="4"/>
        <v>0</v>
      </c>
      <c r="R13" s="38">
        <v>0</v>
      </c>
      <c r="S13" s="30" t="s">
        <v>944</v>
      </c>
      <c r="T13" s="30">
        <f t="shared" si="0"/>
        <v>0.56999999999999995</v>
      </c>
      <c r="U13" s="13">
        <v>0</v>
      </c>
      <c r="V13" s="13">
        <v>0</v>
      </c>
      <c r="W13" s="38">
        <f ca="1">'GIÁ VẬT TƯ'!Q77</f>
        <v>1388305.6842</v>
      </c>
      <c r="X13" s="38">
        <f t="shared" si="5"/>
        <v>0</v>
      </c>
      <c r="Y13" s="3">
        <v>0</v>
      </c>
      <c r="Z13" s="1">
        <f t="shared" si="6"/>
        <v>0</v>
      </c>
    </row>
    <row r="14" spans="1:26" ht="30">
      <c r="B14" s="16">
        <f ca="1">'GIÁ VẬT TƯ'!B12</f>
        <v>7</v>
      </c>
      <c r="C14" s="5" t="str">
        <f ca="1">'GIÁ VẬT TƯ'!C12</f>
        <v>VL.0046</v>
      </c>
      <c r="D14" s="5" t="str">
        <f ca="1">'GIÁ VẬT TƯ'!D12</f>
        <v>Cối chế bị lớn KT 152,4x116,43</v>
      </c>
      <c r="E14" s="15" t="str">
        <f ca="1">'GIÁ VẬT TƯ'!E12</f>
        <v>bộ</v>
      </c>
      <c r="F14" s="15"/>
      <c r="G14" s="15"/>
      <c r="H14" s="5">
        <f ca="1">'GIÁ VẬT TƯ'!G12</f>
        <v>0</v>
      </c>
      <c r="I14" s="5" t="s">
        <v>508</v>
      </c>
      <c r="J14" s="3">
        <v>0</v>
      </c>
      <c r="K14" s="13">
        <v>0</v>
      </c>
      <c r="L14" s="13">
        <v>0</v>
      </c>
      <c r="M14" s="3">
        <f t="shared" si="1"/>
        <v>0</v>
      </c>
      <c r="N14" s="13">
        <v>0</v>
      </c>
      <c r="O14" s="3">
        <f t="shared" si="2"/>
        <v>0</v>
      </c>
      <c r="P14" s="3">
        <f t="shared" si="3"/>
        <v>0</v>
      </c>
      <c r="Q14" s="38">
        <f t="shared" si="4"/>
        <v>0</v>
      </c>
      <c r="R14" s="38">
        <v>0</v>
      </c>
      <c r="S14" s="30" t="s">
        <v>944</v>
      </c>
      <c r="T14" s="30">
        <f t="shared" si="0"/>
        <v>0.56999999999999995</v>
      </c>
      <c r="U14" s="13">
        <v>0</v>
      </c>
      <c r="V14" s="13">
        <v>0</v>
      </c>
      <c r="W14" s="38">
        <f ca="1">'GIÁ VẬT TƯ'!Q77</f>
        <v>1388305.6842</v>
      </c>
      <c r="X14" s="38">
        <f t="shared" si="5"/>
        <v>0</v>
      </c>
      <c r="Y14" s="3">
        <v>0</v>
      </c>
      <c r="Z14" s="1">
        <f t="shared" si="6"/>
        <v>0</v>
      </c>
    </row>
    <row r="15" spans="1:26" ht="30">
      <c r="B15" s="16">
        <f ca="1">'GIÁ VẬT TƯ'!B13</f>
        <v>8</v>
      </c>
      <c r="C15" s="5" t="str">
        <f ca="1">'GIÁ VẬT TƯ'!C13</f>
        <v>VL.0074</v>
      </c>
      <c r="D15" s="5" t="str">
        <f ca="1">'GIÁ VẬT TƯ'!D13</f>
        <v>Dao vòng</v>
      </c>
      <c r="E15" s="15" t="str">
        <f ca="1">'GIÁ VẬT TƯ'!E13</f>
        <v>cái</v>
      </c>
      <c r="F15" s="15"/>
      <c r="G15" s="15"/>
      <c r="H15" s="5">
        <f ca="1">'GIÁ VẬT TƯ'!G13</f>
        <v>0</v>
      </c>
      <c r="I15" s="5" t="s">
        <v>508</v>
      </c>
      <c r="J15" s="3">
        <v>0</v>
      </c>
      <c r="K15" s="13">
        <v>0</v>
      </c>
      <c r="L15" s="13">
        <v>0</v>
      </c>
      <c r="M15" s="3">
        <f t="shared" si="1"/>
        <v>0</v>
      </c>
      <c r="N15" s="13">
        <v>0</v>
      </c>
      <c r="O15" s="3">
        <f t="shared" si="2"/>
        <v>0</v>
      </c>
      <c r="P15" s="3">
        <f t="shared" si="3"/>
        <v>0</v>
      </c>
      <c r="Q15" s="38">
        <f t="shared" si="4"/>
        <v>0</v>
      </c>
      <c r="R15" s="38">
        <v>0</v>
      </c>
      <c r="S15" s="30" t="s">
        <v>944</v>
      </c>
      <c r="T15" s="30">
        <f t="shared" si="0"/>
        <v>0.56999999999999995</v>
      </c>
      <c r="U15" s="13">
        <v>0</v>
      </c>
      <c r="V15" s="13">
        <v>0</v>
      </c>
      <c r="W15" s="38">
        <f ca="1">'GIÁ VẬT TƯ'!Q77</f>
        <v>1388305.6842</v>
      </c>
      <c r="X15" s="38">
        <f t="shared" si="5"/>
        <v>0</v>
      </c>
      <c r="Y15" s="3">
        <v>0</v>
      </c>
      <c r="Z15" s="1">
        <f t="shared" si="6"/>
        <v>0</v>
      </c>
    </row>
    <row r="16" spans="1:26">
      <c r="B16" s="490">
        <f ca="1">'GIÁ VẬT TƯ'!B14</f>
        <v>9</v>
      </c>
      <c r="C16" s="5" t="str">
        <f ca="1">'GIÁ VẬT TƯ'!C14</f>
        <v>VL100707</v>
      </c>
      <c r="D16" s="493" t="str">
        <f ca="1">'GIÁ VẬT TƯ'!D14</f>
        <v>Đá 1x2</v>
      </c>
      <c r="E16" s="496" t="str">
        <f ca="1">'GIÁ VẬT TƯ'!E14</f>
        <v>m3</v>
      </c>
      <c r="F16" s="496" t="s">
        <v>168</v>
      </c>
      <c r="G16" s="496" t="s">
        <v>507</v>
      </c>
      <c r="H16" s="493" t="str">
        <f ca="1">'GIÁ VẬT TƯ'!G14</f>
        <v xml:space="preserve">Bản Cầm </v>
      </c>
      <c r="I16" s="493" t="s">
        <v>867</v>
      </c>
      <c r="J16" s="501">
        <v>0</v>
      </c>
      <c r="K16" s="507">
        <v>0</v>
      </c>
      <c r="L16" s="507">
        <v>0</v>
      </c>
      <c r="M16" s="501">
        <f t="shared" si="1"/>
        <v>0</v>
      </c>
      <c r="N16" s="507">
        <v>0</v>
      </c>
      <c r="O16" s="501">
        <f t="shared" si="2"/>
        <v>0</v>
      </c>
      <c r="P16" s="501">
        <f t="shared" si="3"/>
        <v>0</v>
      </c>
      <c r="Q16" s="504">
        <f>SUM(R16:R19)</f>
        <v>26</v>
      </c>
      <c r="R16" s="38">
        <v>1</v>
      </c>
      <c r="S16" s="30" t="s">
        <v>903</v>
      </c>
      <c r="T16" s="30">
        <f t="shared" si="0"/>
        <v>2.5</v>
      </c>
      <c r="U16" s="507">
        <v>0.1</v>
      </c>
      <c r="V16" s="13">
        <v>2.5999999999999999E-2</v>
      </c>
      <c r="W16" s="504">
        <f ca="1">'GIÁ VẬT TƯ'!Q78</f>
        <v>1545133.6738999998</v>
      </c>
      <c r="X16" s="38">
        <f t="shared" si="5"/>
        <v>10043.368880349997</v>
      </c>
      <c r="Y16" s="501">
        <v>0</v>
      </c>
      <c r="Z16" s="515">
        <f>SUM(X16:X19)+Y16</f>
        <v>55207.626168446994</v>
      </c>
    </row>
    <row r="17" spans="2:26">
      <c r="B17" s="491"/>
      <c r="C17" s="5" t="str">
        <f ca="1">'GIÁ VẬT TƯ'!C14</f>
        <v>VL100707</v>
      </c>
      <c r="D17" s="494"/>
      <c r="E17" s="497"/>
      <c r="F17" s="497"/>
      <c r="G17" s="497"/>
      <c r="H17" s="494"/>
      <c r="I17" s="494"/>
      <c r="J17" s="502"/>
      <c r="K17" s="508"/>
      <c r="L17" s="508"/>
      <c r="M17" s="502"/>
      <c r="N17" s="508"/>
      <c r="O17" s="502"/>
      <c r="P17" s="502"/>
      <c r="Q17" s="505"/>
      <c r="R17" s="38">
        <v>1</v>
      </c>
      <c r="S17" s="30" t="s">
        <v>903</v>
      </c>
      <c r="T17" s="30">
        <f t="shared" si="0"/>
        <v>2.5</v>
      </c>
      <c r="U17" s="508"/>
      <c r="V17" s="13">
        <v>1.9E-2</v>
      </c>
      <c r="W17" s="505"/>
      <c r="X17" s="38">
        <f>U16*V17*W16*(R17*T17)</f>
        <v>7339.3849510249993</v>
      </c>
      <c r="Y17" s="502"/>
      <c r="Z17" s="516"/>
    </row>
    <row r="18" spans="2:26">
      <c r="B18" s="491"/>
      <c r="C18" s="5" t="str">
        <f ca="1">'GIÁ VẬT TƯ'!C14</f>
        <v>VL100707</v>
      </c>
      <c r="D18" s="494"/>
      <c r="E18" s="497"/>
      <c r="F18" s="497"/>
      <c r="G18" s="497"/>
      <c r="H18" s="494"/>
      <c r="I18" s="494"/>
      <c r="J18" s="502"/>
      <c r="K18" s="508"/>
      <c r="L18" s="508"/>
      <c r="M18" s="502"/>
      <c r="N18" s="508"/>
      <c r="O18" s="502"/>
      <c r="P18" s="502"/>
      <c r="Q18" s="505"/>
      <c r="R18" s="38">
        <v>8</v>
      </c>
      <c r="S18" s="30" t="s">
        <v>193</v>
      </c>
      <c r="T18" s="30">
        <f t="shared" si="0"/>
        <v>0.68</v>
      </c>
      <c r="U18" s="508"/>
      <c r="V18" s="13">
        <v>1.9E-2</v>
      </c>
      <c r="W18" s="505"/>
      <c r="X18" s="38">
        <f>U16*V18*W16*(R18*T18)</f>
        <v>15970.5016534304</v>
      </c>
      <c r="Y18" s="502"/>
      <c r="Z18" s="516"/>
    </row>
    <row r="19" spans="2:26">
      <c r="B19" s="492"/>
      <c r="C19" s="5" t="str">
        <f ca="1">'GIÁ VẬT TƯ'!C14</f>
        <v>VL100707</v>
      </c>
      <c r="D19" s="495"/>
      <c r="E19" s="498"/>
      <c r="F19" s="498"/>
      <c r="G19" s="498"/>
      <c r="H19" s="495"/>
      <c r="I19" s="495" t="s">
        <v>194</v>
      </c>
      <c r="J19" s="503"/>
      <c r="K19" s="509"/>
      <c r="L19" s="509"/>
      <c r="M19" s="503"/>
      <c r="N19" s="509"/>
      <c r="O19" s="503"/>
      <c r="P19" s="503"/>
      <c r="Q19" s="506"/>
      <c r="R19" s="38">
        <v>16</v>
      </c>
      <c r="S19" s="30" t="s">
        <v>193</v>
      </c>
      <c r="T19" s="30">
        <f t="shared" si="0"/>
        <v>0.68</v>
      </c>
      <c r="U19" s="509"/>
      <c r="V19" s="13">
        <v>1.2999999999999999E-2</v>
      </c>
      <c r="W19" s="506"/>
      <c r="X19" s="38">
        <f>U16*V19*W16*(R19*T19)</f>
        <v>21854.370683641599</v>
      </c>
      <c r="Y19" s="503"/>
      <c r="Z19" s="517"/>
    </row>
    <row r="20" spans="2:26" ht="30">
      <c r="B20" s="16">
        <f ca="1">'GIÁ VẬT TƯ'!B15</f>
        <v>10</v>
      </c>
      <c r="C20" s="5" t="str">
        <f ca="1">'GIÁ VẬT TƯ'!C15</f>
        <v>VL202126</v>
      </c>
      <c r="D20" s="5" t="str">
        <f ca="1">'GIÁ VẬT TƯ'!D15</f>
        <v>Đầu nối cần</v>
      </c>
      <c r="E20" s="15" t="str">
        <f ca="1">'GIÁ VẬT TƯ'!E15</f>
        <v>bộ</v>
      </c>
      <c r="F20" s="15"/>
      <c r="G20" s="15"/>
      <c r="H20" s="5">
        <f ca="1">'GIÁ VẬT TƯ'!G15</f>
        <v>0</v>
      </c>
      <c r="I20" s="5" t="s">
        <v>508</v>
      </c>
      <c r="J20" s="3">
        <v>0</v>
      </c>
      <c r="K20" s="13">
        <v>0</v>
      </c>
      <c r="L20" s="13">
        <v>0</v>
      </c>
      <c r="M20" s="3">
        <f t="shared" ref="M20:M49" si="7">K20*L20*J20</f>
        <v>0</v>
      </c>
      <c r="N20" s="13">
        <v>0</v>
      </c>
      <c r="O20" s="3">
        <f t="shared" ref="O20:O49" si="8">K20*N20*J20</f>
        <v>0</v>
      </c>
      <c r="P20" s="3">
        <f t="shared" ref="P20:P49" si="9">M20+O20</f>
        <v>0</v>
      </c>
      <c r="Q20" s="38">
        <f t="shared" ref="Q20:Q48" si="10">SUM(R20:R20)</f>
        <v>0</v>
      </c>
      <c r="R20" s="38">
        <v>0</v>
      </c>
      <c r="S20" s="30" t="s">
        <v>944</v>
      </c>
      <c r="T20" s="30">
        <f t="shared" si="0"/>
        <v>0.56999999999999995</v>
      </c>
      <c r="U20" s="13">
        <v>0</v>
      </c>
      <c r="V20" s="13">
        <v>0</v>
      </c>
      <c r="W20" s="38">
        <f ca="1">'GIÁ VẬT TƯ'!Q77</f>
        <v>1388305.6842</v>
      </c>
      <c r="X20" s="38">
        <f t="shared" ref="X20:X49" si="11">U20*V20*W20*(R20*T20)</f>
        <v>0</v>
      </c>
      <c r="Y20" s="3">
        <v>0</v>
      </c>
      <c r="Z20" s="1">
        <f t="shared" ref="Z20:Z48" si="12">SUM(X20:X20)+Y20</f>
        <v>0</v>
      </c>
    </row>
    <row r="21" spans="2:26" ht="30">
      <c r="B21" s="16">
        <f ca="1">'GIÁ VẬT TƯ'!B16</f>
        <v>11</v>
      </c>
      <c r="C21" s="5" t="str">
        <f ca="1">'GIÁ VẬT TƯ'!C16</f>
        <v>VL303101</v>
      </c>
      <c r="D21" s="5" t="str">
        <f ca="1">'GIÁ VẬT TƯ'!D16</f>
        <v>Đầu nối ống chống</v>
      </c>
      <c r="E21" s="15" t="str">
        <f ca="1">'GIÁ VẬT TƯ'!E16</f>
        <v>cái</v>
      </c>
      <c r="F21" s="15"/>
      <c r="G21" s="15"/>
      <c r="H21" s="5">
        <f ca="1">'GIÁ VẬT TƯ'!G16</f>
        <v>0</v>
      </c>
      <c r="I21" s="5" t="s">
        <v>508</v>
      </c>
      <c r="J21" s="3">
        <v>0</v>
      </c>
      <c r="K21" s="13">
        <v>0</v>
      </c>
      <c r="L21" s="13">
        <v>0</v>
      </c>
      <c r="M21" s="3">
        <f t="shared" si="7"/>
        <v>0</v>
      </c>
      <c r="N21" s="13">
        <v>0</v>
      </c>
      <c r="O21" s="3">
        <f t="shared" si="8"/>
        <v>0</v>
      </c>
      <c r="P21" s="3">
        <f t="shared" si="9"/>
        <v>0</v>
      </c>
      <c r="Q21" s="38">
        <f t="shared" si="10"/>
        <v>0</v>
      </c>
      <c r="R21" s="38">
        <v>0</v>
      </c>
      <c r="S21" s="30" t="s">
        <v>944</v>
      </c>
      <c r="T21" s="30">
        <f t="shared" si="0"/>
        <v>0.56999999999999995</v>
      </c>
      <c r="U21" s="13">
        <v>0</v>
      </c>
      <c r="V21" s="13">
        <v>0</v>
      </c>
      <c r="W21" s="38">
        <f ca="1">'GIÁ VẬT TƯ'!Q77</f>
        <v>1388305.6842</v>
      </c>
      <c r="X21" s="38">
        <f t="shared" si="11"/>
        <v>0</v>
      </c>
      <c r="Y21" s="3">
        <v>0</v>
      </c>
      <c r="Z21" s="1">
        <f t="shared" si="12"/>
        <v>0</v>
      </c>
    </row>
    <row r="22" spans="2:26" ht="30">
      <c r="B22" s="16">
        <f ca="1">'GIÁ VẬT TƯ'!B17</f>
        <v>12</v>
      </c>
      <c r="C22" s="5" t="str">
        <f ca="1">'GIÁ VẬT TƯ'!C17</f>
        <v>VL104603</v>
      </c>
      <c r="D22" s="5" t="str">
        <f ca="1">'GIÁ VẬT TƯ'!D17</f>
        <v>Điện năng</v>
      </c>
      <c r="E22" s="15" t="str">
        <f ca="1">'GIÁ VẬT TƯ'!E17</f>
        <v>kWh</v>
      </c>
      <c r="F22" s="15"/>
      <c r="G22" s="15"/>
      <c r="H22" s="5">
        <f ca="1">'GIÁ VẬT TƯ'!G17</f>
        <v>0</v>
      </c>
      <c r="I22" s="5" t="s">
        <v>508</v>
      </c>
      <c r="J22" s="3">
        <v>0</v>
      </c>
      <c r="K22" s="13">
        <v>0</v>
      </c>
      <c r="L22" s="13">
        <v>0</v>
      </c>
      <c r="M22" s="3">
        <f t="shared" si="7"/>
        <v>0</v>
      </c>
      <c r="N22" s="13">
        <v>0</v>
      </c>
      <c r="O22" s="3">
        <f t="shared" si="8"/>
        <v>0</v>
      </c>
      <c r="P22" s="3">
        <f t="shared" si="9"/>
        <v>0</v>
      </c>
      <c r="Q22" s="38">
        <f t="shared" si="10"/>
        <v>0</v>
      </c>
      <c r="R22" s="38">
        <v>0</v>
      </c>
      <c r="S22" s="30" t="s">
        <v>944</v>
      </c>
      <c r="T22" s="30">
        <f t="shared" si="0"/>
        <v>0.56999999999999995</v>
      </c>
      <c r="U22" s="13">
        <v>0</v>
      </c>
      <c r="V22" s="13">
        <v>0</v>
      </c>
      <c r="W22" s="38">
        <f ca="1">'GIÁ VẬT TƯ'!Q77</f>
        <v>1388305.6842</v>
      </c>
      <c r="X22" s="38">
        <f t="shared" si="11"/>
        <v>0</v>
      </c>
      <c r="Y22" s="3">
        <v>0</v>
      </c>
      <c r="Z22" s="1">
        <f t="shared" si="12"/>
        <v>0</v>
      </c>
    </row>
    <row r="23" spans="2:26" ht="30">
      <c r="B23" s="16">
        <f ca="1">'GIÁ VẬT TƯ'!B18</f>
        <v>13</v>
      </c>
      <c r="C23" s="5" t="str">
        <f ca="1">'GIÁ VẬT TƯ'!C18</f>
        <v>VL100412</v>
      </c>
      <c r="D23" s="5" t="str">
        <f ca="1">'GIÁ VẬT TƯ'!D18</f>
        <v>Đinh</v>
      </c>
      <c r="E23" s="15" t="str">
        <f ca="1">'GIÁ VẬT TƯ'!E18</f>
        <v>kg</v>
      </c>
      <c r="F23" s="15"/>
      <c r="G23" s="15"/>
      <c r="H23" s="5">
        <f ca="1">'GIÁ VẬT TƯ'!G18</f>
        <v>0</v>
      </c>
      <c r="I23" s="5" t="s">
        <v>508</v>
      </c>
      <c r="J23" s="3">
        <v>0</v>
      </c>
      <c r="K23" s="13">
        <v>0</v>
      </c>
      <c r="L23" s="13">
        <v>0</v>
      </c>
      <c r="M23" s="3">
        <f t="shared" si="7"/>
        <v>0</v>
      </c>
      <c r="N23" s="13">
        <v>0</v>
      </c>
      <c r="O23" s="3">
        <f t="shared" si="8"/>
        <v>0</v>
      </c>
      <c r="P23" s="3">
        <f t="shared" si="9"/>
        <v>0</v>
      </c>
      <c r="Q23" s="38">
        <f t="shared" si="10"/>
        <v>0</v>
      </c>
      <c r="R23" s="38">
        <v>0</v>
      </c>
      <c r="S23" s="30" t="s">
        <v>944</v>
      </c>
      <c r="T23" s="30">
        <f t="shared" si="0"/>
        <v>0.56999999999999995</v>
      </c>
      <c r="U23" s="13">
        <v>0</v>
      </c>
      <c r="V23" s="13">
        <v>0</v>
      </c>
      <c r="W23" s="38">
        <f ca="1">'GIÁ VẬT TƯ'!Q77</f>
        <v>1388305.6842</v>
      </c>
      <c r="X23" s="38">
        <f t="shared" si="11"/>
        <v>0</v>
      </c>
      <c r="Y23" s="3">
        <v>0</v>
      </c>
      <c r="Z23" s="1">
        <f t="shared" si="12"/>
        <v>0</v>
      </c>
    </row>
    <row r="24" spans="2:26" ht="30">
      <c r="B24" s="16">
        <f ca="1">'GIÁ VẬT TƯ'!B19</f>
        <v>14</v>
      </c>
      <c r="C24" s="5" t="str">
        <f ca="1">'GIÁ VẬT TƯ'!C19</f>
        <v>VL303104</v>
      </c>
      <c r="D24" s="5" t="str">
        <f ca="1">'GIÁ VẬT TƯ'!D19</f>
        <v>Đinh + dây thép</v>
      </c>
      <c r="E24" s="15" t="str">
        <f ca="1">'GIÁ VẬT TƯ'!E19</f>
        <v>kg</v>
      </c>
      <c r="F24" s="15" t="s">
        <v>510</v>
      </c>
      <c r="G24" s="15" t="s">
        <v>666</v>
      </c>
      <c r="H24" s="5">
        <f ca="1">'GIÁ VẬT TƯ'!G19</f>
        <v>0</v>
      </c>
      <c r="I24" s="5" t="s">
        <v>508</v>
      </c>
      <c r="J24" s="3">
        <v>0</v>
      </c>
      <c r="K24" s="13">
        <v>0</v>
      </c>
      <c r="L24" s="13">
        <v>0</v>
      </c>
      <c r="M24" s="3">
        <f t="shared" si="7"/>
        <v>0</v>
      </c>
      <c r="N24" s="13">
        <v>0</v>
      </c>
      <c r="O24" s="3">
        <f t="shared" si="8"/>
        <v>0</v>
      </c>
      <c r="P24" s="3">
        <f t="shared" si="9"/>
        <v>0</v>
      </c>
      <c r="Q24" s="38">
        <f t="shared" si="10"/>
        <v>0</v>
      </c>
      <c r="R24" s="38">
        <v>0</v>
      </c>
      <c r="S24" s="30" t="s">
        <v>944</v>
      </c>
      <c r="T24" s="30">
        <f t="shared" si="0"/>
        <v>0.56999999999999995</v>
      </c>
      <c r="U24" s="13">
        <v>1E-4</v>
      </c>
      <c r="V24" s="13">
        <v>0</v>
      </c>
      <c r="W24" s="38">
        <f ca="1">'GIÁ VẬT TƯ'!Q77</f>
        <v>1388305.6842</v>
      </c>
      <c r="X24" s="38">
        <f t="shared" si="11"/>
        <v>0</v>
      </c>
      <c r="Y24" s="3">
        <v>0</v>
      </c>
      <c r="Z24" s="1">
        <f t="shared" si="12"/>
        <v>0</v>
      </c>
    </row>
    <row r="25" spans="2:26" ht="30">
      <c r="B25" s="16">
        <f ca="1">'GIÁ VẬT TƯ'!B20</f>
        <v>15</v>
      </c>
      <c r="C25" s="5" t="str">
        <f ca="1">'GIÁ VẬT TƯ'!C20</f>
        <v>VL303105</v>
      </c>
      <c r="D25" s="5" t="str">
        <f ca="1">'GIÁ VẬT TƯ'!D20</f>
        <v>Đinh chữ U</v>
      </c>
      <c r="E25" s="15" t="str">
        <f ca="1">'GIÁ VẬT TƯ'!E20</f>
        <v>kg</v>
      </c>
      <c r="F25" s="15"/>
      <c r="G25" s="15"/>
      <c r="H25" s="5">
        <f ca="1">'GIÁ VẬT TƯ'!G20</f>
        <v>0</v>
      </c>
      <c r="I25" s="5" t="s">
        <v>508</v>
      </c>
      <c r="J25" s="3">
        <v>0</v>
      </c>
      <c r="K25" s="13">
        <v>0</v>
      </c>
      <c r="L25" s="13">
        <v>0</v>
      </c>
      <c r="M25" s="3">
        <f t="shared" si="7"/>
        <v>0</v>
      </c>
      <c r="N25" s="13">
        <v>0</v>
      </c>
      <c r="O25" s="3">
        <f t="shared" si="8"/>
        <v>0</v>
      </c>
      <c r="P25" s="3">
        <f t="shared" si="9"/>
        <v>0</v>
      </c>
      <c r="Q25" s="38">
        <f t="shared" si="10"/>
        <v>0</v>
      </c>
      <c r="R25" s="38">
        <v>0</v>
      </c>
      <c r="S25" s="30" t="s">
        <v>944</v>
      </c>
      <c r="T25" s="30">
        <f t="shared" si="0"/>
        <v>0.56999999999999995</v>
      </c>
      <c r="U25" s="13">
        <v>0</v>
      </c>
      <c r="V25" s="13">
        <v>0</v>
      </c>
      <c r="W25" s="38">
        <f ca="1">'GIÁ VẬT TƯ'!Q77</f>
        <v>1388305.6842</v>
      </c>
      <c r="X25" s="38">
        <f t="shared" si="11"/>
        <v>0</v>
      </c>
      <c r="Y25" s="3">
        <v>0</v>
      </c>
      <c r="Z25" s="1">
        <f t="shared" si="12"/>
        <v>0</v>
      </c>
    </row>
    <row r="26" spans="2:26" ht="30">
      <c r="B26" s="16">
        <f ca="1">'GIÁ VẬT TƯ'!B21</f>
        <v>16</v>
      </c>
      <c r="C26" s="5" t="str">
        <f ca="1">'GIÁ VẬT TƯ'!C21</f>
        <v>VL303255</v>
      </c>
      <c r="D26" s="5" t="str">
        <f ca="1">'GIÁ VẬT TƯ'!D21</f>
        <v>Gỗ nhóm V</v>
      </c>
      <c r="E26" s="15" t="str">
        <f ca="1">'GIÁ VẬT TƯ'!E21</f>
        <v>m3</v>
      </c>
      <c r="F26" s="15" t="s">
        <v>510</v>
      </c>
      <c r="G26" s="15" t="s">
        <v>936</v>
      </c>
      <c r="H26" s="5">
        <f ca="1">'GIÁ VẬT TƯ'!G21</f>
        <v>0</v>
      </c>
      <c r="I26" s="5" t="s">
        <v>508</v>
      </c>
      <c r="J26" s="3">
        <v>0</v>
      </c>
      <c r="K26" s="13">
        <v>0</v>
      </c>
      <c r="L26" s="13">
        <v>0</v>
      </c>
      <c r="M26" s="3">
        <f t="shared" si="7"/>
        <v>0</v>
      </c>
      <c r="N26" s="13">
        <v>0</v>
      </c>
      <c r="O26" s="3">
        <f t="shared" si="8"/>
        <v>0</v>
      </c>
      <c r="P26" s="3">
        <f t="shared" si="9"/>
        <v>0</v>
      </c>
      <c r="Q26" s="38">
        <f t="shared" si="10"/>
        <v>0</v>
      </c>
      <c r="R26" s="38">
        <v>0</v>
      </c>
      <c r="S26" s="30" t="s">
        <v>944</v>
      </c>
      <c r="T26" s="30">
        <f t="shared" si="0"/>
        <v>0.56999999999999995</v>
      </c>
      <c r="U26" s="13">
        <v>1</v>
      </c>
      <c r="V26" s="13">
        <v>0</v>
      </c>
      <c r="W26" s="38">
        <f ca="1">'GIÁ VẬT TƯ'!Q77</f>
        <v>1388305.6842</v>
      </c>
      <c r="X26" s="38">
        <f t="shared" si="11"/>
        <v>0</v>
      </c>
      <c r="Y26" s="3">
        <v>0</v>
      </c>
      <c r="Z26" s="1">
        <f t="shared" si="12"/>
        <v>0</v>
      </c>
    </row>
    <row r="27" spans="2:26" ht="30">
      <c r="B27" s="16">
        <f ca="1">'GIÁ VẬT TƯ'!B22</f>
        <v>17</v>
      </c>
      <c r="C27" s="5" t="str">
        <f ca="1">'GIÁ VẬT TƯ'!C22</f>
        <v>VL303278</v>
      </c>
      <c r="D27" s="5" t="str">
        <f ca="1">'GIÁ VẬT TƯ'!D22</f>
        <v>Hộp gỗ đựng mẫu</v>
      </c>
      <c r="E27" s="15" t="str">
        <f ca="1">'GIÁ VẬT TƯ'!E22</f>
        <v>hộp</v>
      </c>
      <c r="F27" s="15" t="s">
        <v>510</v>
      </c>
      <c r="G27" s="15" t="s">
        <v>936</v>
      </c>
      <c r="H27" s="5">
        <f ca="1">'GIÁ VẬT TƯ'!G22</f>
        <v>0</v>
      </c>
      <c r="I27" s="5" t="s">
        <v>508</v>
      </c>
      <c r="J27" s="3">
        <v>0</v>
      </c>
      <c r="K27" s="13">
        <v>0</v>
      </c>
      <c r="L27" s="13">
        <v>0</v>
      </c>
      <c r="M27" s="3">
        <f t="shared" si="7"/>
        <v>0</v>
      </c>
      <c r="N27" s="13">
        <v>0</v>
      </c>
      <c r="O27" s="3">
        <f t="shared" si="8"/>
        <v>0</v>
      </c>
      <c r="P27" s="3">
        <f t="shared" si="9"/>
        <v>0</v>
      </c>
      <c r="Q27" s="38">
        <f t="shared" si="10"/>
        <v>0</v>
      </c>
      <c r="R27" s="38">
        <v>0</v>
      </c>
      <c r="S27" s="30" t="s">
        <v>944</v>
      </c>
      <c r="T27" s="30">
        <f t="shared" si="0"/>
        <v>0.56999999999999995</v>
      </c>
      <c r="U27" s="13">
        <v>1</v>
      </c>
      <c r="V27" s="13">
        <v>0</v>
      </c>
      <c r="W27" s="38">
        <f ca="1">'GIÁ VẬT TƯ'!Q77</f>
        <v>1388305.6842</v>
      </c>
      <c r="X27" s="38">
        <f t="shared" si="11"/>
        <v>0</v>
      </c>
      <c r="Y27" s="3">
        <v>0</v>
      </c>
      <c r="Z27" s="1">
        <f t="shared" si="12"/>
        <v>0</v>
      </c>
    </row>
    <row r="28" spans="2:26" ht="30">
      <c r="B28" s="16">
        <f ca="1">'GIÁ VẬT TƯ'!B23</f>
        <v>18</v>
      </c>
      <c r="C28" s="5" t="str">
        <f ca="1">'GIÁ VẬT TƯ'!C23</f>
        <v>VL.0221</v>
      </c>
      <c r="D28" s="5" t="str">
        <f ca="1">'GIÁ VẬT TƯ'!D23</f>
        <v>Hộp nhựa 24 ô đựng mẫu lưu</v>
      </c>
      <c r="E28" s="15" t="str">
        <f ca="1">'GIÁ VẬT TƯ'!E23</f>
        <v>cái</v>
      </c>
      <c r="F28" s="15"/>
      <c r="G28" s="15"/>
      <c r="H28" s="5">
        <f ca="1">'GIÁ VẬT TƯ'!G23</f>
        <v>0</v>
      </c>
      <c r="I28" s="5" t="s">
        <v>508</v>
      </c>
      <c r="J28" s="3">
        <v>0</v>
      </c>
      <c r="K28" s="13">
        <v>0</v>
      </c>
      <c r="L28" s="13">
        <v>0</v>
      </c>
      <c r="M28" s="3">
        <f t="shared" si="7"/>
        <v>0</v>
      </c>
      <c r="N28" s="13">
        <v>0</v>
      </c>
      <c r="O28" s="3">
        <f t="shared" si="8"/>
        <v>0</v>
      </c>
      <c r="P28" s="3">
        <f t="shared" si="9"/>
        <v>0</v>
      </c>
      <c r="Q28" s="38">
        <f t="shared" si="10"/>
        <v>0</v>
      </c>
      <c r="R28" s="38">
        <v>0</v>
      </c>
      <c r="S28" s="30" t="s">
        <v>944</v>
      </c>
      <c r="T28" s="30">
        <f t="shared" si="0"/>
        <v>0.56999999999999995</v>
      </c>
      <c r="U28" s="13">
        <v>0</v>
      </c>
      <c r="V28" s="13">
        <v>0</v>
      </c>
      <c r="W28" s="38">
        <f ca="1">'GIÁ VẬT TƯ'!Q77</f>
        <v>1388305.6842</v>
      </c>
      <c r="X28" s="38">
        <f t="shared" si="11"/>
        <v>0</v>
      </c>
      <c r="Y28" s="3">
        <v>0</v>
      </c>
      <c r="Z28" s="1">
        <f t="shared" si="12"/>
        <v>0</v>
      </c>
    </row>
    <row r="29" spans="2:26" ht="30">
      <c r="B29" s="16">
        <f ca="1">'GIÁ VẬT TƯ'!B24</f>
        <v>19</v>
      </c>
      <c r="C29" s="5" t="str">
        <f ca="1">'GIÁ VẬT TƯ'!C24</f>
        <v>VL.0216</v>
      </c>
      <c r="D29" s="5" t="str">
        <f ca="1">'GIÁ VẬT TƯ'!D24</f>
        <v>Hộp nhựa đựng mẫu</v>
      </c>
      <c r="E29" s="15" t="str">
        <f ca="1">'GIÁ VẬT TƯ'!E24</f>
        <v>cái</v>
      </c>
      <c r="F29" s="15"/>
      <c r="G29" s="15"/>
      <c r="H29" s="5">
        <f ca="1">'GIÁ VẬT TƯ'!G24</f>
        <v>0</v>
      </c>
      <c r="I29" s="5" t="s">
        <v>508</v>
      </c>
      <c r="J29" s="3">
        <v>0</v>
      </c>
      <c r="K29" s="13">
        <v>0</v>
      </c>
      <c r="L29" s="13">
        <v>0</v>
      </c>
      <c r="M29" s="3">
        <f t="shared" si="7"/>
        <v>0</v>
      </c>
      <c r="N29" s="13">
        <v>0</v>
      </c>
      <c r="O29" s="3">
        <f t="shared" si="8"/>
        <v>0</v>
      </c>
      <c r="P29" s="3">
        <f t="shared" si="9"/>
        <v>0</v>
      </c>
      <c r="Q29" s="38">
        <f t="shared" si="10"/>
        <v>0</v>
      </c>
      <c r="R29" s="38">
        <v>0</v>
      </c>
      <c r="S29" s="30" t="s">
        <v>944</v>
      </c>
      <c r="T29" s="30">
        <f t="shared" si="0"/>
        <v>0.56999999999999995</v>
      </c>
      <c r="U29" s="13">
        <v>0</v>
      </c>
      <c r="V29" s="13">
        <v>0</v>
      </c>
      <c r="W29" s="38">
        <f ca="1">'GIÁ VẬT TƯ'!Q77</f>
        <v>1388305.6842</v>
      </c>
      <c r="X29" s="38">
        <f t="shared" si="11"/>
        <v>0</v>
      </c>
      <c r="Y29" s="3">
        <v>0</v>
      </c>
      <c r="Z29" s="1">
        <f t="shared" si="12"/>
        <v>0</v>
      </c>
    </row>
    <row r="30" spans="2:26" ht="30">
      <c r="B30" s="16">
        <f ca="1">'GIÁ VẬT TƯ'!B25</f>
        <v>20</v>
      </c>
      <c r="C30" s="5" t="str">
        <f ca="1">'GIÁ VẬT TƯ'!C25</f>
        <v>VL.0218</v>
      </c>
      <c r="D30" s="5" t="str">
        <f ca="1">'GIÁ VẬT TƯ'!D25</f>
        <v>Hộp nhựa đựng mẫu (400x400x400)mm</v>
      </c>
      <c r="E30" s="15" t="str">
        <f ca="1">'GIÁ VẬT TƯ'!E25</f>
        <v>cái</v>
      </c>
      <c r="F30" s="15"/>
      <c r="G30" s="15"/>
      <c r="H30" s="5">
        <f ca="1">'GIÁ VẬT TƯ'!G25</f>
        <v>0</v>
      </c>
      <c r="I30" s="5" t="s">
        <v>508</v>
      </c>
      <c r="J30" s="3">
        <v>0</v>
      </c>
      <c r="K30" s="13">
        <v>0</v>
      </c>
      <c r="L30" s="13">
        <v>0</v>
      </c>
      <c r="M30" s="3">
        <f t="shared" si="7"/>
        <v>0</v>
      </c>
      <c r="N30" s="13">
        <v>0</v>
      </c>
      <c r="O30" s="3">
        <f t="shared" si="8"/>
        <v>0</v>
      </c>
      <c r="P30" s="3">
        <f t="shared" si="9"/>
        <v>0</v>
      </c>
      <c r="Q30" s="38">
        <f t="shared" si="10"/>
        <v>0</v>
      </c>
      <c r="R30" s="38">
        <v>0</v>
      </c>
      <c r="S30" s="30" t="s">
        <v>944</v>
      </c>
      <c r="T30" s="30">
        <f t="shared" si="0"/>
        <v>0.56999999999999995</v>
      </c>
      <c r="U30" s="13">
        <v>0</v>
      </c>
      <c r="V30" s="13">
        <v>0</v>
      </c>
      <c r="W30" s="38">
        <f ca="1">'GIÁ VẬT TƯ'!Q77</f>
        <v>1388305.6842</v>
      </c>
      <c r="X30" s="38">
        <f t="shared" si="11"/>
        <v>0</v>
      </c>
      <c r="Y30" s="3">
        <v>0</v>
      </c>
      <c r="Z30" s="1">
        <f t="shared" si="12"/>
        <v>0</v>
      </c>
    </row>
    <row r="31" spans="2:26" ht="30">
      <c r="B31" s="16">
        <f ca="1">'GIÁ VẬT TƯ'!B26</f>
        <v>21</v>
      </c>
      <c r="C31" s="5" t="str">
        <f ca="1">'GIÁ VẬT TƯ'!C26</f>
        <v>VL303285</v>
      </c>
      <c r="D31" s="5" t="str">
        <f ca="1">'GIÁ VẬT TƯ'!D26</f>
        <v>Hộp tôn (200x200x1)mm</v>
      </c>
      <c r="E31" s="15" t="str">
        <f ca="1">'GIÁ VẬT TƯ'!E26</f>
        <v>cái</v>
      </c>
      <c r="F31" s="15"/>
      <c r="G31" s="15"/>
      <c r="H31" s="5">
        <f ca="1">'GIÁ VẬT TƯ'!G26</f>
        <v>0</v>
      </c>
      <c r="I31" s="5" t="s">
        <v>508</v>
      </c>
      <c r="J31" s="3">
        <v>0</v>
      </c>
      <c r="K31" s="13">
        <v>0</v>
      </c>
      <c r="L31" s="13">
        <v>0</v>
      </c>
      <c r="M31" s="3">
        <f t="shared" si="7"/>
        <v>0</v>
      </c>
      <c r="N31" s="13">
        <v>0</v>
      </c>
      <c r="O31" s="3">
        <f t="shared" si="8"/>
        <v>0</v>
      </c>
      <c r="P31" s="3">
        <f t="shared" si="9"/>
        <v>0</v>
      </c>
      <c r="Q31" s="38">
        <f t="shared" si="10"/>
        <v>0</v>
      </c>
      <c r="R31" s="38">
        <v>0</v>
      </c>
      <c r="S31" s="30" t="s">
        <v>944</v>
      </c>
      <c r="T31" s="30">
        <f t="shared" si="0"/>
        <v>0.56999999999999995</v>
      </c>
      <c r="U31" s="13">
        <v>0</v>
      </c>
      <c r="V31" s="13">
        <v>0</v>
      </c>
      <c r="W31" s="38">
        <f ca="1">'GIÁ VẬT TƯ'!Q77</f>
        <v>1388305.6842</v>
      </c>
      <c r="X31" s="38">
        <f t="shared" si="11"/>
        <v>0</v>
      </c>
      <c r="Y31" s="3">
        <v>0</v>
      </c>
      <c r="Z31" s="1">
        <f t="shared" si="12"/>
        <v>0</v>
      </c>
    </row>
    <row r="32" spans="2:26" ht="30">
      <c r="B32" s="16">
        <f ca="1">'GIÁ VẬT TƯ'!B27</f>
        <v>22</v>
      </c>
      <c r="C32" s="5" t="str">
        <f ca="1">'GIÁ VẬT TƯ'!C27</f>
        <v>VL303289</v>
      </c>
      <c r="D32" s="5" t="str">
        <f ca="1">'GIÁ VẬT TƯ'!D27</f>
        <v>Khay men</v>
      </c>
      <c r="E32" s="15" t="str">
        <f ca="1">'GIÁ VẬT TƯ'!E27</f>
        <v>cái</v>
      </c>
      <c r="F32" s="15"/>
      <c r="G32" s="15"/>
      <c r="H32" s="5">
        <f ca="1">'GIÁ VẬT TƯ'!G27</f>
        <v>0</v>
      </c>
      <c r="I32" s="5" t="s">
        <v>508</v>
      </c>
      <c r="J32" s="3">
        <v>0</v>
      </c>
      <c r="K32" s="13">
        <v>0</v>
      </c>
      <c r="L32" s="13">
        <v>0</v>
      </c>
      <c r="M32" s="3">
        <f t="shared" si="7"/>
        <v>0</v>
      </c>
      <c r="N32" s="13">
        <v>0</v>
      </c>
      <c r="O32" s="3">
        <f t="shared" si="8"/>
        <v>0</v>
      </c>
      <c r="P32" s="3">
        <f t="shared" si="9"/>
        <v>0</v>
      </c>
      <c r="Q32" s="38">
        <f t="shared" si="10"/>
        <v>0</v>
      </c>
      <c r="R32" s="38">
        <v>0</v>
      </c>
      <c r="S32" s="30" t="s">
        <v>944</v>
      </c>
      <c r="T32" s="30">
        <f t="shared" si="0"/>
        <v>0.56999999999999995</v>
      </c>
      <c r="U32" s="13">
        <v>0</v>
      </c>
      <c r="V32" s="13">
        <v>0</v>
      </c>
      <c r="W32" s="38">
        <f ca="1">'GIÁ VẬT TƯ'!Q77</f>
        <v>1388305.6842</v>
      </c>
      <c r="X32" s="38">
        <f t="shared" si="11"/>
        <v>0</v>
      </c>
      <c r="Y32" s="3">
        <v>0</v>
      </c>
      <c r="Z32" s="1">
        <f t="shared" si="12"/>
        <v>0</v>
      </c>
    </row>
    <row r="33" spans="2:26" ht="30">
      <c r="B33" s="16">
        <f ca="1">'GIÁ VẬT TƯ'!B28</f>
        <v>23</v>
      </c>
      <c r="C33" s="5" t="str">
        <f ca="1">'GIÁ VẬT TƯ'!C28</f>
        <v>VL303305</v>
      </c>
      <c r="D33" s="5" t="str">
        <f ca="1">'GIÁ VẬT TƯ'!D28</f>
        <v>Mốc bê tông đúc sẵn</v>
      </c>
      <c r="E33" s="15" t="str">
        <f ca="1">'GIÁ VẬT TƯ'!E28</f>
        <v>cái</v>
      </c>
      <c r="F33" s="15"/>
      <c r="G33" s="15"/>
      <c r="H33" s="5">
        <f ca="1">'GIÁ VẬT TƯ'!G28</f>
        <v>0</v>
      </c>
      <c r="I33" s="5" t="s">
        <v>508</v>
      </c>
      <c r="J33" s="3">
        <v>0</v>
      </c>
      <c r="K33" s="13">
        <v>0</v>
      </c>
      <c r="L33" s="13">
        <v>0</v>
      </c>
      <c r="M33" s="3">
        <f t="shared" si="7"/>
        <v>0</v>
      </c>
      <c r="N33" s="13">
        <v>0</v>
      </c>
      <c r="O33" s="3">
        <f t="shared" si="8"/>
        <v>0</v>
      </c>
      <c r="P33" s="3">
        <f t="shared" si="9"/>
        <v>0</v>
      </c>
      <c r="Q33" s="38">
        <f t="shared" si="10"/>
        <v>0</v>
      </c>
      <c r="R33" s="38">
        <v>0</v>
      </c>
      <c r="S33" s="30" t="s">
        <v>944</v>
      </c>
      <c r="T33" s="30">
        <f t="shared" si="0"/>
        <v>0.56999999999999995</v>
      </c>
      <c r="U33" s="13">
        <v>0</v>
      </c>
      <c r="V33" s="13">
        <v>0</v>
      </c>
      <c r="W33" s="38">
        <f ca="1">'GIÁ VẬT TƯ'!Q77</f>
        <v>1388305.6842</v>
      </c>
      <c r="X33" s="38">
        <f t="shared" si="11"/>
        <v>0</v>
      </c>
      <c r="Y33" s="3">
        <v>0</v>
      </c>
      <c r="Z33" s="1">
        <f t="shared" si="12"/>
        <v>0</v>
      </c>
    </row>
    <row r="34" spans="2:26" ht="30">
      <c r="B34" s="16">
        <f ca="1">'GIÁ VẬT TƯ'!B29</f>
        <v>24</v>
      </c>
      <c r="C34" s="5" t="str">
        <f ca="1">'GIÁ VẬT TƯ'!C29</f>
        <v>VL303309</v>
      </c>
      <c r="D34" s="5" t="str">
        <f ca="1">'GIÁ VẬT TƯ'!D29</f>
        <v>Mũi khoan hợp kim</v>
      </c>
      <c r="E34" s="15" t="str">
        <f ca="1">'GIÁ VẬT TƯ'!E29</f>
        <v>cái</v>
      </c>
      <c r="F34" s="15"/>
      <c r="G34" s="15"/>
      <c r="H34" s="5">
        <f ca="1">'GIÁ VẬT TƯ'!G29</f>
        <v>0</v>
      </c>
      <c r="I34" s="5" t="s">
        <v>508</v>
      </c>
      <c r="J34" s="3">
        <v>0</v>
      </c>
      <c r="K34" s="13">
        <v>0</v>
      </c>
      <c r="L34" s="13">
        <v>0</v>
      </c>
      <c r="M34" s="3">
        <f t="shared" si="7"/>
        <v>0</v>
      </c>
      <c r="N34" s="13">
        <v>0</v>
      </c>
      <c r="O34" s="3">
        <f t="shared" si="8"/>
        <v>0</v>
      </c>
      <c r="P34" s="3">
        <f t="shared" si="9"/>
        <v>0</v>
      </c>
      <c r="Q34" s="38">
        <f t="shared" si="10"/>
        <v>0</v>
      </c>
      <c r="R34" s="38">
        <v>0</v>
      </c>
      <c r="S34" s="30" t="s">
        <v>944</v>
      </c>
      <c r="T34" s="30">
        <f t="shared" si="0"/>
        <v>0.56999999999999995</v>
      </c>
      <c r="U34" s="13">
        <v>0</v>
      </c>
      <c r="V34" s="13">
        <v>0</v>
      </c>
      <c r="W34" s="38">
        <f ca="1">'GIÁ VẬT TƯ'!Q77</f>
        <v>1388305.6842</v>
      </c>
      <c r="X34" s="38">
        <f t="shared" si="11"/>
        <v>0</v>
      </c>
      <c r="Y34" s="3">
        <v>0</v>
      </c>
      <c r="Z34" s="1">
        <f t="shared" si="12"/>
        <v>0</v>
      </c>
    </row>
    <row r="35" spans="2:26" ht="30">
      <c r="B35" s="16">
        <f ca="1">'GIÁ VẬT TƯ'!B30</f>
        <v>25</v>
      </c>
      <c r="C35" s="5" t="str">
        <f ca="1">'GIÁ VẬT TƯ'!C30</f>
        <v>VL303312</v>
      </c>
      <c r="D35" s="5" t="str">
        <f ca="1">'GIÁ VẬT TƯ'!D30</f>
        <v>Mũi xuyên cắt</v>
      </c>
      <c r="E35" s="15" t="str">
        <f ca="1">'GIÁ VẬT TƯ'!E30</f>
        <v>cái</v>
      </c>
      <c r="F35" s="15"/>
      <c r="G35" s="15"/>
      <c r="H35" s="5">
        <f ca="1">'GIÁ VẬT TƯ'!G30</f>
        <v>0</v>
      </c>
      <c r="I35" s="5" t="s">
        <v>508</v>
      </c>
      <c r="J35" s="3">
        <v>0</v>
      </c>
      <c r="K35" s="13">
        <v>0</v>
      </c>
      <c r="L35" s="13">
        <v>0</v>
      </c>
      <c r="M35" s="3">
        <f t="shared" si="7"/>
        <v>0</v>
      </c>
      <c r="N35" s="13">
        <v>0</v>
      </c>
      <c r="O35" s="3">
        <f t="shared" si="8"/>
        <v>0</v>
      </c>
      <c r="P35" s="3">
        <f t="shared" si="9"/>
        <v>0</v>
      </c>
      <c r="Q35" s="38">
        <f t="shared" si="10"/>
        <v>0</v>
      </c>
      <c r="R35" s="38">
        <v>0</v>
      </c>
      <c r="S35" s="30" t="s">
        <v>944</v>
      </c>
      <c r="T35" s="30">
        <f t="shared" si="0"/>
        <v>0.56999999999999995</v>
      </c>
      <c r="U35" s="13">
        <v>0</v>
      </c>
      <c r="V35" s="13">
        <v>0</v>
      </c>
      <c r="W35" s="38">
        <f ca="1">'GIÁ VẬT TƯ'!Q77</f>
        <v>1388305.6842</v>
      </c>
      <c r="X35" s="38">
        <f t="shared" si="11"/>
        <v>0</v>
      </c>
      <c r="Y35" s="3">
        <v>0</v>
      </c>
      <c r="Z35" s="1">
        <f t="shared" si="12"/>
        <v>0</v>
      </c>
    </row>
    <row r="36" spans="2:26" ht="30">
      <c r="B36" s="16">
        <f ca="1">'GIÁ VẬT TƯ'!B31</f>
        <v>26</v>
      </c>
      <c r="C36" s="5" t="str">
        <f ca="1">'GIÁ VẬT TƯ'!C31</f>
        <v>VL303313</v>
      </c>
      <c r="D36" s="5" t="str">
        <f ca="1">'GIÁ VẬT TƯ'!D31</f>
        <v>Mũi xuyên hình nón</v>
      </c>
      <c r="E36" s="15" t="str">
        <f ca="1">'GIÁ VẬT TƯ'!E31</f>
        <v>cái</v>
      </c>
      <c r="F36" s="15"/>
      <c r="G36" s="15"/>
      <c r="H36" s="5">
        <f ca="1">'GIÁ VẬT TƯ'!G31</f>
        <v>0</v>
      </c>
      <c r="I36" s="5" t="s">
        <v>508</v>
      </c>
      <c r="J36" s="3">
        <v>0</v>
      </c>
      <c r="K36" s="13">
        <v>0</v>
      </c>
      <c r="L36" s="13">
        <v>0</v>
      </c>
      <c r="M36" s="3">
        <f t="shared" si="7"/>
        <v>0</v>
      </c>
      <c r="N36" s="13">
        <v>0</v>
      </c>
      <c r="O36" s="3">
        <f t="shared" si="8"/>
        <v>0</v>
      </c>
      <c r="P36" s="3">
        <f t="shared" si="9"/>
        <v>0</v>
      </c>
      <c r="Q36" s="38">
        <f t="shared" si="10"/>
        <v>0</v>
      </c>
      <c r="R36" s="38">
        <v>0</v>
      </c>
      <c r="S36" s="30" t="s">
        <v>944</v>
      </c>
      <c r="T36" s="30">
        <f t="shared" si="0"/>
        <v>0.56999999999999995</v>
      </c>
      <c r="U36" s="13">
        <v>0</v>
      </c>
      <c r="V36" s="13">
        <v>0</v>
      </c>
      <c r="W36" s="38">
        <f ca="1">'GIÁ VẬT TƯ'!Q77</f>
        <v>1388305.6842</v>
      </c>
      <c r="X36" s="38">
        <f t="shared" si="11"/>
        <v>0</v>
      </c>
      <c r="Y36" s="3">
        <v>0</v>
      </c>
      <c r="Z36" s="1">
        <f t="shared" si="12"/>
        <v>0</v>
      </c>
    </row>
    <row r="37" spans="2:26" ht="30">
      <c r="B37" s="16">
        <f ca="1">'GIÁ VẬT TƯ'!B32</f>
        <v>27</v>
      </c>
      <c r="C37" s="5" t="str">
        <f ca="1">'GIÁ VẬT TƯ'!C32</f>
        <v>VL303322</v>
      </c>
      <c r="D37" s="5" t="str">
        <f ca="1">'GIÁ VẬT TƯ'!D32</f>
        <v>Nước cất</v>
      </c>
      <c r="E37" s="15" t="str">
        <f ca="1">'GIÁ VẬT TƯ'!E32</f>
        <v>lít</v>
      </c>
      <c r="F37" s="15"/>
      <c r="G37" s="15"/>
      <c r="H37" s="5">
        <f ca="1">'GIÁ VẬT TƯ'!G32</f>
        <v>0</v>
      </c>
      <c r="I37" s="5" t="s">
        <v>508</v>
      </c>
      <c r="J37" s="3">
        <v>0</v>
      </c>
      <c r="K37" s="13">
        <v>0</v>
      </c>
      <c r="L37" s="13">
        <v>0</v>
      </c>
      <c r="M37" s="3">
        <f t="shared" si="7"/>
        <v>0</v>
      </c>
      <c r="N37" s="13">
        <v>0</v>
      </c>
      <c r="O37" s="3">
        <f t="shared" si="8"/>
        <v>0</v>
      </c>
      <c r="P37" s="3">
        <f t="shared" si="9"/>
        <v>0</v>
      </c>
      <c r="Q37" s="38">
        <f t="shared" si="10"/>
        <v>0</v>
      </c>
      <c r="R37" s="38">
        <v>0</v>
      </c>
      <c r="S37" s="30" t="s">
        <v>944</v>
      </c>
      <c r="T37" s="30">
        <f t="shared" si="0"/>
        <v>0.56999999999999995</v>
      </c>
      <c r="U37" s="13">
        <v>0</v>
      </c>
      <c r="V37" s="13">
        <v>0</v>
      </c>
      <c r="W37" s="38">
        <f ca="1">'GIÁ VẬT TƯ'!Q77</f>
        <v>1388305.6842</v>
      </c>
      <c r="X37" s="38">
        <f t="shared" si="11"/>
        <v>0</v>
      </c>
      <c r="Y37" s="3">
        <v>0</v>
      </c>
      <c r="Z37" s="1">
        <f t="shared" si="12"/>
        <v>0</v>
      </c>
    </row>
    <row r="38" spans="2:26" ht="30">
      <c r="B38" s="16">
        <f ca="1">'GIÁ VẬT TƯ'!B33</f>
        <v>28</v>
      </c>
      <c r="C38" s="5" t="str">
        <f ca="1">'GIÁ VẬT TƯ'!C33</f>
        <v>VL303317</v>
      </c>
      <c r="D38" s="5" t="str">
        <f ca="1">'GIÁ VẬT TƯ'!D33</f>
        <v>Nhiệt kế</v>
      </c>
      <c r="E38" s="15" t="str">
        <f ca="1">'GIÁ VẬT TƯ'!E33</f>
        <v>cái</v>
      </c>
      <c r="F38" s="15"/>
      <c r="G38" s="15"/>
      <c r="H38" s="5">
        <f ca="1">'GIÁ VẬT TƯ'!G33</f>
        <v>0</v>
      </c>
      <c r="I38" s="5" t="s">
        <v>508</v>
      </c>
      <c r="J38" s="3">
        <v>0</v>
      </c>
      <c r="K38" s="13">
        <v>0</v>
      </c>
      <c r="L38" s="13">
        <v>0</v>
      </c>
      <c r="M38" s="3">
        <f t="shared" si="7"/>
        <v>0</v>
      </c>
      <c r="N38" s="13">
        <v>0</v>
      </c>
      <c r="O38" s="3">
        <f t="shared" si="8"/>
        <v>0</v>
      </c>
      <c r="P38" s="3">
        <f t="shared" si="9"/>
        <v>0</v>
      </c>
      <c r="Q38" s="38">
        <f t="shared" si="10"/>
        <v>0</v>
      </c>
      <c r="R38" s="38">
        <v>0</v>
      </c>
      <c r="S38" s="30" t="s">
        <v>944</v>
      </c>
      <c r="T38" s="30">
        <f t="shared" si="0"/>
        <v>0.56999999999999995</v>
      </c>
      <c r="U38" s="13">
        <v>0</v>
      </c>
      <c r="V38" s="13">
        <v>0</v>
      </c>
      <c r="W38" s="38">
        <f ca="1">'GIÁ VẬT TƯ'!Q77</f>
        <v>1388305.6842</v>
      </c>
      <c r="X38" s="38">
        <f t="shared" si="11"/>
        <v>0</v>
      </c>
      <c r="Y38" s="3">
        <v>0</v>
      </c>
      <c r="Z38" s="1">
        <f t="shared" si="12"/>
        <v>0</v>
      </c>
    </row>
    <row r="39" spans="2:26" ht="30">
      <c r="B39" s="16">
        <f ca="1">'GIÁ VẬT TƯ'!B34</f>
        <v>29</v>
      </c>
      <c r="C39" s="5" t="str">
        <f ca="1">'GIÁ VẬT TƯ'!C34</f>
        <v>VL303235</v>
      </c>
      <c r="D39" s="5" t="str">
        <f ca="1">'GIÁ VẬT TƯ'!D34</f>
        <v>Ống chống</v>
      </c>
      <c r="E39" s="15" t="str">
        <f ca="1">'GIÁ VẬT TƯ'!E34</f>
        <v>m</v>
      </c>
      <c r="F39" s="15"/>
      <c r="G39" s="15"/>
      <c r="H39" s="5">
        <f ca="1">'GIÁ VẬT TƯ'!G34</f>
        <v>0</v>
      </c>
      <c r="I39" s="5" t="s">
        <v>508</v>
      </c>
      <c r="J39" s="3">
        <v>0</v>
      </c>
      <c r="K39" s="13">
        <v>0</v>
      </c>
      <c r="L39" s="13">
        <v>0</v>
      </c>
      <c r="M39" s="3">
        <f t="shared" si="7"/>
        <v>0</v>
      </c>
      <c r="N39" s="13">
        <v>0</v>
      </c>
      <c r="O39" s="3">
        <f t="shared" si="8"/>
        <v>0</v>
      </c>
      <c r="P39" s="3">
        <f t="shared" si="9"/>
        <v>0</v>
      </c>
      <c r="Q39" s="38">
        <f t="shared" si="10"/>
        <v>0</v>
      </c>
      <c r="R39" s="38">
        <v>0</v>
      </c>
      <c r="S39" s="30" t="s">
        <v>944</v>
      </c>
      <c r="T39" s="30">
        <f t="shared" si="0"/>
        <v>0.56999999999999995</v>
      </c>
      <c r="U39" s="13">
        <v>0</v>
      </c>
      <c r="V39" s="13">
        <v>0</v>
      </c>
      <c r="W39" s="38">
        <f ca="1">'GIÁ VẬT TƯ'!Q77</f>
        <v>1388305.6842</v>
      </c>
      <c r="X39" s="38">
        <f t="shared" si="11"/>
        <v>0</v>
      </c>
      <c r="Y39" s="3">
        <v>0</v>
      </c>
      <c r="Z39" s="1">
        <f t="shared" si="12"/>
        <v>0</v>
      </c>
    </row>
    <row r="40" spans="2:26" ht="30">
      <c r="B40" s="16">
        <f ca="1">'GIÁ VẬT TƯ'!B35</f>
        <v>30</v>
      </c>
      <c r="C40" s="5" t="str">
        <f ca="1">'GIÁ VẬT TƯ'!C35</f>
        <v>VL303239</v>
      </c>
      <c r="D40" s="5" t="str">
        <f ca="1">'GIÁ VẬT TƯ'!D35</f>
        <v>Ống mẫu</v>
      </c>
      <c r="E40" s="15" t="str">
        <f ca="1">'GIÁ VẬT TƯ'!E35</f>
        <v>ống</v>
      </c>
      <c r="F40" s="15"/>
      <c r="G40" s="15"/>
      <c r="H40" s="5">
        <f ca="1">'GIÁ VẬT TƯ'!G35</f>
        <v>0</v>
      </c>
      <c r="I40" s="5" t="s">
        <v>508</v>
      </c>
      <c r="J40" s="3">
        <v>0</v>
      </c>
      <c r="K40" s="13">
        <v>0</v>
      </c>
      <c r="L40" s="13">
        <v>0</v>
      </c>
      <c r="M40" s="3">
        <f t="shared" si="7"/>
        <v>0</v>
      </c>
      <c r="N40" s="13">
        <v>0</v>
      </c>
      <c r="O40" s="3">
        <f t="shared" si="8"/>
        <v>0</v>
      </c>
      <c r="P40" s="3">
        <f t="shared" si="9"/>
        <v>0</v>
      </c>
      <c r="Q40" s="38">
        <f t="shared" si="10"/>
        <v>0</v>
      </c>
      <c r="R40" s="38">
        <v>0</v>
      </c>
      <c r="S40" s="30" t="s">
        <v>944</v>
      </c>
      <c r="T40" s="30">
        <f t="shared" si="0"/>
        <v>0.56999999999999995</v>
      </c>
      <c r="U40" s="13">
        <v>0</v>
      </c>
      <c r="V40" s="13">
        <v>0</v>
      </c>
      <c r="W40" s="38">
        <f ca="1">'GIÁ VẬT TƯ'!Q77</f>
        <v>1388305.6842</v>
      </c>
      <c r="X40" s="38">
        <f t="shared" si="11"/>
        <v>0</v>
      </c>
      <c r="Y40" s="3">
        <v>0</v>
      </c>
      <c r="Z40" s="1">
        <f t="shared" si="12"/>
        <v>0</v>
      </c>
    </row>
    <row r="41" spans="2:26" ht="30">
      <c r="B41" s="16">
        <f ca="1">'GIÁ VẬT TƯ'!B36</f>
        <v>31</v>
      </c>
      <c r="C41" s="5" t="str">
        <f ca="1">'GIÁ VẬT TƯ'!C36</f>
        <v>VL303240</v>
      </c>
      <c r="D41" s="5" t="str">
        <f ca="1">'GIÁ VẬT TƯ'!D36</f>
        <v>Ống mẫu đơn</v>
      </c>
      <c r="E41" s="15" t="str">
        <f ca="1">'GIÁ VẬT TƯ'!E36</f>
        <v>m</v>
      </c>
      <c r="F41" s="15"/>
      <c r="G41" s="15"/>
      <c r="H41" s="5">
        <f ca="1">'GIÁ VẬT TƯ'!G36</f>
        <v>0</v>
      </c>
      <c r="I41" s="5" t="s">
        <v>508</v>
      </c>
      <c r="J41" s="3">
        <v>0</v>
      </c>
      <c r="K41" s="13">
        <v>0</v>
      </c>
      <c r="L41" s="13">
        <v>0</v>
      </c>
      <c r="M41" s="3">
        <f t="shared" si="7"/>
        <v>0</v>
      </c>
      <c r="N41" s="13">
        <v>0</v>
      </c>
      <c r="O41" s="3">
        <f t="shared" si="8"/>
        <v>0</v>
      </c>
      <c r="P41" s="3">
        <f t="shared" si="9"/>
        <v>0</v>
      </c>
      <c r="Q41" s="38">
        <f t="shared" si="10"/>
        <v>0</v>
      </c>
      <c r="R41" s="38">
        <v>0</v>
      </c>
      <c r="S41" s="30" t="s">
        <v>944</v>
      </c>
      <c r="T41" s="30">
        <f t="shared" si="0"/>
        <v>0.56999999999999995</v>
      </c>
      <c r="U41" s="13">
        <v>0</v>
      </c>
      <c r="V41" s="13">
        <v>0</v>
      </c>
      <c r="W41" s="38">
        <f ca="1">'GIÁ VẬT TƯ'!Q77</f>
        <v>1388305.6842</v>
      </c>
      <c r="X41" s="38">
        <f t="shared" si="11"/>
        <v>0</v>
      </c>
      <c r="Y41" s="3">
        <v>0</v>
      </c>
      <c r="Z41" s="1">
        <f t="shared" si="12"/>
        <v>0</v>
      </c>
    </row>
    <row r="42" spans="2:26" ht="30">
      <c r="B42" s="16">
        <f ca="1">'GIÁ VẬT TƯ'!B37</f>
        <v>32</v>
      </c>
      <c r="C42" s="5" t="str">
        <f ca="1">'GIÁ VẬT TƯ'!C37</f>
        <v>VL303241</v>
      </c>
      <c r="D42" s="5" t="str">
        <f ca="1">'GIÁ VẬT TƯ'!D37</f>
        <v>Ống mẫu kép</v>
      </c>
      <c r="E42" s="15" t="str">
        <f ca="1">'GIÁ VẬT TƯ'!E37</f>
        <v>cái</v>
      </c>
      <c r="F42" s="15"/>
      <c r="G42" s="15"/>
      <c r="H42" s="5">
        <f ca="1">'GIÁ VẬT TƯ'!G37</f>
        <v>0</v>
      </c>
      <c r="I42" s="5" t="s">
        <v>508</v>
      </c>
      <c r="J42" s="3">
        <v>0</v>
      </c>
      <c r="K42" s="13">
        <v>0</v>
      </c>
      <c r="L42" s="13">
        <v>0</v>
      </c>
      <c r="M42" s="3">
        <f t="shared" si="7"/>
        <v>0</v>
      </c>
      <c r="N42" s="13">
        <v>0</v>
      </c>
      <c r="O42" s="3">
        <f t="shared" si="8"/>
        <v>0</v>
      </c>
      <c r="P42" s="3">
        <f t="shared" si="9"/>
        <v>0</v>
      </c>
      <c r="Q42" s="38">
        <f t="shared" si="10"/>
        <v>0</v>
      </c>
      <c r="R42" s="38">
        <v>0</v>
      </c>
      <c r="S42" s="30" t="s">
        <v>944</v>
      </c>
      <c r="T42" s="30">
        <f t="shared" si="0"/>
        <v>0.56999999999999995</v>
      </c>
      <c r="U42" s="13">
        <v>0</v>
      </c>
      <c r="V42" s="13">
        <v>0</v>
      </c>
      <c r="W42" s="38">
        <f ca="1">'GIÁ VẬT TƯ'!Q77</f>
        <v>1388305.6842</v>
      </c>
      <c r="X42" s="38">
        <f t="shared" si="11"/>
        <v>0</v>
      </c>
      <c r="Y42" s="3">
        <v>0</v>
      </c>
      <c r="Z42" s="1">
        <f t="shared" si="12"/>
        <v>0</v>
      </c>
    </row>
    <row r="43" spans="2:26" ht="30">
      <c r="B43" s="16">
        <f ca="1">'GIÁ VẬT TƯ'!B38</f>
        <v>33</v>
      </c>
      <c r="C43" s="5" t="str">
        <f ca="1">'GIÁ VẬT TƯ'!C38</f>
        <v>VL303246</v>
      </c>
      <c r="D43" s="5" t="str">
        <f ca="1">'GIÁ VẬT TƯ'!D38</f>
        <v>Ống nước fi 50</v>
      </c>
      <c r="E43" s="15" t="str">
        <f ca="1">'GIÁ VẬT TƯ'!E38</f>
        <v>m</v>
      </c>
      <c r="F43" s="15"/>
      <c r="G43" s="15"/>
      <c r="H43" s="5">
        <f ca="1">'GIÁ VẬT TƯ'!G38</f>
        <v>0</v>
      </c>
      <c r="I43" s="5" t="s">
        <v>508</v>
      </c>
      <c r="J43" s="3">
        <v>0</v>
      </c>
      <c r="K43" s="13">
        <v>0</v>
      </c>
      <c r="L43" s="13">
        <v>0</v>
      </c>
      <c r="M43" s="3">
        <f t="shared" si="7"/>
        <v>0</v>
      </c>
      <c r="N43" s="13">
        <v>0</v>
      </c>
      <c r="O43" s="3">
        <f t="shared" si="8"/>
        <v>0</v>
      </c>
      <c r="P43" s="3">
        <f t="shared" si="9"/>
        <v>0</v>
      </c>
      <c r="Q43" s="38">
        <f t="shared" si="10"/>
        <v>0</v>
      </c>
      <c r="R43" s="38">
        <v>0</v>
      </c>
      <c r="S43" s="30" t="s">
        <v>944</v>
      </c>
      <c r="T43" s="30">
        <f t="shared" si="0"/>
        <v>0.56999999999999995</v>
      </c>
      <c r="U43" s="13">
        <v>0</v>
      </c>
      <c r="V43" s="13">
        <v>0</v>
      </c>
      <c r="W43" s="38">
        <f ca="1">'GIÁ VẬT TƯ'!Q77</f>
        <v>1388305.6842</v>
      </c>
      <c r="X43" s="38">
        <f t="shared" si="11"/>
        <v>0</v>
      </c>
      <c r="Y43" s="3">
        <v>0</v>
      </c>
      <c r="Z43" s="1">
        <f t="shared" si="12"/>
        <v>0</v>
      </c>
    </row>
    <row r="44" spans="2:26" ht="30">
      <c r="B44" s="16">
        <f ca="1">'GIÁ VẬT TƯ'!B39</f>
        <v>34</v>
      </c>
      <c r="C44" s="5" t="str">
        <f ca="1">'GIÁ VẬT TƯ'!C39</f>
        <v>VL303325</v>
      </c>
      <c r="D44" s="5" t="str">
        <f ca="1">'GIÁ VẬT TƯ'!D39</f>
        <v>Paraphin</v>
      </c>
      <c r="E44" s="15" t="str">
        <f ca="1">'GIÁ VẬT TƯ'!E39</f>
        <v>kg</v>
      </c>
      <c r="F44" s="15"/>
      <c r="G44" s="15"/>
      <c r="H44" s="5">
        <f ca="1">'GIÁ VẬT TƯ'!G39</f>
        <v>0</v>
      </c>
      <c r="I44" s="5" t="s">
        <v>508</v>
      </c>
      <c r="J44" s="3">
        <v>0</v>
      </c>
      <c r="K44" s="13">
        <v>0</v>
      </c>
      <c r="L44" s="13">
        <v>0</v>
      </c>
      <c r="M44" s="3">
        <f t="shared" si="7"/>
        <v>0</v>
      </c>
      <c r="N44" s="13">
        <v>0</v>
      </c>
      <c r="O44" s="3">
        <f t="shared" si="8"/>
        <v>0</v>
      </c>
      <c r="P44" s="3">
        <f t="shared" si="9"/>
        <v>0</v>
      </c>
      <c r="Q44" s="38">
        <f t="shared" si="10"/>
        <v>0</v>
      </c>
      <c r="R44" s="38">
        <v>0</v>
      </c>
      <c r="S44" s="30" t="s">
        <v>944</v>
      </c>
      <c r="T44" s="30">
        <f t="shared" si="0"/>
        <v>0.56999999999999995</v>
      </c>
      <c r="U44" s="13">
        <v>0</v>
      </c>
      <c r="V44" s="13">
        <v>0</v>
      </c>
      <c r="W44" s="38">
        <f ca="1">'GIÁ VẬT TƯ'!Q77</f>
        <v>1388305.6842</v>
      </c>
      <c r="X44" s="38">
        <f t="shared" si="11"/>
        <v>0</v>
      </c>
      <c r="Y44" s="3">
        <v>0</v>
      </c>
      <c r="Z44" s="1">
        <f t="shared" si="12"/>
        <v>0</v>
      </c>
    </row>
    <row r="45" spans="2:26" ht="30">
      <c r="B45" s="16">
        <f ca="1">'GIÁ VẬT TƯ'!B40</f>
        <v>35</v>
      </c>
      <c r="C45" s="5" t="str">
        <f ca="1">'GIÁ VẬT TƯ'!C40</f>
        <v>VL303347</v>
      </c>
      <c r="D45" s="5" t="str">
        <f ca="1">'GIÁ VẬT TƯ'!D40</f>
        <v>Sổ đo</v>
      </c>
      <c r="E45" s="15" t="str">
        <f ca="1">'GIÁ VẬT TƯ'!E40</f>
        <v>quyển</v>
      </c>
      <c r="F45" s="15"/>
      <c r="G45" s="15"/>
      <c r="H45" s="5">
        <f ca="1">'GIÁ VẬT TƯ'!G40</f>
        <v>0</v>
      </c>
      <c r="I45" s="5" t="s">
        <v>508</v>
      </c>
      <c r="J45" s="3">
        <v>0</v>
      </c>
      <c r="K45" s="13">
        <v>0</v>
      </c>
      <c r="L45" s="13">
        <v>0</v>
      </c>
      <c r="M45" s="3">
        <f t="shared" si="7"/>
        <v>0</v>
      </c>
      <c r="N45" s="13">
        <v>0</v>
      </c>
      <c r="O45" s="3">
        <f t="shared" si="8"/>
        <v>0</v>
      </c>
      <c r="P45" s="3">
        <f t="shared" si="9"/>
        <v>0</v>
      </c>
      <c r="Q45" s="38">
        <f t="shared" si="10"/>
        <v>0</v>
      </c>
      <c r="R45" s="38">
        <v>0</v>
      </c>
      <c r="S45" s="30" t="s">
        <v>944</v>
      </c>
      <c r="T45" s="30">
        <f t="shared" si="0"/>
        <v>0.56999999999999995</v>
      </c>
      <c r="U45" s="13">
        <v>0</v>
      </c>
      <c r="V45" s="13">
        <v>0</v>
      </c>
      <c r="W45" s="38">
        <f ca="1">'GIÁ VẬT TƯ'!Q77</f>
        <v>1388305.6842</v>
      </c>
      <c r="X45" s="38">
        <f t="shared" si="11"/>
        <v>0</v>
      </c>
      <c r="Y45" s="3">
        <v>0</v>
      </c>
      <c r="Z45" s="1">
        <f t="shared" si="12"/>
        <v>0</v>
      </c>
    </row>
    <row r="46" spans="2:26" ht="30">
      <c r="B46" s="16">
        <f ca="1">'GIÁ VẬT TƯ'!B41</f>
        <v>36</v>
      </c>
      <c r="C46" s="5" t="str">
        <f ca="1">'GIÁ VẬT TƯ'!C41</f>
        <v>VL303344</v>
      </c>
      <c r="D46" s="5" t="str">
        <f ca="1">'GIÁ VẬT TƯ'!D41</f>
        <v>Sơn đỏ + trắng</v>
      </c>
      <c r="E46" s="15" t="str">
        <f ca="1">'GIÁ VẬT TƯ'!E41</f>
        <v>kg</v>
      </c>
      <c r="F46" s="15"/>
      <c r="G46" s="15"/>
      <c r="H46" s="5">
        <f ca="1">'GIÁ VẬT TƯ'!G41</f>
        <v>0</v>
      </c>
      <c r="I46" s="5" t="s">
        <v>508</v>
      </c>
      <c r="J46" s="3">
        <v>0</v>
      </c>
      <c r="K46" s="13">
        <v>0</v>
      </c>
      <c r="L46" s="13">
        <v>0</v>
      </c>
      <c r="M46" s="3">
        <f t="shared" si="7"/>
        <v>0</v>
      </c>
      <c r="N46" s="13">
        <v>0</v>
      </c>
      <c r="O46" s="3">
        <f t="shared" si="8"/>
        <v>0</v>
      </c>
      <c r="P46" s="3">
        <f t="shared" si="9"/>
        <v>0</v>
      </c>
      <c r="Q46" s="38">
        <f t="shared" si="10"/>
        <v>0</v>
      </c>
      <c r="R46" s="38">
        <v>0</v>
      </c>
      <c r="S46" s="30" t="s">
        <v>944</v>
      </c>
      <c r="T46" s="30">
        <f t="shared" si="0"/>
        <v>0.56999999999999995</v>
      </c>
      <c r="U46" s="13">
        <v>0</v>
      </c>
      <c r="V46" s="13">
        <v>0</v>
      </c>
      <c r="W46" s="38">
        <f ca="1">'GIÁ VẬT TƯ'!Q77</f>
        <v>1388305.6842</v>
      </c>
      <c r="X46" s="38">
        <f t="shared" si="11"/>
        <v>0</v>
      </c>
      <c r="Y46" s="3">
        <v>0</v>
      </c>
      <c r="Z46" s="1">
        <f t="shared" si="12"/>
        <v>0</v>
      </c>
    </row>
    <row r="47" spans="2:26" ht="30">
      <c r="B47" s="16">
        <f ca="1">'GIÁ VẬT TƯ'!B42</f>
        <v>37</v>
      </c>
      <c r="C47" s="5" t="str">
        <f ca="1">'GIÁ VẬT TƯ'!C42</f>
        <v>VL303345</v>
      </c>
      <c r="D47" s="5" t="str">
        <f ca="1">'GIÁ VẬT TƯ'!D42</f>
        <v>Sơn trắng + đỏ</v>
      </c>
      <c r="E47" s="15" t="str">
        <f ca="1">'GIÁ VẬT TƯ'!E42</f>
        <v>kg</v>
      </c>
      <c r="F47" s="15"/>
      <c r="G47" s="15"/>
      <c r="H47" s="5">
        <f ca="1">'GIÁ VẬT TƯ'!G42</f>
        <v>0</v>
      </c>
      <c r="I47" s="5" t="s">
        <v>508</v>
      </c>
      <c r="J47" s="3">
        <v>0</v>
      </c>
      <c r="K47" s="13">
        <v>0</v>
      </c>
      <c r="L47" s="13">
        <v>0</v>
      </c>
      <c r="M47" s="3">
        <f t="shared" si="7"/>
        <v>0</v>
      </c>
      <c r="N47" s="13">
        <v>0</v>
      </c>
      <c r="O47" s="3">
        <f t="shared" si="8"/>
        <v>0</v>
      </c>
      <c r="P47" s="3">
        <f t="shared" si="9"/>
        <v>0</v>
      </c>
      <c r="Q47" s="38">
        <f t="shared" si="10"/>
        <v>0</v>
      </c>
      <c r="R47" s="38">
        <v>0</v>
      </c>
      <c r="S47" s="30" t="s">
        <v>944</v>
      </c>
      <c r="T47" s="30">
        <f t="shared" si="0"/>
        <v>0.56999999999999995</v>
      </c>
      <c r="U47" s="13">
        <v>0</v>
      </c>
      <c r="V47" s="13">
        <v>0</v>
      </c>
      <c r="W47" s="38">
        <f ca="1">'GIÁ VẬT TƯ'!Q77</f>
        <v>1388305.6842</v>
      </c>
      <c r="X47" s="38">
        <f t="shared" si="11"/>
        <v>0</v>
      </c>
      <c r="Y47" s="3">
        <v>0</v>
      </c>
      <c r="Z47" s="1">
        <f t="shared" si="12"/>
        <v>0</v>
      </c>
    </row>
    <row r="48" spans="2:26" ht="30">
      <c r="B48" s="16">
        <f ca="1">'GIÁ VẬT TƯ'!B43</f>
        <v>38</v>
      </c>
      <c r="C48" s="5" t="str">
        <f ca="1">'GIÁ VẬT TƯ'!C43</f>
        <v>VL.02961</v>
      </c>
      <c r="D48" s="5" t="str">
        <f ca="1">'GIÁ VẬT TƯ'!D43</f>
        <v>Sơn trắng + đỏ</v>
      </c>
      <c r="E48" s="15" t="str">
        <f ca="1">'GIÁ VẬT TƯ'!E43</f>
        <v>mg</v>
      </c>
      <c r="F48" s="15"/>
      <c r="G48" s="15"/>
      <c r="H48" s="5">
        <f ca="1">'GIÁ VẬT TƯ'!G43</f>
        <v>0</v>
      </c>
      <c r="I48" s="5" t="s">
        <v>508</v>
      </c>
      <c r="J48" s="3">
        <v>0</v>
      </c>
      <c r="K48" s="13">
        <v>0</v>
      </c>
      <c r="L48" s="13">
        <v>0</v>
      </c>
      <c r="M48" s="3">
        <f t="shared" si="7"/>
        <v>0</v>
      </c>
      <c r="N48" s="13">
        <v>0</v>
      </c>
      <c r="O48" s="3">
        <f t="shared" si="8"/>
        <v>0</v>
      </c>
      <c r="P48" s="3">
        <f t="shared" si="9"/>
        <v>0</v>
      </c>
      <c r="Q48" s="38">
        <f t="shared" si="10"/>
        <v>0</v>
      </c>
      <c r="R48" s="38">
        <v>0</v>
      </c>
      <c r="S48" s="30" t="s">
        <v>944</v>
      </c>
      <c r="T48" s="30">
        <f t="shared" si="0"/>
        <v>0.56999999999999995</v>
      </c>
      <c r="U48" s="13">
        <v>0</v>
      </c>
      <c r="V48" s="13">
        <v>0</v>
      </c>
      <c r="W48" s="38">
        <f ca="1">'GIÁ VẬT TƯ'!Q77</f>
        <v>1388305.6842</v>
      </c>
      <c r="X48" s="38">
        <f t="shared" si="11"/>
        <v>0</v>
      </c>
      <c r="Y48" s="3">
        <v>0</v>
      </c>
      <c r="Z48" s="1">
        <f t="shared" si="12"/>
        <v>0</v>
      </c>
    </row>
    <row r="49" spans="2:26">
      <c r="B49" s="490">
        <f ca="1">'GIÁ VẬT TƯ'!B44</f>
        <v>39</v>
      </c>
      <c r="C49" s="5" t="str">
        <f ca="1">'GIÁ VẬT TƯ'!C44</f>
        <v>VL010274</v>
      </c>
      <c r="D49" s="493" t="str">
        <f ca="1">'GIÁ VẬT TƯ'!D44</f>
        <v>Xi măng PCB30</v>
      </c>
      <c r="E49" s="496" t="str">
        <f ca="1">'GIÁ VẬT TƯ'!E44</f>
        <v>kg</v>
      </c>
      <c r="F49" s="496" t="s">
        <v>510</v>
      </c>
      <c r="G49" s="496" t="s">
        <v>668</v>
      </c>
      <c r="H49" s="493" t="str">
        <f ca="1">'GIÁ VẬT TƯ'!G44</f>
        <v xml:space="preserve">Lào Cai </v>
      </c>
      <c r="I49" s="493" t="s">
        <v>201</v>
      </c>
      <c r="J49" s="501">
        <v>0</v>
      </c>
      <c r="K49" s="507">
        <v>0</v>
      </c>
      <c r="L49" s="507">
        <v>0</v>
      </c>
      <c r="M49" s="501">
        <f t="shared" si="7"/>
        <v>0</v>
      </c>
      <c r="N49" s="507">
        <v>0</v>
      </c>
      <c r="O49" s="501">
        <f t="shared" si="8"/>
        <v>0</v>
      </c>
      <c r="P49" s="501">
        <f t="shared" si="9"/>
        <v>0</v>
      </c>
      <c r="Q49" s="504">
        <f>SUM(R49:R51)</f>
        <v>6</v>
      </c>
      <c r="R49" s="38">
        <v>1</v>
      </c>
      <c r="S49" s="30" t="s">
        <v>193</v>
      </c>
      <c r="T49" s="30">
        <f t="shared" si="0"/>
        <v>0.68</v>
      </c>
      <c r="U49" s="507">
        <v>1E-4</v>
      </c>
      <c r="V49" s="13">
        <v>2.7E-2</v>
      </c>
      <c r="W49" s="504">
        <f ca="1">'GIÁ VẬT TƯ'!Q85</f>
        <v>1319259.8706999999</v>
      </c>
      <c r="X49" s="38">
        <f t="shared" si="11"/>
        <v>2.4221611226051998</v>
      </c>
      <c r="Y49" s="501">
        <v>0</v>
      </c>
      <c r="Z49" s="515">
        <f>SUM(X49:X51)+Y49</f>
        <v>9.8416786354219994</v>
      </c>
    </row>
    <row r="50" spans="2:26">
      <c r="B50" s="491"/>
      <c r="C50" s="5" t="str">
        <f ca="1">'GIÁ VẬT TƯ'!C44</f>
        <v>VL010274</v>
      </c>
      <c r="D50" s="494"/>
      <c r="E50" s="497"/>
      <c r="F50" s="497"/>
      <c r="G50" s="497"/>
      <c r="H50" s="494"/>
      <c r="I50" s="494"/>
      <c r="J50" s="502"/>
      <c r="K50" s="508"/>
      <c r="L50" s="508"/>
      <c r="M50" s="502"/>
      <c r="N50" s="508"/>
      <c r="O50" s="502"/>
      <c r="P50" s="502"/>
      <c r="Q50" s="505"/>
      <c r="R50" s="38">
        <v>1</v>
      </c>
      <c r="S50" s="30" t="s">
        <v>193</v>
      </c>
      <c r="T50" s="30">
        <f t="shared" si="0"/>
        <v>0.68</v>
      </c>
      <c r="U50" s="508"/>
      <c r="V50" s="13">
        <v>1.9E-2</v>
      </c>
      <c r="W50" s="505"/>
      <c r="X50" s="38">
        <f>U49*V50*W49*(R50*T50)</f>
        <v>1.7044837529444001</v>
      </c>
      <c r="Y50" s="502"/>
      <c r="Z50" s="516"/>
    </row>
    <row r="51" spans="2:26">
      <c r="B51" s="492"/>
      <c r="C51" s="5" t="str">
        <f ca="1">'GIÁ VẬT TƯ'!C44</f>
        <v>VL010274</v>
      </c>
      <c r="D51" s="495"/>
      <c r="E51" s="498"/>
      <c r="F51" s="498"/>
      <c r="G51" s="498"/>
      <c r="H51" s="495"/>
      <c r="I51" s="495" t="s">
        <v>194</v>
      </c>
      <c r="J51" s="503"/>
      <c r="K51" s="509"/>
      <c r="L51" s="509"/>
      <c r="M51" s="503"/>
      <c r="N51" s="509"/>
      <c r="O51" s="503"/>
      <c r="P51" s="503"/>
      <c r="Q51" s="506"/>
      <c r="R51" s="38">
        <v>4</v>
      </c>
      <c r="S51" s="30" t="s">
        <v>944</v>
      </c>
      <c r="T51" s="30">
        <f t="shared" si="0"/>
        <v>0.56999999999999995</v>
      </c>
      <c r="U51" s="509"/>
      <c r="V51" s="13">
        <v>1.9E-2</v>
      </c>
      <c r="W51" s="506"/>
      <c r="X51" s="38">
        <f>U49*V51*W49*(R51*T51)</f>
        <v>5.7150337598723988</v>
      </c>
      <c r="Y51" s="503"/>
      <c r="Z51" s="517"/>
    </row>
  </sheetData>
  <mergeCells count="73">
    <mergeCell ref="K49:K51"/>
    <mergeCell ref="B49:B51"/>
    <mergeCell ref="D49:D51"/>
    <mergeCell ref="B1:Z1"/>
    <mergeCell ref="B2:Z2"/>
    <mergeCell ref="B3:Z3"/>
    <mergeCell ref="O49:O51"/>
    <mergeCell ref="P49:P51"/>
    <mergeCell ref="Q49:Q51"/>
    <mergeCell ref="H49:H51"/>
    <mergeCell ref="L49:L51"/>
    <mergeCell ref="E49:E51"/>
    <mergeCell ref="Z49:Z51"/>
    <mergeCell ref="J49:J51"/>
    <mergeCell ref="I49:I51"/>
    <mergeCell ref="W49:W51"/>
    <mergeCell ref="F49:F51"/>
    <mergeCell ref="G49:G51"/>
    <mergeCell ref="U49:U51"/>
    <mergeCell ref="N49:N51"/>
    <mergeCell ref="Y49:Y51"/>
    <mergeCell ref="U16:U19"/>
    <mergeCell ref="W16:W19"/>
    <mergeCell ref="Y16:Y19"/>
    <mergeCell ref="N16:N19"/>
    <mergeCell ref="M49:M51"/>
    <mergeCell ref="Z16:Z19"/>
    <mergeCell ref="J16:J19"/>
    <mergeCell ref="L16:L19"/>
    <mergeCell ref="M7:M9"/>
    <mergeCell ref="Q16:Q19"/>
    <mergeCell ref="N7:N9"/>
    <mergeCell ref="O7:O9"/>
    <mergeCell ref="Z7:Z9"/>
    <mergeCell ref="U7:U9"/>
    <mergeCell ref="O16:O19"/>
    <mergeCell ref="Z4:Z5"/>
    <mergeCell ref="J4:P4"/>
    <mergeCell ref="Q4:Q5"/>
    <mergeCell ref="R4:X4"/>
    <mergeCell ref="Y4:Y5"/>
    <mergeCell ref="I16:I19"/>
    <mergeCell ref="P7:P9"/>
    <mergeCell ref="P16:P19"/>
    <mergeCell ref="J7:J9"/>
    <mergeCell ref="K7:K9"/>
    <mergeCell ref="F16:F19"/>
    <mergeCell ref="Y7:Y9"/>
    <mergeCell ref="W7:W9"/>
    <mergeCell ref="Q7:Q9"/>
    <mergeCell ref="G16:G19"/>
    <mergeCell ref="H16:H19"/>
    <mergeCell ref="K16:K19"/>
    <mergeCell ref="M16:M19"/>
    <mergeCell ref="L7:L9"/>
    <mergeCell ref="F4:F5"/>
    <mergeCell ref="I7:I9"/>
    <mergeCell ref="H7:H9"/>
    <mergeCell ref="I4:I5"/>
    <mergeCell ref="G4:G5"/>
    <mergeCell ref="H4:H5"/>
    <mergeCell ref="G7:G9"/>
    <mergeCell ref="F7:F9"/>
    <mergeCell ref="E4:E5"/>
    <mergeCell ref="B16:B19"/>
    <mergeCell ref="D16:D19"/>
    <mergeCell ref="E16:E19"/>
    <mergeCell ref="D7:D9"/>
    <mergeCell ref="E7:E9"/>
    <mergeCell ref="B7:B9"/>
    <mergeCell ref="B4:B5"/>
    <mergeCell ref="C4:C5"/>
    <mergeCell ref="D4:D5"/>
  </mergeCells>
  <phoneticPr fontId="70" type="noConversion"/>
  <dataValidations count="11">
    <dataValidation type="list" errorStyle="warning" allowBlank="1" showInputMessage="1" showErrorMessage="1" sqref="I12 I24 I26:I27"/>
    <dataValidation type="list" errorStyle="warning" allowBlank="1" showInputMessage="1" showErrorMessage="1" sqref="I6 I10:I11 I13:I15 I20:I23 I25 I28:I48 I52:I55 I59:I62 I66:I69 I73:I76 I80:I83 I87:I90 I94:I97 I101:I104 I108:I111 I115:I118 I122:I125 I129:I132 I136:I139 I143:I146 I150:I153">
      <formula1>"Ô tô tự đổ 5T,Ô tô tự đổ 7T,Ô tô tự đổ 10T,Ô tô tự đổ 12T,Ô tô tự đổ 22T,Ô tô tự đổ 27T,Ô tô vận tải thùng 5T,Ô tô vận tải thùng 7T,Ô tô vận tải thùng 10T,Ô tô vận tải thùng 12T,Ô tô vận tải thùng 15T,Ô tô vận tải thùng 20T"</formula1>
    </dataValidation>
    <dataValidation type="list" errorStyle="warning" allowBlank="1" showInputMessage="1" showErrorMessage="1" sqref="I49 I56 I63 I70 I77 I84 I91 I98 I105 I112 I119 I126 I133 I140 I147 I154">
      <formula1>"Ô tô vận tải thùng 7T,Ô tô vận tải thùng 12T,Ô tô vận tải thùng 20T"</formula1>
    </dataValidation>
    <dataValidation type="list" errorStyle="warning" allowBlank="1" showInputMessage="1" showErrorMessage="1" sqref="S6:S156">
      <formula1>"Loại 1,Loại 2,Loại 3,Loại 4,Loại 5,Loại 6"</formula1>
    </dataValidation>
    <dataValidation type="list" errorStyle="warning" allowBlank="1" showInputMessage="1" showErrorMessage="1" sqref="G136:G154">
      <formula1>"Gạch ốp lát,Ngói,nhựa đường,Gỗ nhóm 2&amp;3,Cát,Đá dăm,Xi măng bao,Sắt thép,KCBT &lt;=200kg,Ống cống bê tông,Cọc, cột bê tông,Đất,Đá hộc,Gạch xây,Gỗ nhóm 4,Gỗ nhóm 5,Gỗ nhóm 6,Gỗ nhóm 7,Gỗ nhóm 8,Gỗ dán,Gỗ khác"</formula1>
    </dataValidation>
    <dataValidation type="list" errorStyle="warning" allowBlank="1" showInputMessage="1" showErrorMessage="1" sqref="I7 I16">
      <formula1>"Ô tô tự đổ 7T,Ô tô tự đổ 10T,Ô tô tự đổ 12T,Ô tô tự đổ 22T"</formula1>
    </dataValidation>
    <dataValidation type="list" errorStyle="warning" allowBlank="1" showInputMessage="1" showErrorMessage="1" sqref="G94:G135">
      <formula1>"Gạch ốp lát,Ngói,nhựa đường,Gỗ nhóm 2&amp;3,Cát,Đá dăm,Xi măng bao,Sắt thép,KCBT &lt;=200kg,Ống cống bê tông,Cọc, cột bê tông,Đất,Đá hộc,Gạch xây,Gỗ nhóm 4,Gỗ nhóm 5,Gỗ nhóm 6,Gỗ nhóm 7,Gỗ nhóm 8,Gỗ dán,Gỗ khác"</formula1>
    </dataValidation>
    <dataValidation type="list" errorStyle="warning" allowBlank="1" showInputMessage="1" showErrorMessage="1" sqref="G87:G93">
      <formula1>"Gạch ốp lát,Ngói,nhựa đường,Gỗ nhóm 2&amp;3,Cát,Đá dăm,Xi măng bao,Sắt thép,KCBT &lt;=200kg,Ống cống bê tông,Cọc, cột bê tông,Đất,Đá hộc,Gạch xây,Gỗ nhóm 4,Gỗ nhóm 5,Gỗ nhóm 6,Gỗ nhóm 7,Gỗ nhóm 8,Gỗ dán,Gỗ khác"</formula1>
    </dataValidation>
    <dataValidation type="list" errorStyle="warning" allowBlank="1" showInputMessage="1" showErrorMessage="1" sqref="G59:G86">
      <formula1>"Gạch ốp lát,Ngói,nhựa đường,Gỗ nhóm 2&amp;3,Cát,Đá dăm,Xi măng bao,Sắt thép,KCBT &lt;=200kg,Ống cống bê tông,Cọc, cột bê tông,Đất,Đá hộc,Gạch xây,Gỗ nhóm 4,Gỗ nhóm 5,Gỗ nhóm 6,Gỗ nhóm 7,Gỗ nhóm 8,Gỗ dán,Gỗ khác"</formula1>
    </dataValidation>
    <dataValidation type="list" errorStyle="warning" allowBlank="1" showInputMessage="1" showErrorMessage="1" sqref="G52:G58">
      <formula1>"Gạch ốp lát,Ngói,nhựa đường,Gỗ nhóm 2&amp;3,Cát,Đá dăm,Xi măng bao,Sắt thép,KCBT &lt;=200kg,Ống cống bê tông,Cọc, cột bê tông,Đất,Đá hộc,Gạch xây,Gỗ nhóm 4,Gỗ nhóm 5,Gỗ nhóm 6,Gỗ nhóm 7,Gỗ nhóm 8,Gỗ dán,Gỗ khác"</formula1>
    </dataValidation>
    <dataValidation type="list" errorStyle="warning" allowBlank="1" showInputMessage="1" showErrorMessage="1" sqref="G6:G51">
      <formula1>"Cát,Đá dăm,Xi măng bao,Sắt thép,KCBT &lt;=200kg,Ống cống bê tông,Cọc, cột bê tông"</formula1>
    </dataValidation>
  </dataValidations>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N44"/>
  <sheetViews>
    <sheetView showGridLines="0" showZeros="0" workbookViewId="0">
      <selection activeCell="B2" sqref="B2:N2"/>
    </sheetView>
  </sheetViews>
  <sheetFormatPr defaultRowHeight="15"/>
  <cols>
    <col min="1" max="1" width="2.85546875" customWidth="1"/>
    <col min="2" max="2" width="5.85546875" style="113" customWidth="1"/>
    <col min="3" max="3" width="10.85546875" style="98" hidden="1" customWidth="1"/>
    <col min="4" max="4" width="35.85546875" style="98" customWidth="1"/>
    <col min="5" max="5" width="5.85546875" style="111" customWidth="1"/>
    <col min="6" max="6" width="7.85546875" style="146" customWidth="1"/>
    <col min="7" max="9" width="8.85546875" style="110" customWidth="1"/>
    <col min="10" max="10" width="15.85546875" style="98" customWidth="1"/>
    <col min="11" max="11" width="8.85546875" style="146" customWidth="1"/>
    <col min="12" max="12" width="6.85546875" style="146" customWidth="1"/>
    <col min="13" max="13" width="7.85546875" style="173" customWidth="1"/>
    <col min="14" max="14" width="12.85546875" style="49" customWidth="1"/>
  </cols>
  <sheetData>
    <row r="1" spans="1:14" ht="20.25">
      <c r="A1" s="52"/>
      <c r="B1" s="487" t="s">
        <v>679</v>
      </c>
      <c r="C1" s="487"/>
      <c r="D1" s="487"/>
      <c r="E1" s="487"/>
      <c r="F1" s="487"/>
      <c r="G1" s="487"/>
      <c r="H1" s="487"/>
      <c r="I1" s="487"/>
      <c r="J1" s="487"/>
      <c r="K1" s="487"/>
      <c r="L1" s="487"/>
      <c r="M1" s="487"/>
      <c r="N1" s="487"/>
    </row>
    <row r="2" spans="1:14" ht="15.75">
      <c r="B2" s="488" t="str">
        <f ca="1">'TIÊN LƯỢNG'!B2</f>
        <v>CÔNG TRÌNH: TRƯỜNG PTDT BÁN TRÚ THCS LAO CHẢI XÃ LAO CHẢI - TX SA PA</v>
      </c>
      <c r="C2" s="488"/>
      <c r="D2" s="488"/>
      <c r="E2" s="488"/>
      <c r="F2" s="488"/>
      <c r="G2" s="488"/>
      <c r="H2" s="488"/>
      <c r="I2" s="488"/>
      <c r="J2" s="488"/>
      <c r="K2" s="488"/>
      <c r="L2" s="488"/>
      <c r="M2" s="488"/>
      <c r="N2" s="488"/>
    </row>
    <row r="4" spans="1:14">
      <c r="B4" s="499" t="s">
        <v>612</v>
      </c>
      <c r="C4" s="500" t="s">
        <v>635</v>
      </c>
      <c r="D4" s="500" t="s">
        <v>650</v>
      </c>
      <c r="E4" s="489" t="s">
        <v>615</v>
      </c>
      <c r="F4" s="514" t="s">
        <v>637</v>
      </c>
      <c r="G4" s="511" t="s">
        <v>671</v>
      </c>
      <c r="H4" s="511"/>
      <c r="I4" s="511"/>
      <c r="J4" s="500" t="s">
        <v>676</v>
      </c>
      <c r="K4" s="514"/>
      <c r="L4" s="514"/>
      <c r="M4" s="513"/>
      <c r="N4" s="510" t="s">
        <v>669</v>
      </c>
    </row>
    <row r="5" spans="1:14" ht="25.5">
      <c r="B5" s="499"/>
      <c r="C5" s="500"/>
      <c r="D5" s="500"/>
      <c r="E5" s="489"/>
      <c r="F5" s="514"/>
      <c r="G5" s="64" t="s">
        <v>655</v>
      </c>
      <c r="H5" s="64" t="s">
        <v>678</v>
      </c>
      <c r="I5" s="64" t="s">
        <v>677</v>
      </c>
      <c r="J5" s="115" t="s">
        <v>675</v>
      </c>
      <c r="K5" s="174" t="s">
        <v>674</v>
      </c>
      <c r="L5" s="174" t="s">
        <v>673</v>
      </c>
      <c r="M5" s="193" t="s">
        <v>672</v>
      </c>
      <c r="N5" s="510"/>
    </row>
    <row r="6" spans="1:14">
      <c r="B6" s="16">
        <f ca="1">'CƯỚC VCCG'!B6</f>
        <v>1</v>
      </c>
      <c r="C6" s="5" t="str">
        <f ca="1">'CƯỚC VCCG'!C6</f>
        <v>VL104576</v>
      </c>
      <c r="D6" s="5" t="str">
        <f ca="1">'CƯỚC VCCG'!D6</f>
        <v>Amoni hydroxit (NH4OH)</v>
      </c>
      <c r="E6" s="15" t="str">
        <f ca="1">'CƯỚC VCCG'!E6</f>
        <v>kg</v>
      </c>
      <c r="F6" s="30">
        <v>1E-3</v>
      </c>
      <c r="G6" s="3">
        <v>0</v>
      </c>
      <c r="H6" s="3">
        <v>0</v>
      </c>
      <c r="I6" s="3">
        <v>0</v>
      </c>
      <c r="J6" s="5" t="s">
        <v>873</v>
      </c>
      <c r="K6" s="30">
        <v>1</v>
      </c>
      <c r="L6" s="30">
        <v>1</v>
      </c>
      <c r="M6" s="38">
        <v>0</v>
      </c>
      <c r="N6" s="1">
        <f t="shared" ref="N6:N44" si="0">F6*K6*(IF(M6&gt;30,G6+H6*L6,0)+IF(M6&gt;=40,(M6-10-30)*I6*L6/10,0))</f>
        <v>0</v>
      </c>
    </row>
    <row r="7" spans="1:14">
      <c r="B7" s="16">
        <f ca="1">'CƯỚC VCCG'!B7</f>
        <v>2</v>
      </c>
      <c r="C7" s="5" t="str">
        <f ca="1">'CƯỚC VCCG'!C7</f>
        <v>VL400349</v>
      </c>
      <c r="D7" s="5" t="str">
        <f ca="1">'CƯỚC VCCG'!D7</f>
        <v>Cát vàng</v>
      </c>
      <c r="E7" s="15" t="str">
        <f ca="1">'CƯỚC VCCG'!E7</f>
        <v>m3</v>
      </c>
      <c r="F7" s="30">
        <v>1.45</v>
      </c>
      <c r="G7" s="3">
        <v>0</v>
      </c>
      <c r="H7" s="3">
        <v>0</v>
      </c>
      <c r="I7" s="3">
        <v>0</v>
      </c>
      <c r="J7" s="5" t="s">
        <v>873</v>
      </c>
      <c r="K7" s="30">
        <v>1</v>
      </c>
      <c r="L7" s="30">
        <v>1</v>
      </c>
      <c r="M7" s="38">
        <v>0</v>
      </c>
      <c r="N7" s="1">
        <f t="shared" si="0"/>
        <v>0</v>
      </c>
    </row>
    <row r="8" spans="1:14">
      <c r="B8" s="16">
        <f ca="1">'CƯỚC VCCG'!B10</f>
        <v>3</v>
      </c>
      <c r="C8" s="5" t="str">
        <f ca="1">'CƯỚC VCCG'!C10</f>
        <v>VL303170</v>
      </c>
      <c r="D8" s="5" t="str">
        <f ca="1">'CƯỚC VCCG'!D10</f>
        <v>Cần khoan</v>
      </c>
      <c r="E8" s="15" t="str">
        <f ca="1">'CƯỚC VCCG'!E10</f>
        <v>m</v>
      </c>
      <c r="F8" s="30">
        <v>0</v>
      </c>
      <c r="G8" s="3">
        <v>0</v>
      </c>
      <c r="H8" s="3">
        <v>0</v>
      </c>
      <c r="I8" s="3">
        <v>0</v>
      </c>
      <c r="J8" s="5" t="s">
        <v>873</v>
      </c>
      <c r="K8" s="30">
        <v>1</v>
      </c>
      <c r="L8" s="30">
        <v>1</v>
      </c>
      <c r="M8" s="38">
        <v>0</v>
      </c>
      <c r="N8" s="1">
        <f t="shared" si="0"/>
        <v>0</v>
      </c>
    </row>
    <row r="9" spans="1:14">
      <c r="B9" s="16">
        <f ca="1">'CƯỚC VCCG'!B11</f>
        <v>4</v>
      </c>
      <c r="C9" s="5" t="str">
        <f ca="1">'CƯỚC VCCG'!C11</f>
        <v>VL.1000</v>
      </c>
      <c r="D9" s="5" t="str">
        <f ca="1">'CƯỚC VCCG'!D11</f>
        <v>Cọc gỗ (4x4x40) cm</v>
      </c>
      <c r="E9" s="15" t="str">
        <f ca="1">'CƯỚC VCCG'!E11</f>
        <v>cọc</v>
      </c>
      <c r="F9" s="30">
        <v>0</v>
      </c>
      <c r="G9" s="3">
        <v>0</v>
      </c>
      <c r="H9" s="3">
        <v>0</v>
      </c>
      <c r="I9" s="3">
        <v>0</v>
      </c>
      <c r="J9" s="5" t="s">
        <v>873</v>
      </c>
      <c r="K9" s="30">
        <v>1</v>
      </c>
      <c r="L9" s="30">
        <v>1</v>
      </c>
      <c r="M9" s="38">
        <v>0</v>
      </c>
      <c r="N9" s="1">
        <f t="shared" si="0"/>
        <v>0</v>
      </c>
    </row>
    <row r="10" spans="1:14">
      <c r="B10" s="16">
        <f ca="1">'CƯỚC VCCG'!B12</f>
        <v>5</v>
      </c>
      <c r="C10" s="5" t="str">
        <f ca="1">'CƯỚC VCCG'!C12</f>
        <v>VL303164</v>
      </c>
      <c r="D10" s="5" t="str">
        <f ca="1">'CƯỚC VCCG'!D12</f>
        <v>Cọc gỗ (4x4x40) cm</v>
      </c>
      <c r="E10" s="15" t="str">
        <f ca="1">'CƯỚC VCCG'!E12</f>
        <v>cái</v>
      </c>
      <c r="F10" s="30">
        <v>0</v>
      </c>
      <c r="G10" s="3">
        <v>0</v>
      </c>
      <c r="H10" s="3">
        <v>0</v>
      </c>
      <c r="I10" s="3">
        <v>0</v>
      </c>
      <c r="J10" s="5" t="s">
        <v>873</v>
      </c>
      <c r="K10" s="30">
        <v>1</v>
      </c>
      <c r="L10" s="30">
        <v>1</v>
      </c>
      <c r="M10" s="38">
        <v>0</v>
      </c>
      <c r="N10" s="1">
        <f t="shared" si="0"/>
        <v>0</v>
      </c>
    </row>
    <row r="11" spans="1:14">
      <c r="B11" s="16">
        <f ca="1">'CƯỚC VCCG'!B13</f>
        <v>6</v>
      </c>
      <c r="C11" s="5" t="str">
        <f ca="1">'CƯỚC VCCG'!C13</f>
        <v>VL.0260</v>
      </c>
      <c r="D11" s="5" t="str">
        <f ca="1">'CƯỚC VCCG'!D13</f>
        <v>Cối CBR KT 152,4x177,8mm</v>
      </c>
      <c r="E11" s="15" t="str">
        <f ca="1">'CƯỚC VCCG'!E13</f>
        <v>bộ</v>
      </c>
      <c r="F11" s="30">
        <v>0</v>
      </c>
      <c r="G11" s="3">
        <v>0</v>
      </c>
      <c r="H11" s="3">
        <v>0</v>
      </c>
      <c r="I11" s="3">
        <v>0</v>
      </c>
      <c r="J11" s="5" t="s">
        <v>873</v>
      </c>
      <c r="K11" s="30">
        <v>1</v>
      </c>
      <c r="L11" s="30">
        <v>1</v>
      </c>
      <c r="M11" s="38">
        <v>0</v>
      </c>
      <c r="N11" s="1">
        <f t="shared" si="0"/>
        <v>0</v>
      </c>
    </row>
    <row r="12" spans="1:14">
      <c r="B12" s="16">
        <f ca="1">'CƯỚC VCCG'!B14</f>
        <v>7</v>
      </c>
      <c r="C12" s="5" t="str">
        <f ca="1">'CƯỚC VCCG'!C14</f>
        <v>VL.0046</v>
      </c>
      <c r="D12" s="5" t="str">
        <f ca="1">'CƯỚC VCCG'!D14</f>
        <v>Cối chế bị lớn KT 152,4x116,43</v>
      </c>
      <c r="E12" s="15" t="str">
        <f ca="1">'CƯỚC VCCG'!E14</f>
        <v>bộ</v>
      </c>
      <c r="F12" s="30">
        <v>0</v>
      </c>
      <c r="G12" s="3">
        <v>0</v>
      </c>
      <c r="H12" s="3">
        <v>0</v>
      </c>
      <c r="I12" s="3">
        <v>0</v>
      </c>
      <c r="J12" s="5" t="s">
        <v>873</v>
      </c>
      <c r="K12" s="30">
        <v>1</v>
      </c>
      <c r="L12" s="30">
        <v>1</v>
      </c>
      <c r="M12" s="38">
        <v>0</v>
      </c>
      <c r="N12" s="1">
        <f t="shared" si="0"/>
        <v>0</v>
      </c>
    </row>
    <row r="13" spans="1:14">
      <c r="B13" s="16">
        <f ca="1">'CƯỚC VCCG'!B15</f>
        <v>8</v>
      </c>
      <c r="C13" s="5" t="str">
        <f ca="1">'CƯỚC VCCG'!C15</f>
        <v>VL.0074</v>
      </c>
      <c r="D13" s="5" t="str">
        <f ca="1">'CƯỚC VCCG'!D15</f>
        <v>Dao vòng</v>
      </c>
      <c r="E13" s="15" t="str">
        <f ca="1">'CƯỚC VCCG'!E15</f>
        <v>cái</v>
      </c>
      <c r="F13" s="30">
        <v>0</v>
      </c>
      <c r="G13" s="3">
        <v>0</v>
      </c>
      <c r="H13" s="3">
        <v>0</v>
      </c>
      <c r="I13" s="3">
        <v>0</v>
      </c>
      <c r="J13" s="5" t="s">
        <v>873</v>
      </c>
      <c r="K13" s="30">
        <v>1</v>
      </c>
      <c r="L13" s="30">
        <v>1</v>
      </c>
      <c r="M13" s="38">
        <v>0</v>
      </c>
      <c r="N13" s="1">
        <f t="shared" si="0"/>
        <v>0</v>
      </c>
    </row>
    <row r="14" spans="1:14">
      <c r="B14" s="16">
        <f ca="1">'CƯỚC VCCG'!B16</f>
        <v>9</v>
      </c>
      <c r="C14" s="5" t="str">
        <f ca="1">'CƯỚC VCCG'!C16</f>
        <v>VL100707</v>
      </c>
      <c r="D14" s="5" t="str">
        <f ca="1">'CƯỚC VCCG'!D16</f>
        <v>Đá 1x2</v>
      </c>
      <c r="E14" s="15" t="str">
        <f ca="1">'CƯỚC VCCG'!E16</f>
        <v>m3</v>
      </c>
      <c r="F14" s="30">
        <v>1.6</v>
      </c>
      <c r="G14" s="3">
        <v>0</v>
      </c>
      <c r="H14" s="3">
        <v>0</v>
      </c>
      <c r="I14" s="3">
        <v>0</v>
      </c>
      <c r="J14" s="5" t="s">
        <v>873</v>
      </c>
      <c r="K14" s="30">
        <v>1</v>
      </c>
      <c r="L14" s="30">
        <v>1</v>
      </c>
      <c r="M14" s="38">
        <v>0</v>
      </c>
      <c r="N14" s="1">
        <f t="shared" si="0"/>
        <v>0</v>
      </c>
    </row>
    <row r="15" spans="1:14">
      <c r="B15" s="16">
        <f ca="1">'CƯỚC VCCG'!B20</f>
        <v>10</v>
      </c>
      <c r="C15" s="5" t="str">
        <f ca="1">'CƯỚC VCCG'!C20</f>
        <v>VL202126</v>
      </c>
      <c r="D15" s="5" t="str">
        <f ca="1">'CƯỚC VCCG'!D20</f>
        <v>Đầu nối cần</v>
      </c>
      <c r="E15" s="15" t="str">
        <f ca="1">'CƯỚC VCCG'!E20</f>
        <v>bộ</v>
      </c>
      <c r="F15" s="30">
        <v>0</v>
      </c>
      <c r="G15" s="3">
        <v>0</v>
      </c>
      <c r="H15" s="3">
        <v>0</v>
      </c>
      <c r="I15" s="3">
        <v>0</v>
      </c>
      <c r="J15" s="5" t="s">
        <v>873</v>
      </c>
      <c r="K15" s="30">
        <v>1</v>
      </c>
      <c r="L15" s="30">
        <v>1</v>
      </c>
      <c r="M15" s="38">
        <v>0</v>
      </c>
      <c r="N15" s="1">
        <f t="shared" si="0"/>
        <v>0</v>
      </c>
    </row>
    <row r="16" spans="1:14">
      <c r="B16" s="16">
        <f ca="1">'CƯỚC VCCG'!B21</f>
        <v>11</v>
      </c>
      <c r="C16" s="5" t="str">
        <f ca="1">'CƯỚC VCCG'!C21</f>
        <v>VL303101</v>
      </c>
      <c r="D16" s="5" t="str">
        <f ca="1">'CƯỚC VCCG'!D21</f>
        <v>Đầu nối ống chống</v>
      </c>
      <c r="E16" s="15" t="str">
        <f ca="1">'CƯỚC VCCG'!E21</f>
        <v>cái</v>
      </c>
      <c r="F16" s="30">
        <v>0</v>
      </c>
      <c r="G16" s="3">
        <v>0</v>
      </c>
      <c r="H16" s="3">
        <v>0</v>
      </c>
      <c r="I16" s="3">
        <v>0</v>
      </c>
      <c r="J16" s="5" t="s">
        <v>873</v>
      </c>
      <c r="K16" s="30">
        <v>1</v>
      </c>
      <c r="L16" s="30">
        <v>1</v>
      </c>
      <c r="M16" s="38">
        <v>0</v>
      </c>
      <c r="N16" s="1">
        <f t="shared" si="0"/>
        <v>0</v>
      </c>
    </row>
    <row r="17" spans="2:14">
      <c r="B17" s="16">
        <f ca="1">'CƯỚC VCCG'!B22</f>
        <v>12</v>
      </c>
      <c r="C17" s="5" t="str">
        <f ca="1">'CƯỚC VCCG'!C22</f>
        <v>VL104603</v>
      </c>
      <c r="D17" s="5" t="str">
        <f ca="1">'CƯỚC VCCG'!D22</f>
        <v>Điện năng</v>
      </c>
      <c r="E17" s="15" t="str">
        <f ca="1">'CƯỚC VCCG'!E22</f>
        <v>kWh</v>
      </c>
      <c r="F17" s="30">
        <v>0</v>
      </c>
      <c r="G17" s="3">
        <v>0</v>
      </c>
      <c r="H17" s="3">
        <v>0</v>
      </c>
      <c r="I17" s="3">
        <v>0</v>
      </c>
      <c r="J17" s="5" t="s">
        <v>873</v>
      </c>
      <c r="K17" s="30">
        <v>1</v>
      </c>
      <c r="L17" s="30">
        <v>1</v>
      </c>
      <c r="M17" s="38">
        <v>0</v>
      </c>
      <c r="N17" s="1">
        <f t="shared" si="0"/>
        <v>0</v>
      </c>
    </row>
    <row r="18" spans="2:14">
      <c r="B18" s="16">
        <f ca="1">'CƯỚC VCCG'!B23</f>
        <v>13</v>
      </c>
      <c r="C18" s="5" t="str">
        <f ca="1">'CƯỚC VCCG'!C23</f>
        <v>VL100412</v>
      </c>
      <c r="D18" s="5" t="str">
        <f ca="1">'CƯỚC VCCG'!D23</f>
        <v>Đinh</v>
      </c>
      <c r="E18" s="15" t="str">
        <f ca="1">'CƯỚC VCCG'!E23</f>
        <v>kg</v>
      </c>
      <c r="F18" s="30">
        <v>1E-3</v>
      </c>
      <c r="G18" s="3">
        <v>0</v>
      </c>
      <c r="H18" s="3">
        <v>0</v>
      </c>
      <c r="I18" s="3">
        <v>0</v>
      </c>
      <c r="J18" s="5" t="s">
        <v>873</v>
      </c>
      <c r="K18" s="30">
        <v>1</v>
      </c>
      <c r="L18" s="30">
        <v>1</v>
      </c>
      <c r="M18" s="38">
        <v>0</v>
      </c>
      <c r="N18" s="1">
        <f t="shared" si="0"/>
        <v>0</v>
      </c>
    </row>
    <row r="19" spans="2:14">
      <c r="B19" s="16">
        <f ca="1">'CƯỚC VCCG'!B24</f>
        <v>14</v>
      </c>
      <c r="C19" s="5" t="str">
        <f ca="1">'CƯỚC VCCG'!C24</f>
        <v>VL303104</v>
      </c>
      <c r="D19" s="5" t="str">
        <f ca="1">'CƯỚC VCCG'!D24</f>
        <v>Đinh + dây thép</v>
      </c>
      <c r="E19" s="15" t="str">
        <f ca="1">'CƯỚC VCCG'!E24</f>
        <v>kg</v>
      </c>
      <c r="F19" s="30">
        <v>1E-3</v>
      </c>
      <c r="G19" s="3">
        <v>0</v>
      </c>
      <c r="H19" s="3">
        <v>0</v>
      </c>
      <c r="I19" s="3">
        <v>0</v>
      </c>
      <c r="J19" s="5" t="s">
        <v>873</v>
      </c>
      <c r="K19" s="30">
        <v>1</v>
      </c>
      <c r="L19" s="30">
        <v>1</v>
      </c>
      <c r="M19" s="38">
        <v>0</v>
      </c>
      <c r="N19" s="1">
        <f t="shared" si="0"/>
        <v>0</v>
      </c>
    </row>
    <row r="20" spans="2:14">
      <c r="B20" s="16">
        <f ca="1">'CƯỚC VCCG'!B25</f>
        <v>15</v>
      </c>
      <c r="C20" s="5" t="str">
        <f ca="1">'CƯỚC VCCG'!C25</f>
        <v>VL303105</v>
      </c>
      <c r="D20" s="5" t="str">
        <f ca="1">'CƯỚC VCCG'!D25</f>
        <v>Đinh chữ U</v>
      </c>
      <c r="E20" s="15" t="str">
        <f ca="1">'CƯỚC VCCG'!E25</f>
        <v>kg</v>
      </c>
      <c r="F20" s="30">
        <v>1E-3</v>
      </c>
      <c r="G20" s="3">
        <v>0</v>
      </c>
      <c r="H20" s="3">
        <v>0</v>
      </c>
      <c r="I20" s="3">
        <v>0</v>
      </c>
      <c r="J20" s="5" t="s">
        <v>873</v>
      </c>
      <c r="K20" s="30">
        <v>1</v>
      </c>
      <c r="L20" s="30">
        <v>1</v>
      </c>
      <c r="M20" s="38">
        <v>0</v>
      </c>
      <c r="N20" s="1">
        <f t="shared" si="0"/>
        <v>0</v>
      </c>
    </row>
    <row r="21" spans="2:14">
      <c r="B21" s="16">
        <f ca="1">'CƯỚC VCCG'!B26</f>
        <v>16</v>
      </c>
      <c r="C21" s="5" t="str">
        <f ca="1">'CƯỚC VCCG'!C26</f>
        <v>VL303255</v>
      </c>
      <c r="D21" s="5" t="str">
        <f ca="1">'CƯỚC VCCG'!D26</f>
        <v>Gỗ nhóm V</v>
      </c>
      <c r="E21" s="15" t="str">
        <f ca="1">'CƯỚC VCCG'!E26</f>
        <v>m3</v>
      </c>
      <c r="F21" s="30">
        <v>0</v>
      </c>
      <c r="G21" s="3">
        <v>0</v>
      </c>
      <c r="H21" s="3">
        <v>0</v>
      </c>
      <c r="I21" s="3">
        <v>0</v>
      </c>
      <c r="J21" s="5" t="s">
        <v>873</v>
      </c>
      <c r="K21" s="30">
        <v>1</v>
      </c>
      <c r="L21" s="30">
        <v>1</v>
      </c>
      <c r="M21" s="38">
        <v>0</v>
      </c>
      <c r="N21" s="1">
        <f t="shared" si="0"/>
        <v>0</v>
      </c>
    </row>
    <row r="22" spans="2:14">
      <c r="B22" s="16">
        <f ca="1">'CƯỚC VCCG'!B27</f>
        <v>17</v>
      </c>
      <c r="C22" s="5" t="str">
        <f ca="1">'CƯỚC VCCG'!C27</f>
        <v>VL303278</v>
      </c>
      <c r="D22" s="5" t="str">
        <f ca="1">'CƯỚC VCCG'!D27</f>
        <v>Hộp gỗ đựng mẫu</v>
      </c>
      <c r="E22" s="15" t="str">
        <f ca="1">'CƯỚC VCCG'!E27</f>
        <v>hộp</v>
      </c>
      <c r="F22" s="30">
        <v>0</v>
      </c>
      <c r="G22" s="3">
        <v>0</v>
      </c>
      <c r="H22" s="3">
        <v>0</v>
      </c>
      <c r="I22" s="3">
        <v>0</v>
      </c>
      <c r="J22" s="5" t="s">
        <v>873</v>
      </c>
      <c r="K22" s="30">
        <v>1</v>
      </c>
      <c r="L22" s="30">
        <v>1</v>
      </c>
      <c r="M22" s="38">
        <v>0</v>
      </c>
      <c r="N22" s="1">
        <f t="shared" si="0"/>
        <v>0</v>
      </c>
    </row>
    <row r="23" spans="2:14">
      <c r="B23" s="16">
        <f ca="1">'CƯỚC VCCG'!B28</f>
        <v>18</v>
      </c>
      <c r="C23" s="5" t="str">
        <f ca="1">'CƯỚC VCCG'!C28</f>
        <v>VL.0221</v>
      </c>
      <c r="D23" s="5" t="str">
        <f ca="1">'CƯỚC VCCG'!D28</f>
        <v>Hộp nhựa 24 ô đựng mẫu lưu</v>
      </c>
      <c r="E23" s="15" t="str">
        <f ca="1">'CƯỚC VCCG'!E28</f>
        <v>cái</v>
      </c>
      <c r="F23" s="30">
        <v>0</v>
      </c>
      <c r="G23" s="3">
        <v>0</v>
      </c>
      <c r="H23" s="3">
        <v>0</v>
      </c>
      <c r="I23" s="3">
        <v>0</v>
      </c>
      <c r="J23" s="5" t="s">
        <v>873</v>
      </c>
      <c r="K23" s="30">
        <v>1</v>
      </c>
      <c r="L23" s="30">
        <v>1</v>
      </c>
      <c r="M23" s="38">
        <v>0</v>
      </c>
      <c r="N23" s="1">
        <f t="shared" si="0"/>
        <v>0</v>
      </c>
    </row>
    <row r="24" spans="2:14">
      <c r="B24" s="16">
        <f ca="1">'CƯỚC VCCG'!B29</f>
        <v>19</v>
      </c>
      <c r="C24" s="5" t="str">
        <f ca="1">'CƯỚC VCCG'!C29</f>
        <v>VL.0216</v>
      </c>
      <c r="D24" s="5" t="str">
        <f ca="1">'CƯỚC VCCG'!D29</f>
        <v>Hộp nhựa đựng mẫu</v>
      </c>
      <c r="E24" s="15" t="str">
        <f ca="1">'CƯỚC VCCG'!E29</f>
        <v>cái</v>
      </c>
      <c r="F24" s="30">
        <v>0</v>
      </c>
      <c r="G24" s="3">
        <v>0</v>
      </c>
      <c r="H24" s="3">
        <v>0</v>
      </c>
      <c r="I24" s="3">
        <v>0</v>
      </c>
      <c r="J24" s="5" t="s">
        <v>873</v>
      </c>
      <c r="K24" s="30">
        <v>1</v>
      </c>
      <c r="L24" s="30">
        <v>1</v>
      </c>
      <c r="M24" s="38">
        <v>0</v>
      </c>
      <c r="N24" s="1">
        <f t="shared" si="0"/>
        <v>0</v>
      </c>
    </row>
    <row r="25" spans="2:14">
      <c r="B25" s="16">
        <f ca="1">'CƯỚC VCCG'!B30</f>
        <v>20</v>
      </c>
      <c r="C25" s="5" t="str">
        <f ca="1">'CƯỚC VCCG'!C30</f>
        <v>VL.0218</v>
      </c>
      <c r="D25" s="5" t="str">
        <f ca="1">'CƯỚC VCCG'!D30</f>
        <v>Hộp nhựa đựng mẫu (400x400x400)mm</v>
      </c>
      <c r="E25" s="15" t="str">
        <f ca="1">'CƯỚC VCCG'!E30</f>
        <v>cái</v>
      </c>
      <c r="F25" s="30">
        <v>0</v>
      </c>
      <c r="G25" s="3">
        <v>0</v>
      </c>
      <c r="H25" s="3">
        <v>0</v>
      </c>
      <c r="I25" s="3">
        <v>0</v>
      </c>
      <c r="J25" s="5" t="s">
        <v>873</v>
      </c>
      <c r="K25" s="30">
        <v>1</v>
      </c>
      <c r="L25" s="30">
        <v>1</v>
      </c>
      <c r="M25" s="38">
        <v>0</v>
      </c>
      <c r="N25" s="1">
        <f t="shared" si="0"/>
        <v>0</v>
      </c>
    </row>
    <row r="26" spans="2:14">
      <c r="B26" s="16">
        <f ca="1">'CƯỚC VCCG'!B31</f>
        <v>21</v>
      </c>
      <c r="C26" s="5" t="str">
        <f ca="1">'CƯỚC VCCG'!C31</f>
        <v>VL303285</v>
      </c>
      <c r="D26" s="5" t="str">
        <f ca="1">'CƯỚC VCCG'!D31</f>
        <v>Hộp tôn (200x200x1)mm</v>
      </c>
      <c r="E26" s="15" t="str">
        <f ca="1">'CƯỚC VCCG'!E31</f>
        <v>cái</v>
      </c>
      <c r="F26" s="30">
        <v>0</v>
      </c>
      <c r="G26" s="3">
        <v>0</v>
      </c>
      <c r="H26" s="3">
        <v>0</v>
      </c>
      <c r="I26" s="3">
        <v>0</v>
      </c>
      <c r="J26" s="5" t="s">
        <v>873</v>
      </c>
      <c r="K26" s="30">
        <v>1</v>
      </c>
      <c r="L26" s="30">
        <v>1</v>
      </c>
      <c r="M26" s="38">
        <v>0</v>
      </c>
      <c r="N26" s="1">
        <f t="shared" si="0"/>
        <v>0</v>
      </c>
    </row>
    <row r="27" spans="2:14">
      <c r="B27" s="16">
        <f ca="1">'CƯỚC VCCG'!B32</f>
        <v>22</v>
      </c>
      <c r="C27" s="5" t="str">
        <f ca="1">'CƯỚC VCCG'!C32</f>
        <v>VL303289</v>
      </c>
      <c r="D27" s="5" t="str">
        <f ca="1">'CƯỚC VCCG'!D32</f>
        <v>Khay men</v>
      </c>
      <c r="E27" s="15" t="str">
        <f ca="1">'CƯỚC VCCG'!E32</f>
        <v>cái</v>
      </c>
      <c r="F27" s="30">
        <v>0</v>
      </c>
      <c r="G27" s="3">
        <v>0</v>
      </c>
      <c r="H27" s="3">
        <v>0</v>
      </c>
      <c r="I27" s="3">
        <v>0</v>
      </c>
      <c r="J27" s="5" t="s">
        <v>873</v>
      </c>
      <c r="K27" s="30">
        <v>1</v>
      </c>
      <c r="L27" s="30">
        <v>1</v>
      </c>
      <c r="M27" s="38">
        <v>0</v>
      </c>
      <c r="N27" s="1">
        <f t="shared" si="0"/>
        <v>0</v>
      </c>
    </row>
    <row r="28" spans="2:14">
      <c r="B28" s="16">
        <f ca="1">'CƯỚC VCCG'!B33</f>
        <v>23</v>
      </c>
      <c r="C28" s="5" t="str">
        <f ca="1">'CƯỚC VCCG'!C33</f>
        <v>VL303305</v>
      </c>
      <c r="D28" s="5" t="str">
        <f ca="1">'CƯỚC VCCG'!D33</f>
        <v>Mốc bê tông đúc sẵn</v>
      </c>
      <c r="E28" s="15" t="str">
        <f ca="1">'CƯỚC VCCG'!E33</f>
        <v>cái</v>
      </c>
      <c r="F28" s="30">
        <v>0</v>
      </c>
      <c r="G28" s="3">
        <v>0</v>
      </c>
      <c r="H28" s="3">
        <v>0</v>
      </c>
      <c r="I28" s="3">
        <v>0</v>
      </c>
      <c r="J28" s="5" t="s">
        <v>873</v>
      </c>
      <c r="K28" s="30">
        <v>1</v>
      </c>
      <c r="L28" s="30">
        <v>1</v>
      </c>
      <c r="M28" s="38">
        <v>0</v>
      </c>
      <c r="N28" s="1">
        <f t="shared" si="0"/>
        <v>0</v>
      </c>
    </row>
    <row r="29" spans="2:14">
      <c r="B29" s="16">
        <f ca="1">'CƯỚC VCCG'!B34</f>
        <v>24</v>
      </c>
      <c r="C29" s="5" t="str">
        <f ca="1">'CƯỚC VCCG'!C34</f>
        <v>VL303309</v>
      </c>
      <c r="D29" s="5" t="str">
        <f ca="1">'CƯỚC VCCG'!D34</f>
        <v>Mũi khoan hợp kim</v>
      </c>
      <c r="E29" s="15" t="str">
        <f ca="1">'CƯỚC VCCG'!E34</f>
        <v>cái</v>
      </c>
      <c r="F29" s="30">
        <v>0</v>
      </c>
      <c r="G29" s="3">
        <v>0</v>
      </c>
      <c r="H29" s="3">
        <v>0</v>
      </c>
      <c r="I29" s="3">
        <v>0</v>
      </c>
      <c r="J29" s="5" t="s">
        <v>873</v>
      </c>
      <c r="K29" s="30">
        <v>1</v>
      </c>
      <c r="L29" s="30">
        <v>1</v>
      </c>
      <c r="M29" s="38">
        <v>0</v>
      </c>
      <c r="N29" s="1">
        <f t="shared" si="0"/>
        <v>0</v>
      </c>
    </row>
    <row r="30" spans="2:14">
      <c r="B30" s="16">
        <f ca="1">'CƯỚC VCCG'!B35</f>
        <v>25</v>
      </c>
      <c r="C30" s="5" t="str">
        <f ca="1">'CƯỚC VCCG'!C35</f>
        <v>VL303312</v>
      </c>
      <c r="D30" s="5" t="str">
        <f ca="1">'CƯỚC VCCG'!D35</f>
        <v>Mũi xuyên cắt</v>
      </c>
      <c r="E30" s="15" t="str">
        <f ca="1">'CƯỚC VCCG'!E35</f>
        <v>cái</v>
      </c>
      <c r="F30" s="30">
        <v>0</v>
      </c>
      <c r="G30" s="3">
        <v>0</v>
      </c>
      <c r="H30" s="3">
        <v>0</v>
      </c>
      <c r="I30" s="3">
        <v>0</v>
      </c>
      <c r="J30" s="5" t="s">
        <v>873</v>
      </c>
      <c r="K30" s="30">
        <v>1</v>
      </c>
      <c r="L30" s="30">
        <v>1</v>
      </c>
      <c r="M30" s="38">
        <v>0</v>
      </c>
      <c r="N30" s="1">
        <f t="shared" si="0"/>
        <v>0</v>
      </c>
    </row>
    <row r="31" spans="2:14">
      <c r="B31" s="16">
        <f ca="1">'CƯỚC VCCG'!B36</f>
        <v>26</v>
      </c>
      <c r="C31" s="5" t="str">
        <f ca="1">'CƯỚC VCCG'!C36</f>
        <v>VL303313</v>
      </c>
      <c r="D31" s="5" t="str">
        <f ca="1">'CƯỚC VCCG'!D36</f>
        <v>Mũi xuyên hình nón</v>
      </c>
      <c r="E31" s="15" t="str">
        <f ca="1">'CƯỚC VCCG'!E36</f>
        <v>cái</v>
      </c>
      <c r="F31" s="30">
        <v>0</v>
      </c>
      <c r="G31" s="3">
        <v>0</v>
      </c>
      <c r="H31" s="3">
        <v>0</v>
      </c>
      <c r="I31" s="3">
        <v>0</v>
      </c>
      <c r="J31" s="5" t="s">
        <v>873</v>
      </c>
      <c r="K31" s="30">
        <v>1</v>
      </c>
      <c r="L31" s="30">
        <v>1</v>
      </c>
      <c r="M31" s="38">
        <v>0</v>
      </c>
      <c r="N31" s="1">
        <f t="shared" si="0"/>
        <v>0</v>
      </c>
    </row>
    <row r="32" spans="2:14">
      <c r="B32" s="16">
        <f ca="1">'CƯỚC VCCG'!B37</f>
        <v>27</v>
      </c>
      <c r="C32" s="5" t="str">
        <f ca="1">'CƯỚC VCCG'!C37</f>
        <v>VL303322</v>
      </c>
      <c r="D32" s="5" t="str">
        <f ca="1">'CƯỚC VCCG'!D37</f>
        <v>Nước cất</v>
      </c>
      <c r="E32" s="15" t="str">
        <f ca="1">'CƯỚC VCCG'!E37</f>
        <v>lít</v>
      </c>
      <c r="F32" s="30">
        <v>1E-3</v>
      </c>
      <c r="G32" s="3">
        <v>0</v>
      </c>
      <c r="H32" s="3">
        <v>0</v>
      </c>
      <c r="I32" s="3">
        <v>0</v>
      </c>
      <c r="J32" s="5" t="s">
        <v>873</v>
      </c>
      <c r="K32" s="30">
        <v>1</v>
      </c>
      <c r="L32" s="30">
        <v>1</v>
      </c>
      <c r="M32" s="38">
        <v>0</v>
      </c>
      <c r="N32" s="1">
        <f t="shared" si="0"/>
        <v>0</v>
      </c>
    </row>
    <row r="33" spans="2:14">
      <c r="B33" s="16">
        <f ca="1">'CƯỚC VCCG'!B38</f>
        <v>28</v>
      </c>
      <c r="C33" s="5" t="str">
        <f ca="1">'CƯỚC VCCG'!C38</f>
        <v>VL303317</v>
      </c>
      <c r="D33" s="5" t="str">
        <f ca="1">'CƯỚC VCCG'!D38</f>
        <v>Nhiệt kế</v>
      </c>
      <c r="E33" s="15" t="str">
        <f ca="1">'CƯỚC VCCG'!E38</f>
        <v>cái</v>
      </c>
      <c r="F33" s="30">
        <v>0</v>
      </c>
      <c r="G33" s="3">
        <v>0</v>
      </c>
      <c r="H33" s="3">
        <v>0</v>
      </c>
      <c r="I33" s="3">
        <v>0</v>
      </c>
      <c r="J33" s="5" t="s">
        <v>873</v>
      </c>
      <c r="K33" s="30">
        <v>1</v>
      </c>
      <c r="L33" s="30">
        <v>1</v>
      </c>
      <c r="M33" s="38">
        <v>0</v>
      </c>
      <c r="N33" s="1">
        <f t="shared" si="0"/>
        <v>0</v>
      </c>
    </row>
    <row r="34" spans="2:14">
      <c r="B34" s="16">
        <f ca="1">'CƯỚC VCCG'!B39</f>
        <v>29</v>
      </c>
      <c r="C34" s="5" t="str">
        <f ca="1">'CƯỚC VCCG'!C39</f>
        <v>VL303235</v>
      </c>
      <c r="D34" s="5" t="str">
        <f ca="1">'CƯỚC VCCG'!D39</f>
        <v>Ống chống</v>
      </c>
      <c r="E34" s="15" t="str">
        <f ca="1">'CƯỚC VCCG'!E39</f>
        <v>m</v>
      </c>
      <c r="F34" s="30">
        <v>0</v>
      </c>
      <c r="G34" s="3">
        <v>0</v>
      </c>
      <c r="H34" s="3">
        <v>0</v>
      </c>
      <c r="I34" s="3">
        <v>0</v>
      </c>
      <c r="J34" s="5" t="s">
        <v>873</v>
      </c>
      <c r="K34" s="30">
        <v>1</v>
      </c>
      <c r="L34" s="30">
        <v>1</v>
      </c>
      <c r="M34" s="38">
        <v>0</v>
      </c>
      <c r="N34" s="1">
        <f t="shared" si="0"/>
        <v>0</v>
      </c>
    </row>
    <row r="35" spans="2:14">
      <c r="B35" s="16">
        <f ca="1">'CƯỚC VCCG'!B40</f>
        <v>30</v>
      </c>
      <c r="C35" s="5" t="str">
        <f ca="1">'CƯỚC VCCG'!C40</f>
        <v>VL303239</v>
      </c>
      <c r="D35" s="5" t="str">
        <f ca="1">'CƯỚC VCCG'!D40</f>
        <v>Ống mẫu</v>
      </c>
      <c r="E35" s="15" t="str">
        <f ca="1">'CƯỚC VCCG'!E40</f>
        <v>ống</v>
      </c>
      <c r="F35" s="30">
        <v>0</v>
      </c>
      <c r="G35" s="3">
        <v>0</v>
      </c>
      <c r="H35" s="3">
        <v>0</v>
      </c>
      <c r="I35" s="3">
        <v>0</v>
      </c>
      <c r="J35" s="5" t="s">
        <v>873</v>
      </c>
      <c r="K35" s="30">
        <v>1</v>
      </c>
      <c r="L35" s="30">
        <v>1</v>
      </c>
      <c r="M35" s="38">
        <v>0</v>
      </c>
      <c r="N35" s="1">
        <f t="shared" si="0"/>
        <v>0</v>
      </c>
    </row>
    <row r="36" spans="2:14">
      <c r="B36" s="16">
        <f ca="1">'CƯỚC VCCG'!B41</f>
        <v>31</v>
      </c>
      <c r="C36" s="5" t="str">
        <f ca="1">'CƯỚC VCCG'!C41</f>
        <v>VL303240</v>
      </c>
      <c r="D36" s="5" t="str">
        <f ca="1">'CƯỚC VCCG'!D41</f>
        <v>Ống mẫu đơn</v>
      </c>
      <c r="E36" s="15" t="str">
        <f ca="1">'CƯỚC VCCG'!E41</f>
        <v>m</v>
      </c>
      <c r="F36" s="30">
        <v>0</v>
      </c>
      <c r="G36" s="3">
        <v>0</v>
      </c>
      <c r="H36" s="3">
        <v>0</v>
      </c>
      <c r="I36" s="3">
        <v>0</v>
      </c>
      <c r="J36" s="5" t="s">
        <v>873</v>
      </c>
      <c r="K36" s="30">
        <v>1</v>
      </c>
      <c r="L36" s="30">
        <v>1</v>
      </c>
      <c r="M36" s="38">
        <v>0</v>
      </c>
      <c r="N36" s="1">
        <f t="shared" si="0"/>
        <v>0</v>
      </c>
    </row>
    <row r="37" spans="2:14">
      <c r="B37" s="16">
        <f ca="1">'CƯỚC VCCG'!B42</f>
        <v>32</v>
      </c>
      <c r="C37" s="5" t="str">
        <f ca="1">'CƯỚC VCCG'!C42</f>
        <v>VL303241</v>
      </c>
      <c r="D37" s="5" t="str">
        <f ca="1">'CƯỚC VCCG'!D42</f>
        <v>Ống mẫu kép</v>
      </c>
      <c r="E37" s="15" t="str">
        <f ca="1">'CƯỚC VCCG'!E42</f>
        <v>cái</v>
      </c>
      <c r="F37" s="30">
        <v>0</v>
      </c>
      <c r="G37" s="3">
        <v>0</v>
      </c>
      <c r="H37" s="3">
        <v>0</v>
      </c>
      <c r="I37" s="3">
        <v>0</v>
      </c>
      <c r="J37" s="5" t="s">
        <v>873</v>
      </c>
      <c r="K37" s="30">
        <v>1</v>
      </c>
      <c r="L37" s="30">
        <v>1</v>
      </c>
      <c r="M37" s="38">
        <v>0</v>
      </c>
      <c r="N37" s="1">
        <f t="shared" si="0"/>
        <v>0</v>
      </c>
    </row>
    <row r="38" spans="2:14">
      <c r="B38" s="16">
        <f ca="1">'CƯỚC VCCG'!B43</f>
        <v>33</v>
      </c>
      <c r="C38" s="5" t="str">
        <f ca="1">'CƯỚC VCCG'!C43</f>
        <v>VL303246</v>
      </c>
      <c r="D38" s="5" t="str">
        <f ca="1">'CƯỚC VCCG'!D43</f>
        <v>Ống nước fi 50</v>
      </c>
      <c r="E38" s="15" t="str">
        <f ca="1">'CƯỚC VCCG'!E43</f>
        <v>m</v>
      </c>
      <c r="F38" s="30">
        <v>0</v>
      </c>
      <c r="G38" s="3">
        <v>0</v>
      </c>
      <c r="H38" s="3">
        <v>0</v>
      </c>
      <c r="I38" s="3">
        <v>0</v>
      </c>
      <c r="J38" s="5" t="s">
        <v>873</v>
      </c>
      <c r="K38" s="30">
        <v>1</v>
      </c>
      <c r="L38" s="30">
        <v>1</v>
      </c>
      <c r="M38" s="38">
        <v>0</v>
      </c>
      <c r="N38" s="1">
        <f t="shared" si="0"/>
        <v>0</v>
      </c>
    </row>
    <row r="39" spans="2:14">
      <c r="B39" s="16">
        <f ca="1">'CƯỚC VCCG'!B44</f>
        <v>34</v>
      </c>
      <c r="C39" s="5" t="str">
        <f ca="1">'CƯỚC VCCG'!C44</f>
        <v>VL303325</v>
      </c>
      <c r="D39" s="5" t="str">
        <f ca="1">'CƯỚC VCCG'!D44</f>
        <v>Paraphin</v>
      </c>
      <c r="E39" s="15" t="str">
        <f ca="1">'CƯỚC VCCG'!E44</f>
        <v>kg</v>
      </c>
      <c r="F39" s="30">
        <v>1E-3</v>
      </c>
      <c r="G39" s="3">
        <v>0</v>
      </c>
      <c r="H39" s="3">
        <v>0</v>
      </c>
      <c r="I39" s="3">
        <v>0</v>
      </c>
      <c r="J39" s="5" t="s">
        <v>873</v>
      </c>
      <c r="K39" s="30">
        <v>1</v>
      </c>
      <c r="L39" s="30">
        <v>1</v>
      </c>
      <c r="M39" s="38">
        <v>0</v>
      </c>
      <c r="N39" s="1">
        <f t="shared" si="0"/>
        <v>0</v>
      </c>
    </row>
    <row r="40" spans="2:14" ht="30">
      <c r="B40" s="16">
        <f ca="1">'CƯỚC VCCG'!B45</f>
        <v>35</v>
      </c>
      <c r="C40" s="5" t="str">
        <f ca="1">'CƯỚC VCCG'!C45</f>
        <v>VL303347</v>
      </c>
      <c r="D40" s="5" t="str">
        <f ca="1">'CƯỚC VCCG'!D45</f>
        <v>Sổ đo</v>
      </c>
      <c r="E40" s="15" t="str">
        <f ca="1">'CƯỚC VCCG'!E45</f>
        <v>quyển</v>
      </c>
      <c r="F40" s="30">
        <v>0</v>
      </c>
      <c r="G40" s="3">
        <v>0</v>
      </c>
      <c r="H40" s="3">
        <v>0</v>
      </c>
      <c r="I40" s="3">
        <v>0</v>
      </c>
      <c r="J40" s="5" t="s">
        <v>873</v>
      </c>
      <c r="K40" s="30">
        <v>1</v>
      </c>
      <c r="L40" s="30">
        <v>1</v>
      </c>
      <c r="M40" s="38">
        <v>0</v>
      </c>
      <c r="N40" s="1">
        <f t="shared" si="0"/>
        <v>0</v>
      </c>
    </row>
    <row r="41" spans="2:14">
      <c r="B41" s="16">
        <f ca="1">'CƯỚC VCCG'!B46</f>
        <v>36</v>
      </c>
      <c r="C41" s="5" t="str">
        <f ca="1">'CƯỚC VCCG'!C46</f>
        <v>VL303344</v>
      </c>
      <c r="D41" s="5" t="str">
        <f ca="1">'CƯỚC VCCG'!D46</f>
        <v>Sơn đỏ + trắng</v>
      </c>
      <c r="E41" s="15" t="str">
        <f ca="1">'CƯỚC VCCG'!E46</f>
        <v>kg</v>
      </c>
      <c r="F41" s="30">
        <v>1E-3</v>
      </c>
      <c r="G41" s="3">
        <v>0</v>
      </c>
      <c r="H41" s="3">
        <v>0</v>
      </c>
      <c r="I41" s="3">
        <v>0</v>
      </c>
      <c r="J41" s="5" t="s">
        <v>873</v>
      </c>
      <c r="K41" s="30">
        <v>1</v>
      </c>
      <c r="L41" s="30">
        <v>1</v>
      </c>
      <c r="M41" s="38">
        <v>0</v>
      </c>
      <c r="N41" s="1">
        <f t="shared" si="0"/>
        <v>0</v>
      </c>
    </row>
    <row r="42" spans="2:14">
      <c r="B42" s="16">
        <f ca="1">'CƯỚC VCCG'!B47</f>
        <v>37</v>
      </c>
      <c r="C42" s="5" t="str">
        <f ca="1">'CƯỚC VCCG'!C47</f>
        <v>VL303345</v>
      </c>
      <c r="D42" s="5" t="str">
        <f ca="1">'CƯỚC VCCG'!D47</f>
        <v>Sơn trắng + đỏ</v>
      </c>
      <c r="E42" s="15" t="str">
        <f ca="1">'CƯỚC VCCG'!E47</f>
        <v>kg</v>
      </c>
      <c r="F42" s="30">
        <v>1E-3</v>
      </c>
      <c r="G42" s="3">
        <v>0</v>
      </c>
      <c r="H42" s="3">
        <v>0</v>
      </c>
      <c r="I42" s="3">
        <v>0</v>
      </c>
      <c r="J42" s="5" t="s">
        <v>873</v>
      </c>
      <c r="K42" s="30">
        <v>1</v>
      </c>
      <c r="L42" s="30">
        <v>1</v>
      </c>
      <c r="M42" s="38">
        <v>0</v>
      </c>
      <c r="N42" s="1">
        <f t="shared" si="0"/>
        <v>0</v>
      </c>
    </row>
    <row r="43" spans="2:14">
      <c r="B43" s="16">
        <f ca="1">'CƯỚC VCCG'!B48</f>
        <v>38</v>
      </c>
      <c r="C43" s="5" t="str">
        <f ca="1">'CƯỚC VCCG'!C48</f>
        <v>VL.02961</v>
      </c>
      <c r="D43" s="5" t="str">
        <f ca="1">'CƯỚC VCCG'!D48</f>
        <v>Sơn trắng + đỏ</v>
      </c>
      <c r="E43" s="15" t="str">
        <f ca="1">'CƯỚC VCCG'!E48</f>
        <v>mg</v>
      </c>
      <c r="F43" s="30">
        <v>0</v>
      </c>
      <c r="G43" s="3">
        <v>0</v>
      </c>
      <c r="H43" s="3">
        <v>0</v>
      </c>
      <c r="I43" s="3">
        <v>0</v>
      </c>
      <c r="J43" s="5" t="s">
        <v>873</v>
      </c>
      <c r="K43" s="30">
        <v>1</v>
      </c>
      <c r="L43" s="30">
        <v>1</v>
      </c>
      <c r="M43" s="38">
        <v>0</v>
      </c>
      <c r="N43" s="1">
        <f t="shared" si="0"/>
        <v>0</v>
      </c>
    </row>
    <row r="44" spans="2:14">
      <c r="B44" s="16">
        <f ca="1">'CƯỚC VCCG'!B49</f>
        <v>39</v>
      </c>
      <c r="C44" s="5" t="str">
        <f ca="1">'CƯỚC VCCG'!C49</f>
        <v>VL010274</v>
      </c>
      <c r="D44" s="5" t="str">
        <f ca="1">'CƯỚC VCCG'!D49</f>
        <v>Xi măng PCB30</v>
      </c>
      <c r="E44" s="15" t="str">
        <f ca="1">'CƯỚC VCCG'!E49</f>
        <v>kg</v>
      </c>
      <c r="F44" s="30">
        <v>1E-3</v>
      </c>
      <c r="G44" s="3">
        <v>0</v>
      </c>
      <c r="H44" s="3">
        <v>0</v>
      </c>
      <c r="I44" s="3">
        <v>0</v>
      </c>
      <c r="J44" s="5" t="s">
        <v>873</v>
      </c>
      <c r="K44" s="30">
        <v>1</v>
      </c>
      <c r="L44" s="30">
        <v>1</v>
      </c>
      <c r="M44" s="38">
        <v>0</v>
      </c>
      <c r="N44" s="1">
        <f t="shared" si="0"/>
        <v>0</v>
      </c>
    </row>
  </sheetData>
  <mergeCells count="10">
    <mergeCell ref="G4:I4"/>
    <mergeCell ref="J4:M4"/>
    <mergeCell ref="N4:N5"/>
    <mergeCell ref="B1:N1"/>
    <mergeCell ref="B2:N2"/>
    <mergeCell ref="B4:B5"/>
    <mergeCell ref="C4:C5"/>
    <mergeCell ref="D4:D5"/>
    <mergeCell ref="E4:E5"/>
    <mergeCell ref="F4:F5"/>
  </mergeCells>
  <phoneticPr fontId="70" type="noConversion"/>
  <dataValidations count="1">
    <dataValidation type="list" errorStyle="warning" allowBlank="1" showInputMessage="1" showErrorMessage="1" sqref="J6:J44">
      <formula1>"Gánh vác bộ,PT thô sơ"</formula1>
    </dataValidation>
  </dataValidations>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6.xml><?xml version="1.0" encoding="utf-8"?>
<worksheet xmlns="http://schemas.openxmlformats.org/spreadsheetml/2006/main" xmlns:r="http://schemas.openxmlformats.org/officeDocument/2006/relationships">
  <sheetPr>
    <pageSetUpPr fitToPage="1"/>
  </sheetPr>
  <dimension ref="B1:N5"/>
  <sheetViews>
    <sheetView showGridLines="0" showZeros="0" workbookViewId="0"/>
  </sheetViews>
  <sheetFormatPr defaultRowHeight="15"/>
  <cols>
    <col min="1" max="1" width="2.85546875" customWidth="1"/>
    <col min="2" max="2" width="5.85546875" style="113" customWidth="1"/>
    <col min="3" max="3" width="10.85546875" style="98" hidden="1" customWidth="1"/>
    <col min="4" max="4" width="35.85546875" style="98" customWidth="1"/>
    <col min="5" max="5" width="5.85546875" style="111" customWidth="1"/>
    <col min="6" max="6" width="7.85546875" style="146" customWidth="1"/>
    <col min="7" max="7" width="7.85546875" style="214" customWidth="1"/>
    <col min="8" max="8" width="7.85546875" style="111" customWidth="1"/>
    <col min="9" max="10" width="10.85546875" style="110" customWidth="1"/>
    <col min="11" max="11" width="10.85546875" style="173" customWidth="1"/>
    <col min="12" max="12" width="10.85546875" style="111" customWidth="1"/>
    <col min="13" max="13" width="6.85546875" style="146" customWidth="1"/>
    <col min="14" max="14" width="12.85546875" style="49" customWidth="1"/>
  </cols>
  <sheetData>
    <row r="1" spans="2:14" ht="20.25">
      <c r="B1" s="439" t="s">
        <v>685</v>
      </c>
      <c r="C1" s="439"/>
      <c r="D1" s="439"/>
      <c r="E1" s="439"/>
      <c r="F1" s="439"/>
      <c r="G1" s="439"/>
      <c r="H1" s="439"/>
      <c r="I1" s="439"/>
      <c r="J1" s="439"/>
      <c r="K1" s="439"/>
      <c r="L1" s="439"/>
      <c r="M1" s="439"/>
      <c r="N1" s="439"/>
    </row>
    <row r="4" spans="2:14">
      <c r="B4" s="441" t="s">
        <v>612</v>
      </c>
      <c r="C4" s="441" t="s">
        <v>635</v>
      </c>
      <c r="D4" s="441" t="s">
        <v>650</v>
      </c>
      <c r="E4" s="441" t="s">
        <v>615</v>
      </c>
      <c r="F4" s="441" t="s">
        <v>637</v>
      </c>
      <c r="G4" s="441" t="s">
        <v>623</v>
      </c>
      <c r="H4" s="441" t="s">
        <v>653</v>
      </c>
      <c r="I4" s="441" t="s">
        <v>671</v>
      </c>
      <c r="J4" s="441"/>
      <c r="K4" s="441" t="s">
        <v>660</v>
      </c>
      <c r="L4" s="441"/>
      <c r="M4" s="441"/>
      <c r="N4" s="441" t="s">
        <v>669</v>
      </c>
    </row>
    <row r="5" spans="2:14" ht="25.5">
      <c r="B5" s="441"/>
      <c r="C5" s="441"/>
      <c r="D5" s="441"/>
      <c r="E5" s="441"/>
      <c r="F5" s="441"/>
      <c r="G5" s="441"/>
      <c r="H5" s="441"/>
      <c r="I5" s="53" t="s">
        <v>680</v>
      </c>
      <c r="J5" s="53" t="s">
        <v>681</v>
      </c>
      <c r="K5" s="53" t="s">
        <v>682</v>
      </c>
      <c r="L5" s="53" t="s">
        <v>683</v>
      </c>
      <c r="M5" s="53" t="s">
        <v>684</v>
      </c>
      <c r="N5" s="441"/>
    </row>
  </sheetData>
  <mergeCells count="11">
    <mergeCell ref="B4:B5"/>
    <mergeCell ref="C4:C5"/>
    <mergeCell ref="D4:D5"/>
    <mergeCell ref="E4:E5"/>
    <mergeCell ref="F4:F5"/>
    <mergeCell ref="B1:N1"/>
    <mergeCell ref="G4:G5"/>
    <mergeCell ref="H4:H5"/>
    <mergeCell ref="I4:J4"/>
    <mergeCell ref="K4:M4"/>
    <mergeCell ref="N4:N5"/>
  </mergeCells>
  <phoneticPr fontId="70" type="noConversion"/>
  <dataValidations count="1">
    <dataValidation type="list" errorStyle="warning" allowBlank="1" showInputMessage="1" showErrorMessage="1" sqref="L6">
      <formula1>"Loại 1,Loại 2,Loại khác"</formula1>
    </dataValidation>
  </dataValidations>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7.xml><?xml version="1.0" encoding="utf-8"?>
<worksheet xmlns="http://schemas.openxmlformats.org/spreadsheetml/2006/main" xmlns:r="http://schemas.openxmlformats.org/officeDocument/2006/relationships">
  <sheetPr>
    <pageSetUpPr fitToPage="1"/>
  </sheetPr>
  <dimension ref="B1:L5"/>
  <sheetViews>
    <sheetView showGridLines="0" showZeros="0" workbookViewId="0"/>
  </sheetViews>
  <sheetFormatPr defaultRowHeight="15"/>
  <cols>
    <col min="1" max="1" width="2.85546875" customWidth="1"/>
    <col min="2" max="2" width="5.85546875" style="113" customWidth="1"/>
    <col min="3" max="3" width="10.85546875" style="98" hidden="1" customWidth="1"/>
    <col min="4" max="4" width="35.85546875" style="98" customWidth="1"/>
    <col min="5" max="5" width="5.85546875" style="111" customWidth="1"/>
    <col min="6" max="6" width="12.85546875" style="173" customWidth="1"/>
    <col min="7" max="7" width="12.85546875" style="175" customWidth="1"/>
    <col min="8" max="8" width="12.85546875" style="173" customWidth="1"/>
    <col min="9" max="10" width="12.85546875" style="175" customWidth="1"/>
    <col min="11" max="11" width="12.85546875" style="173" hidden="1" customWidth="1"/>
    <col min="12" max="12" width="12.85546875" style="175" hidden="1" customWidth="1"/>
  </cols>
  <sheetData>
    <row r="1" spans="2:12" ht="20.25">
      <c r="B1" s="439" t="s">
        <v>693</v>
      </c>
      <c r="C1" s="439"/>
      <c r="D1" s="439"/>
      <c r="E1" s="439"/>
      <c r="F1" s="439"/>
      <c r="G1" s="439"/>
      <c r="H1" s="439"/>
      <c r="I1" s="439"/>
      <c r="J1" s="439"/>
      <c r="K1" s="439"/>
      <c r="L1" s="439"/>
    </row>
    <row r="4" spans="2:12" ht="38.25">
      <c r="B4" s="441" t="s">
        <v>612</v>
      </c>
      <c r="C4" s="441" t="s">
        <v>635</v>
      </c>
      <c r="D4" s="441" t="s">
        <v>650</v>
      </c>
      <c r="E4" s="441" t="s">
        <v>615</v>
      </c>
      <c r="F4" s="441" t="s">
        <v>686</v>
      </c>
      <c r="G4" s="441"/>
      <c r="H4" s="53" t="s">
        <v>688</v>
      </c>
      <c r="I4" s="441" t="s">
        <v>687</v>
      </c>
      <c r="J4" s="441"/>
      <c r="K4" s="441" t="s">
        <v>691</v>
      </c>
      <c r="L4" s="441" t="s">
        <v>692</v>
      </c>
    </row>
    <row r="5" spans="2:12">
      <c r="B5" s="441"/>
      <c r="C5" s="441"/>
      <c r="D5" s="441"/>
      <c r="E5" s="441"/>
      <c r="F5" s="53" t="s">
        <v>655</v>
      </c>
      <c r="G5" s="53" t="s">
        <v>687</v>
      </c>
      <c r="H5" s="53" t="s">
        <v>655</v>
      </c>
      <c r="I5" s="53" t="s">
        <v>689</v>
      </c>
      <c r="J5" s="53" t="s">
        <v>690</v>
      </c>
      <c r="K5" s="441"/>
      <c r="L5" s="441"/>
    </row>
  </sheetData>
  <mergeCells count="9">
    <mergeCell ref="I4:J4"/>
    <mergeCell ref="K4:K5"/>
    <mergeCell ref="L4:L5"/>
    <mergeCell ref="B1:L1"/>
    <mergeCell ref="B4:B5"/>
    <mergeCell ref="C4:C5"/>
    <mergeCell ref="D4:D5"/>
    <mergeCell ref="E4:E5"/>
    <mergeCell ref="F4:G4"/>
  </mergeCells>
  <phoneticPr fontId="70" type="noConversion"/>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AY9"/>
  <sheetViews>
    <sheetView showGridLines="0" showZeros="0" workbookViewId="0">
      <selection activeCell="S9" sqref="S9"/>
    </sheetView>
  </sheetViews>
  <sheetFormatPr defaultRowHeight="15"/>
  <cols>
    <col min="1" max="1" width="2.85546875" customWidth="1"/>
    <col min="2" max="2" width="8.7109375" style="113" customWidth="1"/>
    <col min="3" max="3" width="10.85546875" style="98" hidden="1" customWidth="1"/>
    <col min="4" max="4" width="62.28515625" style="98" customWidth="1"/>
    <col min="5" max="5" width="8.85546875" style="111" customWidth="1"/>
    <col min="6" max="7" width="12.85546875" style="110" hidden="1" customWidth="1"/>
    <col min="8" max="8" width="12.85546875" style="110" customWidth="1"/>
    <col min="9" max="18" width="12.85546875" style="110" hidden="1" customWidth="1"/>
    <col min="19" max="19" width="22" style="49" customWidth="1"/>
    <col min="20" max="20" width="20.5703125" style="49" customWidth="1"/>
  </cols>
  <sheetData>
    <row r="1" spans="1:51" ht="20.25">
      <c r="A1" s="52"/>
      <c r="B1" s="487" t="s">
        <v>707</v>
      </c>
      <c r="C1" s="487"/>
      <c r="D1" s="487"/>
      <c r="E1" s="487"/>
      <c r="F1" s="487"/>
      <c r="G1" s="487"/>
      <c r="H1" s="487"/>
      <c r="I1" s="487"/>
      <c r="J1" s="487"/>
      <c r="K1" s="487"/>
      <c r="L1" s="487"/>
      <c r="M1" s="487"/>
      <c r="N1" s="487"/>
      <c r="O1" s="487"/>
      <c r="P1" s="487"/>
      <c r="Q1" s="487"/>
      <c r="R1" s="487"/>
      <c r="S1" s="487"/>
      <c r="T1" s="487"/>
      <c r="U1" s="534" t="s">
        <v>450</v>
      </c>
      <c r="V1" s="534"/>
    </row>
    <row r="2" spans="1:51" ht="15.75">
      <c r="B2" s="488" t="str">
        <f ca="1">'TIÊN LƯỢNG'!B2</f>
        <v>CÔNG TRÌNH: TRƯỜNG PTDT BÁN TRÚ THCS LAO CHẢI XÃ LAO CHẢI - TX SA PA</v>
      </c>
      <c r="C2" s="488"/>
      <c r="D2" s="488"/>
      <c r="E2" s="488"/>
      <c r="F2" s="488"/>
      <c r="G2" s="488"/>
      <c r="H2" s="488"/>
      <c r="I2" s="488"/>
      <c r="J2" s="488"/>
      <c r="K2" s="488"/>
      <c r="L2" s="488"/>
      <c r="M2" s="488"/>
      <c r="N2" s="488"/>
      <c r="O2" s="488"/>
      <c r="P2" s="488"/>
      <c r="Q2" s="488"/>
      <c r="R2" s="488"/>
      <c r="S2" s="488"/>
      <c r="T2" s="488"/>
      <c r="U2" s="65">
        <v>215000</v>
      </c>
      <c r="V2" s="65">
        <v>215000</v>
      </c>
      <c r="W2" s="65">
        <v>215000</v>
      </c>
      <c r="X2" s="65">
        <v>215000</v>
      </c>
      <c r="Y2" s="65">
        <v>215000</v>
      </c>
      <c r="Z2" s="65">
        <v>215000</v>
      </c>
      <c r="AA2" s="65">
        <v>215000</v>
      </c>
      <c r="AB2" s="65">
        <v>215000</v>
      </c>
      <c r="AC2" s="65">
        <v>225000</v>
      </c>
      <c r="AD2" s="65">
        <v>225000</v>
      </c>
      <c r="AE2" s="65">
        <v>225000</v>
      </c>
      <c r="AF2" s="65">
        <v>230000</v>
      </c>
      <c r="AG2" s="65">
        <v>530000</v>
      </c>
      <c r="AH2" s="65">
        <v>359000</v>
      </c>
      <c r="AI2" s="65">
        <v>359000</v>
      </c>
      <c r="AJ2" s="65">
        <v>345000</v>
      </c>
      <c r="AK2" s="65">
        <v>345000</v>
      </c>
      <c r="AL2" s="65">
        <v>345000</v>
      </c>
      <c r="AM2" s="65">
        <v>345000</v>
      </c>
      <c r="AN2" s="65">
        <v>0</v>
      </c>
      <c r="AO2" s="65">
        <v>530000</v>
      </c>
      <c r="AP2" s="65"/>
      <c r="AQ2" s="65"/>
      <c r="AR2" s="65"/>
      <c r="AS2" s="65"/>
      <c r="AT2" s="65"/>
      <c r="AU2" s="65"/>
      <c r="AV2" s="65"/>
      <c r="AW2" s="65"/>
      <c r="AX2" s="65"/>
      <c r="AY2" s="65"/>
    </row>
    <row r="3" spans="1:51">
      <c r="B3" s="535" t="s">
        <v>605</v>
      </c>
      <c r="C3" s="535"/>
      <c r="D3" s="535"/>
      <c r="E3" s="535"/>
      <c r="F3" s="535"/>
      <c r="G3" s="535"/>
      <c r="H3" s="535"/>
      <c r="I3" s="535"/>
      <c r="J3" s="535"/>
      <c r="K3" s="535"/>
      <c r="L3" s="535"/>
      <c r="M3" s="535"/>
      <c r="N3" s="535"/>
      <c r="O3" s="535"/>
      <c r="P3" s="535"/>
      <c r="Q3" s="535"/>
      <c r="R3" s="535"/>
      <c r="S3" s="535"/>
      <c r="T3" s="535"/>
    </row>
    <row r="4" spans="1:51">
      <c r="B4" s="522" t="s">
        <v>612</v>
      </c>
      <c r="C4" s="525" t="s">
        <v>635</v>
      </c>
      <c r="D4" s="525" t="s">
        <v>694</v>
      </c>
      <c r="E4" s="528" t="s">
        <v>695</v>
      </c>
      <c r="F4" s="511" t="s">
        <v>696</v>
      </c>
      <c r="G4" s="511" t="s">
        <v>697</v>
      </c>
      <c r="H4" s="519" t="s">
        <v>901</v>
      </c>
      <c r="I4" s="511" t="s">
        <v>698</v>
      </c>
      <c r="J4" s="511"/>
      <c r="K4" s="511"/>
      <c r="L4" s="511"/>
      <c r="M4" s="511"/>
      <c r="N4" s="511"/>
      <c r="O4" s="511"/>
      <c r="P4" s="511"/>
      <c r="Q4" s="511"/>
      <c r="R4" s="511"/>
      <c r="S4" s="531" t="s">
        <v>188</v>
      </c>
      <c r="T4" s="531" t="s">
        <v>706</v>
      </c>
      <c r="U4" s="399" t="s">
        <v>606</v>
      </c>
      <c r="V4" s="399"/>
      <c r="W4" s="399"/>
    </row>
    <row r="5" spans="1:51">
      <c r="B5" s="523"/>
      <c r="C5" s="526"/>
      <c r="D5" s="526"/>
      <c r="E5" s="529"/>
      <c r="F5" s="511"/>
      <c r="G5" s="511"/>
      <c r="H5" s="520"/>
      <c r="I5" s="511" t="s">
        <v>699</v>
      </c>
      <c r="J5" s="511"/>
      <c r="K5" s="511"/>
      <c r="L5" s="511"/>
      <c r="M5" s="511"/>
      <c r="N5" s="511" t="s">
        <v>702</v>
      </c>
      <c r="O5" s="511"/>
      <c r="P5" s="511"/>
      <c r="Q5" s="511"/>
      <c r="R5" s="511"/>
      <c r="S5" s="532"/>
      <c r="T5" s="532"/>
      <c r="V5" s="398"/>
      <c r="W5" s="398" t="s">
        <v>608</v>
      </c>
      <c r="X5" s="398" t="s">
        <v>609</v>
      </c>
    </row>
    <row r="6" spans="1:51" ht="25.5">
      <c r="B6" s="523"/>
      <c r="C6" s="526"/>
      <c r="D6" s="526"/>
      <c r="E6" s="529"/>
      <c r="F6" s="511"/>
      <c r="G6" s="511"/>
      <c r="H6" s="520"/>
      <c r="I6" s="114" t="s">
        <v>700</v>
      </c>
      <c r="J6" s="114" t="s">
        <v>701</v>
      </c>
      <c r="K6" s="114" t="s">
        <v>701</v>
      </c>
      <c r="L6" s="114" t="s">
        <v>701</v>
      </c>
      <c r="M6" s="114" t="s">
        <v>701</v>
      </c>
      <c r="N6" s="114" t="s">
        <v>703</v>
      </c>
      <c r="O6" s="114" t="s">
        <v>704</v>
      </c>
      <c r="P6" s="114" t="s">
        <v>705</v>
      </c>
      <c r="Q6" s="114" t="s">
        <v>701</v>
      </c>
      <c r="R6" s="114" t="s">
        <v>701</v>
      </c>
      <c r="S6" s="532"/>
      <c r="T6" s="532"/>
      <c r="V6" s="398" t="s">
        <v>607</v>
      </c>
      <c r="W6" s="1">
        <v>230000</v>
      </c>
      <c r="X6" s="1">
        <v>215000</v>
      </c>
    </row>
    <row r="7" spans="1:51">
      <c r="B7" s="524"/>
      <c r="C7" s="527"/>
      <c r="D7" s="527"/>
      <c r="E7" s="530"/>
      <c r="F7" s="64">
        <v>0</v>
      </c>
      <c r="G7" s="64">
        <v>2320000</v>
      </c>
      <c r="H7" s="521"/>
      <c r="I7" s="117"/>
      <c r="J7" s="117"/>
      <c r="K7" s="117"/>
      <c r="L7" s="117"/>
      <c r="M7" s="117"/>
      <c r="N7" s="117"/>
      <c r="O7" s="117"/>
      <c r="P7" s="117"/>
      <c r="Q7" s="117"/>
      <c r="R7" s="117"/>
      <c r="S7" s="533"/>
      <c r="T7" s="533"/>
      <c r="V7" s="398" t="s">
        <v>610</v>
      </c>
      <c r="W7" s="1">
        <v>235000</v>
      </c>
      <c r="X7" s="1">
        <v>220000</v>
      </c>
    </row>
    <row r="8" spans="1:51">
      <c r="B8" s="16">
        <f ca="1">'GIÁ VẬT TƯ'!B46</f>
        <v>1</v>
      </c>
      <c r="C8" s="5" t="str">
        <f ca="1">'GIÁ VẬT TƯ'!C46</f>
        <v>NCKS.40</v>
      </c>
      <c r="D8" s="5" t="str">
        <f ca="1">'GIÁ VẬT TƯ'!D46</f>
        <v>Kỹ sư bậc 4,0/8</v>
      </c>
      <c r="E8" s="15">
        <v>1.4</v>
      </c>
      <c r="F8" s="3"/>
      <c r="G8" s="3"/>
      <c r="H8" s="227">
        <v>1.4</v>
      </c>
      <c r="I8" s="3"/>
      <c r="J8" s="3"/>
      <c r="K8" s="3"/>
      <c r="L8" s="3"/>
      <c r="M8" s="3"/>
      <c r="N8" s="3"/>
      <c r="O8" s="3"/>
      <c r="P8" s="3"/>
      <c r="Q8" s="3"/>
      <c r="R8" s="3"/>
      <c r="S8" s="1">
        <f>W7</f>
        <v>235000</v>
      </c>
      <c r="T8" s="1">
        <f>E8/H8*S8</f>
        <v>235000</v>
      </c>
      <c r="V8" s="398" t="s">
        <v>611</v>
      </c>
      <c r="W8" s="1">
        <v>220000</v>
      </c>
      <c r="X8" s="1">
        <v>200000</v>
      </c>
    </row>
    <row r="9" spans="1:51">
      <c r="B9" s="16">
        <f ca="1">'GIÁ VẬT TƯ'!B47</f>
        <v>2</v>
      </c>
      <c r="C9" s="5" t="str">
        <f ca="1">'GIÁ VẬT TƯ'!C47</f>
        <v>NC4.40</v>
      </c>
      <c r="D9" s="5" t="str">
        <f ca="1">'GIÁ VẬT TƯ'!D47</f>
        <v>Nhân Công bậc 4,0/7, Nhóm IV</v>
      </c>
      <c r="E9" s="15">
        <v>1.65</v>
      </c>
      <c r="F9" s="3"/>
      <c r="G9" s="3"/>
      <c r="H9" s="227">
        <v>1.52</v>
      </c>
      <c r="I9" s="3"/>
      <c r="J9" s="3"/>
      <c r="K9" s="3"/>
      <c r="L9" s="3"/>
      <c r="M9" s="3"/>
      <c r="N9" s="3"/>
      <c r="O9" s="3"/>
      <c r="P9" s="3"/>
      <c r="Q9" s="3"/>
      <c r="R9" s="3"/>
      <c r="S9" s="1">
        <f>X7</f>
        <v>220000</v>
      </c>
      <c r="T9" s="1">
        <f>E9/H9*S9</f>
        <v>238815.78947368421</v>
      </c>
    </row>
  </sheetData>
  <mergeCells count="16">
    <mergeCell ref="S4:S7"/>
    <mergeCell ref="T4:T7"/>
    <mergeCell ref="U1:V1"/>
    <mergeCell ref="G4:G6"/>
    <mergeCell ref="I4:R4"/>
    <mergeCell ref="I5:M5"/>
    <mergeCell ref="N5:R5"/>
    <mergeCell ref="B1:T1"/>
    <mergeCell ref="B2:T2"/>
    <mergeCell ref="B3:T3"/>
    <mergeCell ref="H4:H7"/>
    <mergeCell ref="F4:F6"/>
    <mergeCell ref="B4:B7"/>
    <mergeCell ref="C4:C7"/>
    <mergeCell ref="D4:D7"/>
    <mergeCell ref="E4:E7"/>
  </mergeCells>
  <phoneticPr fontId="70" type="noConversion"/>
  <pageMargins left="0.47244094458428915" right="0.47244094458428915" top="0.47244094458428915" bottom="0.47244094458428915" header="0.3" footer="0.3"/>
  <pageSetup paperSize="9" fitToHeight="0" orientation="landscape" useFirstPageNumber="1" r:id="rId1"/>
  <headerFooter>
    <oddFooter>&amp;C&amp;P</oddFooter>
  </headerFooter>
</worksheet>
</file>

<file path=xl/worksheets/sheet9.xml><?xml version="1.0" encoding="utf-8"?>
<worksheet xmlns="http://schemas.openxmlformats.org/spreadsheetml/2006/main" xmlns:r="http://schemas.openxmlformats.org/officeDocument/2006/relationships">
  <sheetPr>
    <pageSetUpPr fitToPage="1"/>
  </sheetPr>
  <dimension ref="A1:AY33"/>
  <sheetViews>
    <sheetView showGridLines="0" showZeros="0" workbookViewId="0">
      <selection activeCell="S13" sqref="S13"/>
    </sheetView>
  </sheetViews>
  <sheetFormatPr defaultRowHeight="15"/>
  <cols>
    <col min="1" max="1" width="2.85546875" customWidth="1"/>
    <col min="2" max="2" width="5.85546875" style="113" customWidth="1"/>
    <col min="3" max="3" width="10.85546875" style="98" hidden="1" customWidth="1"/>
    <col min="4" max="4" width="35.85546875" style="98" customWidth="1"/>
    <col min="5" max="5" width="8.85546875" style="111" customWidth="1"/>
    <col min="6" max="7" width="10.85546875" style="110" hidden="1" customWidth="1"/>
    <col min="8" max="8" width="12.85546875" style="110" customWidth="1"/>
    <col min="9" max="18" width="12.85546875" style="110" hidden="1" customWidth="1"/>
    <col min="19" max="19" width="15.85546875" style="49" customWidth="1"/>
    <col min="20" max="20" width="29.28515625" style="49" customWidth="1"/>
  </cols>
  <sheetData>
    <row r="1" spans="1:51" ht="20.25">
      <c r="A1" s="52"/>
      <c r="B1" s="487" t="s">
        <v>708</v>
      </c>
      <c r="C1" s="487"/>
      <c r="D1" s="487"/>
      <c r="E1" s="487"/>
      <c r="F1" s="487"/>
      <c r="G1" s="487"/>
      <c r="H1" s="487"/>
      <c r="I1" s="487"/>
      <c r="J1" s="487"/>
      <c r="K1" s="487"/>
      <c r="L1" s="487"/>
      <c r="M1" s="487"/>
      <c r="N1" s="487"/>
      <c r="O1" s="487"/>
      <c r="P1" s="487"/>
      <c r="Q1" s="487"/>
      <c r="R1" s="487"/>
      <c r="S1" s="487"/>
      <c r="T1" s="487"/>
    </row>
    <row r="2" spans="1:51" ht="15.75">
      <c r="B2" s="488" t="str">
        <f ca="1">'TIÊN LƯỢNG'!B2</f>
        <v>CÔNG TRÌNH: TRƯỜNG PTDT BÁN TRÚ THCS LAO CHẢI XÃ LAO CHẢI - TX SA PA</v>
      </c>
      <c r="C2" s="488"/>
      <c r="D2" s="488"/>
      <c r="E2" s="488"/>
      <c r="F2" s="488"/>
      <c r="G2" s="488"/>
      <c r="H2" s="488"/>
      <c r="I2" s="488"/>
      <c r="J2" s="488"/>
      <c r="K2" s="488"/>
      <c r="L2" s="488"/>
      <c r="M2" s="488"/>
      <c r="N2" s="488"/>
      <c r="O2" s="488"/>
      <c r="P2" s="488"/>
      <c r="Q2" s="488"/>
      <c r="R2" s="488"/>
      <c r="S2" s="488"/>
      <c r="T2" s="488"/>
      <c r="U2" s="65">
        <v>215000</v>
      </c>
      <c r="V2" s="65">
        <v>215000</v>
      </c>
      <c r="W2" s="65">
        <v>215000</v>
      </c>
      <c r="X2" s="65">
        <v>215000</v>
      </c>
      <c r="Y2" s="65">
        <v>215000</v>
      </c>
      <c r="Z2" s="65">
        <v>215000</v>
      </c>
      <c r="AA2" s="65">
        <v>215000</v>
      </c>
      <c r="AB2" s="381"/>
      <c r="AC2" s="65">
        <v>225000</v>
      </c>
      <c r="AD2" s="65">
        <v>225000</v>
      </c>
      <c r="AE2" s="65">
        <v>225000</v>
      </c>
      <c r="AF2" s="65">
        <v>230000</v>
      </c>
      <c r="AG2" s="65">
        <v>530000</v>
      </c>
      <c r="AH2" s="65">
        <v>359000</v>
      </c>
      <c r="AI2" s="65">
        <v>359000</v>
      </c>
      <c r="AJ2" s="65">
        <v>345000</v>
      </c>
      <c r="AK2" s="65">
        <v>345000</v>
      </c>
      <c r="AL2" s="65">
        <v>345000</v>
      </c>
      <c r="AM2" s="65">
        <v>345000</v>
      </c>
      <c r="AN2" s="65">
        <v>0</v>
      </c>
      <c r="AO2" s="65">
        <v>530000</v>
      </c>
      <c r="AP2" s="65"/>
      <c r="AQ2" s="65"/>
      <c r="AR2" s="65"/>
      <c r="AS2" s="65"/>
      <c r="AT2" s="65"/>
      <c r="AU2" s="65"/>
      <c r="AV2" s="65"/>
      <c r="AW2" s="65"/>
      <c r="AX2" s="65"/>
      <c r="AY2" s="65"/>
    </row>
    <row r="3" spans="1:51">
      <c r="B3" s="535" t="s">
        <v>605</v>
      </c>
      <c r="C3" s="535"/>
      <c r="D3" s="535"/>
      <c r="E3" s="535"/>
      <c r="F3" s="535"/>
      <c r="G3" s="535"/>
      <c r="H3" s="535"/>
      <c r="I3" s="535"/>
      <c r="J3" s="535"/>
      <c r="K3" s="535"/>
      <c r="L3" s="535"/>
      <c r="M3" s="535"/>
      <c r="N3" s="535"/>
      <c r="O3" s="535"/>
      <c r="P3" s="535"/>
      <c r="Q3" s="535"/>
      <c r="R3" s="535"/>
      <c r="S3" s="535"/>
      <c r="T3" s="535"/>
    </row>
    <row r="4" spans="1:51">
      <c r="B4" s="522" t="s">
        <v>612</v>
      </c>
      <c r="C4" s="525" t="s">
        <v>635</v>
      </c>
      <c r="D4" s="525" t="s">
        <v>694</v>
      </c>
      <c r="E4" s="528" t="s">
        <v>695</v>
      </c>
      <c r="F4" s="511" t="s">
        <v>696</v>
      </c>
      <c r="G4" s="511" t="s">
        <v>697</v>
      </c>
      <c r="H4" s="519" t="s">
        <v>901</v>
      </c>
      <c r="I4" s="511" t="s">
        <v>698</v>
      </c>
      <c r="J4" s="511"/>
      <c r="K4" s="511"/>
      <c r="L4" s="511"/>
      <c r="M4" s="511"/>
      <c r="N4" s="511"/>
      <c r="O4" s="511"/>
      <c r="P4" s="511"/>
      <c r="Q4" s="511"/>
      <c r="R4" s="511"/>
      <c r="S4" s="531" t="s">
        <v>188</v>
      </c>
      <c r="T4" s="531" t="s">
        <v>706</v>
      </c>
    </row>
    <row r="5" spans="1:51">
      <c r="B5" s="523"/>
      <c r="C5" s="526"/>
      <c r="D5" s="526"/>
      <c r="E5" s="529"/>
      <c r="F5" s="511"/>
      <c r="G5" s="511"/>
      <c r="H5" s="520"/>
      <c r="I5" s="511" t="s">
        <v>699</v>
      </c>
      <c r="J5" s="511"/>
      <c r="K5" s="511"/>
      <c r="L5" s="511"/>
      <c r="M5" s="511"/>
      <c r="N5" s="511" t="s">
        <v>702</v>
      </c>
      <c r="O5" s="511"/>
      <c r="P5" s="511"/>
      <c r="Q5" s="511"/>
      <c r="R5" s="511"/>
      <c r="S5" s="532"/>
      <c r="T5" s="532"/>
    </row>
    <row r="6" spans="1:51" ht="25.5">
      <c r="B6" s="523"/>
      <c r="C6" s="526"/>
      <c r="D6" s="526"/>
      <c r="E6" s="529"/>
      <c r="F6" s="511"/>
      <c r="G6" s="511"/>
      <c r="H6" s="520"/>
      <c r="I6" s="114" t="s">
        <v>700</v>
      </c>
      <c r="J6" s="114" t="s">
        <v>511</v>
      </c>
      <c r="K6" s="114"/>
      <c r="L6" s="114"/>
      <c r="M6" s="114"/>
      <c r="N6" s="114" t="s">
        <v>703</v>
      </c>
      <c r="O6" s="114" t="s">
        <v>704</v>
      </c>
      <c r="P6" s="114" t="s">
        <v>64</v>
      </c>
      <c r="Q6" s="114"/>
      <c r="R6" s="114"/>
      <c r="S6" s="532"/>
      <c r="T6" s="532"/>
    </row>
    <row r="7" spans="1:51">
      <c r="B7" s="524"/>
      <c r="C7" s="527"/>
      <c r="D7" s="527"/>
      <c r="E7" s="530"/>
      <c r="F7" s="64">
        <v>1400000</v>
      </c>
      <c r="G7" s="64">
        <v>2150000</v>
      </c>
      <c r="H7" s="521"/>
      <c r="I7" s="117">
        <v>0</v>
      </c>
      <c r="J7" s="117">
        <v>0</v>
      </c>
      <c r="K7" s="117">
        <v>0</v>
      </c>
      <c r="L7" s="117">
        <v>0</v>
      </c>
      <c r="M7" s="117">
        <v>0</v>
      </c>
      <c r="N7" s="117">
        <v>0</v>
      </c>
      <c r="O7" s="117">
        <v>0</v>
      </c>
      <c r="P7" s="117">
        <v>0</v>
      </c>
      <c r="Q7" s="117">
        <v>0</v>
      </c>
      <c r="R7" s="117">
        <v>0</v>
      </c>
      <c r="S7" s="533"/>
      <c r="T7" s="533"/>
    </row>
    <row r="8" spans="1:51">
      <c r="B8" s="16">
        <v>1</v>
      </c>
      <c r="C8" s="5" t="s">
        <v>271</v>
      </c>
      <c r="D8" s="5" t="s">
        <v>273</v>
      </c>
      <c r="E8" s="15">
        <v>1.39</v>
      </c>
      <c r="F8" s="3">
        <f>F7</f>
        <v>1400000</v>
      </c>
      <c r="G8" s="3">
        <f>G7</f>
        <v>2150000</v>
      </c>
      <c r="H8" s="227">
        <v>1.52</v>
      </c>
      <c r="I8" s="3">
        <f>F8*I7</f>
        <v>0</v>
      </c>
      <c r="J8" s="3">
        <f>F8*J7</f>
        <v>0</v>
      </c>
      <c r="K8" s="3">
        <f>F8*K7</f>
        <v>0</v>
      </c>
      <c r="L8" s="3">
        <f>F8*L7</f>
        <v>0</v>
      </c>
      <c r="M8" s="3">
        <f>F8*M7</f>
        <v>0</v>
      </c>
      <c r="N8" s="3">
        <f>H8*N7</f>
        <v>0</v>
      </c>
      <c r="O8" s="3">
        <f>H8*O7</f>
        <v>0</v>
      </c>
      <c r="P8" s="3">
        <f>H8*P7</f>
        <v>0</v>
      </c>
      <c r="Q8" s="3">
        <f>H8*Q7</f>
        <v>0</v>
      </c>
      <c r="R8" s="3">
        <f>H8*R7</f>
        <v>0</v>
      </c>
      <c r="S8" s="400">
        <f ca="1">'GIÁ NHÂN CÔNG'!S9</f>
        <v>220000</v>
      </c>
      <c r="T8" s="1">
        <f>E8/H8*S8</f>
        <v>201184.21052631576</v>
      </c>
    </row>
    <row r="9" spans="1:51" ht="30" hidden="1">
      <c r="B9" s="21"/>
      <c r="C9" s="7"/>
      <c r="D9" s="7" t="s">
        <v>875</v>
      </c>
      <c r="E9" s="22"/>
      <c r="F9" s="4"/>
      <c r="G9" s="4"/>
      <c r="H9" s="4"/>
      <c r="I9" s="4"/>
      <c r="J9" s="4"/>
      <c r="K9" s="4"/>
      <c r="L9" s="4"/>
      <c r="M9" s="4"/>
      <c r="N9" s="4"/>
      <c r="O9" s="4"/>
      <c r="P9" s="4"/>
      <c r="Q9" s="4"/>
      <c r="R9" s="4"/>
      <c r="S9" s="2"/>
      <c r="T9" s="2"/>
    </row>
    <row r="10" spans="1:51" hidden="1">
      <c r="B10" s="16">
        <v>1</v>
      </c>
      <c r="C10" s="5" t="s">
        <v>212</v>
      </c>
      <c r="D10" s="5" t="s">
        <v>214</v>
      </c>
      <c r="E10" s="15">
        <v>1.18</v>
      </c>
      <c r="F10" s="3">
        <f>F7</f>
        <v>1400000</v>
      </c>
      <c r="G10" s="3">
        <f>G7</f>
        <v>2150000</v>
      </c>
      <c r="H10" s="227">
        <v>1.18</v>
      </c>
      <c r="I10" s="3">
        <f>F10*I7</f>
        <v>0</v>
      </c>
      <c r="J10" s="3">
        <f>F10*J7</f>
        <v>0</v>
      </c>
      <c r="K10" s="3">
        <f>F10*K7</f>
        <v>0</v>
      </c>
      <c r="L10" s="3">
        <f>F10*L7</f>
        <v>0</v>
      </c>
      <c r="M10" s="3">
        <f>F10*M7</f>
        <v>0</v>
      </c>
      <c r="N10" s="3">
        <f>H10*N7</f>
        <v>0</v>
      </c>
      <c r="O10" s="3">
        <f>H10*O7</f>
        <v>0</v>
      </c>
      <c r="P10" s="3">
        <f>H10*P7</f>
        <v>0</v>
      </c>
      <c r="Q10" s="3">
        <f>H10*Q7</f>
        <v>0</v>
      </c>
      <c r="R10" s="3">
        <f>H10*R7</f>
        <v>0</v>
      </c>
      <c r="S10" s="1">
        <f>AC2</f>
        <v>225000</v>
      </c>
      <c r="T10" s="1">
        <f>E10/H10*S10</f>
        <v>225000</v>
      </c>
    </row>
    <row r="11" spans="1:51" hidden="1">
      <c r="B11" s="16">
        <f>B10+1</f>
        <v>2</v>
      </c>
      <c r="C11" s="5" t="s">
        <v>213</v>
      </c>
      <c r="D11" s="5" t="s">
        <v>216</v>
      </c>
      <c r="E11" s="15">
        <v>1.4</v>
      </c>
      <c r="F11" s="3">
        <f>F7</f>
        <v>1400000</v>
      </c>
      <c r="G11" s="3">
        <f>G7</f>
        <v>2150000</v>
      </c>
      <c r="H11" s="227">
        <v>1.18</v>
      </c>
      <c r="I11" s="3">
        <f>F11*I7</f>
        <v>0</v>
      </c>
      <c r="J11" s="3">
        <f>F11*J7</f>
        <v>0</v>
      </c>
      <c r="K11" s="3">
        <f>F11*K7</f>
        <v>0</v>
      </c>
      <c r="L11" s="3">
        <f>F11*L7</f>
        <v>0</v>
      </c>
      <c r="M11" s="3">
        <f>F11*M7</f>
        <v>0</v>
      </c>
      <c r="N11" s="3">
        <f>H11*N7</f>
        <v>0</v>
      </c>
      <c r="O11" s="3">
        <f>H11*O7</f>
        <v>0</v>
      </c>
      <c r="P11" s="3">
        <f>H11*P7</f>
        <v>0</v>
      </c>
      <c r="Q11" s="3">
        <f>H11*Q7</f>
        <v>0</v>
      </c>
      <c r="R11" s="3">
        <f>H11*R7</f>
        <v>0</v>
      </c>
      <c r="S11" s="1">
        <f>AC2</f>
        <v>225000</v>
      </c>
      <c r="T11" s="1">
        <f>E11/H11*S11</f>
        <v>266949.15254237287</v>
      </c>
    </row>
    <row r="12" spans="1:51" hidden="1">
      <c r="B12" s="16">
        <f>B11+1</f>
        <v>3</v>
      </c>
      <c r="C12" s="5" t="s">
        <v>215</v>
      </c>
      <c r="D12" s="5" t="s">
        <v>217</v>
      </c>
      <c r="E12" s="15">
        <v>1.4</v>
      </c>
      <c r="F12" s="3">
        <f>F7</f>
        <v>1400000</v>
      </c>
      <c r="G12" s="3">
        <f>G7</f>
        <v>2150000</v>
      </c>
      <c r="H12" s="227">
        <v>1.18</v>
      </c>
      <c r="I12" s="3">
        <f>F12*I7</f>
        <v>0</v>
      </c>
      <c r="J12" s="3">
        <f>F12*J7</f>
        <v>0</v>
      </c>
      <c r="K12" s="3">
        <f>F12*K7</f>
        <v>0</v>
      </c>
      <c r="L12" s="3">
        <f>F12*L7</f>
        <v>0</v>
      </c>
      <c r="M12" s="3">
        <f>F12*M7</f>
        <v>0</v>
      </c>
      <c r="N12" s="3">
        <f>H12*N7</f>
        <v>0</v>
      </c>
      <c r="O12" s="3">
        <f>H12*O7</f>
        <v>0</v>
      </c>
      <c r="P12" s="3">
        <f>H12*P7</f>
        <v>0</v>
      </c>
      <c r="Q12" s="3">
        <f>H12*Q7</f>
        <v>0</v>
      </c>
      <c r="R12" s="3">
        <f>H12*R7</f>
        <v>0</v>
      </c>
      <c r="S12" s="1">
        <f>AD2</f>
        <v>225000</v>
      </c>
      <c r="T12" s="1">
        <f>E12/H12*S12</f>
        <v>266949.15254237287</v>
      </c>
    </row>
    <row r="26" ht="21.75" customHeight="1"/>
    <row r="27" ht="35.25" customHeight="1"/>
    <row r="28" ht="34.5" customHeight="1"/>
    <row r="29" ht="34.5" customHeight="1"/>
    <row r="30" ht="34.5" customHeight="1"/>
    <row r="31" ht="34.5" customHeight="1"/>
    <row r="32" ht="24" customHeight="1"/>
    <row r="33" ht="15" customHeight="1"/>
  </sheetData>
  <mergeCells count="15">
    <mergeCell ref="T4:T7"/>
    <mergeCell ref="G4:G6"/>
    <mergeCell ref="I4:R4"/>
    <mergeCell ref="I5:M5"/>
    <mergeCell ref="N5:R5"/>
    <mergeCell ref="S4:S7"/>
    <mergeCell ref="D4:D7"/>
    <mergeCell ref="E4:E7"/>
    <mergeCell ref="H4:H7"/>
    <mergeCell ref="F4:F6"/>
    <mergeCell ref="B1:T1"/>
    <mergeCell ref="B2:T2"/>
    <mergeCell ref="B3:T3"/>
    <mergeCell ref="B4:B7"/>
    <mergeCell ref="C4:C7"/>
  </mergeCells>
  <phoneticPr fontId="70" type="noConversion"/>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10.xml><?xml version="1.0" encoding="utf-8"?>
<worksheet xmlns="http://schemas.openxmlformats.org/spreadsheetml/2006/main" xmlns:r="http://schemas.openxmlformats.org/officeDocument/2006/relationships">
  <sheetPr>
    <pageSetUpPr fitToPage="1"/>
  </sheetPr>
  <dimension ref="A1:AY33"/>
  <sheetViews>
    <sheetView showGridLines="0" showZeros="0" topLeftCell="E1" workbookViewId="0">
      <selection activeCell="S13" sqref="S13"/>
    </sheetView>
  </sheetViews>
  <sheetFormatPr defaultRowHeight="15"/>
  <cols>
    <col min="1" max="1" width="2.85546875" customWidth="1"/>
    <col min="2" max="2" width="5.85546875" style="113" customWidth="1"/>
    <col min="3" max="3" width="10.85546875" style="98" hidden="1" customWidth="1"/>
    <col min="4" max="4" width="35.85546875" style="98" customWidth="1"/>
    <col min="5" max="5" width="8.85546875" style="111" customWidth="1"/>
    <col min="6" max="7" width="10.85546875" style="110" hidden="1" customWidth="1"/>
    <col min="8" max="8" width="12.85546875" style="110" customWidth="1"/>
    <col min="9" max="18" width="12.85546875" style="110" hidden="1" customWidth="1"/>
    <col min="19" max="19" width="15.85546875" style="49" customWidth="1"/>
    <col min="20" max="20" width="24.140625" style="49" customWidth="1"/>
  </cols>
  <sheetData>
    <row r="1" spans="1:51" ht="20.25">
      <c r="A1" s="52"/>
      <c r="B1" s="487" t="s">
        <v>709</v>
      </c>
      <c r="C1" s="487"/>
      <c r="D1" s="487"/>
      <c r="E1" s="487"/>
      <c r="F1" s="487"/>
      <c r="G1" s="487"/>
      <c r="H1" s="487"/>
      <c r="I1" s="487"/>
      <c r="J1" s="487"/>
      <c r="K1" s="487"/>
      <c r="L1" s="487"/>
      <c r="M1" s="487"/>
      <c r="N1" s="487"/>
      <c r="O1" s="487"/>
      <c r="P1" s="487"/>
      <c r="Q1" s="487"/>
      <c r="R1" s="487"/>
      <c r="S1" s="487"/>
      <c r="T1" s="487"/>
    </row>
    <row r="2" spans="1:51" ht="15.75">
      <c r="B2" s="488" t="str">
        <f ca="1">'TIÊN LƯỢNG'!B2</f>
        <v>CÔNG TRÌNH: TRƯỜNG PTDT BÁN TRÚ THCS LAO CHẢI XÃ LAO CHẢI - TX SA PA</v>
      </c>
      <c r="C2" s="488"/>
      <c r="D2" s="488"/>
      <c r="E2" s="488"/>
      <c r="F2" s="488"/>
      <c r="G2" s="488"/>
      <c r="H2" s="488"/>
      <c r="I2" s="488"/>
      <c r="J2" s="488"/>
      <c r="K2" s="488"/>
      <c r="L2" s="488"/>
      <c r="M2" s="488"/>
      <c r="N2" s="488"/>
      <c r="O2" s="488"/>
      <c r="P2" s="488"/>
      <c r="Q2" s="488"/>
      <c r="R2" s="488"/>
      <c r="S2" s="488"/>
      <c r="T2" s="488"/>
      <c r="U2" s="65">
        <v>215000</v>
      </c>
      <c r="V2" s="65">
        <v>215000</v>
      </c>
      <c r="W2" s="65">
        <v>215000</v>
      </c>
      <c r="X2" s="65">
        <v>215000</v>
      </c>
      <c r="Y2" s="65">
        <v>215000</v>
      </c>
      <c r="Z2" s="65">
        <v>215000</v>
      </c>
      <c r="AA2" s="65">
        <v>215000</v>
      </c>
      <c r="AB2" s="65"/>
      <c r="AC2" s="65">
        <v>225000</v>
      </c>
      <c r="AD2" s="65">
        <v>225000</v>
      </c>
      <c r="AE2" s="65">
        <v>225000</v>
      </c>
      <c r="AF2" s="65">
        <v>230000</v>
      </c>
      <c r="AG2" s="65">
        <v>530000</v>
      </c>
      <c r="AH2" s="65">
        <v>359000</v>
      </c>
      <c r="AI2" s="65">
        <v>359000</v>
      </c>
      <c r="AJ2" s="65">
        <v>345000</v>
      </c>
      <c r="AK2" s="65">
        <v>345000</v>
      </c>
      <c r="AL2" s="65">
        <v>345000</v>
      </c>
      <c r="AM2" s="65">
        <v>345000</v>
      </c>
      <c r="AN2" s="65">
        <v>0</v>
      </c>
      <c r="AO2" s="65">
        <v>530000</v>
      </c>
      <c r="AP2" s="65"/>
      <c r="AQ2" s="65"/>
      <c r="AR2" s="65"/>
      <c r="AS2" s="65"/>
      <c r="AT2" s="65"/>
      <c r="AU2" s="65"/>
      <c r="AV2" s="65"/>
      <c r="AW2" s="65"/>
      <c r="AX2" s="65"/>
      <c r="AY2" s="65"/>
    </row>
    <row r="3" spans="1:51">
      <c r="B3" s="535" t="s">
        <v>605</v>
      </c>
      <c r="C3" s="535"/>
      <c r="D3" s="535"/>
      <c r="E3" s="535"/>
      <c r="F3" s="535"/>
      <c r="G3" s="535"/>
      <c r="H3" s="535"/>
      <c r="I3" s="535"/>
      <c r="J3" s="535"/>
      <c r="K3" s="535"/>
      <c r="L3" s="535"/>
      <c r="M3" s="535"/>
      <c r="N3" s="535"/>
      <c r="O3" s="535"/>
      <c r="P3" s="535"/>
      <c r="Q3" s="535"/>
      <c r="R3" s="535"/>
      <c r="S3" s="535"/>
      <c r="T3" s="535"/>
    </row>
    <row r="4" spans="1:51">
      <c r="B4" s="522" t="s">
        <v>612</v>
      </c>
      <c r="C4" s="525" t="s">
        <v>635</v>
      </c>
      <c r="D4" s="525" t="s">
        <v>694</v>
      </c>
      <c r="E4" s="528" t="s">
        <v>695</v>
      </c>
      <c r="F4" s="511" t="s">
        <v>696</v>
      </c>
      <c r="G4" s="511" t="s">
        <v>697</v>
      </c>
      <c r="H4" s="519" t="s">
        <v>901</v>
      </c>
      <c r="I4" s="511" t="s">
        <v>698</v>
      </c>
      <c r="J4" s="511"/>
      <c r="K4" s="511"/>
      <c r="L4" s="511"/>
      <c r="M4" s="511"/>
      <c r="N4" s="511"/>
      <c r="O4" s="511"/>
      <c r="P4" s="511"/>
      <c r="Q4" s="511"/>
      <c r="R4" s="511"/>
      <c r="S4" s="531" t="s">
        <v>188</v>
      </c>
      <c r="T4" s="531" t="s">
        <v>706</v>
      </c>
    </row>
    <row r="5" spans="1:51">
      <c r="B5" s="523"/>
      <c r="C5" s="526"/>
      <c r="D5" s="526"/>
      <c r="E5" s="529"/>
      <c r="F5" s="511"/>
      <c r="G5" s="511"/>
      <c r="H5" s="520"/>
      <c r="I5" s="511" t="s">
        <v>699</v>
      </c>
      <c r="J5" s="511"/>
      <c r="K5" s="511"/>
      <c r="L5" s="511"/>
      <c r="M5" s="511"/>
      <c r="N5" s="511" t="s">
        <v>702</v>
      </c>
      <c r="O5" s="511"/>
      <c r="P5" s="511"/>
      <c r="Q5" s="511"/>
      <c r="R5" s="511"/>
      <c r="S5" s="532"/>
      <c r="T5" s="532"/>
    </row>
    <row r="6" spans="1:51" ht="25.5">
      <c r="B6" s="523"/>
      <c r="C6" s="526"/>
      <c r="D6" s="526"/>
      <c r="E6" s="529"/>
      <c r="F6" s="511"/>
      <c r="G6" s="511"/>
      <c r="H6" s="520"/>
      <c r="I6" s="114" t="s">
        <v>700</v>
      </c>
      <c r="J6" s="114" t="s">
        <v>199</v>
      </c>
      <c r="K6" s="114" t="s">
        <v>701</v>
      </c>
      <c r="L6" s="114" t="s">
        <v>701</v>
      </c>
      <c r="M6" s="114" t="s">
        <v>701</v>
      </c>
      <c r="N6" s="114" t="s">
        <v>703</v>
      </c>
      <c r="O6" s="114" t="s">
        <v>704</v>
      </c>
      <c r="P6" s="114" t="s">
        <v>705</v>
      </c>
      <c r="Q6" s="114" t="s">
        <v>701</v>
      </c>
      <c r="R6" s="114" t="s">
        <v>701</v>
      </c>
      <c r="S6" s="532"/>
      <c r="T6" s="532"/>
    </row>
    <row r="7" spans="1:51">
      <c r="B7" s="524"/>
      <c r="C7" s="527"/>
      <c r="D7" s="527"/>
      <c r="E7" s="530"/>
      <c r="F7" s="64">
        <v>0</v>
      </c>
      <c r="G7" s="64">
        <v>2320000</v>
      </c>
      <c r="H7" s="521"/>
      <c r="I7" s="117">
        <v>0</v>
      </c>
      <c r="J7" s="117">
        <v>0</v>
      </c>
      <c r="K7" s="117">
        <v>0</v>
      </c>
      <c r="L7" s="117">
        <v>0</v>
      </c>
      <c r="M7" s="117">
        <v>0</v>
      </c>
      <c r="N7" s="117">
        <v>0</v>
      </c>
      <c r="O7" s="117">
        <v>0</v>
      </c>
      <c r="P7" s="117">
        <v>0</v>
      </c>
      <c r="Q7" s="117">
        <v>0</v>
      </c>
      <c r="R7" s="117">
        <v>0</v>
      </c>
      <c r="S7" s="533"/>
      <c r="T7" s="533"/>
    </row>
    <row r="8" spans="1:51">
      <c r="B8" s="16">
        <v>1</v>
      </c>
      <c r="C8" s="5" t="s">
        <v>271</v>
      </c>
      <c r="D8" s="5" t="s">
        <v>273</v>
      </c>
      <c r="E8" s="15">
        <v>1.39</v>
      </c>
      <c r="F8" s="3">
        <f>F7</f>
        <v>0</v>
      </c>
      <c r="G8" s="3">
        <f>G7</f>
        <v>2320000</v>
      </c>
      <c r="H8" s="227">
        <v>1.52</v>
      </c>
      <c r="I8" s="3">
        <f>F8*I7</f>
        <v>0</v>
      </c>
      <c r="J8" s="3">
        <f>F8*J7</f>
        <v>0</v>
      </c>
      <c r="K8" s="3">
        <f>F8*K7</f>
        <v>0</v>
      </c>
      <c r="L8" s="3">
        <f>F8*L7</f>
        <v>0</v>
      </c>
      <c r="M8" s="3">
        <f>F8*M7</f>
        <v>0</v>
      </c>
      <c r="N8" s="3">
        <f>H8*N7</f>
        <v>0</v>
      </c>
      <c r="O8" s="3">
        <f>H8*O7</f>
        <v>0</v>
      </c>
      <c r="P8" s="3">
        <f>H8*P7</f>
        <v>0</v>
      </c>
      <c r="Q8" s="3">
        <f>H8*Q7</f>
        <v>0</v>
      </c>
      <c r="R8" s="3">
        <f>H8*R7</f>
        <v>0</v>
      </c>
      <c r="S8" s="1">
        <f ca="1">'GIÁ NHÂN CÔNG'!S9</f>
        <v>220000</v>
      </c>
      <c r="T8" s="1">
        <f>E8/H8*S8</f>
        <v>201184.21052631576</v>
      </c>
    </row>
    <row r="9" spans="1:51" ht="30" hidden="1">
      <c r="B9" s="21"/>
      <c r="C9" s="7"/>
      <c r="D9" s="7" t="s">
        <v>875</v>
      </c>
      <c r="E9" s="22"/>
      <c r="F9" s="4"/>
      <c r="G9" s="4"/>
      <c r="H9" s="4"/>
      <c r="I9" s="4"/>
      <c r="J9" s="4"/>
      <c r="K9" s="4"/>
      <c r="L9" s="4"/>
      <c r="M9" s="4"/>
      <c r="N9" s="4"/>
      <c r="O9" s="4"/>
      <c r="P9" s="4"/>
      <c r="Q9" s="4"/>
      <c r="R9" s="4"/>
      <c r="S9" s="2"/>
      <c r="T9" s="2"/>
    </row>
    <row r="10" spans="1:51" hidden="1">
      <c r="B10" s="16">
        <v>1</v>
      </c>
      <c r="C10" s="5" t="s">
        <v>212</v>
      </c>
      <c r="D10" s="5" t="s">
        <v>214</v>
      </c>
      <c r="E10" s="15">
        <v>1.18</v>
      </c>
      <c r="F10" s="3">
        <f>F7</f>
        <v>0</v>
      </c>
      <c r="G10" s="3">
        <f>G7</f>
        <v>2320000</v>
      </c>
      <c r="H10" s="227">
        <v>1.18</v>
      </c>
      <c r="I10" s="3">
        <f>F10*I7</f>
        <v>0</v>
      </c>
      <c r="J10" s="3">
        <f>F10*J7</f>
        <v>0</v>
      </c>
      <c r="K10" s="3">
        <f>F10*K7</f>
        <v>0</v>
      </c>
      <c r="L10" s="3">
        <f>F10*L7</f>
        <v>0</v>
      </c>
      <c r="M10" s="3">
        <f>F10*M7</f>
        <v>0</v>
      </c>
      <c r="N10" s="3">
        <f>H10*N7</f>
        <v>0</v>
      </c>
      <c r="O10" s="3">
        <f>H10*O7</f>
        <v>0</v>
      </c>
      <c r="P10" s="3">
        <f>H10*P7</f>
        <v>0</v>
      </c>
      <c r="Q10" s="3">
        <f>H10*Q7</f>
        <v>0</v>
      </c>
      <c r="R10" s="3">
        <f>H10*R7</f>
        <v>0</v>
      </c>
      <c r="S10" s="1">
        <f>AC2</f>
        <v>225000</v>
      </c>
      <c r="T10" s="1">
        <f>E10/H10*S10</f>
        <v>225000</v>
      </c>
    </row>
    <row r="11" spans="1:51" hidden="1">
      <c r="B11" s="16">
        <f>B10+1</f>
        <v>2</v>
      </c>
      <c r="C11" s="5" t="s">
        <v>213</v>
      </c>
      <c r="D11" s="5" t="s">
        <v>216</v>
      </c>
      <c r="E11" s="15">
        <v>1.4</v>
      </c>
      <c r="F11" s="3">
        <f>F7</f>
        <v>0</v>
      </c>
      <c r="G11" s="3">
        <f>G7</f>
        <v>2320000</v>
      </c>
      <c r="H11" s="227">
        <v>1.18</v>
      </c>
      <c r="I11" s="3">
        <f>F11*I7</f>
        <v>0</v>
      </c>
      <c r="J11" s="3">
        <f>F11*J7</f>
        <v>0</v>
      </c>
      <c r="K11" s="3">
        <f>F11*K7</f>
        <v>0</v>
      </c>
      <c r="L11" s="3">
        <f>F11*L7</f>
        <v>0</v>
      </c>
      <c r="M11" s="3">
        <f>F11*M7</f>
        <v>0</v>
      </c>
      <c r="N11" s="3">
        <f>H11*N7</f>
        <v>0</v>
      </c>
      <c r="O11" s="3">
        <f>H11*O7</f>
        <v>0</v>
      </c>
      <c r="P11" s="3">
        <f>H11*P7</f>
        <v>0</v>
      </c>
      <c r="Q11" s="3">
        <f>H11*Q7</f>
        <v>0</v>
      </c>
      <c r="R11" s="3">
        <f>H11*R7</f>
        <v>0</v>
      </c>
      <c r="S11" s="1">
        <f>AC2</f>
        <v>225000</v>
      </c>
      <c r="T11" s="1">
        <f>E11/H11*S11</f>
        <v>266949.15254237287</v>
      </c>
    </row>
    <row r="12" spans="1:51" hidden="1">
      <c r="B12" s="16">
        <f>B11+1</f>
        <v>3</v>
      </c>
      <c r="C12" s="5" t="s">
        <v>215</v>
      </c>
      <c r="D12" s="5" t="s">
        <v>217</v>
      </c>
      <c r="E12" s="15">
        <v>1.4</v>
      </c>
      <c r="F12" s="3">
        <f>F7</f>
        <v>0</v>
      </c>
      <c r="G12" s="3">
        <f>G7</f>
        <v>2320000</v>
      </c>
      <c r="H12" s="227">
        <v>1.18</v>
      </c>
      <c r="I12" s="3">
        <f>F12*I7</f>
        <v>0</v>
      </c>
      <c r="J12" s="3">
        <f>F12*J7</f>
        <v>0</v>
      </c>
      <c r="K12" s="3">
        <f>F12*K7</f>
        <v>0</v>
      </c>
      <c r="L12" s="3">
        <f>F12*L7</f>
        <v>0</v>
      </c>
      <c r="M12" s="3">
        <f>F12*M7</f>
        <v>0</v>
      </c>
      <c r="N12" s="3">
        <f>H12*N7</f>
        <v>0</v>
      </c>
      <c r="O12" s="3">
        <f>H12*O7</f>
        <v>0</v>
      </c>
      <c r="P12" s="3">
        <f>H12*P7</f>
        <v>0</v>
      </c>
      <c r="Q12" s="3">
        <f>H12*Q7</f>
        <v>0</v>
      </c>
      <c r="R12" s="3">
        <f>H12*R7</f>
        <v>0</v>
      </c>
      <c r="S12" s="1">
        <f>AD2</f>
        <v>225000</v>
      </c>
      <c r="T12" s="1">
        <f>E12/H12*S12</f>
        <v>266949.15254237287</v>
      </c>
    </row>
    <row r="30" ht="24.75" customHeight="1"/>
    <row r="31" ht="29.25" customHeight="1"/>
    <row r="32" ht="31.5" customHeight="1"/>
    <row r="33" ht="33.75" customHeight="1"/>
  </sheetData>
  <mergeCells count="15">
    <mergeCell ref="T4:T7"/>
    <mergeCell ref="G4:G6"/>
    <mergeCell ref="I4:R4"/>
    <mergeCell ref="I5:M5"/>
    <mergeCell ref="N5:R5"/>
    <mergeCell ref="S4:S7"/>
    <mergeCell ref="D4:D7"/>
    <mergeCell ref="E4:E7"/>
    <mergeCell ref="H4:H7"/>
    <mergeCell ref="F4:F6"/>
    <mergeCell ref="B1:T1"/>
    <mergeCell ref="B2:T2"/>
    <mergeCell ref="B3:T3"/>
    <mergeCell ref="B4:B7"/>
    <mergeCell ref="C4:C7"/>
  </mergeCells>
  <phoneticPr fontId="70" type="noConversion"/>
  <pageMargins left="0.47244094458428915" right="0.47244094458428915" top="0.47244094458428915" bottom="0.47244094458428915" header="0.3" footer="0.3"/>
  <pageSetup paperSize="9" fitToHeight="0" orientation="landscape" useFirstPageNumber="1" r:id="rId1"/>
  <headerFooter>
    <oddFooter>&amp;C&amp;P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B1:I4"/>
  <sheetViews>
    <sheetView showGridLines="0" showZeros="0" workbookViewId="0"/>
  </sheetViews>
  <sheetFormatPr defaultRowHeight="15"/>
  <cols>
    <col min="1" max="1" width="2.85546875" customWidth="1"/>
    <col min="2" max="2" width="5.85546875" style="113" customWidth="1"/>
    <col min="3" max="3" width="35.85546875" style="98" customWidth="1"/>
    <col min="4" max="4" width="10.85546875" style="111" hidden="1" customWidth="1"/>
    <col min="5" max="5" width="10.85546875" style="168" customWidth="1"/>
    <col min="6" max="6" width="12.85546875" style="110" customWidth="1"/>
    <col min="7" max="7" width="9.85546875" style="146" customWidth="1"/>
    <col min="8" max="8" width="7.85546875" style="146" customWidth="1"/>
    <col min="9" max="9" width="12.85546875" style="49" customWidth="1"/>
  </cols>
  <sheetData>
    <row r="1" spans="2:9" ht="20.25">
      <c r="B1" s="439" t="s">
        <v>714</v>
      </c>
      <c r="C1" s="439"/>
      <c r="D1" s="439"/>
      <c r="E1" s="439"/>
      <c r="F1" s="439"/>
      <c r="G1" s="439"/>
      <c r="H1" s="439"/>
      <c r="I1" s="439"/>
    </row>
    <row r="2" spans="2:9" ht="18.75">
      <c r="B2" s="536" t="str">
        <f ca="1">'TIÊN LƯỢNG'!B2</f>
        <v>CÔNG TRÌNH: TRƯỜNG PTDT BÁN TRÚ THCS LAO CHẢI XÃ LAO CHẢI - TX SA PA</v>
      </c>
      <c r="C2" s="536"/>
      <c r="D2" s="536"/>
      <c r="E2" s="536"/>
      <c r="F2" s="536"/>
      <c r="G2" s="536"/>
      <c r="H2" s="536"/>
      <c r="I2" s="536"/>
    </row>
    <row r="3" spans="2:9">
      <c r="B3" s="518" t="s">
        <v>820</v>
      </c>
      <c r="C3" s="518"/>
      <c r="D3" s="518"/>
      <c r="E3" s="518"/>
      <c r="F3" s="518"/>
      <c r="G3" s="518"/>
      <c r="H3" s="518"/>
      <c r="I3" s="518"/>
    </row>
    <row r="4" spans="2:9" ht="25.5">
      <c r="B4" s="53" t="s">
        <v>612</v>
      </c>
      <c r="C4" s="53" t="s">
        <v>710</v>
      </c>
      <c r="D4" s="53" t="s">
        <v>615</v>
      </c>
      <c r="E4" s="53" t="s">
        <v>634</v>
      </c>
      <c r="F4" s="53" t="s">
        <v>711</v>
      </c>
      <c r="G4" s="53" t="s">
        <v>712</v>
      </c>
      <c r="H4" s="53" t="s">
        <v>713</v>
      </c>
      <c r="I4" s="53" t="s">
        <v>629</v>
      </c>
    </row>
  </sheetData>
  <mergeCells count="3">
    <mergeCell ref="B2:I2"/>
    <mergeCell ref="B1:I1"/>
    <mergeCell ref="B3:I3"/>
  </mergeCells>
  <phoneticPr fontId="70" type="noConversion"/>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12.xml><?xml version="1.0" encoding="utf-8"?>
<worksheet xmlns="http://schemas.openxmlformats.org/spreadsheetml/2006/main" xmlns:r="http://schemas.openxmlformats.org/officeDocument/2006/relationships">
  <sheetPr>
    <pageSetUpPr fitToPage="1"/>
  </sheetPr>
  <dimension ref="B1:J5"/>
  <sheetViews>
    <sheetView showGridLines="0" showZeros="0" workbookViewId="0"/>
  </sheetViews>
  <sheetFormatPr defaultRowHeight="15"/>
  <cols>
    <col min="1" max="1" width="2.85546875" customWidth="1"/>
    <col min="2" max="2" width="5.85546875" style="113" customWidth="1"/>
    <col min="3" max="3" width="35.85546875" style="98" customWidth="1"/>
    <col min="4" max="4" width="5.85546875" style="111" customWidth="1"/>
    <col min="5" max="6" width="15.85546875" style="168" hidden="1" customWidth="1"/>
    <col min="7" max="7" width="12.85546875" style="173" customWidth="1"/>
    <col min="8" max="9" width="12.85546875" style="110" customWidth="1"/>
    <col min="10" max="10" width="12.85546875" style="49" customWidth="1"/>
  </cols>
  <sheetData>
    <row r="1" spans="2:10" ht="20.25">
      <c r="B1" s="439" t="s">
        <v>722</v>
      </c>
      <c r="C1" s="439"/>
      <c r="D1" s="439"/>
      <c r="E1" s="439"/>
      <c r="F1" s="439"/>
      <c r="G1" s="439"/>
      <c r="H1" s="439"/>
      <c r="I1" s="439"/>
      <c r="J1" s="439"/>
    </row>
    <row r="2" spans="2:10" ht="18.75">
      <c r="B2" s="537" t="str">
        <f ca="1">'TIÊN LƯỢNG'!B2</f>
        <v>CÔNG TRÌNH: TRƯỜNG PTDT BÁN TRÚ THCS LAO CHẢI XÃ LAO CHẢI - TX SA PA</v>
      </c>
      <c r="C2" s="537"/>
      <c r="D2" s="537"/>
      <c r="E2" s="537"/>
      <c r="F2" s="537"/>
      <c r="G2" s="537"/>
      <c r="H2" s="537"/>
      <c r="I2" s="537"/>
      <c r="J2" s="537"/>
    </row>
    <row r="3" spans="2:10">
      <c r="B3" s="518" t="s">
        <v>820</v>
      </c>
      <c r="C3" s="518"/>
      <c r="D3" s="518"/>
      <c r="E3" s="518"/>
      <c r="F3" s="518"/>
      <c r="G3" s="518"/>
      <c r="H3" s="518"/>
      <c r="I3" s="518"/>
      <c r="J3" s="518"/>
    </row>
    <row r="4" spans="2:10">
      <c r="B4" s="441" t="s">
        <v>612</v>
      </c>
      <c r="C4" s="441" t="s">
        <v>694</v>
      </c>
      <c r="D4" s="441" t="s">
        <v>615</v>
      </c>
      <c r="E4" s="441" t="s">
        <v>715</v>
      </c>
      <c r="F4" s="441" t="s">
        <v>716</v>
      </c>
      <c r="G4" s="441" t="s">
        <v>718</v>
      </c>
      <c r="H4" s="441" t="s">
        <v>717</v>
      </c>
      <c r="I4" s="441"/>
      <c r="J4" s="441" t="s">
        <v>721</v>
      </c>
    </row>
    <row r="5" spans="2:10">
      <c r="B5" s="441"/>
      <c r="C5" s="441"/>
      <c r="D5" s="441"/>
      <c r="E5" s="441"/>
      <c r="F5" s="441"/>
      <c r="G5" s="441"/>
      <c r="H5" s="53" t="s">
        <v>719</v>
      </c>
      <c r="I5" s="53" t="s">
        <v>720</v>
      </c>
      <c r="J5" s="441"/>
    </row>
  </sheetData>
  <mergeCells count="11">
    <mergeCell ref="E4:E5"/>
    <mergeCell ref="F4:F5"/>
    <mergeCell ref="G4:G5"/>
    <mergeCell ref="H4:I4"/>
    <mergeCell ref="J4:J5"/>
    <mergeCell ref="B1:J1"/>
    <mergeCell ref="B3:J3"/>
    <mergeCell ref="B2:J2"/>
    <mergeCell ref="B4:B5"/>
    <mergeCell ref="C4:C5"/>
    <mergeCell ref="D4:D5"/>
  </mergeCells>
  <phoneticPr fontId="70" type="noConversion"/>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K152"/>
  <sheetViews>
    <sheetView showGridLines="0" showZeros="0" workbookViewId="0">
      <selection activeCell="I12" sqref="I12"/>
    </sheetView>
  </sheetViews>
  <sheetFormatPr defaultRowHeight="15"/>
  <cols>
    <col min="1" max="1" width="2.85546875" customWidth="1"/>
    <col min="2" max="2" width="5.85546875" style="113" customWidth="1"/>
    <col min="3" max="3" width="35.85546875" style="98" customWidth="1"/>
    <col min="4" max="4" width="10.85546875" style="111" hidden="1" customWidth="1"/>
    <col min="5" max="5" width="10.85546875" style="168" customWidth="1"/>
    <col min="6" max="8" width="10.85546875" style="110" customWidth="1"/>
    <col min="9" max="9" width="12.85546875" style="146" customWidth="1"/>
    <col min="10" max="10" width="12.85546875" style="110" customWidth="1"/>
    <col min="11" max="11" width="19.42578125" style="110" customWidth="1"/>
  </cols>
  <sheetData>
    <row r="1" spans="1:11" ht="20.25">
      <c r="A1" s="52"/>
      <c r="B1" s="487" t="s">
        <v>728</v>
      </c>
      <c r="C1" s="487"/>
      <c r="D1" s="487"/>
      <c r="E1" s="487"/>
      <c r="F1" s="487"/>
      <c r="G1" s="487"/>
      <c r="H1" s="487"/>
      <c r="I1" s="487"/>
      <c r="J1" s="487"/>
      <c r="K1" s="487"/>
    </row>
    <row r="2" spans="1:11" ht="15.75">
      <c r="B2" s="488" t="str">
        <f ca="1">'TIÊN LƯỢNG'!B2</f>
        <v>CÔNG TRÌNH: TRƯỜNG PTDT BÁN TRÚ THCS LAO CHẢI XÃ LAO CHẢI - TX SA PA</v>
      </c>
      <c r="C2" s="488"/>
      <c r="D2" s="488"/>
      <c r="E2" s="488"/>
      <c r="F2" s="488"/>
      <c r="G2" s="488"/>
      <c r="H2" s="488"/>
      <c r="I2" s="488"/>
      <c r="J2" s="488"/>
      <c r="K2" s="488"/>
    </row>
    <row r="3" spans="1:11">
      <c r="B3" s="518" t="s">
        <v>820</v>
      </c>
      <c r="C3" s="518"/>
      <c r="D3" s="518"/>
      <c r="E3" s="518"/>
      <c r="F3" s="518"/>
      <c r="G3" s="518"/>
      <c r="H3" s="518"/>
      <c r="I3" s="518"/>
      <c r="J3" s="518"/>
      <c r="K3" s="518"/>
    </row>
    <row r="4" spans="1:11">
      <c r="B4" s="499" t="s">
        <v>612</v>
      </c>
      <c r="C4" s="500" t="s">
        <v>710</v>
      </c>
      <c r="D4" s="489" t="s">
        <v>615</v>
      </c>
      <c r="E4" s="512" t="s">
        <v>634</v>
      </c>
      <c r="F4" s="511" t="s">
        <v>727</v>
      </c>
      <c r="G4" s="511" t="s">
        <v>726</v>
      </c>
      <c r="H4" s="511"/>
      <c r="I4" s="514"/>
      <c r="J4" s="511" t="s">
        <v>723</v>
      </c>
      <c r="K4" s="511"/>
    </row>
    <row r="5" spans="1:11">
      <c r="B5" s="499"/>
      <c r="C5" s="500"/>
      <c r="D5" s="489"/>
      <c r="E5" s="512"/>
      <c r="F5" s="511"/>
      <c r="G5" s="64" t="s">
        <v>725</v>
      </c>
      <c r="H5" s="64" t="s">
        <v>724</v>
      </c>
      <c r="I5" s="174" t="s">
        <v>713</v>
      </c>
      <c r="J5" s="64" t="s">
        <v>627</v>
      </c>
      <c r="K5" s="64" t="s">
        <v>720</v>
      </c>
    </row>
    <row r="6" spans="1:11" hidden="1">
      <c r="B6" s="16"/>
      <c r="C6" s="5" t="s">
        <v>189</v>
      </c>
      <c r="D6" s="15"/>
      <c r="E6" s="13"/>
      <c r="F6" s="3">
        <v>1685</v>
      </c>
      <c r="G6" s="3"/>
      <c r="H6" s="3">
        <v>1685</v>
      </c>
      <c r="I6" s="30">
        <v>1.05</v>
      </c>
      <c r="J6" s="3"/>
      <c r="K6" s="3"/>
    </row>
    <row r="7" spans="1:11" hidden="1">
      <c r="C7" s="98" t="s">
        <v>937</v>
      </c>
      <c r="F7" s="110">
        <v>10509</v>
      </c>
      <c r="H7" s="110">
        <v>11490.91</v>
      </c>
      <c r="I7" s="146">
        <v>1.02</v>
      </c>
    </row>
    <row r="8" spans="1:11" hidden="1">
      <c r="C8" s="98" t="s">
        <v>298</v>
      </c>
      <c r="F8" s="110">
        <v>10027.27</v>
      </c>
      <c r="H8" s="110">
        <v>10236.36</v>
      </c>
      <c r="I8" s="146">
        <v>1.03</v>
      </c>
    </row>
    <row r="9" spans="1:11" hidden="1">
      <c r="C9" s="98" t="s">
        <v>283</v>
      </c>
      <c r="F9" s="110">
        <v>8276</v>
      </c>
      <c r="H9" s="110">
        <v>8276</v>
      </c>
      <c r="I9" s="146">
        <v>1</v>
      </c>
    </row>
    <row r="10" spans="1:11">
      <c r="B10" s="51">
        <f ca="1">'GIÁ VẬT TƯ'!B49</f>
        <v>1</v>
      </c>
      <c r="C10" s="23" t="str">
        <f ca="1">'GIÁ VẬT TƯ'!D49</f>
        <v>Bộ dụng cụ thí nghiệm SPT</v>
      </c>
      <c r="D10" s="50" t="str">
        <f ca="1">'GIÁ VẬT TƯ'!E49</f>
        <v>Ca</v>
      </c>
      <c r="E10" s="39"/>
      <c r="F10" s="11"/>
      <c r="G10" s="11"/>
      <c r="H10" s="11"/>
      <c r="I10" s="61"/>
      <c r="J10" s="11">
        <f>SUM(J11:J12)</f>
        <v>0</v>
      </c>
      <c r="K10" s="11"/>
    </row>
    <row r="11" spans="1:11">
      <c r="B11" s="21"/>
      <c r="C11" s="7" t="s">
        <v>286</v>
      </c>
      <c r="D11" s="22"/>
      <c r="E11" s="14"/>
      <c r="F11" s="4"/>
      <c r="G11" s="4"/>
      <c r="H11" s="4"/>
      <c r="I11" s="37"/>
      <c r="J11" s="4"/>
      <c r="K11" s="4"/>
    </row>
    <row r="12" spans="1:11">
      <c r="B12" s="21"/>
      <c r="C12" s="7" t="s">
        <v>289</v>
      </c>
      <c r="D12" s="22"/>
      <c r="E12" s="14"/>
      <c r="F12" s="4"/>
      <c r="G12" s="4"/>
      <c r="H12" s="4"/>
      <c r="I12" s="37"/>
      <c r="J12" s="4"/>
      <c r="K12" s="4"/>
    </row>
    <row r="13" spans="1:11" ht="28.5">
      <c r="B13" s="51">
        <f ca="1">'GIÁ VẬT TƯ'!B50</f>
        <v>2</v>
      </c>
      <c r="C13" s="23" t="str">
        <f ca="1">'GIÁ VẬT TƯ'!D50</f>
        <v>Bộ thiết bị GPS G3100-R2 hoặc loại tương tự (3 máy)</v>
      </c>
      <c r="D13" s="50" t="str">
        <f ca="1">'GIÁ VẬT TƯ'!E50</f>
        <v>Ca</v>
      </c>
      <c r="E13" s="39"/>
      <c r="F13" s="11"/>
      <c r="G13" s="11"/>
      <c r="H13" s="11"/>
      <c r="I13" s="61"/>
      <c r="J13" s="11">
        <f>SUM(J14:J15)</f>
        <v>0</v>
      </c>
      <c r="K13" s="11"/>
    </row>
    <row r="14" spans="1:11">
      <c r="B14" s="21"/>
      <c r="C14" s="7" t="s">
        <v>286</v>
      </c>
      <c r="D14" s="22"/>
      <c r="E14" s="14"/>
      <c r="F14" s="4"/>
      <c r="G14" s="4"/>
      <c r="H14" s="4"/>
      <c r="I14" s="37"/>
      <c r="J14" s="4"/>
      <c r="K14" s="4"/>
    </row>
    <row r="15" spans="1:11">
      <c r="B15" s="21"/>
      <c r="C15" s="7" t="s">
        <v>289</v>
      </c>
      <c r="D15" s="22"/>
      <c r="E15" s="14"/>
      <c r="F15" s="4"/>
      <c r="G15" s="4"/>
      <c r="H15" s="4"/>
      <c r="I15" s="37"/>
      <c r="J15" s="4"/>
      <c r="K15" s="4"/>
    </row>
    <row r="16" spans="1:11">
      <c r="B16" s="51">
        <f ca="1">'GIÁ VẬT TƯ'!B51</f>
        <v>3</v>
      </c>
      <c r="C16" s="23" t="str">
        <f ca="1">'GIÁ VẬT TƯ'!D51</f>
        <v>Cân kỹ thuật</v>
      </c>
      <c r="D16" s="50" t="str">
        <f ca="1">'GIÁ VẬT TƯ'!E51</f>
        <v>Ca</v>
      </c>
      <c r="E16" s="39"/>
      <c r="F16" s="11"/>
      <c r="G16" s="11"/>
      <c r="H16" s="11"/>
      <c r="I16" s="61"/>
      <c r="J16" s="11">
        <f>SUM(J17:J18)</f>
        <v>0</v>
      </c>
      <c r="K16" s="11"/>
    </row>
    <row r="17" spans="2:11">
      <c r="B17" s="21"/>
      <c r="C17" s="7" t="s">
        <v>286</v>
      </c>
      <c r="D17" s="22"/>
      <c r="E17" s="14"/>
      <c r="F17" s="4"/>
      <c r="G17" s="4"/>
      <c r="H17" s="4"/>
      <c r="I17" s="37"/>
      <c r="J17" s="4"/>
      <c r="K17" s="4"/>
    </row>
    <row r="18" spans="2:11">
      <c r="B18" s="21"/>
      <c r="C18" s="7" t="s">
        <v>289</v>
      </c>
      <c r="D18" s="22"/>
      <c r="E18" s="14"/>
      <c r="F18" s="4"/>
      <c r="G18" s="4"/>
      <c r="H18" s="4"/>
      <c r="I18" s="37"/>
      <c r="J18" s="4"/>
      <c r="K18" s="4"/>
    </row>
    <row r="19" spans="2:11">
      <c r="B19" s="51">
        <f ca="1">'GIÁ VẬT TƯ'!B52</f>
        <v>4</v>
      </c>
      <c r="C19" s="23" t="str">
        <f ca="1">'GIÁ VẬT TƯ'!D52</f>
        <v>Cân phân tích</v>
      </c>
      <c r="D19" s="50" t="str">
        <f ca="1">'GIÁ VẬT TƯ'!E52</f>
        <v>Ca</v>
      </c>
      <c r="E19" s="39"/>
      <c r="F19" s="11"/>
      <c r="G19" s="11"/>
      <c r="H19" s="11"/>
      <c r="I19" s="61"/>
      <c r="J19" s="11">
        <f>SUM(J20:J21)</f>
        <v>0</v>
      </c>
      <c r="K19" s="11"/>
    </row>
    <row r="20" spans="2:11">
      <c r="B20" s="21"/>
      <c r="C20" s="7" t="s">
        <v>286</v>
      </c>
      <c r="D20" s="22"/>
      <c r="E20" s="14"/>
      <c r="F20" s="4"/>
      <c r="G20" s="4"/>
      <c r="H20" s="4"/>
      <c r="I20" s="37"/>
      <c r="J20" s="4"/>
      <c r="K20" s="4"/>
    </row>
    <row r="21" spans="2:11">
      <c r="B21" s="21"/>
      <c r="C21" s="7" t="s">
        <v>289</v>
      </c>
      <c r="D21" s="22"/>
      <c r="E21" s="14"/>
      <c r="F21" s="4"/>
      <c r="G21" s="4"/>
      <c r="H21" s="4"/>
      <c r="I21" s="37"/>
      <c r="J21" s="4"/>
      <c r="K21" s="4"/>
    </row>
    <row r="22" spans="2:11">
      <c r="B22" s="51">
        <f ca="1">'GIÁ VẬT TƯ'!B53</f>
        <v>5</v>
      </c>
      <c r="C22" s="23" t="str">
        <f ca="1">'GIÁ VẬT TƯ'!D53</f>
        <v>Kích tháo mẫu</v>
      </c>
      <c r="D22" s="50" t="str">
        <f ca="1">'GIÁ VẬT TƯ'!E53</f>
        <v>Ca</v>
      </c>
      <c r="E22" s="39"/>
      <c r="F22" s="11"/>
      <c r="G22" s="11"/>
      <c r="H22" s="11"/>
      <c r="I22" s="61"/>
      <c r="J22" s="11">
        <f>SUM(J23:J24)</f>
        <v>0</v>
      </c>
      <c r="K22" s="11"/>
    </row>
    <row r="23" spans="2:11">
      <c r="B23" s="21"/>
      <c r="C23" s="7" t="s">
        <v>286</v>
      </c>
      <c r="D23" s="22"/>
      <c r="E23" s="14"/>
      <c r="F23" s="4"/>
      <c r="G23" s="4"/>
      <c r="H23" s="4"/>
      <c r="I23" s="37"/>
      <c r="J23" s="4"/>
      <c r="K23" s="4"/>
    </row>
    <row r="24" spans="2:11">
      <c r="B24" s="21"/>
      <c r="C24" s="7" t="s">
        <v>289</v>
      </c>
      <c r="D24" s="22"/>
      <c r="E24" s="14"/>
      <c r="F24" s="4"/>
      <c r="G24" s="4"/>
      <c r="H24" s="4"/>
      <c r="I24" s="37"/>
      <c r="J24" s="4"/>
      <c r="K24" s="4"/>
    </row>
    <row r="25" spans="2:11">
      <c r="B25" s="51">
        <f ca="1">'GIÁ VẬT TƯ'!B54</f>
        <v>6</v>
      </c>
      <c r="C25" s="23" t="str">
        <f ca="1">'GIÁ VẬT TƯ'!D54</f>
        <v>Máy bơm 25CV</v>
      </c>
      <c r="D25" s="50" t="str">
        <f ca="1">'GIÁ VẬT TƯ'!E54</f>
        <v>Ca</v>
      </c>
      <c r="E25" s="39"/>
      <c r="F25" s="11"/>
      <c r="G25" s="11"/>
      <c r="H25" s="11"/>
      <c r="I25" s="61"/>
      <c r="J25" s="11">
        <f>SUM(J26:J27)</f>
        <v>0</v>
      </c>
      <c r="K25" s="11">
        <f>SUM(K28:K28)</f>
        <v>2368.9897000000019</v>
      </c>
    </row>
    <row r="26" spans="2:11">
      <c r="B26" s="21"/>
      <c r="C26" s="7" t="s">
        <v>286</v>
      </c>
      <c r="D26" s="22"/>
      <c r="E26" s="14"/>
      <c r="F26" s="4"/>
      <c r="G26" s="4"/>
      <c r="H26" s="4"/>
      <c r="I26" s="37"/>
      <c r="J26" s="4"/>
      <c r="K26" s="4"/>
    </row>
    <row r="27" spans="2:11">
      <c r="B27" s="21"/>
      <c r="C27" s="7" t="s">
        <v>289</v>
      </c>
      <c r="D27" s="22"/>
      <c r="E27" s="14"/>
      <c r="F27" s="4"/>
      <c r="G27" s="4"/>
      <c r="H27" s="4"/>
      <c r="I27" s="37"/>
      <c r="J27" s="4"/>
      <c r="K27" s="4"/>
    </row>
    <row r="28" spans="2:11">
      <c r="B28" s="16"/>
      <c r="C28" s="5" t="s">
        <v>856</v>
      </c>
      <c r="D28" s="15" t="s">
        <v>285</v>
      </c>
      <c r="E28" s="13">
        <v>11</v>
      </c>
      <c r="F28" s="3">
        <f>F8</f>
        <v>10027.27</v>
      </c>
      <c r="G28" s="3"/>
      <c r="H28" s="3">
        <f>H8</f>
        <v>10236.36</v>
      </c>
      <c r="I28" s="30">
        <f>I8</f>
        <v>1.03</v>
      </c>
      <c r="J28" s="3"/>
      <c r="K28" s="3">
        <f>(H28-F28)*E28*I28</f>
        <v>2368.9897000000019</v>
      </c>
    </row>
    <row r="29" spans="2:11" ht="28.5">
      <c r="B29" s="51">
        <f ca="1">'GIÁ VẬT TƯ'!B55</f>
        <v>7</v>
      </c>
      <c r="C29" s="23" t="str">
        <f ca="1">'GIÁ VẬT TƯ'!D55</f>
        <v>Máy bơm nước, động cơ diezel - công suất : 25 CV (250/50, b100)</v>
      </c>
      <c r="D29" s="50" t="str">
        <f ca="1">'GIÁ VẬT TƯ'!E55</f>
        <v>Ca</v>
      </c>
      <c r="E29" s="39"/>
      <c r="F29" s="11"/>
      <c r="G29" s="11"/>
      <c r="H29" s="11"/>
      <c r="I29" s="61"/>
      <c r="J29" s="11">
        <f>SUM(J30:J31)</f>
        <v>0</v>
      </c>
      <c r="K29" s="11">
        <f>SUM(K32:K32)</f>
        <v>2368.9897000000019</v>
      </c>
    </row>
    <row r="30" spans="2:11">
      <c r="B30" s="21"/>
      <c r="C30" s="7" t="s">
        <v>286</v>
      </c>
      <c r="D30" s="22"/>
      <c r="E30" s="14"/>
      <c r="F30" s="4"/>
      <c r="G30" s="4"/>
      <c r="H30" s="4"/>
      <c r="I30" s="37"/>
      <c r="J30" s="4"/>
      <c r="K30" s="4"/>
    </row>
    <row r="31" spans="2:11">
      <c r="B31" s="21"/>
      <c r="C31" s="7" t="s">
        <v>289</v>
      </c>
      <c r="D31" s="22"/>
      <c r="E31" s="14"/>
      <c r="F31" s="4"/>
      <c r="G31" s="4"/>
      <c r="H31" s="4"/>
      <c r="I31" s="37"/>
      <c r="J31" s="4"/>
      <c r="K31" s="4"/>
    </row>
    <row r="32" spans="2:11">
      <c r="B32" s="16"/>
      <c r="C32" s="5" t="s">
        <v>856</v>
      </c>
      <c r="D32" s="15" t="s">
        <v>285</v>
      </c>
      <c r="E32" s="13">
        <v>11</v>
      </c>
      <c r="F32" s="3">
        <f>F8</f>
        <v>10027.27</v>
      </c>
      <c r="G32" s="3"/>
      <c r="H32" s="3">
        <f>H8</f>
        <v>10236.36</v>
      </c>
      <c r="I32" s="30">
        <f>I8</f>
        <v>1.03</v>
      </c>
      <c r="J32" s="3"/>
      <c r="K32" s="3">
        <f>(H32-F32)*E32*I32</f>
        <v>2368.9897000000019</v>
      </c>
    </row>
    <row r="33" spans="2:11">
      <c r="B33" s="51">
        <f ca="1">'GIÁ VẬT TƯ'!B56</f>
        <v>8</v>
      </c>
      <c r="C33" s="23" t="str">
        <f ca="1">'GIÁ VẬT TƯ'!D56</f>
        <v>Máy caragang</v>
      </c>
      <c r="D33" s="50" t="str">
        <f ca="1">'GIÁ VẬT TƯ'!E56</f>
        <v>Ca</v>
      </c>
      <c r="E33" s="39"/>
      <c r="F33" s="11"/>
      <c r="G33" s="11"/>
      <c r="H33" s="11"/>
      <c r="I33" s="61"/>
      <c r="J33" s="11">
        <f>SUM(J34:J35)</f>
        <v>0</v>
      </c>
      <c r="K33" s="11"/>
    </row>
    <row r="34" spans="2:11">
      <c r="B34" s="21"/>
      <c r="C34" s="7" t="s">
        <v>286</v>
      </c>
      <c r="D34" s="22"/>
      <c r="E34" s="14"/>
      <c r="F34" s="4"/>
      <c r="G34" s="4"/>
      <c r="H34" s="4"/>
      <c r="I34" s="37"/>
      <c r="J34" s="4"/>
      <c r="K34" s="4"/>
    </row>
    <row r="35" spans="2:11">
      <c r="B35" s="21"/>
      <c r="C35" s="7" t="s">
        <v>289</v>
      </c>
      <c r="D35" s="22"/>
      <c r="E35" s="14"/>
      <c r="F35" s="4"/>
      <c r="G35" s="4"/>
      <c r="H35" s="4"/>
      <c r="I35" s="37"/>
      <c r="J35" s="4"/>
      <c r="K35" s="4"/>
    </row>
    <row r="36" spans="2:11" ht="28.5">
      <c r="B36" s="51">
        <f ca="1">'GIÁ VẬT TƯ'!B57</f>
        <v>9</v>
      </c>
      <c r="C36" s="23" t="str">
        <f ca="1">'GIÁ VẬT TƯ'!D57</f>
        <v>Máy cắt bê tông - công suất : 7,50 kW</v>
      </c>
      <c r="D36" s="50" t="str">
        <f ca="1">'GIÁ VẬT TƯ'!E57</f>
        <v>Ca</v>
      </c>
      <c r="E36" s="39"/>
      <c r="F36" s="11"/>
      <c r="G36" s="11"/>
      <c r="H36" s="11"/>
      <c r="I36" s="61"/>
      <c r="J36" s="11">
        <f>SUM(J38:J38)</f>
        <v>0</v>
      </c>
      <c r="K36" s="11">
        <f>SUM(K40:K40)</f>
        <v>0</v>
      </c>
    </row>
    <row r="37" spans="2:11">
      <c r="B37" s="21"/>
      <c r="C37" s="7" t="s">
        <v>286</v>
      </c>
      <c r="D37" s="22"/>
      <c r="E37" s="14"/>
      <c r="F37" s="4"/>
      <c r="G37" s="4"/>
      <c r="H37" s="4"/>
      <c r="I37" s="37"/>
      <c r="J37" s="4"/>
      <c r="K37" s="4"/>
    </row>
    <row r="38" spans="2:11">
      <c r="B38" s="16"/>
      <c r="C38" s="5" t="str">
        <f ca="1">"- "&amp;'NCLM HIỆN TẠI'!D8</f>
        <v>- Nhân Công bậc 3,0/7, Nhóm VIII</v>
      </c>
      <c r="D38" s="15" t="s">
        <v>667</v>
      </c>
      <c r="E38" s="13">
        <v>1</v>
      </c>
      <c r="F38" s="3">
        <f ca="1">'NCLM GỐC'!T8</f>
        <v>201184.21052631576</v>
      </c>
      <c r="G38" s="3">
        <f ca="1">'NCLM HIỆN TẠI'!T8</f>
        <v>201184.21052631576</v>
      </c>
      <c r="H38" s="3"/>
      <c r="I38" s="30"/>
      <c r="J38" s="3">
        <f>E38*(G38-F38)</f>
        <v>0</v>
      </c>
      <c r="K38" s="3"/>
    </row>
    <row r="39" spans="2:11">
      <c r="B39" s="21"/>
      <c r="C39" s="7" t="s">
        <v>289</v>
      </c>
      <c r="D39" s="22"/>
      <c r="E39" s="14"/>
      <c r="F39" s="4"/>
      <c r="G39" s="4"/>
      <c r="H39" s="4"/>
      <c r="I39" s="37"/>
      <c r="J39" s="4"/>
      <c r="K39" s="4"/>
    </row>
    <row r="40" spans="2:11">
      <c r="B40" s="16"/>
      <c r="C40" s="5" t="s">
        <v>278</v>
      </c>
      <c r="D40" s="15" t="s">
        <v>297</v>
      </c>
      <c r="E40" s="13">
        <v>11</v>
      </c>
      <c r="F40" s="3">
        <f>F6</f>
        <v>1685</v>
      </c>
      <c r="G40" s="3"/>
      <c r="H40" s="3">
        <f>H6</f>
        <v>1685</v>
      </c>
      <c r="I40" s="30">
        <f>I6</f>
        <v>1.05</v>
      </c>
      <c r="J40" s="3"/>
      <c r="K40" s="3">
        <f>(H40-F40)*E40*I40</f>
        <v>0</v>
      </c>
    </row>
    <row r="41" spans="2:11">
      <c r="B41" s="51">
        <f ca="1">'GIÁ VẬT TƯ'!B58</f>
        <v>10</v>
      </c>
      <c r="C41" s="23" t="str">
        <f ca="1">'GIÁ VẬT TƯ'!D58</f>
        <v>Máy đầm</v>
      </c>
      <c r="D41" s="50" t="str">
        <f ca="1">'GIÁ VẬT TƯ'!E58</f>
        <v>Ca</v>
      </c>
      <c r="E41" s="39"/>
      <c r="F41" s="11"/>
      <c r="G41" s="11"/>
      <c r="H41" s="11"/>
      <c r="I41" s="61"/>
      <c r="J41" s="11">
        <f>SUM(J42:J43)</f>
        <v>0</v>
      </c>
      <c r="K41" s="11"/>
    </row>
    <row r="42" spans="2:11">
      <c r="B42" s="21"/>
      <c r="C42" s="7" t="s">
        <v>286</v>
      </c>
      <c r="D42" s="22"/>
      <c r="E42" s="14"/>
      <c r="F42" s="4"/>
      <c r="G42" s="4"/>
      <c r="H42" s="4"/>
      <c r="I42" s="37"/>
      <c r="J42" s="4"/>
      <c r="K42" s="4"/>
    </row>
    <row r="43" spans="2:11">
      <c r="B43" s="21"/>
      <c r="C43" s="7" t="s">
        <v>289</v>
      </c>
      <c r="D43" s="22"/>
      <c r="E43" s="14"/>
      <c r="F43" s="4"/>
      <c r="G43" s="4"/>
      <c r="H43" s="4"/>
      <c r="I43" s="37"/>
      <c r="J43" s="4"/>
      <c r="K43" s="4"/>
    </row>
    <row r="44" spans="2:11">
      <c r="B44" s="51">
        <f ca="1">'GIÁ VẬT TƯ'!B59</f>
        <v>11</v>
      </c>
      <c r="C44" s="23" t="str">
        <f ca="1">'GIÁ VẬT TƯ'!D59</f>
        <v>Máy hút ẩm</v>
      </c>
      <c r="D44" s="50" t="str">
        <f ca="1">'GIÁ VẬT TƯ'!E59</f>
        <v>Ca</v>
      </c>
      <c r="E44" s="39"/>
      <c r="F44" s="11"/>
      <c r="G44" s="11"/>
      <c r="H44" s="11"/>
      <c r="I44" s="61"/>
      <c r="J44" s="11">
        <f>SUM(J45:J46)</f>
        <v>0</v>
      </c>
      <c r="K44" s="11"/>
    </row>
    <row r="45" spans="2:11">
      <c r="B45" s="21"/>
      <c r="C45" s="7" t="s">
        <v>286</v>
      </c>
      <c r="D45" s="22"/>
      <c r="E45" s="14"/>
      <c r="F45" s="4"/>
      <c r="G45" s="4"/>
      <c r="H45" s="4"/>
      <c r="I45" s="37"/>
      <c r="J45" s="4"/>
      <c r="K45" s="4"/>
    </row>
    <row r="46" spans="2:11">
      <c r="B46" s="21"/>
      <c r="C46" s="7" t="s">
        <v>289</v>
      </c>
      <c r="D46" s="22"/>
      <c r="E46" s="14"/>
      <c r="F46" s="4"/>
      <c r="G46" s="4"/>
      <c r="H46" s="4"/>
      <c r="I46" s="37"/>
      <c r="J46" s="4"/>
      <c r="K46" s="4"/>
    </row>
    <row r="47" spans="2:11">
      <c r="B47" s="51">
        <f ca="1">'GIÁ VẬT TƯ'!B60</f>
        <v>12</v>
      </c>
      <c r="C47" s="23" t="str">
        <f ca="1">'GIÁ VẬT TƯ'!D60</f>
        <v>Máy hút chân không</v>
      </c>
      <c r="D47" s="50" t="str">
        <f ca="1">'GIÁ VẬT TƯ'!E60</f>
        <v>Ca</v>
      </c>
      <c r="E47" s="39"/>
      <c r="F47" s="11"/>
      <c r="G47" s="11"/>
      <c r="H47" s="11"/>
      <c r="I47" s="61"/>
      <c r="J47" s="11">
        <f>SUM(J48:J49)</f>
        <v>0</v>
      </c>
      <c r="K47" s="11"/>
    </row>
    <row r="48" spans="2:11">
      <c r="B48" s="21"/>
      <c r="C48" s="7" t="s">
        <v>286</v>
      </c>
      <c r="D48" s="22"/>
      <c r="E48" s="14"/>
      <c r="F48" s="4"/>
      <c r="G48" s="4"/>
      <c r="H48" s="4"/>
      <c r="I48" s="37"/>
      <c r="J48" s="4"/>
      <c r="K48" s="4"/>
    </row>
    <row r="49" spans="2:11">
      <c r="B49" s="21"/>
      <c r="C49" s="7" t="s">
        <v>289</v>
      </c>
      <c r="D49" s="22"/>
      <c r="E49" s="14"/>
      <c r="F49" s="4"/>
      <c r="G49" s="4"/>
      <c r="H49" s="4"/>
      <c r="I49" s="37"/>
      <c r="J49" s="4"/>
      <c r="K49" s="4"/>
    </row>
    <row r="50" spans="2:11">
      <c r="B50" s="51">
        <f ca="1">'GIÁ VẬT TƯ'!B61</f>
        <v>13</v>
      </c>
      <c r="C50" s="23" t="str">
        <f ca="1">'GIÁ VẬT TƯ'!D61</f>
        <v>Máy khoan XY-1A</v>
      </c>
      <c r="D50" s="50" t="str">
        <f ca="1">'GIÁ VẬT TƯ'!E61</f>
        <v>Ca</v>
      </c>
      <c r="E50" s="39"/>
      <c r="F50" s="11"/>
      <c r="G50" s="11"/>
      <c r="H50" s="11"/>
      <c r="I50" s="61"/>
      <c r="J50" s="11">
        <f>SUM(J51:J52)</f>
        <v>0</v>
      </c>
      <c r="K50" s="11"/>
    </row>
    <row r="51" spans="2:11">
      <c r="B51" s="21"/>
      <c r="C51" s="7" t="s">
        <v>286</v>
      </c>
      <c r="D51" s="22"/>
      <c r="E51" s="14"/>
      <c r="F51" s="4"/>
      <c r="G51" s="4"/>
      <c r="H51" s="4"/>
      <c r="I51" s="37"/>
      <c r="J51" s="4"/>
      <c r="K51" s="4"/>
    </row>
    <row r="52" spans="2:11">
      <c r="B52" s="21"/>
      <c r="C52" s="7" t="s">
        <v>289</v>
      </c>
      <c r="D52" s="22"/>
      <c r="E52" s="14"/>
      <c r="F52" s="4"/>
      <c r="G52" s="4"/>
      <c r="H52" s="4"/>
      <c r="I52" s="37"/>
      <c r="J52" s="4"/>
      <c r="K52" s="4"/>
    </row>
    <row r="53" spans="2:11" ht="28.5">
      <c r="B53" s="51">
        <f ca="1">'GIÁ VẬT TƯ'!B62</f>
        <v>14</v>
      </c>
      <c r="C53" s="23" t="str">
        <f ca="1">'GIÁ VẬT TƯ'!D62</f>
        <v>Máy khoan XY-1A hoặc loại tương tự</v>
      </c>
      <c r="D53" s="50" t="str">
        <f ca="1">'GIÁ VẬT TƯ'!E62</f>
        <v>Ca</v>
      </c>
      <c r="E53" s="39"/>
      <c r="F53" s="11"/>
      <c r="G53" s="11"/>
      <c r="H53" s="11"/>
      <c r="I53" s="61"/>
      <c r="J53" s="11">
        <f>SUM(J54:J55)</f>
        <v>0</v>
      </c>
      <c r="K53" s="11"/>
    </row>
    <row r="54" spans="2:11">
      <c r="B54" s="21"/>
      <c r="C54" s="7" t="s">
        <v>286</v>
      </c>
      <c r="D54" s="22"/>
      <c r="E54" s="14"/>
      <c r="F54" s="4"/>
      <c r="G54" s="4"/>
      <c r="H54" s="4"/>
      <c r="I54" s="37"/>
      <c r="J54" s="4"/>
      <c r="K54" s="4"/>
    </row>
    <row r="55" spans="2:11">
      <c r="B55" s="21"/>
      <c r="C55" s="7" t="s">
        <v>289</v>
      </c>
      <c r="D55" s="22"/>
      <c r="E55" s="14"/>
      <c r="F55" s="4"/>
      <c r="G55" s="4"/>
      <c r="H55" s="4"/>
      <c r="I55" s="37"/>
      <c r="J55" s="4"/>
      <c r="K55" s="4"/>
    </row>
    <row r="56" spans="2:11">
      <c r="B56" s="51">
        <f ca="1">'GIÁ VẬT TƯ'!B63</f>
        <v>15</v>
      </c>
      <c r="C56" s="23" t="str">
        <f ca="1">'GIÁ VẬT TƯ'!D63</f>
        <v>Máy nén CBR</v>
      </c>
      <c r="D56" s="50" t="str">
        <f ca="1">'GIÁ VẬT TƯ'!E63</f>
        <v>Ca</v>
      </c>
      <c r="E56" s="39"/>
      <c r="F56" s="11"/>
      <c r="G56" s="11"/>
      <c r="H56" s="11"/>
      <c r="I56" s="61"/>
      <c r="J56" s="11">
        <f>SUM(J57:J58)</f>
        <v>0</v>
      </c>
      <c r="K56" s="11"/>
    </row>
    <row r="57" spans="2:11">
      <c r="B57" s="21"/>
      <c r="C57" s="7" t="s">
        <v>286</v>
      </c>
      <c r="D57" s="22"/>
      <c r="E57" s="14"/>
      <c r="F57" s="4"/>
      <c r="G57" s="4"/>
      <c r="H57" s="4"/>
      <c r="I57" s="37"/>
      <c r="J57" s="4"/>
      <c r="K57" s="4"/>
    </row>
    <row r="58" spans="2:11">
      <c r="B58" s="21"/>
      <c r="C58" s="7" t="s">
        <v>289</v>
      </c>
      <c r="D58" s="22"/>
      <c r="E58" s="14"/>
      <c r="F58" s="4"/>
      <c r="G58" s="4"/>
      <c r="H58" s="4"/>
      <c r="I58" s="37"/>
      <c r="J58" s="4"/>
      <c r="K58" s="4"/>
    </row>
    <row r="59" spans="2:11" ht="28.5">
      <c r="B59" s="51">
        <f ca="1">'GIÁ VẬT TƯ'!B64</f>
        <v>16</v>
      </c>
      <c r="C59" s="23" t="str">
        <f ca="1">'GIÁ VẬT TƯ'!D64</f>
        <v>Máy, thiết bị đo lường, thí nghiệm - Cân điện tử</v>
      </c>
      <c r="D59" s="50" t="str">
        <f ca="1">'GIÁ VẬT TƯ'!E64</f>
        <v>Ca</v>
      </c>
      <c r="E59" s="39"/>
      <c r="F59" s="11"/>
      <c r="G59" s="11"/>
      <c r="H59" s="11"/>
      <c r="I59" s="61"/>
      <c r="J59" s="11">
        <f>SUM(J60:J61)</f>
        <v>0</v>
      </c>
      <c r="K59" s="11"/>
    </row>
    <row r="60" spans="2:11">
      <c r="B60" s="21"/>
      <c r="C60" s="7" t="s">
        <v>286</v>
      </c>
      <c r="D60" s="22"/>
      <c r="E60" s="14"/>
      <c r="F60" s="4"/>
      <c r="G60" s="4"/>
      <c r="H60" s="4"/>
      <c r="I60" s="37"/>
      <c r="J60" s="4"/>
      <c r="K60" s="4"/>
    </row>
    <row r="61" spans="2:11">
      <c r="B61" s="21"/>
      <c r="C61" s="7" t="s">
        <v>289</v>
      </c>
      <c r="D61" s="22"/>
      <c r="E61" s="14"/>
      <c r="F61" s="4"/>
      <c r="G61" s="4"/>
      <c r="H61" s="4"/>
      <c r="I61" s="37"/>
      <c r="J61" s="4"/>
      <c r="K61" s="4"/>
    </row>
    <row r="62" spans="2:11" ht="28.5">
      <c r="B62" s="51">
        <f ca="1">'GIÁ VẬT TƯ'!B65</f>
        <v>17</v>
      </c>
      <c r="C62" s="23" t="str">
        <f ca="1">'GIÁ VẬT TƯ'!D65</f>
        <v>Máy, thiết bị đo lường, thí nghiệm - Cân thủy tĩnh</v>
      </c>
      <c r="D62" s="50" t="str">
        <f ca="1">'GIÁ VẬT TƯ'!E65</f>
        <v>Ca</v>
      </c>
      <c r="E62" s="39"/>
      <c r="F62" s="11"/>
      <c r="G62" s="11"/>
      <c r="H62" s="11"/>
      <c r="I62" s="61"/>
      <c r="J62" s="11">
        <f>SUM(J63:J64)</f>
        <v>0</v>
      </c>
      <c r="K62" s="11"/>
    </row>
    <row r="63" spans="2:11">
      <c r="B63" s="21"/>
      <c r="C63" s="7" t="s">
        <v>286</v>
      </c>
      <c r="D63" s="22"/>
      <c r="E63" s="14"/>
      <c r="F63" s="4"/>
      <c r="G63" s="4"/>
      <c r="H63" s="4"/>
      <c r="I63" s="37"/>
      <c r="J63" s="4"/>
      <c r="K63" s="4"/>
    </row>
    <row r="64" spans="2:11">
      <c r="B64" s="21"/>
      <c r="C64" s="7" t="s">
        <v>289</v>
      </c>
      <c r="D64" s="22"/>
      <c r="E64" s="14"/>
      <c r="F64" s="4"/>
      <c r="G64" s="4"/>
      <c r="H64" s="4"/>
      <c r="I64" s="37"/>
      <c r="J64" s="4"/>
      <c r="K64" s="4"/>
    </row>
    <row r="65" spans="2:11" ht="28.5">
      <c r="B65" s="51">
        <f ca="1">'GIÁ VẬT TƯ'!B66</f>
        <v>18</v>
      </c>
      <c r="C65" s="23" t="str">
        <f ca="1">'GIÁ VẬT TƯ'!D66</f>
        <v>Máy, thiết bị đo lường, thí nghiệm - Máy hút ẩm OASIS-America</v>
      </c>
      <c r="D65" s="50" t="str">
        <f ca="1">'GIÁ VẬT TƯ'!E66</f>
        <v>Ca</v>
      </c>
      <c r="E65" s="39"/>
      <c r="F65" s="11"/>
      <c r="G65" s="11"/>
      <c r="H65" s="11"/>
      <c r="I65" s="61"/>
      <c r="J65" s="11">
        <f>SUM(J66:J67)</f>
        <v>0</v>
      </c>
      <c r="K65" s="11"/>
    </row>
    <row r="66" spans="2:11">
      <c r="B66" s="21"/>
      <c r="C66" s="7" t="s">
        <v>286</v>
      </c>
      <c r="D66" s="22"/>
      <c r="E66" s="14"/>
      <c r="F66" s="4"/>
      <c r="G66" s="4"/>
      <c r="H66" s="4"/>
      <c r="I66" s="37"/>
      <c r="J66" s="4"/>
      <c r="K66" s="4"/>
    </row>
    <row r="67" spans="2:11">
      <c r="B67" s="21"/>
      <c r="C67" s="7" t="s">
        <v>289</v>
      </c>
      <c r="D67" s="22"/>
      <c r="E67" s="14"/>
      <c r="F67" s="4"/>
      <c r="G67" s="4"/>
      <c r="H67" s="4"/>
      <c r="I67" s="37"/>
      <c r="J67" s="4"/>
      <c r="K67" s="4"/>
    </row>
    <row r="68" spans="2:11" ht="28.5">
      <c r="B68" s="51">
        <f ca="1">'GIÁ VẬT TƯ'!B67</f>
        <v>19</v>
      </c>
      <c r="C68" s="23" t="str">
        <f ca="1">'GIÁ VẬT TƯ'!D67</f>
        <v>Máy, thiết bị đo lường, thí nghiệm - Máy khoan mẫu đá</v>
      </c>
      <c r="D68" s="50" t="str">
        <f ca="1">'GIÁ VẬT TƯ'!E67</f>
        <v>Ca</v>
      </c>
      <c r="E68" s="39"/>
      <c r="F68" s="11"/>
      <c r="G68" s="11"/>
      <c r="H68" s="11"/>
      <c r="I68" s="61"/>
      <c r="J68" s="11">
        <f>SUM(J69:J70)</f>
        <v>0</v>
      </c>
      <c r="K68" s="11"/>
    </row>
    <row r="69" spans="2:11">
      <c r="B69" s="21"/>
      <c r="C69" s="7" t="s">
        <v>286</v>
      </c>
      <c r="D69" s="22"/>
      <c r="E69" s="14"/>
      <c r="F69" s="4"/>
      <c r="G69" s="4"/>
      <c r="H69" s="4"/>
      <c r="I69" s="37"/>
      <c r="J69" s="4"/>
      <c r="K69" s="4"/>
    </row>
    <row r="70" spans="2:11">
      <c r="B70" s="21"/>
      <c r="C70" s="7" t="s">
        <v>289</v>
      </c>
      <c r="D70" s="22"/>
      <c r="E70" s="14"/>
      <c r="F70" s="4"/>
      <c r="G70" s="4"/>
      <c r="H70" s="4"/>
      <c r="I70" s="37"/>
      <c r="J70" s="4"/>
      <c r="K70" s="4"/>
    </row>
    <row r="71" spans="2:11" ht="28.5">
      <c r="B71" s="51">
        <f ca="1">'GIÁ VẬT TƯ'!B68</f>
        <v>20</v>
      </c>
      <c r="C71" s="23" t="str">
        <f ca="1">'GIÁ VẬT TƯ'!D68</f>
        <v xml:space="preserve">Máy, thiết bị đo lường, thí nghiệm - Máy nén một trục </v>
      </c>
      <c r="D71" s="50" t="str">
        <f ca="1">'GIÁ VẬT TƯ'!E68</f>
        <v>Ca</v>
      </c>
      <c r="E71" s="39"/>
      <c r="F71" s="11"/>
      <c r="G71" s="11"/>
      <c r="H71" s="11"/>
      <c r="I71" s="61"/>
      <c r="J71" s="11">
        <f>SUM(J72:J73)</f>
        <v>0</v>
      </c>
      <c r="K71" s="11"/>
    </row>
    <row r="72" spans="2:11">
      <c r="B72" s="21"/>
      <c r="C72" s="7" t="s">
        <v>286</v>
      </c>
      <c r="D72" s="22"/>
      <c r="E72" s="14"/>
      <c r="F72" s="4"/>
      <c r="G72" s="4"/>
      <c r="H72" s="4"/>
      <c r="I72" s="37"/>
      <c r="J72" s="4"/>
      <c r="K72" s="4"/>
    </row>
    <row r="73" spans="2:11">
      <c r="B73" s="21"/>
      <c r="C73" s="7" t="s">
        <v>289</v>
      </c>
      <c r="D73" s="22"/>
      <c r="E73" s="14"/>
      <c r="F73" s="4"/>
      <c r="G73" s="4"/>
      <c r="H73" s="4"/>
      <c r="I73" s="37"/>
      <c r="J73" s="4"/>
      <c r="K73" s="4"/>
    </row>
    <row r="74" spans="2:11" ht="28.5">
      <c r="B74" s="51">
        <f ca="1">'GIÁ VẬT TƯ'!B69</f>
        <v>21</v>
      </c>
      <c r="C74" s="23" t="str">
        <f ca="1">'GIÁ VẬT TƯ'!D69</f>
        <v>Máy, thiết bị đo lường, thí nghiệm - Máy nén thuỷ lực 50 tấn</v>
      </c>
      <c r="D74" s="50" t="str">
        <f ca="1">'GIÁ VẬT TƯ'!E69</f>
        <v>Ca</v>
      </c>
      <c r="E74" s="39"/>
      <c r="F74" s="11"/>
      <c r="G74" s="11"/>
      <c r="H74" s="11"/>
      <c r="I74" s="61"/>
      <c r="J74" s="11">
        <f>SUM(J75:J76)</f>
        <v>0</v>
      </c>
      <c r="K74" s="11"/>
    </row>
    <row r="75" spans="2:11">
      <c r="B75" s="21"/>
      <c r="C75" s="7" t="s">
        <v>286</v>
      </c>
      <c r="D75" s="22"/>
      <c r="E75" s="14"/>
      <c r="F75" s="4"/>
      <c r="G75" s="4"/>
      <c r="H75" s="4"/>
      <c r="I75" s="37"/>
      <c r="J75" s="4"/>
      <c r="K75" s="4"/>
    </row>
    <row r="76" spans="2:11">
      <c r="B76" s="21"/>
      <c r="C76" s="7" t="s">
        <v>289</v>
      </c>
      <c r="D76" s="22"/>
      <c r="E76" s="14"/>
      <c r="F76" s="4"/>
      <c r="G76" s="4"/>
      <c r="H76" s="4"/>
      <c r="I76" s="37"/>
      <c r="J76" s="4"/>
      <c r="K76" s="4"/>
    </row>
    <row r="77" spans="2:11" ht="28.5">
      <c r="B77" s="51">
        <f ca="1">'GIÁ VẬT TƯ'!B70</f>
        <v>22</v>
      </c>
      <c r="C77" s="23" t="str">
        <f ca="1">'GIÁ VẬT TƯ'!D70</f>
        <v>Máy, thiết bị đo lường, thí nghiệm - Tủ sấy</v>
      </c>
      <c r="D77" s="50" t="str">
        <f ca="1">'GIÁ VẬT TƯ'!E70</f>
        <v>Ca</v>
      </c>
      <c r="E77" s="39"/>
      <c r="F77" s="11"/>
      <c r="G77" s="11"/>
      <c r="H77" s="11"/>
      <c r="I77" s="61"/>
      <c r="J77" s="11">
        <f>SUM(J78:J79)</f>
        <v>0</v>
      </c>
      <c r="K77" s="11"/>
    </row>
    <row r="78" spans="2:11">
      <c r="B78" s="21"/>
      <c r="C78" s="7" t="s">
        <v>286</v>
      </c>
      <c r="D78" s="22"/>
      <c r="E78" s="14"/>
      <c r="F78" s="4"/>
      <c r="G78" s="4"/>
      <c r="H78" s="4"/>
      <c r="I78" s="37"/>
      <c r="J78" s="4"/>
      <c r="K78" s="4"/>
    </row>
    <row r="79" spans="2:11">
      <c r="B79" s="21"/>
      <c r="C79" s="7" t="s">
        <v>289</v>
      </c>
      <c r="D79" s="22"/>
      <c r="E79" s="14"/>
      <c r="F79" s="4"/>
      <c r="G79" s="4"/>
      <c r="H79" s="4"/>
      <c r="I79" s="37"/>
      <c r="J79" s="4"/>
      <c r="K79" s="4"/>
    </row>
    <row r="80" spans="2:11" ht="28.5">
      <c r="B80" s="51">
        <f ca="1">'GIÁ VẬT TƯ'!B71</f>
        <v>23</v>
      </c>
      <c r="C80" s="23" t="str">
        <f ca="1">'GIÁ VẬT TƯ'!D71</f>
        <v>Máy, thiết bị trắc đạc - Bộ thiết bị không chế mặt bằng GPS (3 máy)</v>
      </c>
      <c r="D80" s="50" t="str">
        <f ca="1">'GIÁ VẬT TƯ'!E71</f>
        <v>Ca</v>
      </c>
      <c r="E80" s="39"/>
      <c r="F80" s="11"/>
      <c r="G80" s="11"/>
      <c r="H80" s="11"/>
      <c r="I80" s="61"/>
      <c r="J80" s="11">
        <f>SUM(J81:J82)</f>
        <v>0</v>
      </c>
      <c r="K80" s="11"/>
    </row>
    <row r="81" spans="2:11">
      <c r="B81" s="21"/>
      <c r="C81" s="7" t="s">
        <v>286</v>
      </c>
      <c r="D81" s="22"/>
      <c r="E81" s="14"/>
      <c r="F81" s="4"/>
      <c r="G81" s="4"/>
      <c r="H81" s="4"/>
      <c r="I81" s="37"/>
      <c r="J81" s="4"/>
      <c r="K81" s="4"/>
    </row>
    <row r="82" spans="2:11">
      <c r="B82" s="21"/>
      <c r="C82" s="7" t="s">
        <v>289</v>
      </c>
      <c r="D82" s="22"/>
      <c r="E82" s="14"/>
      <c r="F82" s="4"/>
      <c r="G82" s="4"/>
      <c r="H82" s="4"/>
      <c r="I82" s="37"/>
      <c r="J82" s="4"/>
      <c r="K82" s="4"/>
    </row>
    <row r="83" spans="2:11" ht="28.5">
      <c r="B83" s="51">
        <f ca="1">'GIÁ VẬT TƯ'!B72</f>
        <v>24</v>
      </c>
      <c r="C83" s="23" t="str">
        <f ca="1">'GIÁ VẬT TƯ'!D72</f>
        <v>Máy, thiết bị trắc đạc - Máy toàn đạc điện tử</v>
      </c>
      <c r="D83" s="50" t="str">
        <f ca="1">'GIÁ VẬT TƯ'!E72</f>
        <v>Ca</v>
      </c>
      <c r="E83" s="39"/>
      <c r="F83" s="11"/>
      <c r="G83" s="11"/>
      <c r="H83" s="11"/>
      <c r="I83" s="61"/>
      <c r="J83" s="11">
        <f>SUM(J84:J85)</f>
        <v>0</v>
      </c>
      <c r="K83" s="11"/>
    </row>
    <row r="84" spans="2:11">
      <c r="B84" s="21"/>
      <c r="C84" s="7" t="s">
        <v>286</v>
      </c>
      <c r="D84" s="22"/>
      <c r="E84" s="14"/>
      <c r="F84" s="4"/>
      <c r="G84" s="4"/>
      <c r="H84" s="4"/>
      <c r="I84" s="37"/>
      <c r="J84" s="4"/>
      <c r="K84" s="4"/>
    </row>
    <row r="85" spans="2:11">
      <c r="B85" s="21"/>
      <c r="C85" s="7" t="s">
        <v>289</v>
      </c>
      <c r="D85" s="22"/>
      <c r="E85" s="14"/>
      <c r="F85" s="4"/>
      <c r="G85" s="4"/>
      <c r="H85" s="4"/>
      <c r="I85" s="37"/>
      <c r="J85" s="4"/>
      <c r="K85" s="4"/>
    </row>
    <row r="86" spans="2:11" ht="28.5">
      <c r="B86" s="51">
        <f ca="1">'GIÁ VẬT TƯ'!B73</f>
        <v>25</v>
      </c>
      <c r="C86" s="23" t="str">
        <f ca="1">'GIÁ VẬT TƯ'!D73</f>
        <v>Máy, thiết bị trắc đạc - Máy thủy bình điện tử</v>
      </c>
      <c r="D86" s="50" t="str">
        <f ca="1">'GIÁ VẬT TƯ'!E73</f>
        <v>Ca</v>
      </c>
      <c r="E86" s="39"/>
      <c r="F86" s="11"/>
      <c r="G86" s="11"/>
      <c r="H86" s="11"/>
      <c r="I86" s="61"/>
      <c r="J86" s="11">
        <f>SUM(J87:J88)</f>
        <v>0</v>
      </c>
      <c r="K86" s="11"/>
    </row>
    <row r="87" spans="2:11">
      <c r="B87" s="21"/>
      <c r="C87" s="7" t="s">
        <v>286</v>
      </c>
      <c r="D87" s="22"/>
      <c r="E87" s="14"/>
      <c r="F87" s="4"/>
      <c r="G87" s="4"/>
      <c r="H87" s="4"/>
      <c r="I87" s="37"/>
      <c r="J87" s="4"/>
      <c r="K87" s="4"/>
    </row>
    <row r="88" spans="2:11">
      <c r="B88" s="21"/>
      <c r="C88" s="7" t="s">
        <v>289</v>
      </c>
      <c r="D88" s="22"/>
      <c r="E88" s="14"/>
      <c r="F88" s="4"/>
      <c r="G88" s="4"/>
      <c r="H88" s="4"/>
      <c r="I88" s="37"/>
      <c r="J88" s="4"/>
      <c r="K88" s="4"/>
    </row>
    <row r="89" spans="2:11">
      <c r="B89" s="51">
        <f ca="1">'GIÁ VẬT TƯ'!B74</f>
        <v>26</v>
      </c>
      <c r="C89" s="23" t="str">
        <f ca="1">'GIÁ VẬT TƯ'!D74</f>
        <v>Tủ sấy</v>
      </c>
      <c r="D89" s="50" t="str">
        <f ca="1">'GIÁ VẬT TƯ'!E74</f>
        <v>Ca</v>
      </c>
      <c r="E89" s="39"/>
      <c r="F89" s="11"/>
      <c r="G89" s="11"/>
      <c r="H89" s="11"/>
      <c r="I89" s="61"/>
      <c r="J89" s="11">
        <f>SUM(J90:J91)</f>
        <v>0</v>
      </c>
      <c r="K89" s="11"/>
    </row>
    <row r="90" spans="2:11">
      <c r="B90" s="21"/>
      <c r="C90" s="7" t="s">
        <v>286</v>
      </c>
      <c r="D90" s="22"/>
      <c r="E90" s="14"/>
      <c r="F90" s="4"/>
      <c r="G90" s="4"/>
      <c r="H90" s="4"/>
      <c r="I90" s="37"/>
      <c r="J90" s="4"/>
      <c r="K90" s="4"/>
    </row>
    <row r="91" spans="2:11">
      <c r="B91" s="21"/>
      <c r="C91" s="7" t="s">
        <v>289</v>
      </c>
      <c r="D91" s="22"/>
      <c r="E91" s="14"/>
      <c r="F91" s="4"/>
      <c r="G91" s="4"/>
      <c r="H91" s="4"/>
      <c r="I91" s="37"/>
      <c r="J91" s="4"/>
      <c r="K91" s="4"/>
    </row>
    <row r="92" spans="2:11" ht="30" hidden="1">
      <c r="B92" s="21"/>
      <c r="C92" s="7" t="s">
        <v>845</v>
      </c>
      <c r="D92" s="22"/>
      <c r="E92" s="14"/>
      <c r="F92" s="4"/>
      <c r="G92" s="4"/>
      <c r="H92" s="4"/>
      <c r="I92" s="37"/>
      <c r="J92" s="4"/>
      <c r="K92" s="4"/>
    </row>
    <row r="93" spans="2:11" hidden="1">
      <c r="B93" s="51"/>
      <c r="C93" s="23" t="s">
        <v>828</v>
      </c>
      <c r="D93" s="50" t="s">
        <v>847</v>
      </c>
      <c r="E93" s="39"/>
      <c r="F93" s="11"/>
      <c r="G93" s="11"/>
      <c r="H93" s="11"/>
      <c r="I93" s="61"/>
      <c r="J93" s="11">
        <f>SUM(J95:J95)</f>
        <v>0</v>
      </c>
      <c r="K93" s="11">
        <f>SUM(K97:K97)</f>
        <v>8829.8707000000068</v>
      </c>
    </row>
    <row r="94" spans="2:11" hidden="1">
      <c r="B94" s="21"/>
      <c r="C94" s="7" t="s">
        <v>286</v>
      </c>
      <c r="D94" s="22"/>
      <c r="E94" s="14"/>
      <c r="F94" s="4"/>
      <c r="G94" s="4"/>
      <c r="H94" s="4"/>
      <c r="I94" s="37"/>
      <c r="J94" s="4"/>
      <c r="K94" s="4"/>
    </row>
    <row r="95" spans="2:11" hidden="1">
      <c r="B95" s="16"/>
      <c r="C95" s="5" t="str">
        <f ca="1">"- "&amp;'NCLM HIỆN TẠI'!D10</f>
        <v>- Nhân Công bậc 2,0/4, Nhóm IX</v>
      </c>
      <c r="D95" s="15" t="s">
        <v>667</v>
      </c>
      <c r="E95" s="13">
        <v>1</v>
      </c>
      <c r="F95" s="3">
        <f ca="1">'NCLM GỐC'!T10</f>
        <v>225000</v>
      </c>
      <c r="G95" s="3">
        <f ca="1">'NCLM HIỆN TẠI'!T10</f>
        <v>225000</v>
      </c>
      <c r="H95" s="3"/>
      <c r="I95" s="30"/>
      <c r="J95" s="3">
        <f>E95*(G95-F95)</f>
        <v>0</v>
      </c>
      <c r="K95" s="3"/>
    </row>
    <row r="96" spans="2:11" hidden="1">
      <c r="B96" s="21"/>
      <c r="C96" s="7" t="s">
        <v>289</v>
      </c>
      <c r="D96" s="22"/>
      <c r="E96" s="14"/>
      <c r="F96" s="4"/>
      <c r="G96" s="4"/>
      <c r="H96" s="4"/>
      <c r="I96" s="37"/>
      <c r="J96" s="4"/>
      <c r="K96" s="4"/>
    </row>
    <row r="97" spans="2:11" hidden="1">
      <c r="B97" s="16"/>
      <c r="C97" s="5" t="s">
        <v>856</v>
      </c>
      <c r="D97" s="15" t="s">
        <v>285</v>
      </c>
      <c r="E97" s="13">
        <v>41</v>
      </c>
      <c r="F97" s="3">
        <f>F8</f>
        <v>10027.27</v>
      </c>
      <c r="G97" s="3"/>
      <c r="H97" s="3">
        <f>H8</f>
        <v>10236.36</v>
      </c>
      <c r="I97" s="30">
        <f>I8</f>
        <v>1.03</v>
      </c>
      <c r="J97" s="3"/>
      <c r="K97" s="3">
        <f>(H97-F97)*E97*I97</f>
        <v>8829.8707000000068</v>
      </c>
    </row>
    <row r="98" spans="2:11" hidden="1">
      <c r="B98" s="51"/>
      <c r="C98" s="23" t="s">
        <v>197</v>
      </c>
      <c r="D98" s="50" t="s">
        <v>847</v>
      </c>
      <c r="E98" s="39"/>
      <c r="F98" s="11"/>
      <c r="G98" s="11"/>
      <c r="H98" s="11"/>
      <c r="I98" s="61"/>
      <c r="J98" s="11">
        <f>SUM(J100:J100)</f>
        <v>0</v>
      </c>
      <c r="K98" s="11">
        <f>SUM(K102:K102)</f>
        <v>9906.684200000007</v>
      </c>
    </row>
    <row r="99" spans="2:11" hidden="1">
      <c r="B99" s="21"/>
      <c r="C99" s="7" t="s">
        <v>286</v>
      </c>
      <c r="D99" s="22"/>
      <c r="E99" s="14"/>
      <c r="F99" s="4"/>
      <c r="G99" s="4"/>
      <c r="H99" s="4"/>
      <c r="I99" s="37"/>
      <c r="J99" s="4"/>
      <c r="K99" s="4"/>
    </row>
    <row r="100" spans="2:11" hidden="1">
      <c r="B100" s="16"/>
      <c r="C100" s="5" t="str">
        <f ca="1">"- "&amp;'NCLM HIỆN TẠI'!D10</f>
        <v>- Nhân Công bậc 2,0/4, Nhóm IX</v>
      </c>
      <c r="D100" s="15" t="s">
        <v>667</v>
      </c>
      <c r="E100" s="13">
        <v>1</v>
      </c>
      <c r="F100" s="3">
        <f ca="1">'NCLM GỐC'!T10</f>
        <v>225000</v>
      </c>
      <c r="G100" s="3">
        <f ca="1">'NCLM HIỆN TẠI'!T10</f>
        <v>225000</v>
      </c>
      <c r="H100" s="3"/>
      <c r="I100" s="30"/>
      <c r="J100" s="3">
        <f>E100*(G100-F100)</f>
        <v>0</v>
      </c>
      <c r="K100" s="3"/>
    </row>
    <row r="101" spans="2:11" hidden="1">
      <c r="B101" s="21"/>
      <c r="C101" s="7" t="s">
        <v>289</v>
      </c>
      <c r="D101" s="22"/>
      <c r="E101" s="14"/>
      <c r="F101" s="4"/>
      <c r="G101" s="4"/>
      <c r="H101" s="4"/>
      <c r="I101" s="37"/>
      <c r="J101" s="4"/>
      <c r="K101" s="4"/>
    </row>
    <row r="102" spans="2:11" hidden="1">
      <c r="B102" s="16"/>
      <c r="C102" s="5" t="s">
        <v>856</v>
      </c>
      <c r="D102" s="15" t="s">
        <v>285</v>
      </c>
      <c r="E102" s="13">
        <v>46</v>
      </c>
      <c r="F102" s="3">
        <f>F8</f>
        <v>10027.27</v>
      </c>
      <c r="G102" s="3"/>
      <c r="H102" s="3">
        <f>H8</f>
        <v>10236.36</v>
      </c>
      <c r="I102" s="30">
        <f>I8</f>
        <v>1.03</v>
      </c>
      <c r="J102" s="3"/>
      <c r="K102" s="3">
        <f>(H102-F102)*E102*I102</f>
        <v>9906.684200000007</v>
      </c>
    </row>
    <row r="103" spans="2:11" hidden="1">
      <c r="B103" s="51"/>
      <c r="C103" s="23" t="s">
        <v>202</v>
      </c>
      <c r="D103" s="50" t="s">
        <v>847</v>
      </c>
      <c r="E103" s="39"/>
      <c r="F103" s="11"/>
      <c r="G103" s="11"/>
      <c r="H103" s="11"/>
      <c r="I103" s="61"/>
      <c r="J103" s="11">
        <f>SUM(J105:J105)</f>
        <v>0</v>
      </c>
      <c r="K103" s="11">
        <f>SUM(K107:K107)</f>
        <v>12275.673900000009</v>
      </c>
    </row>
    <row r="104" spans="2:11" hidden="1">
      <c r="B104" s="21"/>
      <c r="C104" s="7" t="s">
        <v>286</v>
      </c>
      <c r="D104" s="22"/>
      <c r="E104" s="14"/>
      <c r="F104" s="4"/>
      <c r="G104" s="4"/>
      <c r="H104" s="4"/>
      <c r="I104" s="37"/>
      <c r="J104" s="4"/>
      <c r="K104" s="4"/>
    </row>
    <row r="105" spans="2:11" hidden="1">
      <c r="B105" s="16"/>
      <c r="C105" s="5" t="str">
        <f ca="1">"- "&amp;'NCLM HIỆN TẠI'!D10</f>
        <v>- Nhân Công bậc 2,0/4, Nhóm IX</v>
      </c>
      <c r="D105" s="15" t="s">
        <v>667</v>
      </c>
      <c r="E105" s="13">
        <v>1</v>
      </c>
      <c r="F105" s="3">
        <f ca="1">'NCLM GỐC'!T10</f>
        <v>225000</v>
      </c>
      <c r="G105" s="3">
        <f ca="1">'NCLM HIỆN TẠI'!T10</f>
        <v>225000</v>
      </c>
      <c r="H105" s="3"/>
      <c r="I105" s="30"/>
      <c r="J105" s="3">
        <f>E105*(G105-F105)</f>
        <v>0</v>
      </c>
      <c r="K105" s="3"/>
    </row>
    <row r="106" spans="2:11" hidden="1">
      <c r="B106" s="21"/>
      <c r="C106" s="7" t="s">
        <v>289</v>
      </c>
      <c r="D106" s="22"/>
      <c r="E106" s="14"/>
      <c r="F106" s="4"/>
      <c r="G106" s="4"/>
      <c r="H106" s="4"/>
      <c r="I106" s="37"/>
      <c r="J106" s="4"/>
      <c r="K106" s="4"/>
    </row>
    <row r="107" spans="2:11" hidden="1">
      <c r="B107" s="16"/>
      <c r="C107" s="5" t="s">
        <v>856</v>
      </c>
      <c r="D107" s="15" t="s">
        <v>285</v>
      </c>
      <c r="E107" s="13">
        <v>57</v>
      </c>
      <c r="F107" s="3">
        <f>F8</f>
        <v>10027.27</v>
      </c>
      <c r="G107" s="3"/>
      <c r="H107" s="3">
        <f>H8</f>
        <v>10236.36</v>
      </c>
      <c r="I107" s="30">
        <f>I8</f>
        <v>1.03</v>
      </c>
      <c r="J107" s="3"/>
      <c r="K107" s="3">
        <f>(H107-F107)*E107*I107</f>
        <v>12275.673900000009</v>
      </c>
    </row>
    <row r="108" spans="2:11" hidden="1">
      <c r="B108" s="51"/>
      <c r="C108" s="23" t="s">
        <v>203</v>
      </c>
      <c r="D108" s="50" t="s">
        <v>847</v>
      </c>
      <c r="E108" s="39"/>
      <c r="F108" s="11"/>
      <c r="G108" s="11"/>
      <c r="H108" s="11"/>
      <c r="I108" s="61"/>
      <c r="J108" s="11">
        <f>SUM(J110:J110)</f>
        <v>0</v>
      </c>
      <c r="K108" s="11">
        <f>SUM(K112:K112)</f>
        <v>13998.57550000001</v>
      </c>
    </row>
    <row r="109" spans="2:11" hidden="1">
      <c r="B109" s="21"/>
      <c r="C109" s="7" t="s">
        <v>286</v>
      </c>
      <c r="D109" s="22"/>
      <c r="E109" s="14"/>
      <c r="F109" s="4"/>
      <c r="G109" s="4"/>
      <c r="H109" s="4"/>
      <c r="I109" s="37"/>
      <c r="J109" s="4"/>
      <c r="K109" s="4"/>
    </row>
    <row r="110" spans="2:11" hidden="1">
      <c r="B110" s="16"/>
      <c r="C110" s="5" t="str">
        <f ca="1">"- "&amp;'NCLM HIỆN TẠI'!D11</f>
        <v>- Nhân Công bậc 3,0/4, Nhóm IX</v>
      </c>
      <c r="D110" s="15" t="s">
        <v>667</v>
      </c>
      <c r="E110" s="13">
        <v>1</v>
      </c>
      <c r="F110" s="3">
        <f ca="1">'NCLM GỐC'!T11</f>
        <v>266949.15254237287</v>
      </c>
      <c r="G110" s="3">
        <f ca="1">'NCLM HIỆN TẠI'!T11</f>
        <v>266949.15254237287</v>
      </c>
      <c r="H110" s="3"/>
      <c r="I110" s="30"/>
      <c r="J110" s="3">
        <f>E110*(G110-F110)</f>
        <v>0</v>
      </c>
      <c r="K110" s="3"/>
    </row>
    <row r="111" spans="2:11" hidden="1">
      <c r="B111" s="21"/>
      <c r="C111" s="7" t="s">
        <v>289</v>
      </c>
      <c r="D111" s="22"/>
      <c r="E111" s="14"/>
      <c r="F111" s="4"/>
      <c r="G111" s="4"/>
      <c r="H111" s="4"/>
      <c r="I111" s="37"/>
      <c r="J111" s="4"/>
      <c r="K111" s="4"/>
    </row>
    <row r="112" spans="2:11" hidden="1">
      <c r="B112" s="16"/>
      <c r="C112" s="5" t="s">
        <v>856</v>
      </c>
      <c r="D112" s="15" t="s">
        <v>285</v>
      </c>
      <c r="E112" s="13">
        <v>65</v>
      </c>
      <c r="F112" s="3">
        <f>F8</f>
        <v>10027.27</v>
      </c>
      <c r="G112" s="3"/>
      <c r="H112" s="3">
        <f>H8</f>
        <v>10236.36</v>
      </c>
      <c r="I112" s="30">
        <f>I8</f>
        <v>1.03</v>
      </c>
      <c r="J112" s="3"/>
      <c r="K112" s="3">
        <f>(H112-F112)*E112*I112</f>
        <v>13998.57550000001</v>
      </c>
    </row>
    <row r="113" spans="2:11" hidden="1">
      <c r="B113" s="51"/>
      <c r="C113" s="23" t="s">
        <v>204</v>
      </c>
      <c r="D113" s="50" t="s">
        <v>847</v>
      </c>
      <c r="E113" s="39"/>
      <c r="F113" s="11"/>
      <c r="G113" s="11"/>
      <c r="H113" s="11"/>
      <c r="I113" s="61"/>
      <c r="J113" s="11">
        <f>SUM(J115:J115)</f>
        <v>0</v>
      </c>
      <c r="K113" s="11">
        <f>SUM(K117:K117)</f>
        <v>16582.927900000013</v>
      </c>
    </row>
    <row r="114" spans="2:11" hidden="1">
      <c r="B114" s="21"/>
      <c r="C114" s="7" t="s">
        <v>286</v>
      </c>
      <c r="D114" s="22"/>
      <c r="E114" s="14"/>
      <c r="F114" s="4"/>
      <c r="G114" s="4"/>
      <c r="H114" s="4"/>
      <c r="I114" s="37"/>
      <c r="J114" s="4"/>
      <c r="K114" s="4"/>
    </row>
    <row r="115" spans="2:11" hidden="1">
      <c r="B115" s="16"/>
      <c r="C115" s="5" t="str">
        <f ca="1">"- "&amp;'NCLM HIỆN TẠI'!D11</f>
        <v>- Nhân Công bậc 3,0/4, Nhóm IX</v>
      </c>
      <c r="D115" s="15" t="s">
        <v>667</v>
      </c>
      <c r="E115" s="13">
        <v>1</v>
      </c>
      <c r="F115" s="3">
        <f ca="1">'NCLM GỐC'!T11</f>
        <v>266949.15254237287</v>
      </c>
      <c r="G115" s="3">
        <f ca="1">'NCLM HIỆN TẠI'!T11</f>
        <v>266949.15254237287</v>
      </c>
      <c r="H115" s="3"/>
      <c r="I115" s="30"/>
      <c r="J115" s="3">
        <f>E115*(G115-F115)</f>
        <v>0</v>
      </c>
      <c r="K115" s="3"/>
    </row>
    <row r="116" spans="2:11" hidden="1">
      <c r="B116" s="21"/>
      <c r="C116" s="7" t="s">
        <v>289</v>
      </c>
      <c r="D116" s="22"/>
      <c r="E116" s="14"/>
      <c r="F116" s="4"/>
      <c r="G116" s="4"/>
      <c r="H116" s="4"/>
      <c r="I116" s="37"/>
      <c r="J116" s="4"/>
      <c r="K116" s="4"/>
    </row>
    <row r="117" spans="2:11" hidden="1">
      <c r="B117" s="16"/>
      <c r="C117" s="5" t="s">
        <v>856</v>
      </c>
      <c r="D117" s="15" t="s">
        <v>285</v>
      </c>
      <c r="E117" s="13">
        <v>77</v>
      </c>
      <c r="F117" s="3">
        <f>F8</f>
        <v>10027.27</v>
      </c>
      <c r="G117" s="3"/>
      <c r="H117" s="3">
        <f>H8</f>
        <v>10236.36</v>
      </c>
      <c r="I117" s="30">
        <f>I8</f>
        <v>1.03</v>
      </c>
      <c r="J117" s="3"/>
      <c r="K117" s="3">
        <f>(H117-F117)*E117*I117</f>
        <v>16582.927900000013</v>
      </c>
    </row>
    <row r="118" spans="2:11" hidden="1">
      <c r="B118" s="51"/>
      <c r="C118" s="23" t="s">
        <v>205</v>
      </c>
      <c r="D118" s="50" t="s">
        <v>847</v>
      </c>
      <c r="E118" s="39"/>
      <c r="F118" s="11"/>
      <c r="G118" s="11"/>
      <c r="H118" s="11"/>
      <c r="I118" s="61"/>
      <c r="J118" s="11">
        <f>SUM(J120:J120)</f>
        <v>0</v>
      </c>
      <c r="K118" s="11">
        <f>SUM(K122:K122)</f>
        <v>18521.192200000012</v>
      </c>
    </row>
    <row r="119" spans="2:11" hidden="1">
      <c r="B119" s="21"/>
      <c r="C119" s="7" t="s">
        <v>286</v>
      </c>
      <c r="D119" s="22"/>
      <c r="E119" s="14"/>
      <c r="F119" s="4"/>
      <c r="G119" s="4"/>
      <c r="H119" s="4"/>
      <c r="I119" s="37"/>
      <c r="J119" s="4"/>
      <c r="K119" s="4"/>
    </row>
    <row r="120" spans="2:11" hidden="1">
      <c r="B120" s="16"/>
      <c r="C120" s="5" t="str">
        <f ca="1">"- "&amp;'NCLM HIỆN TẠI'!D12</f>
        <v>- Nhân Công bậc 3,0/4, Nhóm X</v>
      </c>
      <c r="D120" s="15" t="s">
        <v>825</v>
      </c>
      <c r="E120" s="13">
        <v>1</v>
      </c>
      <c r="F120" s="3">
        <f ca="1">'NCLM GỐC'!T12</f>
        <v>266949.15254237287</v>
      </c>
      <c r="G120" s="3">
        <f ca="1">'NCLM HIỆN TẠI'!T12</f>
        <v>266949.15254237287</v>
      </c>
      <c r="H120" s="3"/>
      <c r="I120" s="30"/>
      <c r="J120" s="3">
        <f>E120*(G120-F120)</f>
        <v>0</v>
      </c>
      <c r="K120" s="3"/>
    </row>
    <row r="121" spans="2:11" hidden="1">
      <c r="B121" s="21"/>
      <c r="C121" s="7" t="s">
        <v>289</v>
      </c>
      <c r="D121" s="22"/>
      <c r="E121" s="14"/>
      <c r="F121" s="4"/>
      <c r="G121" s="4"/>
      <c r="H121" s="4"/>
      <c r="I121" s="37"/>
      <c r="J121" s="4"/>
      <c r="K121" s="4"/>
    </row>
    <row r="122" spans="2:11" hidden="1">
      <c r="B122" s="16"/>
      <c r="C122" s="5" t="s">
        <v>856</v>
      </c>
      <c r="D122" s="15" t="s">
        <v>285</v>
      </c>
      <c r="E122" s="13">
        <v>86</v>
      </c>
      <c r="F122" s="3">
        <f>F8</f>
        <v>10027.27</v>
      </c>
      <c r="G122" s="3"/>
      <c r="H122" s="3">
        <f>H8</f>
        <v>10236.36</v>
      </c>
      <c r="I122" s="30">
        <f>I8</f>
        <v>1.03</v>
      </c>
      <c r="J122" s="3"/>
      <c r="K122" s="3">
        <f>(H122-F122)*E122*I122</f>
        <v>18521.192200000012</v>
      </c>
    </row>
    <row r="123" spans="2:11" hidden="1">
      <c r="B123" s="51"/>
      <c r="C123" s="23" t="s">
        <v>206</v>
      </c>
      <c r="D123" s="50" t="s">
        <v>847</v>
      </c>
      <c r="E123" s="39"/>
      <c r="F123" s="11"/>
      <c r="G123" s="11"/>
      <c r="H123" s="11"/>
      <c r="I123" s="61"/>
      <c r="J123" s="11">
        <f>SUM(J125:J125)</f>
        <v>0</v>
      </c>
      <c r="K123" s="11">
        <f>SUM(K127:K127)</f>
        <v>5384.0675000000037</v>
      </c>
    </row>
    <row r="124" spans="2:11" hidden="1">
      <c r="B124" s="21"/>
      <c r="C124" s="7" t="s">
        <v>286</v>
      </c>
      <c r="D124" s="22"/>
      <c r="E124" s="14"/>
      <c r="F124" s="4"/>
      <c r="G124" s="4"/>
      <c r="H124" s="4"/>
      <c r="I124" s="37"/>
      <c r="J124" s="4"/>
      <c r="K124" s="4"/>
    </row>
    <row r="125" spans="2:11" hidden="1">
      <c r="B125" s="16"/>
      <c r="C125" s="5" t="str">
        <f ca="1">"- "&amp;'NCLM HIỆN TẠI'!D10</f>
        <v>- Nhân Công bậc 2,0/4, Nhóm IX</v>
      </c>
      <c r="D125" s="15" t="s">
        <v>667</v>
      </c>
      <c r="E125" s="13">
        <v>1</v>
      </c>
      <c r="F125" s="3">
        <f ca="1">'NCLM GỐC'!T10</f>
        <v>225000</v>
      </c>
      <c r="G125" s="3">
        <f ca="1">'NCLM HIỆN TẠI'!T10</f>
        <v>225000</v>
      </c>
      <c r="H125" s="3"/>
      <c r="I125" s="30"/>
      <c r="J125" s="3">
        <f>E125*(G125-F125)</f>
        <v>0</v>
      </c>
      <c r="K125" s="3"/>
    </row>
    <row r="126" spans="2:11" hidden="1">
      <c r="B126" s="21"/>
      <c r="C126" s="7" t="s">
        <v>289</v>
      </c>
      <c r="D126" s="22"/>
      <c r="E126" s="14"/>
      <c r="F126" s="4"/>
      <c r="G126" s="4"/>
      <c r="H126" s="4"/>
      <c r="I126" s="37"/>
      <c r="J126" s="4"/>
      <c r="K126" s="4"/>
    </row>
    <row r="127" spans="2:11" hidden="1">
      <c r="B127" s="16"/>
      <c r="C127" s="5" t="s">
        <v>856</v>
      </c>
      <c r="D127" s="15" t="s">
        <v>285</v>
      </c>
      <c r="E127" s="13">
        <v>25</v>
      </c>
      <c r="F127" s="3">
        <f>F8</f>
        <v>10027.27</v>
      </c>
      <c r="G127" s="3"/>
      <c r="H127" s="3">
        <f>H8</f>
        <v>10236.36</v>
      </c>
      <c r="I127" s="30">
        <f>I8</f>
        <v>1.03</v>
      </c>
      <c r="J127" s="3"/>
      <c r="K127" s="3">
        <f>(H127-F127)*E127*I127</f>
        <v>5384.0675000000037</v>
      </c>
    </row>
    <row r="128" spans="2:11" hidden="1">
      <c r="B128" s="51"/>
      <c r="C128" s="23" t="s">
        <v>207</v>
      </c>
      <c r="D128" s="50" t="s">
        <v>847</v>
      </c>
      <c r="E128" s="39"/>
      <c r="F128" s="11"/>
      <c r="G128" s="11"/>
      <c r="H128" s="11"/>
      <c r="I128" s="61"/>
      <c r="J128" s="11">
        <f>SUM(J130:J130)</f>
        <v>0</v>
      </c>
      <c r="K128" s="11">
        <f>SUM(K132:K132)</f>
        <v>6676.2437000000045</v>
      </c>
    </row>
    <row r="129" spans="2:11" hidden="1">
      <c r="B129" s="21"/>
      <c r="C129" s="7" t="s">
        <v>286</v>
      </c>
      <c r="D129" s="22"/>
      <c r="E129" s="14"/>
      <c r="F129" s="4"/>
      <c r="G129" s="4"/>
      <c r="H129" s="4"/>
      <c r="I129" s="37"/>
      <c r="J129" s="4"/>
      <c r="K129" s="4"/>
    </row>
    <row r="130" spans="2:11" hidden="1">
      <c r="B130" s="16"/>
      <c r="C130" s="5" t="str">
        <f ca="1">"- "&amp;'NCLM HIỆN TẠI'!D10</f>
        <v>- Nhân Công bậc 2,0/4, Nhóm IX</v>
      </c>
      <c r="D130" s="15" t="s">
        <v>667</v>
      </c>
      <c r="E130" s="13">
        <v>1</v>
      </c>
      <c r="F130" s="3">
        <f ca="1">'NCLM GỐC'!T10</f>
        <v>225000</v>
      </c>
      <c r="G130" s="3">
        <f ca="1">'NCLM HIỆN TẠI'!T10</f>
        <v>225000</v>
      </c>
      <c r="H130" s="3"/>
      <c r="I130" s="30"/>
      <c r="J130" s="3">
        <f>E130*(G130-F130)</f>
        <v>0</v>
      </c>
      <c r="K130" s="3"/>
    </row>
    <row r="131" spans="2:11" hidden="1">
      <c r="B131" s="21"/>
      <c r="C131" s="7" t="s">
        <v>289</v>
      </c>
      <c r="D131" s="22"/>
      <c r="E131" s="14"/>
      <c r="F131" s="4"/>
      <c r="G131" s="4"/>
      <c r="H131" s="4"/>
      <c r="I131" s="37"/>
      <c r="J131" s="4"/>
      <c r="K131" s="4"/>
    </row>
    <row r="132" spans="2:11" hidden="1">
      <c r="B132" s="16"/>
      <c r="C132" s="5" t="s">
        <v>856</v>
      </c>
      <c r="D132" s="15" t="s">
        <v>285</v>
      </c>
      <c r="E132" s="13">
        <v>31</v>
      </c>
      <c r="F132" s="3">
        <f>F8</f>
        <v>10027.27</v>
      </c>
      <c r="G132" s="3"/>
      <c r="H132" s="3">
        <f>H8</f>
        <v>10236.36</v>
      </c>
      <c r="I132" s="30">
        <f>I8</f>
        <v>1.03</v>
      </c>
      <c r="J132" s="3"/>
      <c r="K132" s="3">
        <f>(H132-F132)*E132*I132</f>
        <v>6676.2437000000045</v>
      </c>
    </row>
    <row r="133" spans="2:11" ht="28.5" hidden="1">
      <c r="B133" s="51"/>
      <c r="C133" s="23" t="s">
        <v>208</v>
      </c>
      <c r="D133" s="50" t="s">
        <v>847</v>
      </c>
      <c r="E133" s="39"/>
      <c r="F133" s="11"/>
      <c r="G133" s="11"/>
      <c r="H133" s="11"/>
      <c r="I133" s="61"/>
      <c r="J133" s="11">
        <f>SUM(J135:J135)</f>
        <v>0</v>
      </c>
      <c r="K133" s="11">
        <f>SUM(K137:K137)</f>
        <v>8183.7826000000059</v>
      </c>
    </row>
    <row r="134" spans="2:11" hidden="1">
      <c r="B134" s="21"/>
      <c r="C134" s="7" t="s">
        <v>286</v>
      </c>
      <c r="D134" s="22"/>
      <c r="E134" s="14"/>
      <c r="F134" s="4"/>
      <c r="G134" s="4"/>
      <c r="H134" s="4"/>
      <c r="I134" s="37"/>
      <c r="J134" s="4"/>
      <c r="K134" s="4"/>
    </row>
    <row r="135" spans="2:11" hidden="1">
      <c r="B135" s="16"/>
      <c r="C135" s="5" t="str">
        <f ca="1">"- "&amp;'NCLM HIỆN TẠI'!D10</f>
        <v>- Nhân Công bậc 2,0/4, Nhóm IX</v>
      </c>
      <c r="D135" s="15" t="s">
        <v>667</v>
      </c>
      <c r="E135" s="13">
        <v>1</v>
      </c>
      <c r="F135" s="3">
        <f ca="1">'NCLM GỐC'!T10</f>
        <v>225000</v>
      </c>
      <c r="G135" s="3">
        <f ca="1">'NCLM HIỆN TẠI'!T10</f>
        <v>225000</v>
      </c>
      <c r="H135" s="3"/>
      <c r="I135" s="30"/>
      <c r="J135" s="3">
        <f>E135*(G135-F135)</f>
        <v>0</v>
      </c>
      <c r="K135" s="3"/>
    </row>
    <row r="136" spans="2:11" hidden="1">
      <c r="B136" s="21"/>
      <c r="C136" s="7" t="s">
        <v>289</v>
      </c>
      <c r="D136" s="22"/>
      <c r="E136" s="14"/>
      <c r="F136" s="4"/>
      <c r="G136" s="4"/>
      <c r="H136" s="4"/>
      <c r="I136" s="37"/>
      <c r="J136" s="4"/>
      <c r="K136" s="4"/>
    </row>
    <row r="137" spans="2:11" hidden="1">
      <c r="B137" s="16"/>
      <c r="C137" s="5" t="s">
        <v>856</v>
      </c>
      <c r="D137" s="15" t="s">
        <v>285</v>
      </c>
      <c r="E137" s="13">
        <v>38</v>
      </c>
      <c r="F137" s="3">
        <f>F8</f>
        <v>10027.27</v>
      </c>
      <c r="G137" s="3"/>
      <c r="H137" s="3">
        <f>H8</f>
        <v>10236.36</v>
      </c>
      <c r="I137" s="30">
        <f>I8</f>
        <v>1.03</v>
      </c>
      <c r="J137" s="3"/>
      <c r="K137" s="3">
        <f>(H137-F137)*E137*I137</f>
        <v>8183.7826000000059</v>
      </c>
    </row>
    <row r="138" spans="2:11" ht="28.5" hidden="1">
      <c r="B138" s="51"/>
      <c r="C138" s="23" t="s">
        <v>209</v>
      </c>
      <c r="D138" s="50" t="s">
        <v>847</v>
      </c>
      <c r="E138" s="39"/>
      <c r="F138" s="11"/>
      <c r="G138" s="11"/>
      <c r="H138" s="11"/>
      <c r="I138" s="61"/>
      <c r="J138" s="11">
        <f>SUM(J140:J140)</f>
        <v>0</v>
      </c>
      <c r="K138" s="11">
        <f>SUM(K142:K142)</f>
        <v>8829.8707000000068</v>
      </c>
    </row>
    <row r="139" spans="2:11" hidden="1">
      <c r="B139" s="21"/>
      <c r="C139" s="7" t="s">
        <v>286</v>
      </c>
      <c r="D139" s="22"/>
      <c r="E139" s="14"/>
      <c r="F139" s="4"/>
      <c r="G139" s="4"/>
      <c r="H139" s="4"/>
      <c r="I139" s="37"/>
      <c r="J139" s="4"/>
      <c r="K139" s="4"/>
    </row>
    <row r="140" spans="2:11" hidden="1">
      <c r="B140" s="16"/>
      <c r="C140" s="5" t="str">
        <f ca="1">"- "&amp;'NCLM HIỆN TẠI'!D11</f>
        <v>- Nhân Công bậc 3,0/4, Nhóm IX</v>
      </c>
      <c r="D140" s="15" t="s">
        <v>667</v>
      </c>
      <c r="E140" s="13">
        <v>1</v>
      </c>
      <c r="F140" s="3">
        <f ca="1">'NCLM GỐC'!T11</f>
        <v>266949.15254237287</v>
      </c>
      <c r="G140" s="3">
        <f ca="1">'NCLM HIỆN TẠI'!T11</f>
        <v>266949.15254237287</v>
      </c>
      <c r="H140" s="3"/>
      <c r="I140" s="30"/>
      <c r="J140" s="3">
        <f>E140*(G140-F140)</f>
        <v>0</v>
      </c>
      <c r="K140" s="3"/>
    </row>
    <row r="141" spans="2:11" hidden="1">
      <c r="B141" s="21"/>
      <c r="C141" s="7" t="s">
        <v>289</v>
      </c>
      <c r="D141" s="22"/>
      <c r="E141" s="14"/>
      <c r="F141" s="4"/>
      <c r="G141" s="4"/>
      <c r="H141" s="4"/>
      <c r="I141" s="37"/>
      <c r="J141" s="4"/>
      <c r="K141" s="4"/>
    </row>
    <row r="142" spans="2:11" hidden="1">
      <c r="B142" s="16"/>
      <c r="C142" s="5" t="s">
        <v>856</v>
      </c>
      <c r="D142" s="15" t="s">
        <v>285</v>
      </c>
      <c r="E142" s="13">
        <v>41</v>
      </c>
      <c r="F142" s="3">
        <f>F8</f>
        <v>10027.27</v>
      </c>
      <c r="G142" s="3"/>
      <c r="H142" s="3">
        <f>H8</f>
        <v>10236.36</v>
      </c>
      <c r="I142" s="30">
        <f>I8</f>
        <v>1.03</v>
      </c>
      <c r="J142" s="3"/>
      <c r="K142" s="3">
        <f>(H142-F142)*E142*I142</f>
        <v>8829.8707000000068</v>
      </c>
    </row>
    <row r="143" spans="2:11" ht="28.5" hidden="1">
      <c r="B143" s="51"/>
      <c r="C143" s="23" t="s">
        <v>210</v>
      </c>
      <c r="D143" s="50" t="s">
        <v>847</v>
      </c>
      <c r="E143" s="39"/>
      <c r="F143" s="11"/>
      <c r="G143" s="11"/>
      <c r="H143" s="11"/>
      <c r="I143" s="61"/>
      <c r="J143" s="11">
        <f>SUM(J145:J145)</f>
        <v>0</v>
      </c>
      <c r="K143" s="11">
        <f>SUM(K147:K147)</f>
        <v>9906.684200000007</v>
      </c>
    </row>
    <row r="144" spans="2:11" hidden="1">
      <c r="B144" s="21"/>
      <c r="C144" s="7" t="s">
        <v>286</v>
      </c>
      <c r="D144" s="22"/>
      <c r="E144" s="14"/>
      <c r="F144" s="4"/>
      <c r="G144" s="4"/>
      <c r="H144" s="4"/>
      <c r="I144" s="37"/>
      <c r="J144" s="4"/>
      <c r="K144" s="4"/>
    </row>
    <row r="145" spans="2:11" hidden="1">
      <c r="B145" s="16"/>
      <c r="C145" s="5" t="str">
        <f ca="1">"- "&amp;'NCLM HIỆN TẠI'!D11</f>
        <v>- Nhân Công bậc 3,0/4, Nhóm IX</v>
      </c>
      <c r="D145" s="15" t="s">
        <v>667</v>
      </c>
      <c r="E145" s="13">
        <v>1</v>
      </c>
      <c r="F145" s="3">
        <f ca="1">'NCLM GỐC'!T11</f>
        <v>266949.15254237287</v>
      </c>
      <c r="G145" s="3">
        <f ca="1">'NCLM HIỆN TẠI'!T11</f>
        <v>266949.15254237287</v>
      </c>
      <c r="H145" s="3"/>
      <c r="I145" s="30"/>
      <c r="J145" s="3">
        <f>E145*(G145-F145)</f>
        <v>0</v>
      </c>
      <c r="K145" s="3"/>
    </row>
    <row r="146" spans="2:11" hidden="1">
      <c r="B146" s="21"/>
      <c r="C146" s="7" t="s">
        <v>289</v>
      </c>
      <c r="D146" s="22"/>
      <c r="E146" s="14"/>
      <c r="F146" s="4"/>
      <c r="G146" s="4"/>
      <c r="H146" s="4"/>
      <c r="I146" s="37"/>
      <c r="J146" s="4"/>
      <c r="K146" s="4"/>
    </row>
    <row r="147" spans="2:11" hidden="1">
      <c r="B147" s="16"/>
      <c r="C147" s="5" t="s">
        <v>856</v>
      </c>
      <c r="D147" s="15" t="s">
        <v>285</v>
      </c>
      <c r="E147" s="13">
        <v>46</v>
      </c>
      <c r="F147" s="3">
        <f>F8</f>
        <v>10027.27</v>
      </c>
      <c r="G147" s="3"/>
      <c r="H147" s="3">
        <f>H8</f>
        <v>10236.36</v>
      </c>
      <c r="I147" s="30">
        <f>I8</f>
        <v>1.03</v>
      </c>
      <c r="J147" s="3"/>
      <c r="K147" s="3">
        <f>(H147-F147)*E147*I147</f>
        <v>9906.684200000007</v>
      </c>
    </row>
    <row r="148" spans="2:11" ht="28.5" hidden="1">
      <c r="B148" s="51"/>
      <c r="C148" s="23" t="s">
        <v>211</v>
      </c>
      <c r="D148" s="50" t="s">
        <v>847</v>
      </c>
      <c r="E148" s="39"/>
      <c r="F148" s="11"/>
      <c r="G148" s="11"/>
      <c r="H148" s="11"/>
      <c r="I148" s="61"/>
      <c r="J148" s="11">
        <f>SUM(J150:J150)</f>
        <v>0</v>
      </c>
      <c r="K148" s="11">
        <f>SUM(K152:K152)</f>
        <v>12060.311200000009</v>
      </c>
    </row>
    <row r="149" spans="2:11" hidden="1">
      <c r="B149" s="21"/>
      <c r="C149" s="7" t="s">
        <v>286</v>
      </c>
      <c r="D149" s="22"/>
      <c r="E149" s="14"/>
      <c r="F149" s="4"/>
      <c r="G149" s="4"/>
      <c r="H149" s="4"/>
      <c r="I149" s="37"/>
      <c r="J149" s="4"/>
      <c r="K149" s="4"/>
    </row>
    <row r="150" spans="2:11" hidden="1">
      <c r="B150" s="16"/>
      <c r="C150" s="5" t="str">
        <f ca="1">"- "&amp;'NCLM HIỆN TẠI'!D11</f>
        <v>- Nhân Công bậc 3,0/4, Nhóm IX</v>
      </c>
      <c r="D150" s="15" t="s">
        <v>667</v>
      </c>
      <c r="E150" s="13">
        <v>1</v>
      </c>
      <c r="F150" s="3">
        <f ca="1">'NCLM GỐC'!T11</f>
        <v>266949.15254237287</v>
      </c>
      <c r="G150" s="3">
        <f ca="1">'NCLM HIỆN TẠI'!T11</f>
        <v>266949.15254237287</v>
      </c>
      <c r="H150" s="3"/>
      <c r="I150" s="30"/>
      <c r="J150" s="3">
        <f>E150*(G150-F150)</f>
        <v>0</v>
      </c>
      <c r="K150" s="3"/>
    </row>
    <row r="151" spans="2:11" hidden="1">
      <c r="B151" s="21"/>
      <c r="C151" s="7" t="s">
        <v>289</v>
      </c>
      <c r="D151" s="22"/>
      <c r="E151" s="14"/>
      <c r="F151" s="4"/>
      <c r="G151" s="4"/>
      <c r="H151" s="4"/>
      <c r="I151" s="37"/>
      <c r="J151" s="4"/>
      <c r="K151" s="4"/>
    </row>
    <row r="152" spans="2:11" hidden="1">
      <c r="B152" s="16"/>
      <c r="C152" s="5" t="s">
        <v>856</v>
      </c>
      <c r="D152" s="15" t="s">
        <v>285</v>
      </c>
      <c r="E152" s="13">
        <v>56</v>
      </c>
      <c r="F152" s="3">
        <f>F8</f>
        <v>10027.27</v>
      </c>
      <c r="G152" s="3"/>
      <c r="H152" s="3">
        <f>H8</f>
        <v>10236.36</v>
      </c>
      <c r="I152" s="30">
        <f>I8</f>
        <v>1.03</v>
      </c>
      <c r="J152" s="3"/>
      <c r="K152" s="3">
        <f>(H152-F152)*E152*I152</f>
        <v>12060.311200000009</v>
      </c>
    </row>
  </sheetData>
  <mergeCells count="10">
    <mergeCell ref="G4:I4"/>
    <mergeCell ref="J4:K4"/>
    <mergeCell ref="B1:K1"/>
    <mergeCell ref="B2:K2"/>
    <mergeCell ref="B3:K3"/>
    <mergeCell ref="B4:B5"/>
    <mergeCell ref="C4:C5"/>
    <mergeCell ref="D4:D5"/>
    <mergeCell ref="E4:E5"/>
    <mergeCell ref="F4:F5"/>
  </mergeCells>
  <phoneticPr fontId="70" type="noConversion"/>
  <pageMargins left="0.47244094458428915" right="0.47244094458428915" top="0.47244094458428915" bottom="0.47244094458428915" header="0.3" footer="0.3"/>
  <pageSetup paperSize="9" fitToHeight="0" orientation="landscape" useFirstPageNumber="1" r:id="rId1"/>
  <headerFooter>
    <oddFooter>&amp;C&amp;P</oddFooter>
  </headerFooter>
</worksheet>
</file>

<file path=xl/worksheets/sheet14.xml><?xml version="1.0" encoding="utf-8"?>
<worksheet xmlns="http://schemas.openxmlformats.org/spreadsheetml/2006/main" xmlns:r="http://schemas.openxmlformats.org/officeDocument/2006/relationships">
  <sheetPr>
    <pageSetUpPr fitToPage="1"/>
  </sheetPr>
  <dimension ref="A1:O44"/>
  <sheetViews>
    <sheetView showGridLines="0" showZeros="0" workbookViewId="0">
      <selection activeCell="H12" sqref="H12"/>
    </sheetView>
  </sheetViews>
  <sheetFormatPr defaultRowHeight="15"/>
  <cols>
    <col min="1" max="1" width="2.85546875" customWidth="1"/>
    <col min="2" max="2" width="5.85546875" style="113" customWidth="1"/>
    <col min="3" max="3" width="35.85546875" style="98" customWidth="1"/>
    <col min="4" max="4" width="5.85546875" style="111" customWidth="1"/>
    <col min="5" max="5" width="10.85546875" style="168" hidden="1" customWidth="1"/>
    <col min="6" max="6" width="12.85546875" style="168" hidden="1" customWidth="1"/>
    <col min="7" max="7" width="10.85546875" style="110" customWidth="1"/>
    <col min="8" max="8" width="14.85546875" style="110" customWidth="1"/>
    <col min="9" max="14" width="12.85546875" style="110" customWidth="1"/>
    <col min="15" max="15" width="12.85546875" style="49" customWidth="1"/>
  </cols>
  <sheetData>
    <row r="1" spans="1:15" ht="20.25">
      <c r="A1" s="52"/>
      <c r="B1" s="487" t="s">
        <v>733</v>
      </c>
      <c r="C1" s="487"/>
      <c r="D1" s="487"/>
      <c r="E1" s="487"/>
      <c r="F1" s="487"/>
      <c r="G1" s="487"/>
      <c r="H1" s="487"/>
      <c r="I1" s="487"/>
      <c r="J1" s="487"/>
      <c r="K1" s="487"/>
      <c r="L1" s="487"/>
      <c r="M1" s="487"/>
      <c r="N1" s="487"/>
      <c r="O1" s="487"/>
    </row>
    <row r="2" spans="1:15" ht="15.75">
      <c r="B2" s="488" t="str">
        <f ca="1">'TIÊN LƯỢNG'!B2</f>
        <v>CÔNG TRÌNH: TRƯỜNG PTDT BÁN TRÚ THCS LAO CHẢI XÃ LAO CHẢI - TX SA PA</v>
      </c>
      <c r="C2" s="488"/>
      <c r="D2" s="488"/>
      <c r="E2" s="488"/>
      <c r="F2" s="488"/>
      <c r="G2" s="488"/>
      <c r="H2" s="488"/>
      <c r="I2" s="488"/>
      <c r="J2" s="488"/>
      <c r="K2" s="488"/>
      <c r="L2" s="488"/>
      <c r="M2" s="488"/>
      <c r="N2" s="488"/>
      <c r="O2" s="488"/>
    </row>
    <row r="3" spans="1:15">
      <c r="B3" s="535" t="s">
        <v>820</v>
      </c>
      <c r="C3" s="535"/>
      <c r="D3" s="535"/>
      <c r="E3" s="535"/>
      <c r="F3" s="535"/>
      <c r="G3" s="535"/>
      <c r="H3" s="535"/>
      <c r="I3" s="535"/>
      <c r="J3" s="535"/>
      <c r="K3" s="535"/>
      <c r="L3" s="535"/>
      <c r="M3" s="535"/>
      <c r="N3" s="535"/>
      <c r="O3" s="535"/>
    </row>
    <row r="4" spans="1:15">
      <c r="B4" s="499" t="s">
        <v>612</v>
      </c>
      <c r="C4" s="500" t="s">
        <v>694</v>
      </c>
      <c r="D4" s="489" t="s">
        <v>615</v>
      </c>
      <c r="E4" s="512" t="s">
        <v>715</v>
      </c>
      <c r="F4" s="512" t="s">
        <v>716</v>
      </c>
      <c r="G4" s="511" t="s">
        <v>639</v>
      </c>
      <c r="H4" s="511" t="s">
        <v>729</v>
      </c>
      <c r="I4" s="511" t="s">
        <v>730</v>
      </c>
      <c r="J4" s="511"/>
      <c r="K4" s="511" t="s">
        <v>731</v>
      </c>
      <c r="L4" s="511"/>
      <c r="M4" s="511" t="s">
        <v>732</v>
      </c>
      <c r="N4" s="511"/>
      <c r="O4" s="510" t="s">
        <v>721</v>
      </c>
    </row>
    <row r="5" spans="1:15">
      <c r="B5" s="499"/>
      <c r="C5" s="500"/>
      <c r="D5" s="489"/>
      <c r="E5" s="512"/>
      <c r="F5" s="512"/>
      <c r="G5" s="511"/>
      <c r="H5" s="511"/>
      <c r="I5" s="64" t="s">
        <v>719</v>
      </c>
      <c r="J5" s="64" t="s">
        <v>720</v>
      </c>
      <c r="K5" s="64" t="s">
        <v>719</v>
      </c>
      <c r="L5" s="64" t="s">
        <v>720</v>
      </c>
      <c r="M5" s="64" t="s">
        <v>719</v>
      </c>
      <c r="N5" s="64" t="s">
        <v>720</v>
      </c>
      <c r="O5" s="510"/>
    </row>
    <row r="6" spans="1:15">
      <c r="B6" s="16">
        <f ca="1">'GIÁ VẬT TƯ'!B49</f>
        <v>1</v>
      </c>
      <c r="C6" s="5" t="str">
        <f ca="1">'GIÁ VẬT TƯ'!D49</f>
        <v>Bộ dụng cụ thí nghiệm SPT</v>
      </c>
      <c r="D6" s="15" t="str">
        <f ca="1">'GIÁ VẬT TƯ'!E49</f>
        <v>Ca</v>
      </c>
      <c r="E6" s="13"/>
      <c r="F6" s="13"/>
      <c r="G6" s="3">
        <f ca="1">'GIÁ VẬT TƯ'!H49</f>
        <v>11076</v>
      </c>
      <c r="H6" s="3">
        <v>11076</v>
      </c>
      <c r="I6" s="3"/>
      <c r="J6" s="3"/>
      <c r="K6" s="3"/>
      <c r="L6" s="3"/>
      <c r="M6" s="3">
        <f t="shared" ref="M6:N31" si="0">K6-I6</f>
        <v>0</v>
      </c>
      <c r="N6" s="3">
        <f t="shared" si="0"/>
        <v>0</v>
      </c>
      <c r="O6" s="1">
        <f t="shared" ref="O6:O31" si="1">M6+N6+H6</f>
        <v>11076</v>
      </c>
    </row>
    <row r="7" spans="1:15" ht="30">
      <c r="B7" s="16">
        <f ca="1">'GIÁ VẬT TƯ'!B50</f>
        <v>2</v>
      </c>
      <c r="C7" s="5" t="str">
        <f ca="1">'GIÁ VẬT TƯ'!D50</f>
        <v>Bộ thiết bị GPS G3100-R2 hoặc loại tương tự (3 máy)</v>
      </c>
      <c r="D7" s="15" t="str">
        <f ca="1">'GIÁ VẬT TƯ'!E50</f>
        <v>Ca</v>
      </c>
      <c r="E7" s="13"/>
      <c r="F7" s="13"/>
      <c r="G7" s="3">
        <f ca="1">'GIÁ VẬT TƯ'!H50</f>
        <v>540291</v>
      </c>
      <c r="H7" s="3">
        <v>540291</v>
      </c>
      <c r="I7" s="3"/>
      <c r="J7" s="3"/>
      <c r="K7" s="3"/>
      <c r="L7" s="3"/>
      <c r="M7" s="3">
        <f t="shared" si="0"/>
        <v>0</v>
      </c>
      <c r="N7" s="3">
        <f t="shared" si="0"/>
        <v>0</v>
      </c>
      <c r="O7" s="1">
        <f t="shared" si="1"/>
        <v>540291</v>
      </c>
    </row>
    <row r="8" spans="1:15">
      <c r="B8" s="16">
        <f ca="1">'GIÁ VẬT TƯ'!B51</f>
        <v>3</v>
      </c>
      <c r="C8" s="5" t="str">
        <f ca="1">'GIÁ VẬT TƯ'!D51</f>
        <v>Cân kỹ thuật</v>
      </c>
      <c r="D8" s="15" t="str">
        <f ca="1">'GIÁ VẬT TƯ'!E51</f>
        <v>Ca</v>
      </c>
      <c r="E8" s="13"/>
      <c r="F8" s="13"/>
      <c r="G8" s="3">
        <f ca="1">'GIÁ VẬT TƯ'!H51</f>
        <v>6521</v>
      </c>
      <c r="H8" s="3">
        <v>6521</v>
      </c>
      <c r="I8" s="3"/>
      <c r="J8" s="3"/>
      <c r="K8" s="3"/>
      <c r="L8" s="3"/>
      <c r="M8" s="3">
        <f t="shared" si="0"/>
        <v>0</v>
      </c>
      <c r="N8" s="3">
        <f t="shared" si="0"/>
        <v>0</v>
      </c>
      <c r="O8" s="1">
        <f t="shared" si="1"/>
        <v>6521</v>
      </c>
    </row>
    <row r="9" spans="1:15">
      <c r="B9" s="16">
        <f ca="1">'GIÁ VẬT TƯ'!B52</f>
        <v>4</v>
      </c>
      <c r="C9" s="5" t="str">
        <f ca="1">'GIÁ VẬT TƯ'!D52</f>
        <v>Cân phân tích</v>
      </c>
      <c r="D9" s="15" t="str">
        <f ca="1">'GIÁ VẬT TƯ'!E52</f>
        <v>Ca</v>
      </c>
      <c r="E9" s="13"/>
      <c r="F9" s="13"/>
      <c r="G9" s="3">
        <f ca="1">'GIÁ VẬT TƯ'!H52</f>
        <v>10054</v>
      </c>
      <c r="H9" s="3">
        <v>10054</v>
      </c>
      <c r="I9" s="3"/>
      <c r="J9" s="3"/>
      <c r="K9" s="3"/>
      <c r="L9" s="3"/>
      <c r="M9" s="3">
        <f t="shared" si="0"/>
        <v>0</v>
      </c>
      <c r="N9" s="3">
        <f t="shared" si="0"/>
        <v>0</v>
      </c>
      <c r="O9" s="1">
        <f t="shared" si="1"/>
        <v>10054</v>
      </c>
    </row>
    <row r="10" spans="1:15">
      <c r="B10" s="16">
        <f ca="1">'GIÁ VẬT TƯ'!B53</f>
        <v>5</v>
      </c>
      <c r="C10" s="5" t="str">
        <f ca="1">'GIÁ VẬT TƯ'!D53</f>
        <v>Kích tháo mẫu</v>
      </c>
      <c r="D10" s="15" t="str">
        <f ca="1">'GIÁ VẬT TƯ'!E53</f>
        <v>Ca</v>
      </c>
      <c r="E10" s="13"/>
      <c r="F10" s="13"/>
      <c r="G10" s="3">
        <f ca="1">'GIÁ VẬT TƯ'!H53</f>
        <v>6315</v>
      </c>
      <c r="H10" s="3">
        <v>6315</v>
      </c>
      <c r="I10" s="3"/>
      <c r="J10" s="3"/>
      <c r="K10" s="3"/>
      <c r="L10" s="3"/>
      <c r="M10" s="3">
        <f t="shared" si="0"/>
        <v>0</v>
      </c>
      <c r="N10" s="3">
        <f t="shared" si="0"/>
        <v>0</v>
      </c>
      <c r="O10" s="1">
        <f t="shared" si="1"/>
        <v>6315</v>
      </c>
    </row>
    <row r="11" spans="1:15">
      <c r="B11" s="16">
        <f ca="1">'GIÁ VẬT TƯ'!B54</f>
        <v>6</v>
      </c>
      <c r="C11" s="5" t="str">
        <f ca="1">'GIÁ VẬT TƯ'!D54</f>
        <v>Máy bơm 25CV</v>
      </c>
      <c r="D11" s="15" t="str">
        <f ca="1">'GIÁ VẬT TƯ'!E54</f>
        <v>Ca</v>
      </c>
      <c r="E11" s="13"/>
      <c r="F11" s="13"/>
      <c r="G11" s="3">
        <f ca="1">'GIÁ VẬT TƯ'!H54</f>
        <v>233035</v>
      </c>
      <c r="H11" s="3">
        <v>233035</v>
      </c>
      <c r="I11" s="3"/>
      <c r="J11" s="3">
        <f ca="1">'PT BÙ GIÁ MÁY'!E28*'PT BÙ GIÁ MÁY'!F28*'PT BÙ GIÁ MÁY'!I28</f>
        <v>113608.9691</v>
      </c>
      <c r="K11" s="3"/>
      <c r="L11" s="3">
        <f ca="1">'PT BÙ GIÁ MÁY'!E28*'PT BÙ GIÁ MÁY'!H28*'PT BÙ GIÁ MÁY'!I28</f>
        <v>115977.95880000001</v>
      </c>
      <c r="M11" s="3">
        <f t="shared" si="0"/>
        <v>0</v>
      </c>
      <c r="N11" s="3">
        <f t="shared" si="0"/>
        <v>2368.9897000000055</v>
      </c>
      <c r="O11" s="1">
        <f t="shared" si="1"/>
        <v>235403.98970000001</v>
      </c>
    </row>
    <row r="12" spans="1:15" ht="30">
      <c r="B12" s="16">
        <f ca="1">'GIÁ VẬT TƯ'!B55</f>
        <v>7</v>
      </c>
      <c r="C12" s="5" t="str">
        <f ca="1">'GIÁ VẬT TƯ'!D55</f>
        <v>Máy bơm nước, động cơ diezel - công suất : 25 CV (250/50, b100)</v>
      </c>
      <c r="D12" s="15" t="str">
        <f ca="1">'GIÁ VẬT TƯ'!E55</f>
        <v>Ca</v>
      </c>
      <c r="E12" s="13"/>
      <c r="F12" s="13"/>
      <c r="G12" s="3">
        <f ca="1">'GIÁ VẬT TƯ'!H55</f>
        <v>233035</v>
      </c>
      <c r="H12" s="3">
        <v>233035</v>
      </c>
      <c r="I12" s="3"/>
      <c r="J12" s="3">
        <f ca="1">'PT BÙ GIÁ MÁY'!E32*'PT BÙ GIÁ MÁY'!F32*'PT BÙ GIÁ MÁY'!I32</f>
        <v>113608.9691</v>
      </c>
      <c r="K12" s="3"/>
      <c r="L12" s="3">
        <f ca="1">'PT BÙ GIÁ MÁY'!E32*'PT BÙ GIÁ MÁY'!H32*'PT BÙ GIÁ MÁY'!I32</f>
        <v>115977.95880000001</v>
      </c>
      <c r="M12" s="3">
        <f t="shared" si="0"/>
        <v>0</v>
      </c>
      <c r="N12" s="3">
        <f t="shared" si="0"/>
        <v>2368.9897000000055</v>
      </c>
      <c r="O12" s="1">
        <f t="shared" si="1"/>
        <v>235403.98970000001</v>
      </c>
    </row>
    <row r="13" spans="1:15">
      <c r="B13" s="16">
        <f ca="1">'GIÁ VẬT TƯ'!B56</f>
        <v>8</v>
      </c>
      <c r="C13" s="5" t="str">
        <f ca="1">'GIÁ VẬT TƯ'!D56</f>
        <v>Máy caragang</v>
      </c>
      <c r="D13" s="15" t="str">
        <f ca="1">'GIÁ VẬT TƯ'!E56</f>
        <v>Ca</v>
      </c>
      <c r="E13" s="13"/>
      <c r="F13" s="13"/>
      <c r="G13" s="3">
        <f ca="1">'GIÁ VẬT TƯ'!H56</f>
        <v>5518</v>
      </c>
      <c r="H13" s="3">
        <f>G13</f>
        <v>5518</v>
      </c>
      <c r="I13" s="3"/>
      <c r="J13" s="3"/>
      <c r="K13" s="3"/>
      <c r="L13" s="3"/>
      <c r="M13" s="3">
        <f t="shared" si="0"/>
        <v>0</v>
      </c>
      <c r="N13" s="3">
        <f t="shared" si="0"/>
        <v>0</v>
      </c>
      <c r="O13" s="1">
        <f t="shared" si="1"/>
        <v>5518</v>
      </c>
    </row>
    <row r="14" spans="1:15">
      <c r="B14" s="16">
        <f ca="1">'GIÁ VẬT TƯ'!B57</f>
        <v>9</v>
      </c>
      <c r="C14" s="5" t="str">
        <f ca="1">'GIÁ VẬT TƯ'!D57</f>
        <v>Máy cắt bê tông - công suất : 7,50 kW</v>
      </c>
      <c r="D14" s="15" t="str">
        <f ca="1">'GIÁ VẬT TƯ'!E57</f>
        <v>Ca</v>
      </c>
      <c r="E14" s="13"/>
      <c r="F14" s="13"/>
      <c r="G14" s="3">
        <f ca="1">'GIÁ VẬT TƯ'!H57</f>
        <v>258849</v>
      </c>
      <c r="H14" s="3">
        <v>258849</v>
      </c>
      <c r="I14" s="3">
        <f ca="1">'PT BÙ GIÁ MÁY'!E38*'PT BÙ GIÁ MÁY'!F38</f>
        <v>201184.21052631576</v>
      </c>
      <c r="J14" s="3">
        <f ca="1">'PT BÙ GIÁ MÁY'!E40*'PT BÙ GIÁ MÁY'!F40*'PT BÙ GIÁ MÁY'!I40</f>
        <v>19461.75</v>
      </c>
      <c r="K14" s="3">
        <f ca="1">'PT BÙ GIÁ MÁY'!E38*'PT BÙ GIÁ MÁY'!G38</f>
        <v>201184.21052631576</v>
      </c>
      <c r="L14" s="3">
        <f ca="1">'PT BÙ GIÁ MÁY'!E40*'PT BÙ GIÁ MÁY'!H40*'PT BÙ GIÁ MÁY'!I40</f>
        <v>19461.75</v>
      </c>
      <c r="M14" s="3">
        <f t="shared" si="0"/>
        <v>0</v>
      </c>
      <c r="N14" s="3">
        <f t="shared" si="0"/>
        <v>0</v>
      </c>
      <c r="O14" s="1">
        <f t="shared" si="1"/>
        <v>258849</v>
      </c>
    </row>
    <row r="15" spans="1:15">
      <c r="B15" s="16">
        <f ca="1">'GIÁ VẬT TƯ'!B58</f>
        <v>10</v>
      </c>
      <c r="C15" s="5" t="str">
        <f ca="1">'GIÁ VẬT TƯ'!D58</f>
        <v>Máy đầm</v>
      </c>
      <c r="D15" s="15" t="str">
        <f ca="1">'GIÁ VẬT TƯ'!E58</f>
        <v>Ca</v>
      </c>
      <c r="E15" s="13"/>
      <c r="F15" s="13"/>
      <c r="G15" s="3">
        <f ca="1">'GIÁ VẬT TƯ'!H58</f>
        <v>5833</v>
      </c>
      <c r="H15" s="3">
        <v>5833</v>
      </c>
      <c r="I15" s="3"/>
      <c r="J15" s="3"/>
      <c r="K15" s="3"/>
      <c r="L15" s="3"/>
      <c r="M15" s="3">
        <f t="shared" si="0"/>
        <v>0</v>
      </c>
      <c r="N15" s="3">
        <f t="shared" si="0"/>
        <v>0</v>
      </c>
      <c r="O15" s="1">
        <f t="shared" si="1"/>
        <v>5833</v>
      </c>
    </row>
    <row r="16" spans="1:15">
      <c r="B16" s="16">
        <f ca="1">'GIÁ VẬT TƯ'!B59</f>
        <v>11</v>
      </c>
      <c r="C16" s="5" t="str">
        <f ca="1">'GIÁ VẬT TƯ'!D59</f>
        <v>Máy hút ẩm</v>
      </c>
      <c r="D16" s="15" t="str">
        <f ca="1">'GIÁ VẬT TƯ'!E59</f>
        <v>Ca</v>
      </c>
      <c r="E16" s="13"/>
      <c r="F16" s="13"/>
      <c r="G16" s="3">
        <f ca="1">'GIÁ VẬT TƯ'!H59</f>
        <v>9287</v>
      </c>
      <c r="H16" s="3">
        <v>9287</v>
      </c>
      <c r="I16" s="3"/>
      <c r="J16" s="3"/>
      <c r="K16" s="3"/>
      <c r="L16" s="3"/>
      <c r="M16" s="3">
        <f t="shared" si="0"/>
        <v>0</v>
      </c>
      <c r="N16" s="3">
        <f t="shared" si="0"/>
        <v>0</v>
      </c>
      <c r="O16" s="1">
        <f t="shared" si="1"/>
        <v>9287</v>
      </c>
    </row>
    <row r="17" spans="2:15">
      <c r="B17" s="16">
        <f ca="1">'GIÁ VẬT TƯ'!B60</f>
        <v>12</v>
      </c>
      <c r="C17" s="5" t="str">
        <f ca="1">'GIÁ VẬT TƯ'!D60</f>
        <v>Máy hút chân không</v>
      </c>
      <c r="D17" s="15" t="str">
        <f ca="1">'GIÁ VẬT TƯ'!E60</f>
        <v>Ca</v>
      </c>
      <c r="E17" s="13"/>
      <c r="F17" s="13"/>
      <c r="G17" s="3">
        <f ca="1">'GIÁ VẬT TƯ'!H60</f>
        <v>3499</v>
      </c>
      <c r="H17" s="3">
        <v>3499</v>
      </c>
      <c r="I17" s="3"/>
      <c r="J17" s="3"/>
      <c r="K17" s="3"/>
      <c r="L17" s="3"/>
      <c r="M17" s="3">
        <f t="shared" si="0"/>
        <v>0</v>
      </c>
      <c r="N17" s="3">
        <f t="shared" si="0"/>
        <v>0</v>
      </c>
      <c r="O17" s="1">
        <f t="shared" si="1"/>
        <v>3499</v>
      </c>
    </row>
    <row r="18" spans="2:15">
      <c r="B18" s="16">
        <f ca="1">'GIÁ VẬT TƯ'!B61</f>
        <v>13</v>
      </c>
      <c r="C18" s="5" t="str">
        <f ca="1">'GIÁ VẬT TƯ'!D61</f>
        <v>Máy khoan XY-1A</v>
      </c>
      <c r="D18" s="15" t="str">
        <f ca="1">'GIÁ VẬT TƯ'!E61</f>
        <v>Ca</v>
      </c>
      <c r="E18" s="13"/>
      <c r="F18" s="13"/>
      <c r="G18" s="3">
        <f ca="1">'GIÁ VẬT TƯ'!H61</f>
        <v>80222</v>
      </c>
      <c r="H18" s="3">
        <v>80222</v>
      </c>
      <c r="I18" s="3"/>
      <c r="J18" s="3"/>
      <c r="K18" s="3"/>
      <c r="L18" s="3"/>
      <c r="M18" s="3">
        <f t="shared" si="0"/>
        <v>0</v>
      </c>
      <c r="N18" s="3">
        <f t="shared" si="0"/>
        <v>0</v>
      </c>
      <c r="O18" s="1">
        <f t="shared" si="1"/>
        <v>80222</v>
      </c>
    </row>
    <row r="19" spans="2:15">
      <c r="B19" s="16">
        <f ca="1">'GIÁ VẬT TƯ'!B62</f>
        <v>14</v>
      </c>
      <c r="C19" s="5" t="str">
        <f ca="1">'GIÁ VẬT TƯ'!D62</f>
        <v>Máy khoan XY-1A hoặc loại tương tự</v>
      </c>
      <c r="D19" s="15" t="str">
        <f ca="1">'GIÁ VẬT TƯ'!E62</f>
        <v>Ca</v>
      </c>
      <c r="E19" s="13"/>
      <c r="F19" s="13"/>
      <c r="G19" s="3">
        <f ca="1">'GIÁ VẬT TƯ'!H62</f>
        <v>80222</v>
      </c>
      <c r="H19" s="3">
        <v>80222</v>
      </c>
      <c r="I19" s="3"/>
      <c r="J19" s="3"/>
      <c r="K19" s="3"/>
      <c r="L19" s="3"/>
      <c r="M19" s="3">
        <f t="shared" si="0"/>
        <v>0</v>
      </c>
      <c r="N19" s="3">
        <f t="shared" si="0"/>
        <v>0</v>
      </c>
      <c r="O19" s="1">
        <f t="shared" si="1"/>
        <v>80222</v>
      </c>
    </row>
    <row r="20" spans="2:15">
      <c r="B20" s="16">
        <f ca="1">'GIÁ VẬT TƯ'!B63</f>
        <v>15</v>
      </c>
      <c r="C20" s="5" t="str">
        <f ca="1">'GIÁ VẬT TƯ'!D63</f>
        <v>Máy nén CBR</v>
      </c>
      <c r="D20" s="15" t="str">
        <f ca="1">'GIÁ VẬT TƯ'!E63</f>
        <v>Ca</v>
      </c>
      <c r="E20" s="13"/>
      <c r="F20" s="13"/>
      <c r="G20" s="3">
        <f ca="1">'GIÁ VẬT TƯ'!H63</f>
        <v>61220</v>
      </c>
      <c r="H20" s="3">
        <v>61220</v>
      </c>
      <c r="I20" s="3"/>
      <c r="J20" s="3"/>
      <c r="K20" s="3"/>
      <c r="L20" s="3"/>
      <c r="M20" s="3">
        <f t="shared" si="0"/>
        <v>0</v>
      </c>
      <c r="N20" s="3">
        <f t="shared" si="0"/>
        <v>0</v>
      </c>
      <c r="O20" s="1">
        <f t="shared" si="1"/>
        <v>61220</v>
      </c>
    </row>
    <row r="21" spans="2:15" ht="30">
      <c r="B21" s="16">
        <f ca="1">'GIÁ VẬT TƯ'!B64</f>
        <v>16</v>
      </c>
      <c r="C21" s="5" t="str">
        <f ca="1">'GIÁ VẬT TƯ'!D64</f>
        <v>Máy, thiết bị đo lường, thí nghiệm - Cân điện tử</v>
      </c>
      <c r="D21" s="15" t="str">
        <f ca="1">'GIÁ VẬT TƯ'!E64</f>
        <v>Ca</v>
      </c>
      <c r="E21" s="13"/>
      <c r="F21" s="13"/>
      <c r="G21" s="3">
        <f ca="1">'GIÁ VẬT TƯ'!H64</f>
        <v>6521</v>
      </c>
      <c r="H21" s="3">
        <v>6521</v>
      </c>
      <c r="I21" s="3"/>
      <c r="J21" s="3"/>
      <c r="K21" s="3"/>
      <c r="L21" s="3"/>
      <c r="M21" s="3">
        <f t="shared" si="0"/>
        <v>0</v>
      </c>
      <c r="N21" s="3">
        <f t="shared" si="0"/>
        <v>0</v>
      </c>
      <c r="O21" s="1">
        <f t="shared" si="1"/>
        <v>6521</v>
      </c>
    </row>
    <row r="22" spans="2:15" ht="30">
      <c r="B22" s="16">
        <f ca="1">'GIÁ VẬT TƯ'!B65</f>
        <v>17</v>
      </c>
      <c r="C22" s="5" t="str">
        <f ca="1">'GIÁ VẬT TƯ'!D65</f>
        <v>Máy, thiết bị đo lường, thí nghiệm - Cân thủy tĩnh</v>
      </c>
      <c r="D22" s="15" t="str">
        <f ca="1">'GIÁ VẬT TƯ'!E65</f>
        <v>Ca</v>
      </c>
      <c r="E22" s="13"/>
      <c r="F22" s="13"/>
      <c r="G22" s="3">
        <f ca="1">'GIÁ VẬT TƯ'!H65</f>
        <v>4438</v>
      </c>
      <c r="H22" s="3">
        <v>4438</v>
      </c>
      <c r="I22" s="3"/>
      <c r="J22" s="3"/>
      <c r="K22" s="3"/>
      <c r="L22" s="3"/>
      <c r="M22" s="3">
        <f t="shared" si="0"/>
        <v>0</v>
      </c>
      <c r="N22" s="3">
        <f t="shared" si="0"/>
        <v>0</v>
      </c>
      <c r="O22" s="1">
        <f t="shared" si="1"/>
        <v>4438</v>
      </c>
    </row>
    <row r="23" spans="2:15" ht="30">
      <c r="B23" s="16">
        <f ca="1">'GIÁ VẬT TƯ'!B66</f>
        <v>18</v>
      </c>
      <c r="C23" s="5" t="str">
        <f ca="1">'GIÁ VẬT TƯ'!D66</f>
        <v>Máy, thiết bị đo lường, thí nghiệm - Máy hút ẩm OASIS-America</v>
      </c>
      <c r="D23" s="15" t="str">
        <f ca="1">'GIÁ VẬT TƯ'!E66</f>
        <v>Ca</v>
      </c>
      <c r="E23" s="13"/>
      <c r="F23" s="13"/>
      <c r="G23" s="3">
        <f ca="1">'GIÁ VẬT TƯ'!H66</f>
        <v>9287</v>
      </c>
      <c r="H23" s="3">
        <v>9287</v>
      </c>
      <c r="I23" s="3"/>
      <c r="J23" s="3"/>
      <c r="K23" s="3"/>
      <c r="L23" s="3"/>
      <c r="M23" s="3">
        <f t="shared" si="0"/>
        <v>0</v>
      </c>
      <c r="N23" s="3">
        <f t="shared" si="0"/>
        <v>0</v>
      </c>
      <c r="O23" s="1">
        <f t="shared" si="1"/>
        <v>9287</v>
      </c>
    </row>
    <row r="24" spans="2:15" ht="30">
      <c r="B24" s="16">
        <f ca="1">'GIÁ VẬT TƯ'!B67</f>
        <v>19</v>
      </c>
      <c r="C24" s="5" t="str">
        <f ca="1">'GIÁ VẬT TƯ'!D67</f>
        <v>Máy, thiết bị đo lường, thí nghiệm - Máy khoan mẫu đá</v>
      </c>
      <c r="D24" s="15" t="str">
        <f ca="1">'GIÁ VẬT TƯ'!E67</f>
        <v>Ca</v>
      </c>
      <c r="E24" s="13"/>
      <c r="F24" s="13"/>
      <c r="G24" s="3">
        <f ca="1">'GIÁ VẬT TƯ'!H67</f>
        <v>55334</v>
      </c>
      <c r="H24" s="3">
        <v>55334</v>
      </c>
      <c r="I24" s="3"/>
      <c r="J24" s="3"/>
      <c r="K24" s="3"/>
      <c r="L24" s="3"/>
      <c r="M24" s="3">
        <f t="shared" si="0"/>
        <v>0</v>
      </c>
      <c r="N24" s="3">
        <f t="shared" si="0"/>
        <v>0</v>
      </c>
      <c r="O24" s="1">
        <f t="shared" si="1"/>
        <v>55334</v>
      </c>
    </row>
    <row r="25" spans="2:15" ht="30">
      <c r="B25" s="16">
        <f ca="1">'GIÁ VẬT TƯ'!B68</f>
        <v>20</v>
      </c>
      <c r="C25" s="5" t="str">
        <f ca="1">'GIÁ VẬT TƯ'!D68</f>
        <v xml:space="preserve">Máy, thiết bị đo lường, thí nghiệm - Máy nén một trục </v>
      </c>
      <c r="D25" s="15" t="str">
        <f ca="1">'GIÁ VẬT TƯ'!E68</f>
        <v>Ca</v>
      </c>
      <c r="E25" s="13"/>
      <c r="F25" s="13"/>
      <c r="G25" s="3">
        <f ca="1">'GIÁ VẬT TƯ'!H68</f>
        <v>15203</v>
      </c>
      <c r="H25" s="3">
        <v>15203</v>
      </c>
      <c r="I25" s="3"/>
      <c r="J25" s="3"/>
      <c r="K25" s="3"/>
      <c r="L25" s="3"/>
      <c r="M25" s="3">
        <f t="shared" si="0"/>
        <v>0</v>
      </c>
      <c r="N25" s="3">
        <f t="shared" si="0"/>
        <v>0</v>
      </c>
      <c r="O25" s="1">
        <f t="shared" si="1"/>
        <v>15203</v>
      </c>
    </row>
    <row r="26" spans="2:15" ht="30">
      <c r="B26" s="16">
        <f ca="1">'GIÁ VẬT TƯ'!B69</f>
        <v>21</v>
      </c>
      <c r="C26" s="5" t="str">
        <f ca="1">'GIÁ VẬT TƯ'!D69</f>
        <v>Máy, thiết bị đo lường, thí nghiệm - Máy nén thuỷ lực 50 tấn</v>
      </c>
      <c r="D26" s="15" t="str">
        <f ca="1">'GIÁ VẬT TƯ'!E69</f>
        <v>Ca</v>
      </c>
      <c r="E26" s="13"/>
      <c r="F26" s="13"/>
      <c r="G26" s="3">
        <f ca="1">'GIÁ VẬT TƯ'!H69</f>
        <v>29416</v>
      </c>
      <c r="H26" s="3">
        <v>29416</v>
      </c>
      <c r="I26" s="3"/>
      <c r="J26" s="3"/>
      <c r="K26" s="3"/>
      <c r="L26" s="3"/>
      <c r="M26" s="3">
        <f t="shared" si="0"/>
        <v>0</v>
      </c>
      <c r="N26" s="3">
        <f t="shared" si="0"/>
        <v>0</v>
      </c>
      <c r="O26" s="1">
        <f t="shared" si="1"/>
        <v>29416</v>
      </c>
    </row>
    <row r="27" spans="2:15" ht="30">
      <c r="B27" s="16">
        <f ca="1">'GIÁ VẬT TƯ'!B70</f>
        <v>22</v>
      </c>
      <c r="C27" s="5" t="str">
        <f ca="1">'GIÁ VẬT TƯ'!D70</f>
        <v>Máy, thiết bị đo lường, thí nghiệm - Tủ sấy</v>
      </c>
      <c r="D27" s="15" t="str">
        <f ca="1">'GIÁ VẬT TƯ'!E70</f>
        <v>Ca</v>
      </c>
      <c r="E27" s="13"/>
      <c r="F27" s="13"/>
      <c r="G27" s="3">
        <f ca="1">'GIÁ VẬT TƯ'!H70</f>
        <v>11348</v>
      </c>
      <c r="H27" s="3">
        <v>11348</v>
      </c>
      <c r="I27" s="3"/>
      <c r="J27" s="3"/>
      <c r="K27" s="3"/>
      <c r="L27" s="3"/>
      <c r="M27" s="3">
        <f t="shared" si="0"/>
        <v>0</v>
      </c>
      <c r="N27" s="3">
        <f t="shared" si="0"/>
        <v>0</v>
      </c>
      <c r="O27" s="1">
        <f t="shared" si="1"/>
        <v>11348</v>
      </c>
    </row>
    <row r="28" spans="2:15" ht="30">
      <c r="B28" s="16">
        <f ca="1">'GIÁ VẬT TƯ'!B71</f>
        <v>23</v>
      </c>
      <c r="C28" s="5" t="str">
        <f ca="1">'GIÁ VẬT TƯ'!D71</f>
        <v>Máy, thiết bị trắc đạc - Bộ thiết bị không chế mặt bằng GPS (3 máy)</v>
      </c>
      <c r="D28" s="15" t="str">
        <f ca="1">'GIÁ VẬT TƯ'!E71</f>
        <v>Ca</v>
      </c>
      <c r="E28" s="13"/>
      <c r="F28" s="13"/>
      <c r="G28" s="3">
        <f ca="1">'GIÁ VẬT TƯ'!H71</f>
        <v>540291</v>
      </c>
      <c r="H28" s="3">
        <v>540291</v>
      </c>
      <c r="I28" s="3"/>
      <c r="J28" s="3"/>
      <c r="K28" s="3"/>
      <c r="L28" s="3"/>
      <c r="M28" s="3">
        <f t="shared" si="0"/>
        <v>0</v>
      </c>
      <c r="N28" s="3">
        <f t="shared" si="0"/>
        <v>0</v>
      </c>
      <c r="O28" s="1">
        <f t="shared" si="1"/>
        <v>540291</v>
      </c>
    </row>
    <row r="29" spans="2:15" ht="30">
      <c r="B29" s="16">
        <f ca="1">'GIÁ VẬT TƯ'!B72</f>
        <v>24</v>
      </c>
      <c r="C29" s="5" t="str">
        <f ca="1">'GIÁ VẬT TƯ'!D72</f>
        <v>Máy, thiết bị trắc đạc - Máy toàn đạc điện tử</v>
      </c>
      <c r="D29" s="15" t="str">
        <f ca="1">'GIÁ VẬT TƯ'!E72</f>
        <v>Ca</v>
      </c>
      <c r="E29" s="13"/>
      <c r="F29" s="13"/>
      <c r="G29" s="3">
        <f ca="1">'GIÁ VẬT TƯ'!H72</f>
        <v>147059</v>
      </c>
      <c r="H29" s="3">
        <v>147059</v>
      </c>
      <c r="I29" s="3"/>
      <c r="J29" s="3"/>
      <c r="K29" s="3"/>
      <c r="L29" s="3"/>
      <c r="M29" s="3">
        <f t="shared" si="0"/>
        <v>0</v>
      </c>
      <c r="N29" s="3">
        <f t="shared" si="0"/>
        <v>0</v>
      </c>
      <c r="O29" s="1">
        <f t="shared" si="1"/>
        <v>147059</v>
      </c>
    </row>
    <row r="30" spans="2:15" ht="30">
      <c r="B30" s="16">
        <f ca="1">'GIÁ VẬT TƯ'!B73</f>
        <v>25</v>
      </c>
      <c r="C30" s="5" t="str">
        <f ca="1">'GIÁ VẬT TƯ'!D73</f>
        <v>Máy, thiết bị trắc đạc - Máy thủy bình điện tử</v>
      </c>
      <c r="D30" s="15" t="str">
        <f ca="1">'GIÁ VẬT TƯ'!E73</f>
        <v>Ca</v>
      </c>
      <c r="E30" s="13"/>
      <c r="F30" s="13"/>
      <c r="G30" s="3">
        <f ca="1">'GIÁ VẬT TƯ'!H73</f>
        <v>14767</v>
      </c>
      <c r="H30" s="3">
        <v>14767</v>
      </c>
      <c r="I30" s="3"/>
      <c r="J30" s="3"/>
      <c r="K30" s="3"/>
      <c r="L30" s="3"/>
      <c r="M30" s="3">
        <f t="shared" si="0"/>
        <v>0</v>
      </c>
      <c r="N30" s="3">
        <f t="shared" si="0"/>
        <v>0</v>
      </c>
      <c r="O30" s="1">
        <f t="shared" si="1"/>
        <v>14767</v>
      </c>
    </row>
    <row r="31" spans="2:15">
      <c r="B31" s="16">
        <f ca="1">'GIÁ VẬT TƯ'!B74</f>
        <v>26</v>
      </c>
      <c r="C31" s="5" t="str">
        <f ca="1">'GIÁ VẬT TƯ'!D74</f>
        <v>Tủ sấy</v>
      </c>
      <c r="D31" s="15" t="str">
        <f ca="1">'GIÁ VẬT TƯ'!E74</f>
        <v>Ca</v>
      </c>
      <c r="E31" s="13"/>
      <c r="F31" s="13"/>
      <c r="G31" s="3">
        <f ca="1">'GIÁ VẬT TƯ'!H74</f>
        <v>11348</v>
      </c>
      <c r="H31" s="3">
        <v>11348</v>
      </c>
      <c r="I31" s="3"/>
      <c r="J31" s="3"/>
      <c r="K31" s="3"/>
      <c r="L31" s="3"/>
      <c r="M31" s="3">
        <f t="shared" si="0"/>
        <v>0</v>
      </c>
      <c r="N31" s="3">
        <f t="shared" si="0"/>
        <v>0</v>
      </c>
      <c r="O31" s="1">
        <f t="shared" si="1"/>
        <v>11348</v>
      </c>
    </row>
    <row r="32" spans="2:15" ht="30" hidden="1">
      <c r="B32" s="21"/>
      <c r="C32" s="7" t="s">
        <v>845</v>
      </c>
      <c r="D32" s="22"/>
      <c r="E32" s="14"/>
      <c r="F32" s="14"/>
      <c r="G32" s="4"/>
      <c r="H32" s="4"/>
      <c r="I32" s="4"/>
      <c r="J32" s="4"/>
      <c r="K32" s="4"/>
      <c r="L32" s="4"/>
      <c r="M32" s="4"/>
      <c r="N32" s="4"/>
      <c r="O32" s="2"/>
    </row>
    <row r="33" spans="2:15" hidden="1">
      <c r="B33" s="16"/>
      <c r="C33" s="5" t="s">
        <v>828</v>
      </c>
      <c r="D33" s="15" t="s">
        <v>847</v>
      </c>
      <c r="E33" s="13"/>
      <c r="F33" s="13"/>
      <c r="G33" s="3">
        <v>0</v>
      </c>
      <c r="H33" s="3">
        <v>1133132</v>
      </c>
      <c r="I33" s="3">
        <f ca="1">'PT BÙ GIÁ MÁY'!E95*'PT BÙ GIÁ MÁY'!F95</f>
        <v>225000</v>
      </c>
      <c r="J33" s="3">
        <f ca="1">'PT BÙ GIÁ MÁY'!E97*'PT BÙ GIÁ MÁY'!F97*'PT BÙ GIÁ MÁY'!I97</f>
        <v>423451.61210000003</v>
      </c>
      <c r="K33" s="3">
        <f ca="1">'PT BÙ GIÁ MÁY'!E95*'PT BÙ GIÁ MÁY'!G95</f>
        <v>225000</v>
      </c>
      <c r="L33" s="3">
        <f ca="1">'PT BÙ GIÁ MÁY'!E97*'PT BÙ GIÁ MÁY'!H97*'PT BÙ GIÁ MÁY'!I97</f>
        <v>432281.4828</v>
      </c>
      <c r="M33" s="3">
        <f t="shared" ref="M33:N44" si="2">K33-I33</f>
        <v>0</v>
      </c>
      <c r="N33" s="3">
        <f t="shared" si="2"/>
        <v>8829.8706999999704</v>
      </c>
      <c r="O33" s="1">
        <f t="shared" ref="O33:O44" si="3">M33+N33+H33</f>
        <v>1141961.8706999999</v>
      </c>
    </row>
    <row r="34" spans="2:15" hidden="1">
      <c r="B34" s="16"/>
      <c r="C34" s="5" t="s">
        <v>197</v>
      </c>
      <c r="D34" s="15" t="s">
        <v>847</v>
      </c>
      <c r="E34" s="13"/>
      <c r="F34" s="13"/>
      <c r="G34" s="3">
        <v>0</v>
      </c>
      <c r="H34" s="3">
        <v>1378399</v>
      </c>
      <c r="I34" s="3">
        <f ca="1">'PT BÙ GIÁ MÁY'!E100*'PT BÙ GIÁ MÁY'!F100</f>
        <v>225000</v>
      </c>
      <c r="J34" s="3">
        <f ca="1">'PT BÙ GIÁ MÁY'!E102*'PT BÙ GIÁ MÁY'!F102*'PT BÙ GIÁ MÁY'!I102</f>
        <v>475092.05260000005</v>
      </c>
      <c r="K34" s="3">
        <f ca="1">'PT BÙ GIÁ MÁY'!E100*'PT BÙ GIÁ MÁY'!G100</f>
        <v>225000</v>
      </c>
      <c r="L34" s="3">
        <f ca="1">'PT BÙ GIÁ MÁY'!E102*'PT BÙ GIÁ MÁY'!H102*'PT BÙ GIÁ MÁY'!I102</f>
        <v>484998.73680000007</v>
      </c>
      <c r="M34" s="3">
        <f t="shared" si="2"/>
        <v>0</v>
      </c>
      <c r="N34" s="3">
        <f t="shared" si="2"/>
        <v>9906.6842000000179</v>
      </c>
      <c r="O34" s="1">
        <f t="shared" si="3"/>
        <v>1388305.6842</v>
      </c>
    </row>
    <row r="35" spans="2:15" hidden="1">
      <c r="B35" s="16"/>
      <c r="C35" s="5" t="s">
        <v>202</v>
      </c>
      <c r="D35" s="15" t="s">
        <v>847</v>
      </c>
      <c r="E35" s="13"/>
      <c r="F35" s="13"/>
      <c r="G35" s="3">
        <v>0</v>
      </c>
      <c r="H35" s="3">
        <v>1532858</v>
      </c>
      <c r="I35" s="3">
        <f ca="1">'PT BÙ GIÁ MÁY'!E105*'PT BÙ GIÁ MÁY'!F105</f>
        <v>225000</v>
      </c>
      <c r="J35" s="3">
        <f ca="1">'PT BÙ GIÁ MÁY'!E107*'PT BÙ GIÁ MÁY'!F107*'PT BÙ GIÁ MÁY'!I107</f>
        <v>588701.02170000004</v>
      </c>
      <c r="K35" s="3">
        <f ca="1">'PT BÙ GIÁ MÁY'!E105*'PT BÙ GIÁ MÁY'!G105</f>
        <v>225000</v>
      </c>
      <c r="L35" s="3">
        <f ca="1">'PT BÙ GIÁ MÁY'!E107*'PT BÙ GIÁ MÁY'!H107*'PT BÙ GIÁ MÁY'!I107</f>
        <v>600976.69559999998</v>
      </c>
      <c r="M35" s="3">
        <f t="shared" si="2"/>
        <v>0</v>
      </c>
      <c r="N35" s="3">
        <f t="shared" si="2"/>
        <v>12275.673899999936</v>
      </c>
      <c r="O35" s="1">
        <f t="shared" si="3"/>
        <v>1545133.6738999998</v>
      </c>
    </row>
    <row r="36" spans="2:15" hidden="1">
      <c r="B36" s="16"/>
      <c r="C36" s="5" t="s">
        <v>203</v>
      </c>
      <c r="D36" s="15" t="s">
        <v>847</v>
      </c>
      <c r="E36" s="13"/>
      <c r="F36" s="13"/>
      <c r="G36" s="3">
        <v>0</v>
      </c>
      <c r="H36" s="3">
        <v>1768099</v>
      </c>
      <c r="I36" s="3">
        <f ca="1">'PT BÙ GIÁ MÁY'!E110*'PT BÙ GIÁ MÁY'!F110</f>
        <v>266949.15254237287</v>
      </c>
      <c r="J36" s="3">
        <f ca="1">'PT BÙ GIÁ MÁY'!E112*'PT BÙ GIÁ MÁY'!F112*'PT BÙ GIÁ MÁY'!I112</f>
        <v>671325.72650000011</v>
      </c>
      <c r="K36" s="3">
        <f ca="1">'PT BÙ GIÁ MÁY'!E110*'PT BÙ GIÁ MÁY'!G110</f>
        <v>266949.15254237287</v>
      </c>
      <c r="L36" s="3">
        <f ca="1">'PT BÙ GIÁ MÁY'!E112*'PT BÙ GIÁ MÁY'!H112*'PT BÙ GIÁ MÁY'!I112</f>
        <v>685324.30200000003</v>
      </c>
      <c r="M36" s="3">
        <f t="shared" si="2"/>
        <v>0</v>
      </c>
      <c r="N36" s="3">
        <f t="shared" si="2"/>
        <v>13998.575499999919</v>
      </c>
      <c r="O36" s="1">
        <f t="shared" si="3"/>
        <v>1782097.5754999998</v>
      </c>
    </row>
    <row r="37" spans="2:15" hidden="1">
      <c r="B37" s="16"/>
      <c r="C37" s="5" t="s">
        <v>204</v>
      </c>
      <c r="D37" s="15" t="s">
        <v>847</v>
      </c>
      <c r="E37" s="13"/>
      <c r="F37" s="13"/>
      <c r="G37" s="3">
        <v>0</v>
      </c>
      <c r="H37" s="3">
        <v>2588070</v>
      </c>
      <c r="I37" s="3">
        <f ca="1">'PT BÙ GIÁ MÁY'!E115*'PT BÙ GIÁ MÁY'!F115</f>
        <v>266949.15254237287</v>
      </c>
      <c r="J37" s="3">
        <f ca="1">'PT BÙ GIÁ MÁY'!E117*'PT BÙ GIÁ MÁY'!F117*'PT BÙ GIÁ MÁY'!I117</f>
        <v>795262.78370000003</v>
      </c>
      <c r="K37" s="3">
        <f ca="1">'PT BÙ GIÁ MÁY'!E115*'PT BÙ GIÁ MÁY'!G115</f>
        <v>266949.15254237287</v>
      </c>
      <c r="L37" s="3">
        <f ca="1">'PT BÙ GIÁ MÁY'!E117*'PT BÙ GIÁ MÁY'!H117*'PT BÙ GIÁ MÁY'!I117</f>
        <v>811845.71160000016</v>
      </c>
      <c r="M37" s="3">
        <f t="shared" si="2"/>
        <v>0</v>
      </c>
      <c r="N37" s="3">
        <f t="shared" si="2"/>
        <v>16582.927900000126</v>
      </c>
      <c r="O37" s="1">
        <f t="shared" si="3"/>
        <v>2604652.9279</v>
      </c>
    </row>
    <row r="38" spans="2:15" hidden="1">
      <c r="B38" s="16"/>
      <c r="C38" s="5" t="s">
        <v>205</v>
      </c>
      <c r="D38" s="15" t="s">
        <v>847</v>
      </c>
      <c r="E38" s="13"/>
      <c r="F38" s="13"/>
      <c r="G38" s="3">
        <v>0</v>
      </c>
      <c r="H38" s="3">
        <v>2946110</v>
      </c>
      <c r="I38" s="3">
        <f ca="1">'PT BÙ GIÁ MÁY'!E120*'PT BÙ GIÁ MÁY'!F120</f>
        <v>266949.15254237287</v>
      </c>
      <c r="J38" s="3">
        <f ca="1">'PT BÙ GIÁ MÁY'!E122*'PT BÙ GIÁ MÁY'!F122*'PT BÙ GIÁ MÁY'!I122</f>
        <v>888215.57660000015</v>
      </c>
      <c r="K38" s="3">
        <f ca="1">'PT BÙ GIÁ MÁY'!E120*'PT BÙ GIÁ MÁY'!G120</f>
        <v>266949.15254237287</v>
      </c>
      <c r="L38" s="3">
        <f ca="1">'PT BÙ GIÁ MÁY'!E122*'PT BÙ GIÁ MÁY'!H122*'PT BÙ GIÁ MÁY'!I122</f>
        <v>906736.76880000008</v>
      </c>
      <c r="M38" s="3">
        <f t="shared" si="2"/>
        <v>0</v>
      </c>
      <c r="N38" s="3">
        <f t="shared" si="2"/>
        <v>18521.192199999932</v>
      </c>
      <c r="O38" s="1">
        <f t="shared" si="3"/>
        <v>2964631.1921999999</v>
      </c>
    </row>
    <row r="39" spans="2:15" hidden="1">
      <c r="B39" s="16"/>
      <c r="C39" s="5" t="s">
        <v>206</v>
      </c>
      <c r="D39" s="15" t="s">
        <v>847</v>
      </c>
      <c r="E39" s="13"/>
      <c r="F39" s="13"/>
      <c r="G39" s="3">
        <v>0</v>
      </c>
      <c r="H39" s="3">
        <v>832858</v>
      </c>
      <c r="I39" s="3">
        <f ca="1">'PT BÙ GIÁ MÁY'!E125*'PT BÙ GIÁ MÁY'!F125</f>
        <v>225000</v>
      </c>
      <c r="J39" s="3">
        <f ca="1">'PT BÙ GIÁ MÁY'!E127*'PT BÙ GIÁ MÁY'!F127*'PT BÙ GIÁ MÁY'!I127</f>
        <v>258202.20250000001</v>
      </c>
      <c r="K39" s="3">
        <f ca="1">'PT BÙ GIÁ MÁY'!E125*'PT BÙ GIÁ MÁY'!G125</f>
        <v>225000</v>
      </c>
      <c r="L39" s="3">
        <f ca="1">'PT BÙ GIÁ MÁY'!E127*'PT BÙ GIÁ MÁY'!H127*'PT BÙ GIÁ MÁY'!I127</f>
        <v>263586.27</v>
      </c>
      <c r="M39" s="3">
        <f t="shared" si="2"/>
        <v>0</v>
      </c>
      <c r="N39" s="3">
        <f t="shared" si="2"/>
        <v>5384.0675000000047</v>
      </c>
      <c r="O39" s="1">
        <f t="shared" si="3"/>
        <v>838242.0675</v>
      </c>
    </row>
    <row r="40" spans="2:15" hidden="1">
      <c r="B40" s="16"/>
      <c r="C40" s="5" t="s">
        <v>207</v>
      </c>
      <c r="D40" s="15" t="s">
        <v>847</v>
      </c>
      <c r="E40" s="13"/>
      <c r="F40" s="13"/>
      <c r="G40" s="3">
        <v>0</v>
      </c>
      <c r="H40" s="3">
        <v>1015015</v>
      </c>
      <c r="I40" s="3">
        <f ca="1">'PT BÙ GIÁ MÁY'!E130*'PT BÙ GIÁ MÁY'!F130</f>
        <v>225000</v>
      </c>
      <c r="J40" s="3">
        <f ca="1">'PT BÙ GIÁ MÁY'!E132*'PT BÙ GIÁ MÁY'!F132*'PT BÙ GIÁ MÁY'!I132</f>
        <v>320170.73109999998</v>
      </c>
      <c r="K40" s="3">
        <f ca="1">'PT BÙ GIÁ MÁY'!E130*'PT BÙ GIÁ MÁY'!G130</f>
        <v>225000</v>
      </c>
      <c r="L40" s="3">
        <f ca="1">'PT BÙ GIÁ MÁY'!E132*'PT BÙ GIÁ MÁY'!H132*'PT BÙ GIÁ MÁY'!I132</f>
        <v>326846.97480000003</v>
      </c>
      <c r="M40" s="3">
        <f t="shared" si="2"/>
        <v>0</v>
      </c>
      <c r="N40" s="3">
        <f t="shared" si="2"/>
        <v>6676.24370000005</v>
      </c>
      <c r="O40" s="1">
        <f t="shared" si="3"/>
        <v>1021691.2437</v>
      </c>
    </row>
    <row r="41" spans="2:15" hidden="1">
      <c r="B41" s="16"/>
      <c r="C41" s="5" t="s">
        <v>208</v>
      </c>
      <c r="D41" s="15" t="s">
        <v>847</v>
      </c>
      <c r="E41" s="13"/>
      <c r="F41" s="13"/>
      <c r="G41" s="3">
        <v>0</v>
      </c>
      <c r="H41" s="3">
        <v>1213564</v>
      </c>
      <c r="I41" s="3">
        <f ca="1">'PT BÙ GIÁ MÁY'!E135*'PT BÙ GIÁ MÁY'!F135</f>
        <v>225000</v>
      </c>
      <c r="J41" s="3">
        <f ca="1">'PT BÙ GIÁ MÁY'!E137*'PT BÙ GIÁ MÁY'!F137*'PT BÙ GIÁ MÁY'!I137</f>
        <v>392467.34780000005</v>
      </c>
      <c r="K41" s="3">
        <f ca="1">'PT BÙ GIÁ MÁY'!E135*'PT BÙ GIÁ MÁY'!G135</f>
        <v>225000</v>
      </c>
      <c r="L41" s="3">
        <f ca="1">'PT BÙ GIÁ MÁY'!E137*'PT BÙ GIÁ MÁY'!H137*'PT BÙ GIÁ MÁY'!I137</f>
        <v>400651.13040000008</v>
      </c>
      <c r="M41" s="3">
        <f t="shared" si="2"/>
        <v>0</v>
      </c>
      <c r="N41" s="3">
        <f t="shared" si="2"/>
        <v>8183.782600000035</v>
      </c>
      <c r="O41" s="1">
        <f t="shared" si="3"/>
        <v>1221747.7826</v>
      </c>
    </row>
    <row r="42" spans="2:15" hidden="1">
      <c r="B42" s="16"/>
      <c r="C42" s="5" t="s">
        <v>209</v>
      </c>
      <c r="D42" s="15" t="s">
        <v>847</v>
      </c>
      <c r="E42" s="13"/>
      <c r="F42" s="13"/>
      <c r="G42" s="3">
        <v>1086817</v>
      </c>
      <c r="H42" s="3">
        <v>1310430</v>
      </c>
      <c r="I42" s="3">
        <f ca="1">'PT BÙ GIÁ MÁY'!E140*'PT BÙ GIÁ MÁY'!F140</f>
        <v>266949.15254237287</v>
      </c>
      <c r="J42" s="3">
        <f ca="1">'PT BÙ GIÁ MÁY'!E142*'PT BÙ GIÁ MÁY'!F142*'PT BÙ GIÁ MÁY'!I142</f>
        <v>423451.61210000003</v>
      </c>
      <c r="K42" s="3">
        <f ca="1">'PT BÙ GIÁ MÁY'!E140*'PT BÙ GIÁ MÁY'!G140</f>
        <v>266949.15254237287</v>
      </c>
      <c r="L42" s="3">
        <f ca="1">'PT BÙ GIÁ MÁY'!E142*'PT BÙ GIÁ MÁY'!H142*'PT BÙ GIÁ MÁY'!I142</f>
        <v>432281.4828</v>
      </c>
      <c r="M42" s="3">
        <f t="shared" si="2"/>
        <v>0</v>
      </c>
      <c r="N42" s="3">
        <f t="shared" si="2"/>
        <v>8829.8706999999704</v>
      </c>
      <c r="O42" s="1">
        <f t="shared" si="3"/>
        <v>1319259.8706999999</v>
      </c>
    </row>
    <row r="43" spans="2:15" hidden="1">
      <c r="B43" s="16"/>
      <c r="C43" s="5" t="s">
        <v>210</v>
      </c>
      <c r="D43" s="15" t="s">
        <v>847</v>
      </c>
      <c r="E43" s="13"/>
      <c r="F43" s="13"/>
      <c r="G43" s="3">
        <v>0</v>
      </c>
      <c r="H43" s="3">
        <v>1498604</v>
      </c>
      <c r="I43" s="3">
        <f ca="1">'PT BÙ GIÁ MÁY'!E145*'PT BÙ GIÁ MÁY'!F145</f>
        <v>266949.15254237287</v>
      </c>
      <c r="J43" s="3">
        <f ca="1">'PT BÙ GIÁ MÁY'!E147*'PT BÙ GIÁ MÁY'!F147*'PT BÙ GIÁ MÁY'!I147</f>
        <v>475092.05260000005</v>
      </c>
      <c r="K43" s="3">
        <f ca="1">'PT BÙ GIÁ MÁY'!E145*'PT BÙ GIÁ MÁY'!G145</f>
        <v>266949.15254237287</v>
      </c>
      <c r="L43" s="3">
        <f ca="1">'PT BÙ GIÁ MÁY'!E147*'PT BÙ GIÁ MÁY'!H147*'PT BÙ GIÁ MÁY'!I147</f>
        <v>484998.73680000007</v>
      </c>
      <c r="M43" s="3">
        <f t="shared" si="2"/>
        <v>0</v>
      </c>
      <c r="N43" s="3">
        <f t="shared" si="2"/>
        <v>9906.6842000000179</v>
      </c>
      <c r="O43" s="1">
        <f t="shared" si="3"/>
        <v>1508510.6842</v>
      </c>
    </row>
    <row r="44" spans="2:15" hidden="1">
      <c r="B44" s="16"/>
      <c r="C44" s="5" t="s">
        <v>211</v>
      </c>
      <c r="D44" s="15" t="s">
        <v>847</v>
      </c>
      <c r="E44" s="13"/>
      <c r="F44" s="13"/>
      <c r="G44" s="3">
        <v>0</v>
      </c>
      <c r="H44" s="3">
        <v>1954988</v>
      </c>
      <c r="I44" s="3">
        <f ca="1">'PT BÙ GIÁ MÁY'!E150*'PT BÙ GIÁ MÁY'!F150</f>
        <v>266949.15254237287</v>
      </c>
      <c r="J44" s="3">
        <f ca="1">'PT BÙ GIÁ MÁY'!E152*'PT BÙ GIÁ MÁY'!F152*'PT BÙ GIÁ MÁY'!I152</f>
        <v>578372.93359999999</v>
      </c>
      <c r="K44" s="3">
        <f ca="1">'PT BÙ GIÁ MÁY'!E150*'PT BÙ GIÁ MÁY'!G150</f>
        <v>266949.15254237287</v>
      </c>
      <c r="L44" s="3">
        <f ca="1">'PT BÙ GIÁ MÁY'!E152*'PT BÙ GIÁ MÁY'!H152*'PT BÙ GIÁ MÁY'!I152</f>
        <v>590433.2448000001</v>
      </c>
      <c r="M44" s="3">
        <f t="shared" si="2"/>
        <v>0</v>
      </c>
      <c r="N44" s="3">
        <f t="shared" si="2"/>
        <v>12060.311200000113</v>
      </c>
      <c r="O44" s="1">
        <f t="shared" si="3"/>
        <v>1967048.3112000001</v>
      </c>
    </row>
  </sheetData>
  <mergeCells count="14">
    <mergeCell ref="I4:J4"/>
    <mergeCell ref="K4:L4"/>
    <mergeCell ref="M4:N4"/>
    <mergeCell ref="B4:B5"/>
    <mergeCell ref="C4:C5"/>
    <mergeCell ref="D4:D5"/>
    <mergeCell ref="E4:E5"/>
    <mergeCell ref="F4:F5"/>
    <mergeCell ref="O4:O5"/>
    <mergeCell ref="B1:O1"/>
    <mergeCell ref="B2:O2"/>
    <mergeCell ref="B3:O3"/>
    <mergeCell ref="G4:G5"/>
    <mergeCell ref="H4:H5"/>
  </mergeCells>
  <phoneticPr fontId="70" type="noConversion"/>
  <conditionalFormatting sqref="H6:H44">
    <cfRule type="cellIs" dxfId="1" priority="1" stopIfTrue="1" operator="lessThan">
      <formula>VALUE($G$6:$G$44)</formula>
    </cfRule>
    <cfRule type="cellIs" dxfId="0" priority="2" stopIfTrue="1" operator="greaterThan">
      <formula>VALUE($G$6:$G$44)</formula>
    </cfRule>
  </conditionalFormatting>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15.xml><?xml version="1.0" encoding="utf-8"?>
<worksheet xmlns="http://schemas.openxmlformats.org/spreadsheetml/2006/main" xmlns:r="http://schemas.openxmlformats.org/officeDocument/2006/relationships">
  <sheetPr>
    <pageSetUpPr fitToPage="1"/>
  </sheetPr>
  <dimension ref="A1:AB1049"/>
  <sheetViews>
    <sheetView showGridLines="0" showZeros="0" workbookViewId="0">
      <selection activeCell="D5" sqref="D5"/>
    </sheetView>
  </sheetViews>
  <sheetFormatPr defaultRowHeight="15"/>
  <cols>
    <col min="1" max="1" width="2.85546875" customWidth="1"/>
    <col min="2" max="2" width="5.85546875" style="113" customWidth="1"/>
    <col min="3" max="3" width="10.85546875" style="98" customWidth="1"/>
    <col min="4" max="4" width="35.85546875" style="98" customWidth="1"/>
    <col min="5" max="5" width="8.85546875" style="111" customWidth="1"/>
    <col min="6" max="6" width="10.85546875" style="168" customWidth="1"/>
    <col min="7" max="7" width="12.85546875" style="146" hidden="1" customWidth="1"/>
    <col min="8" max="8" width="12.85546875" style="168" customWidth="1"/>
    <col min="9" max="9" width="12.85546875" style="110" hidden="1" customWidth="1"/>
    <col min="10" max="10" width="14.85546875" style="49" hidden="1" customWidth="1"/>
    <col min="11" max="11" width="12.85546875" style="110" hidden="1" customWidth="1"/>
    <col min="12" max="12" width="14.85546875" style="49" hidden="1" customWidth="1"/>
    <col min="13" max="13" width="12.85546875" style="110" hidden="1" customWidth="1"/>
    <col min="14" max="14" width="14.85546875" style="49" hidden="1" customWidth="1"/>
    <col min="15" max="15" width="12.85546875" style="110" hidden="1" customWidth="1"/>
    <col min="16" max="16" width="14.85546875" style="49" hidden="1" customWidth="1"/>
    <col min="17" max="17" width="12.85546875" style="110" hidden="1" customWidth="1"/>
    <col min="18" max="18" width="14.85546875" style="49" hidden="1" customWidth="1"/>
    <col min="19" max="19" width="12.85546875" style="110" hidden="1" customWidth="1"/>
    <col min="20" max="20" width="14.85546875" style="49" hidden="1" customWidth="1"/>
    <col min="21" max="21" width="12.85546875" style="110" hidden="1" customWidth="1"/>
    <col min="22" max="22" width="12.85546875" style="49" hidden="1" customWidth="1"/>
    <col min="23" max="23" width="12.85546875" style="110" hidden="1" customWidth="1"/>
    <col min="24" max="24" width="12.85546875" style="49" hidden="1" customWidth="1"/>
    <col min="25" max="25" width="12.85546875" style="110" hidden="1" customWidth="1"/>
    <col min="26" max="26" width="12.85546875" style="49" hidden="1" customWidth="1"/>
    <col min="27" max="27" width="12.85546875" style="110" hidden="1" customWidth="1"/>
    <col min="28" max="28" width="14.85546875" style="49" hidden="1" customWidth="1"/>
  </cols>
  <sheetData>
    <row r="1" spans="1:28" ht="20.25">
      <c r="A1" s="52"/>
      <c r="B1" s="487" t="s">
        <v>751</v>
      </c>
      <c r="C1" s="487"/>
      <c r="D1" s="487"/>
      <c r="E1" s="487"/>
      <c r="F1" s="487"/>
      <c r="G1" s="487"/>
      <c r="H1" s="487"/>
      <c r="I1" s="487"/>
      <c r="J1" s="487"/>
      <c r="K1" s="487"/>
      <c r="L1" s="487"/>
      <c r="M1" s="487"/>
      <c r="N1" s="487"/>
      <c r="O1" s="487"/>
      <c r="P1" s="487"/>
      <c r="Q1" s="487"/>
      <c r="R1" s="487"/>
      <c r="S1" s="487"/>
      <c r="T1" s="487"/>
      <c r="U1" s="487"/>
      <c r="V1" s="487"/>
      <c r="W1" s="487"/>
      <c r="X1" s="487"/>
      <c r="Y1" s="487"/>
      <c r="Z1" s="487"/>
      <c r="AA1" s="487"/>
      <c r="AB1" s="487"/>
    </row>
    <row r="2" spans="1:28">
      <c r="B2" s="538" t="str">
        <f ca="1">'TIÊN LƯỢNG'!B2</f>
        <v>CÔNG TRÌNH: TRƯỜNG PTDT BÁN TRÚ THCS LAO CHẢI XÃ LAO CHẢI - TX SA PA</v>
      </c>
      <c r="C2" s="538"/>
      <c r="D2" s="538"/>
      <c r="E2" s="538"/>
      <c r="F2" s="538"/>
      <c r="G2" s="538"/>
      <c r="H2" s="538"/>
      <c r="I2" s="538"/>
      <c r="J2" s="538"/>
      <c r="K2" s="538"/>
      <c r="L2" s="538"/>
      <c r="M2" s="538"/>
      <c r="N2" s="538"/>
      <c r="O2" s="538"/>
      <c r="P2" s="538"/>
      <c r="Q2" s="538"/>
      <c r="R2" s="538"/>
      <c r="S2" s="538"/>
      <c r="T2" s="538"/>
      <c r="U2" s="538"/>
      <c r="V2" s="538"/>
      <c r="W2" s="538"/>
      <c r="X2" s="538"/>
      <c r="Y2" s="538"/>
      <c r="Z2" s="538"/>
      <c r="AA2" s="538"/>
      <c r="AB2" s="538"/>
    </row>
    <row r="4" spans="1:28" ht="38.25">
      <c r="B4" s="179" t="s">
        <v>612</v>
      </c>
      <c r="C4" s="115" t="s">
        <v>734</v>
      </c>
      <c r="D4" s="115" t="s">
        <v>735</v>
      </c>
      <c r="E4" s="158" t="s">
        <v>615</v>
      </c>
      <c r="F4" s="161" t="s">
        <v>634</v>
      </c>
      <c r="G4" s="174" t="s">
        <v>642</v>
      </c>
      <c r="H4" s="161" t="s">
        <v>623</v>
      </c>
      <c r="I4" s="64" t="s">
        <v>639</v>
      </c>
      <c r="J4" s="112" t="s">
        <v>736</v>
      </c>
      <c r="K4" s="64" t="s">
        <v>640</v>
      </c>
      <c r="L4" s="112" t="s">
        <v>737</v>
      </c>
      <c r="M4" s="64" t="s">
        <v>643</v>
      </c>
      <c r="N4" s="112" t="s">
        <v>738</v>
      </c>
      <c r="O4" s="64" t="s">
        <v>644</v>
      </c>
      <c r="P4" s="112" t="s">
        <v>739</v>
      </c>
      <c r="Q4" s="64" t="s">
        <v>740</v>
      </c>
      <c r="R4" s="112" t="s">
        <v>741</v>
      </c>
      <c r="S4" s="64" t="s">
        <v>646</v>
      </c>
      <c r="T4" s="112" t="s">
        <v>742</v>
      </c>
      <c r="U4" s="64" t="s">
        <v>743</v>
      </c>
      <c r="V4" s="112" t="s">
        <v>744</v>
      </c>
      <c r="W4" s="64" t="s">
        <v>745</v>
      </c>
      <c r="X4" s="112" t="s">
        <v>746</v>
      </c>
      <c r="Y4" s="64" t="s">
        <v>747</v>
      </c>
      <c r="Z4" s="112" t="s">
        <v>748</v>
      </c>
      <c r="AA4" s="64" t="s">
        <v>749</v>
      </c>
      <c r="AB4" s="112" t="s">
        <v>750</v>
      </c>
    </row>
    <row r="5" spans="1:28">
      <c r="B5" s="105"/>
      <c r="C5" s="90"/>
      <c r="D5" s="90" t="str">
        <f ca="1">'TIÊN LƯỢNG'!D6</f>
        <v>KHẢO SÁT ĐỊA chất</v>
      </c>
      <c r="E5" s="103"/>
      <c r="F5" s="149"/>
      <c r="G5" s="124"/>
      <c r="H5" s="149"/>
      <c r="I5" s="87"/>
      <c r="J5" s="47"/>
      <c r="K5" s="87"/>
      <c r="L5" s="47"/>
      <c r="M5" s="87"/>
      <c r="N5" s="47"/>
      <c r="O5" s="87"/>
      <c r="P5" s="47"/>
      <c r="Q5" s="87"/>
      <c r="R5" s="47"/>
      <c r="S5" s="87"/>
      <c r="T5" s="47"/>
      <c r="U5" s="87"/>
      <c r="V5" s="47"/>
      <c r="W5" s="87"/>
      <c r="X5" s="47"/>
      <c r="Y5" s="87"/>
      <c r="Z5" s="47"/>
      <c r="AA5" s="87"/>
      <c r="AB5" s="47"/>
    </row>
    <row r="6" spans="1:28" ht="42.75">
      <c r="B6" s="51">
        <f ca="1">'TIÊN LƯỢNG'!B8</f>
        <v>1</v>
      </c>
      <c r="C6" s="23" t="str">
        <f ca="1">'TIÊN LƯỢNG'!C8</f>
        <v>CC.21110*</v>
      </c>
      <c r="D6" s="23" t="str">
        <f ca="1">'TIÊN LƯỢNG'!D8</f>
        <v>Khoan xoay bơm rửa để lấy mẫu ở trên cạn. Độ sâu hố khoan từ 0m đến 30m. Cấp đất đá I -III</v>
      </c>
      <c r="E6" s="50" t="str">
        <f ca="1">'TIÊN LƯỢNG'!E8</f>
        <v>m khoan</v>
      </c>
      <c r="F6" s="39"/>
      <c r="G6" s="61"/>
      <c r="H6" s="39">
        <f ca="1">'TIÊN LƯỢNG'!L8</f>
        <v>7.3</v>
      </c>
      <c r="I6" s="11">
        <f>I7+I18+I20</f>
        <v>525390.36008000001</v>
      </c>
      <c r="J6" s="9">
        <f>H6*I6</f>
        <v>3835349.6285839998</v>
      </c>
      <c r="K6" s="11">
        <f>K7+K18+K20</f>
        <v>535420.91502736846</v>
      </c>
      <c r="L6" s="9">
        <f>H6*K6</f>
        <v>3908572.6796997897</v>
      </c>
      <c r="M6" s="11"/>
      <c r="N6" s="9"/>
      <c r="O6" s="11"/>
      <c r="P6" s="9"/>
      <c r="Q6" s="11"/>
      <c r="R6" s="9"/>
      <c r="S6" s="11"/>
      <c r="T6" s="9"/>
      <c r="U6" s="11"/>
      <c r="V6" s="9"/>
      <c r="W6" s="11"/>
      <c r="X6" s="9"/>
      <c r="Y6" s="11"/>
      <c r="Z6" s="9"/>
      <c r="AA6" s="11">
        <f>AA7+AA18+AA20</f>
        <v>535420.91502736846</v>
      </c>
      <c r="AB6" s="9">
        <f>H6*AA6</f>
        <v>3908572.6796997897</v>
      </c>
    </row>
    <row r="7" spans="1:28">
      <c r="B7" s="21"/>
      <c r="C7" s="7" t="s">
        <v>808</v>
      </c>
      <c r="D7" s="7" t="s">
        <v>807</v>
      </c>
      <c r="E7" s="22"/>
      <c r="F7" s="14"/>
      <c r="G7" s="37">
        <f ca="1">'TIÊN LƯỢNG'!U8</f>
        <v>1</v>
      </c>
      <c r="H7" s="14"/>
      <c r="I7" s="4">
        <f>SUMPRODUCT(F8:F16,I8:I16)*G7+I17*F17</f>
        <v>86356.737500000003</v>
      </c>
      <c r="J7" s="2">
        <f>H6*I7</f>
        <v>630404.18374999997</v>
      </c>
      <c r="K7" s="4">
        <f>SUMPRODUCT(F8:F16,K8:K16)*G7+K17*F17</f>
        <v>86356.737500000003</v>
      </c>
      <c r="L7" s="2">
        <f>H6*K7</f>
        <v>630404.18374999997</v>
      </c>
      <c r="M7" s="4"/>
      <c r="N7" s="2"/>
      <c r="O7" s="4"/>
      <c r="P7" s="2"/>
      <c r="Q7" s="4"/>
      <c r="R7" s="2"/>
      <c r="S7" s="4"/>
      <c r="T7" s="2"/>
      <c r="U7" s="4"/>
      <c r="V7" s="2"/>
      <c r="W7" s="4"/>
      <c r="X7" s="2"/>
      <c r="Y7" s="4"/>
      <c r="Z7" s="2"/>
      <c r="AA7" s="4">
        <f>SUMPRODUCT(F8:F16,AA8:AA16)*G7+AA17*F17</f>
        <v>86356.737500000003</v>
      </c>
      <c r="AB7" s="2">
        <f>H6*AA7</f>
        <v>630404.18374999997</v>
      </c>
    </row>
    <row r="8" spans="1:28">
      <c r="B8" s="16"/>
      <c r="C8" s="5"/>
      <c r="D8" s="5" t="str">
        <f ca="1">'GIÁ VẬT TƯ'!D8</f>
        <v>Cần khoan</v>
      </c>
      <c r="E8" s="15" t="str">
        <f ca="1">'GIÁ VẬT TƯ'!E8</f>
        <v>m</v>
      </c>
      <c r="F8" s="13">
        <v>1.4999999999999999E-2</v>
      </c>
      <c r="G8" s="30"/>
      <c r="H8" s="13">
        <f>H6*F8*G7</f>
        <v>0.1095</v>
      </c>
      <c r="I8" s="3">
        <f ca="1">'GIÁ VẬT TƯ'!H8</f>
        <v>265000</v>
      </c>
      <c r="J8" s="1">
        <f t="shared" ref="J8:J17" si="0">H8*I8</f>
        <v>29017.5</v>
      </c>
      <c r="K8" s="3">
        <f ca="1">'GIÁ VẬT TƯ'!I8</f>
        <v>265000</v>
      </c>
      <c r="L8" s="1">
        <f t="shared" ref="L8:L17" si="1">H8*K8</f>
        <v>29017.5</v>
      </c>
      <c r="M8" s="3">
        <f ca="1">'GIÁ VẬT TƯ'!L8</f>
        <v>0</v>
      </c>
      <c r="N8" s="1">
        <f t="shared" ref="N8:N17" si="2">H8*M8</f>
        <v>0</v>
      </c>
      <c r="O8" s="3">
        <f ca="1">'GIÁ VẬT TƯ'!M8</f>
        <v>0</v>
      </c>
      <c r="P8" s="1">
        <f t="shared" ref="P8:P17" si="3">H8*O8</f>
        <v>0</v>
      </c>
      <c r="Q8" s="3">
        <f ca="1">'GIÁ VẬT TƯ'!N8</f>
        <v>0</v>
      </c>
      <c r="R8" s="1">
        <f t="shared" ref="R8:R17" si="4">H8*Q8</f>
        <v>0</v>
      </c>
      <c r="S8" s="3">
        <f ca="1">'GIÁ VẬT TƯ'!O8</f>
        <v>0</v>
      </c>
      <c r="T8" s="1">
        <f t="shared" ref="T8:T17" si="5">H8*S8</f>
        <v>0</v>
      </c>
      <c r="U8" s="3"/>
      <c r="V8" s="1">
        <f t="shared" ref="V8:V17" si="6">H8*U8</f>
        <v>0</v>
      </c>
      <c r="W8" s="3"/>
      <c r="X8" s="1">
        <f t="shared" ref="X8:X17" si="7">H8*W8</f>
        <v>0</v>
      </c>
      <c r="Y8" s="3"/>
      <c r="Z8" s="1">
        <f t="shared" ref="Z8:Z17" si="8">H8*Y8</f>
        <v>0</v>
      </c>
      <c r="AA8" s="3">
        <f ca="1">'GIÁ VẬT TƯ'!Q8</f>
        <v>265000</v>
      </c>
      <c r="AB8" s="1">
        <f t="shared" ref="AB8:AB17" si="9">H8*AA8</f>
        <v>29017.5</v>
      </c>
    </row>
    <row r="9" spans="1:28">
      <c r="B9" s="16"/>
      <c r="C9" s="5"/>
      <c r="D9" s="5" t="str">
        <f ca="1">'GIÁ VẬT TƯ'!D15</f>
        <v>Đầu nối cần</v>
      </c>
      <c r="E9" s="15" t="str">
        <f ca="1">'GIÁ VẬT TƯ'!E15</f>
        <v>bộ</v>
      </c>
      <c r="F9" s="13">
        <v>5.0000000000000001E-3</v>
      </c>
      <c r="G9" s="30"/>
      <c r="H9" s="13">
        <f>H6*F9*G7</f>
        <v>3.6499999999999998E-2</v>
      </c>
      <c r="I9" s="3">
        <f ca="1">'GIÁ VẬT TƯ'!H15</f>
        <v>265000</v>
      </c>
      <c r="J9" s="1">
        <f t="shared" si="0"/>
        <v>9672.5</v>
      </c>
      <c r="K9" s="3">
        <f ca="1">'GIÁ VẬT TƯ'!I15</f>
        <v>265000</v>
      </c>
      <c r="L9" s="1">
        <f t="shared" si="1"/>
        <v>9672.5</v>
      </c>
      <c r="M9" s="3">
        <f ca="1">'GIÁ VẬT TƯ'!L15</f>
        <v>0</v>
      </c>
      <c r="N9" s="1">
        <f t="shared" si="2"/>
        <v>0</v>
      </c>
      <c r="O9" s="3">
        <f ca="1">'GIÁ VẬT TƯ'!M15</f>
        <v>0</v>
      </c>
      <c r="P9" s="1">
        <f t="shared" si="3"/>
        <v>0</v>
      </c>
      <c r="Q9" s="3">
        <f ca="1">'GIÁ VẬT TƯ'!N15</f>
        <v>0</v>
      </c>
      <c r="R9" s="1">
        <f t="shared" si="4"/>
        <v>0</v>
      </c>
      <c r="S9" s="3">
        <f ca="1">'GIÁ VẬT TƯ'!O15</f>
        <v>0</v>
      </c>
      <c r="T9" s="1">
        <f t="shared" si="5"/>
        <v>0</v>
      </c>
      <c r="U9" s="3"/>
      <c r="V9" s="1">
        <f t="shared" si="6"/>
        <v>0</v>
      </c>
      <c r="W9" s="3"/>
      <c r="X9" s="1">
        <f t="shared" si="7"/>
        <v>0</v>
      </c>
      <c r="Y9" s="3"/>
      <c r="Z9" s="1">
        <f t="shared" si="8"/>
        <v>0</v>
      </c>
      <c r="AA9" s="3">
        <f ca="1">'GIÁ VẬT TƯ'!Q15</f>
        <v>265000</v>
      </c>
      <c r="AB9" s="1">
        <f t="shared" si="9"/>
        <v>9672.5</v>
      </c>
    </row>
    <row r="10" spans="1:28">
      <c r="B10" s="16"/>
      <c r="C10" s="5"/>
      <c r="D10" s="5" t="str">
        <f ca="1">'GIÁ VẬT TƯ'!D16</f>
        <v>Đầu nối ống chống</v>
      </c>
      <c r="E10" s="15" t="str">
        <f ca="1">'GIÁ VẬT TƯ'!E16</f>
        <v>cái</v>
      </c>
      <c r="F10" s="13">
        <v>0.01</v>
      </c>
      <c r="G10" s="30"/>
      <c r="H10" s="13">
        <f>H6*F10*G7</f>
        <v>7.2999999999999995E-2</v>
      </c>
      <c r="I10" s="3">
        <f ca="1">'GIÁ VẬT TƯ'!H16</f>
        <v>140000</v>
      </c>
      <c r="J10" s="1">
        <f t="shared" si="0"/>
        <v>10220</v>
      </c>
      <c r="K10" s="3">
        <f ca="1">'GIÁ VẬT TƯ'!I16</f>
        <v>140000</v>
      </c>
      <c r="L10" s="1">
        <f t="shared" si="1"/>
        <v>10220</v>
      </c>
      <c r="M10" s="3">
        <f ca="1">'GIÁ VẬT TƯ'!L16</f>
        <v>0</v>
      </c>
      <c r="N10" s="1">
        <f t="shared" si="2"/>
        <v>0</v>
      </c>
      <c r="O10" s="3">
        <f ca="1">'GIÁ VẬT TƯ'!M16</f>
        <v>0</v>
      </c>
      <c r="P10" s="1">
        <f t="shared" si="3"/>
        <v>0</v>
      </c>
      <c r="Q10" s="3">
        <f ca="1">'GIÁ VẬT TƯ'!N16</f>
        <v>0</v>
      </c>
      <c r="R10" s="1">
        <f t="shared" si="4"/>
        <v>0</v>
      </c>
      <c r="S10" s="3">
        <f ca="1">'GIÁ VẬT TƯ'!O16</f>
        <v>0</v>
      </c>
      <c r="T10" s="1">
        <f t="shared" si="5"/>
        <v>0</v>
      </c>
      <c r="U10" s="3"/>
      <c r="V10" s="1">
        <f t="shared" si="6"/>
        <v>0</v>
      </c>
      <c r="W10" s="3"/>
      <c r="X10" s="1">
        <f t="shared" si="7"/>
        <v>0</v>
      </c>
      <c r="Y10" s="3"/>
      <c r="Z10" s="1">
        <f t="shared" si="8"/>
        <v>0</v>
      </c>
      <c r="AA10" s="3">
        <f ca="1">'GIÁ VẬT TƯ'!Q16</f>
        <v>140000</v>
      </c>
      <c r="AB10" s="1">
        <f t="shared" si="9"/>
        <v>10220</v>
      </c>
    </row>
    <row r="11" spans="1:28">
      <c r="B11" s="16"/>
      <c r="C11" s="5"/>
      <c r="D11" s="5" t="str">
        <f ca="1">'GIÁ VẬT TƯ'!D21</f>
        <v>Gỗ nhóm V</v>
      </c>
      <c r="E11" s="15" t="str">
        <f ca="1">'GIÁ VẬT TƯ'!E21</f>
        <v>m3</v>
      </c>
      <c r="F11" s="13">
        <v>3.5000000000000001E-3</v>
      </c>
      <c r="G11" s="30"/>
      <c r="H11" s="13">
        <f>H6*F11*G7</f>
        <v>2.555E-2</v>
      </c>
      <c r="I11" s="3">
        <f ca="1">'GIÁ VẬT TƯ'!H21</f>
        <v>3501750</v>
      </c>
      <c r="J11" s="1">
        <f t="shared" si="0"/>
        <v>89469.712499999994</v>
      </c>
      <c r="K11" s="3">
        <f ca="1">'GIÁ VẬT TƯ'!I21</f>
        <v>3501750</v>
      </c>
      <c r="L11" s="1">
        <f t="shared" si="1"/>
        <v>89469.712499999994</v>
      </c>
      <c r="M11" s="3">
        <f ca="1">'GIÁ VẬT TƯ'!L21</f>
        <v>0</v>
      </c>
      <c r="N11" s="1">
        <f t="shared" si="2"/>
        <v>0</v>
      </c>
      <c r="O11" s="3">
        <f ca="1">'GIÁ VẬT TƯ'!M21</f>
        <v>0</v>
      </c>
      <c r="P11" s="1">
        <f t="shared" si="3"/>
        <v>0</v>
      </c>
      <c r="Q11" s="3">
        <f ca="1">'GIÁ VẬT TƯ'!N21</f>
        <v>0</v>
      </c>
      <c r="R11" s="1">
        <f t="shared" si="4"/>
        <v>0</v>
      </c>
      <c r="S11" s="3">
        <f ca="1">'GIÁ VẬT TƯ'!O21</f>
        <v>0</v>
      </c>
      <c r="T11" s="1">
        <f t="shared" si="5"/>
        <v>0</v>
      </c>
      <c r="U11" s="3"/>
      <c r="V11" s="1">
        <f t="shared" si="6"/>
        <v>0</v>
      </c>
      <c r="W11" s="3"/>
      <c r="X11" s="1">
        <f t="shared" si="7"/>
        <v>0</v>
      </c>
      <c r="Y11" s="3"/>
      <c r="Z11" s="1">
        <f t="shared" si="8"/>
        <v>0</v>
      </c>
      <c r="AA11" s="3">
        <f ca="1">'GIÁ VẬT TƯ'!Q21</f>
        <v>3501750</v>
      </c>
      <c r="AB11" s="1">
        <f t="shared" si="9"/>
        <v>89469.712499999994</v>
      </c>
    </row>
    <row r="12" spans="1:28">
      <c r="B12" s="16"/>
      <c r="C12" s="5"/>
      <c r="D12" s="5" t="str">
        <f ca="1">'GIÁ VẬT TƯ'!D24</f>
        <v>Hộp nhựa đựng mẫu</v>
      </c>
      <c r="E12" s="15" t="str">
        <f ca="1">'GIÁ VẬT TƯ'!E24</f>
        <v>cái</v>
      </c>
      <c r="F12" s="13">
        <v>0.4</v>
      </c>
      <c r="G12" s="30"/>
      <c r="H12" s="13">
        <f>H6*F12*G7</f>
        <v>2.92</v>
      </c>
      <c r="I12" s="3">
        <f ca="1">'GIÁ VẬT TƯ'!H24</f>
        <v>50000</v>
      </c>
      <c r="J12" s="1">
        <f t="shared" si="0"/>
        <v>146000</v>
      </c>
      <c r="K12" s="3">
        <f ca="1">'GIÁ VẬT TƯ'!I24</f>
        <v>50000</v>
      </c>
      <c r="L12" s="1">
        <f t="shared" si="1"/>
        <v>146000</v>
      </c>
      <c r="M12" s="3">
        <f ca="1">'GIÁ VẬT TƯ'!L24</f>
        <v>0</v>
      </c>
      <c r="N12" s="1">
        <f t="shared" si="2"/>
        <v>0</v>
      </c>
      <c r="O12" s="3">
        <f ca="1">'GIÁ VẬT TƯ'!M24</f>
        <v>0</v>
      </c>
      <c r="P12" s="1">
        <f t="shared" si="3"/>
        <v>0</v>
      </c>
      <c r="Q12" s="3">
        <f ca="1">'GIÁ VẬT TƯ'!N24</f>
        <v>0</v>
      </c>
      <c r="R12" s="1">
        <f t="shared" si="4"/>
        <v>0</v>
      </c>
      <c r="S12" s="3">
        <f ca="1">'GIÁ VẬT TƯ'!O24</f>
        <v>0</v>
      </c>
      <c r="T12" s="1">
        <f t="shared" si="5"/>
        <v>0</v>
      </c>
      <c r="U12" s="3"/>
      <c r="V12" s="1">
        <f t="shared" si="6"/>
        <v>0</v>
      </c>
      <c r="W12" s="3"/>
      <c r="X12" s="1">
        <f t="shared" si="7"/>
        <v>0</v>
      </c>
      <c r="Y12" s="3"/>
      <c r="Z12" s="1">
        <f t="shared" si="8"/>
        <v>0</v>
      </c>
      <c r="AA12" s="3">
        <f ca="1">'GIÁ VẬT TƯ'!Q24</f>
        <v>50000</v>
      </c>
      <c r="AB12" s="1">
        <f t="shared" si="9"/>
        <v>146000</v>
      </c>
    </row>
    <row r="13" spans="1:28">
      <c r="B13" s="16"/>
      <c r="C13" s="5"/>
      <c r="D13" s="5" t="str">
        <f ca="1">'GIÁ VẬT TƯ'!D29</f>
        <v>Mũi khoan hợp kim</v>
      </c>
      <c r="E13" s="15" t="str">
        <f ca="1">'GIÁ VẬT TƯ'!E29</f>
        <v>cái</v>
      </c>
      <c r="F13" s="13">
        <v>7.0000000000000007E-2</v>
      </c>
      <c r="G13" s="30"/>
      <c r="H13" s="13">
        <f>H6*F13*G7</f>
        <v>0.51100000000000001</v>
      </c>
      <c r="I13" s="3">
        <f ca="1">'GIÁ VẬT TƯ'!H29</f>
        <v>125000</v>
      </c>
      <c r="J13" s="1">
        <f t="shared" si="0"/>
        <v>63875</v>
      </c>
      <c r="K13" s="3">
        <f ca="1">'GIÁ VẬT TƯ'!I29</f>
        <v>125000</v>
      </c>
      <c r="L13" s="1">
        <f t="shared" si="1"/>
        <v>63875</v>
      </c>
      <c r="M13" s="3">
        <f ca="1">'GIÁ VẬT TƯ'!L29</f>
        <v>0</v>
      </c>
      <c r="N13" s="1">
        <f t="shared" si="2"/>
        <v>0</v>
      </c>
      <c r="O13" s="3">
        <f ca="1">'GIÁ VẬT TƯ'!M29</f>
        <v>0</v>
      </c>
      <c r="P13" s="1">
        <f t="shared" si="3"/>
        <v>0</v>
      </c>
      <c r="Q13" s="3">
        <f ca="1">'GIÁ VẬT TƯ'!N29</f>
        <v>0</v>
      </c>
      <c r="R13" s="1">
        <f t="shared" si="4"/>
        <v>0</v>
      </c>
      <c r="S13" s="3">
        <f ca="1">'GIÁ VẬT TƯ'!O29</f>
        <v>0</v>
      </c>
      <c r="T13" s="1">
        <f t="shared" si="5"/>
        <v>0</v>
      </c>
      <c r="U13" s="3"/>
      <c r="V13" s="1">
        <f t="shared" si="6"/>
        <v>0</v>
      </c>
      <c r="W13" s="3"/>
      <c r="X13" s="1">
        <f t="shared" si="7"/>
        <v>0</v>
      </c>
      <c r="Y13" s="3"/>
      <c r="Z13" s="1">
        <f t="shared" si="8"/>
        <v>0</v>
      </c>
      <c r="AA13" s="3">
        <f ca="1">'GIÁ VẬT TƯ'!Q29</f>
        <v>125000</v>
      </c>
      <c r="AB13" s="1">
        <f t="shared" si="9"/>
        <v>63875</v>
      </c>
    </row>
    <row r="14" spans="1:28">
      <c r="B14" s="16"/>
      <c r="C14" s="5"/>
      <c r="D14" s="5" t="str">
        <f ca="1">'GIÁ VẬT TƯ'!D34</f>
        <v>Ống chống</v>
      </c>
      <c r="E14" s="15" t="str">
        <f ca="1">'GIÁ VẬT TƯ'!E34</f>
        <v>m</v>
      </c>
      <c r="F14" s="13">
        <v>0.03</v>
      </c>
      <c r="G14" s="30"/>
      <c r="H14" s="13">
        <f>H6*F14*G7</f>
        <v>0.219</v>
      </c>
      <c r="I14" s="3">
        <f ca="1">'GIÁ VẬT TƯ'!H34</f>
        <v>420000</v>
      </c>
      <c r="J14" s="1">
        <f t="shared" si="0"/>
        <v>91980</v>
      </c>
      <c r="K14" s="3">
        <f ca="1">'GIÁ VẬT TƯ'!I34</f>
        <v>420000</v>
      </c>
      <c r="L14" s="1">
        <f t="shared" si="1"/>
        <v>91980</v>
      </c>
      <c r="M14" s="3">
        <f ca="1">'GIÁ VẬT TƯ'!L34</f>
        <v>0</v>
      </c>
      <c r="N14" s="1">
        <f t="shared" si="2"/>
        <v>0</v>
      </c>
      <c r="O14" s="3">
        <f ca="1">'GIÁ VẬT TƯ'!M34</f>
        <v>0</v>
      </c>
      <c r="P14" s="1">
        <f t="shared" si="3"/>
        <v>0</v>
      </c>
      <c r="Q14" s="3">
        <f ca="1">'GIÁ VẬT TƯ'!N34</f>
        <v>0</v>
      </c>
      <c r="R14" s="1">
        <f t="shared" si="4"/>
        <v>0</v>
      </c>
      <c r="S14" s="3">
        <f ca="1">'GIÁ VẬT TƯ'!O34</f>
        <v>0</v>
      </c>
      <c r="T14" s="1">
        <f t="shared" si="5"/>
        <v>0</v>
      </c>
      <c r="U14" s="3"/>
      <c r="V14" s="1">
        <f t="shared" si="6"/>
        <v>0</v>
      </c>
      <c r="W14" s="3"/>
      <c r="X14" s="1">
        <f t="shared" si="7"/>
        <v>0</v>
      </c>
      <c r="Y14" s="3"/>
      <c r="Z14" s="1">
        <f t="shared" si="8"/>
        <v>0</v>
      </c>
      <c r="AA14" s="3">
        <f ca="1">'GIÁ VẬT TƯ'!Q34</f>
        <v>420000</v>
      </c>
      <c r="AB14" s="1">
        <f t="shared" si="9"/>
        <v>91980</v>
      </c>
    </row>
    <row r="15" spans="1:28">
      <c r="B15" s="16"/>
      <c r="C15" s="5"/>
      <c r="D15" s="5" t="str">
        <f ca="1">'GIÁ VẬT TƯ'!D36</f>
        <v>Ống mẫu đơn</v>
      </c>
      <c r="E15" s="15" t="str">
        <f ca="1">'GIÁ VẬT TƯ'!E36</f>
        <v>m</v>
      </c>
      <c r="F15" s="13">
        <v>0.04</v>
      </c>
      <c r="G15" s="30"/>
      <c r="H15" s="13">
        <f>H6*F15*G7</f>
        <v>0.29199999999999998</v>
      </c>
      <c r="I15" s="3">
        <f ca="1">'GIÁ VẬT TƯ'!H36</f>
        <v>380000</v>
      </c>
      <c r="J15" s="1">
        <f t="shared" si="0"/>
        <v>110960</v>
      </c>
      <c r="K15" s="3">
        <f ca="1">'GIÁ VẬT TƯ'!I36</f>
        <v>380000</v>
      </c>
      <c r="L15" s="1">
        <f t="shared" si="1"/>
        <v>110960</v>
      </c>
      <c r="M15" s="3">
        <f ca="1">'GIÁ VẬT TƯ'!L36</f>
        <v>0</v>
      </c>
      <c r="N15" s="1">
        <f t="shared" si="2"/>
        <v>0</v>
      </c>
      <c r="O15" s="3">
        <f ca="1">'GIÁ VẬT TƯ'!M36</f>
        <v>0</v>
      </c>
      <c r="P15" s="1">
        <f t="shared" si="3"/>
        <v>0</v>
      </c>
      <c r="Q15" s="3">
        <f ca="1">'GIÁ VẬT TƯ'!N36</f>
        <v>0</v>
      </c>
      <c r="R15" s="1">
        <f t="shared" si="4"/>
        <v>0</v>
      </c>
      <c r="S15" s="3">
        <f ca="1">'GIÁ VẬT TƯ'!O36</f>
        <v>0</v>
      </c>
      <c r="T15" s="1">
        <f t="shared" si="5"/>
        <v>0</v>
      </c>
      <c r="U15" s="3"/>
      <c r="V15" s="1">
        <f t="shared" si="6"/>
        <v>0</v>
      </c>
      <c r="W15" s="3"/>
      <c r="X15" s="1">
        <f t="shared" si="7"/>
        <v>0</v>
      </c>
      <c r="Y15" s="3"/>
      <c r="Z15" s="1">
        <f t="shared" si="8"/>
        <v>0</v>
      </c>
      <c r="AA15" s="3">
        <f ca="1">'GIÁ VẬT TƯ'!Q36</f>
        <v>380000</v>
      </c>
      <c r="AB15" s="1">
        <f t="shared" si="9"/>
        <v>110960</v>
      </c>
    </row>
    <row r="16" spans="1:28">
      <c r="B16" s="16"/>
      <c r="C16" s="5"/>
      <c r="D16" s="5" t="str">
        <f ca="1">'GIÁ VẬT TƯ'!D37</f>
        <v>Ống mẫu kép</v>
      </c>
      <c r="E16" s="15" t="str">
        <f ca="1">'GIÁ VẬT TƯ'!E37</f>
        <v>cái</v>
      </c>
      <c r="F16" s="13">
        <v>2E-3</v>
      </c>
      <c r="G16" s="30"/>
      <c r="H16" s="13">
        <f>H6*F16*G7</f>
        <v>1.46E-2</v>
      </c>
      <c r="I16" s="3">
        <f ca="1">'GIÁ VẬT TƯ'!H37</f>
        <v>1500000</v>
      </c>
      <c r="J16" s="1">
        <f t="shared" si="0"/>
        <v>21900</v>
      </c>
      <c r="K16" s="3">
        <f ca="1">'GIÁ VẬT TƯ'!I37</f>
        <v>1500000</v>
      </c>
      <c r="L16" s="1">
        <f t="shared" si="1"/>
        <v>21900</v>
      </c>
      <c r="M16" s="3">
        <f ca="1">'GIÁ VẬT TƯ'!L37</f>
        <v>0</v>
      </c>
      <c r="N16" s="1">
        <f t="shared" si="2"/>
        <v>0</v>
      </c>
      <c r="O16" s="3">
        <f ca="1">'GIÁ VẬT TƯ'!M37</f>
        <v>0</v>
      </c>
      <c r="P16" s="1">
        <f t="shared" si="3"/>
        <v>0</v>
      </c>
      <c r="Q16" s="3">
        <f ca="1">'GIÁ VẬT TƯ'!N37</f>
        <v>0</v>
      </c>
      <c r="R16" s="1">
        <f t="shared" si="4"/>
        <v>0</v>
      </c>
      <c r="S16" s="3">
        <f ca="1">'GIÁ VẬT TƯ'!O37</f>
        <v>0</v>
      </c>
      <c r="T16" s="1">
        <f t="shared" si="5"/>
        <v>0</v>
      </c>
      <c r="U16" s="3"/>
      <c r="V16" s="1">
        <f t="shared" si="6"/>
        <v>0</v>
      </c>
      <c r="W16" s="3"/>
      <c r="X16" s="1">
        <f t="shared" si="7"/>
        <v>0</v>
      </c>
      <c r="Y16" s="3"/>
      <c r="Z16" s="1">
        <f t="shared" si="8"/>
        <v>0</v>
      </c>
      <c r="AA16" s="3">
        <f ca="1">'GIÁ VẬT TƯ'!Q37</f>
        <v>1500000</v>
      </c>
      <c r="AB16" s="1">
        <f t="shared" si="9"/>
        <v>21900</v>
      </c>
    </row>
    <row r="17" spans="2:28">
      <c r="B17" s="16"/>
      <c r="C17" s="5"/>
      <c r="D17" s="5" t="s">
        <v>883</v>
      </c>
      <c r="E17" s="15" t="s">
        <v>888</v>
      </c>
      <c r="F17" s="13">
        <v>10</v>
      </c>
      <c r="G17" s="30"/>
      <c r="H17" s="13">
        <f>H6*F17</f>
        <v>73</v>
      </c>
      <c r="I17" s="3">
        <f ca="1">(F8*I8+F9*I9+F10*I10+F11*I11+F12*I12+F13*I13+F14*I14+F15*I15+F16*I16)*G7/100</f>
        <v>785.06124999999997</v>
      </c>
      <c r="J17" s="1">
        <f t="shared" si="0"/>
        <v>57309.471249999995</v>
      </c>
      <c r="K17" s="3">
        <f ca="1">(F8*K8+F9*K9+F10*K10+F11*K11+F12*K12+F13*K13+F14*K14+F15*K15+F16*K16)*G7/100</f>
        <v>785.06124999999997</v>
      </c>
      <c r="L17" s="1">
        <f t="shared" si="1"/>
        <v>57309.471249999995</v>
      </c>
      <c r="M17" s="3">
        <f ca="1">(F8*M8+F9*M9+F10*M10+F11*M11+F12*M12+F13*M13+F14*M14+F15*M15+F16*M16)*G7/100</f>
        <v>0</v>
      </c>
      <c r="N17" s="1">
        <f t="shared" si="2"/>
        <v>0</v>
      </c>
      <c r="O17" s="3">
        <f ca="1">(F8*O8+F9*O9+F10*O10+F11*O11+F12*O12+F13*O13+F14*O14+F15*O15+F16*O16)*G7/100</f>
        <v>0</v>
      </c>
      <c r="P17" s="1">
        <f t="shared" si="3"/>
        <v>0</v>
      </c>
      <c r="Q17" s="3">
        <f ca="1">(F8*Q8+F9*Q9+F10*Q10+F11*Q11+F12*Q12+F13*Q13+F14*Q14+F15*Q15+F16*Q16)*G7/100</f>
        <v>0</v>
      </c>
      <c r="R17" s="1">
        <f t="shared" si="4"/>
        <v>0</v>
      </c>
      <c r="S17" s="3">
        <f ca="1">(F8*S8+F9*S9+F10*S10+F11*S11+F12*S12+F13*S13+F14*S14+F15*S15+F16*S16)*G7/100</f>
        <v>0</v>
      </c>
      <c r="T17" s="1">
        <f t="shared" si="5"/>
        <v>0</v>
      </c>
      <c r="U17" s="3"/>
      <c r="V17" s="1">
        <f t="shared" si="6"/>
        <v>0</v>
      </c>
      <c r="W17" s="3"/>
      <c r="X17" s="1">
        <f t="shared" si="7"/>
        <v>0</v>
      </c>
      <c r="Y17" s="3"/>
      <c r="Z17" s="1">
        <f t="shared" si="8"/>
        <v>0</v>
      </c>
      <c r="AA17" s="3">
        <f ca="1">(F8*AA8+F9*AA9+F10*AA10+F11*AA11+F12*AA12+F13*AA13+F14*AA14+F15*AA15+F16*AA16)*G7/100</f>
        <v>785.06124999999997</v>
      </c>
      <c r="AB17" s="1">
        <f t="shared" si="9"/>
        <v>57309.471249999995</v>
      </c>
    </row>
    <row r="18" spans="2:28">
      <c r="B18" s="21"/>
      <c r="C18" s="7" t="s">
        <v>808</v>
      </c>
      <c r="D18" s="7" t="s">
        <v>832</v>
      </c>
      <c r="E18" s="22"/>
      <c r="F18" s="14"/>
      <c r="G18" s="37">
        <f ca="1">'TIÊN LƯỢNG'!V8</f>
        <v>1.05</v>
      </c>
      <c r="H18" s="14"/>
      <c r="I18" s="4">
        <f ca="1">SUMPRODUCT(F19:F19,I19:I19)*G18</f>
        <v>431301.02400000003</v>
      </c>
      <c r="J18" s="2">
        <f ca="1">H6*I18</f>
        <v>3148497.4752000002</v>
      </c>
      <c r="K18" s="4">
        <f ca="1">SUMPRODUCT(F19:F19,K19:K19)*G18</f>
        <v>441331.57894736843</v>
      </c>
      <c r="L18" s="2">
        <f ca="1">H6*K18</f>
        <v>3221720.5263157897</v>
      </c>
      <c r="M18" s="4"/>
      <c r="N18" s="2"/>
      <c r="O18" s="4"/>
      <c r="P18" s="2"/>
      <c r="Q18" s="4"/>
      <c r="R18" s="2"/>
      <c r="S18" s="4"/>
      <c r="T18" s="2"/>
      <c r="U18" s="4"/>
      <c r="V18" s="2"/>
      <c r="W18" s="4"/>
      <c r="X18" s="2"/>
      <c r="Y18" s="4"/>
      <c r="Z18" s="2"/>
      <c r="AA18" s="4">
        <f ca="1">SUMPRODUCT(F19:F19,AA19:AA19)*G18</f>
        <v>441331.57894736843</v>
      </c>
      <c r="AB18" s="2">
        <f>H6*AA18</f>
        <v>3221720.5263157897</v>
      </c>
    </row>
    <row r="19" spans="2:28">
      <c r="B19" s="16"/>
      <c r="C19" s="5"/>
      <c r="D19" s="5" t="str">
        <f ca="1">'GIÁ VẬT TƯ'!D47</f>
        <v>Nhân Công bậc 4,0/7, Nhóm IV</v>
      </c>
      <c r="E19" s="15" t="str">
        <f ca="1">'GIÁ VẬT TƯ'!E47</f>
        <v>công</v>
      </c>
      <c r="F19" s="13">
        <v>1.76</v>
      </c>
      <c r="G19" s="30"/>
      <c r="H19" s="13">
        <f>H6*F19*G18</f>
        <v>13.490399999999999</v>
      </c>
      <c r="I19" s="3">
        <f ca="1">'GIÁ VẬT TƯ'!H47</f>
        <v>233388</v>
      </c>
      <c r="J19" s="1">
        <f ca="1">H19*I19</f>
        <v>3148497.4751999998</v>
      </c>
      <c r="K19" s="3">
        <f ca="1">'GIÁ VẬT TƯ'!I47</f>
        <v>238815.78947368421</v>
      </c>
      <c r="L19" s="1">
        <f ca="1">H19*K19</f>
        <v>3221720.5263157892</v>
      </c>
      <c r="M19" s="3">
        <f ca="1">'GIÁ VẬT TƯ'!L47</f>
        <v>0</v>
      </c>
      <c r="N19" s="1">
        <f ca="1">H19*M19</f>
        <v>0</v>
      </c>
      <c r="O19" s="3">
        <f ca="1">'GIÁ VẬT TƯ'!M47</f>
        <v>0</v>
      </c>
      <c r="P19" s="1">
        <f ca="1">H19*O19</f>
        <v>0</v>
      </c>
      <c r="Q19" s="3">
        <f ca="1">'GIÁ VẬT TƯ'!N47</f>
        <v>0</v>
      </c>
      <c r="R19" s="1">
        <f ca="1">H19*Q19</f>
        <v>0</v>
      </c>
      <c r="S19" s="3">
        <f ca="1">'GIÁ VẬT TƯ'!O47</f>
        <v>0</v>
      </c>
      <c r="T19" s="1">
        <f>H19*S19</f>
        <v>0</v>
      </c>
      <c r="U19" s="3"/>
      <c r="V19" s="1">
        <f>H19*U19</f>
        <v>0</v>
      </c>
      <c r="W19" s="3"/>
      <c r="X19" s="1">
        <f>H19*W19</f>
        <v>0</v>
      </c>
      <c r="Y19" s="3"/>
      <c r="Z19" s="1">
        <f>H19*Y19</f>
        <v>0</v>
      </c>
      <c r="AA19" s="3">
        <f ca="1">'GIÁ VẬT TƯ'!Q47</f>
        <v>238815.78947368421</v>
      </c>
      <c r="AB19" s="1">
        <f>H19*AA19</f>
        <v>3221720.5263157892</v>
      </c>
    </row>
    <row r="20" spans="2:28">
      <c r="B20" s="21"/>
      <c r="C20" s="7" t="s">
        <v>808</v>
      </c>
      <c r="D20" s="7" t="s">
        <v>838</v>
      </c>
      <c r="E20" s="22"/>
      <c r="F20" s="14"/>
      <c r="G20" s="37">
        <f ca="1">'TIÊN LƯỢNG'!W8</f>
        <v>1.05</v>
      </c>
      <c r="H20" s="14"/>
      <c r="I20" s="4">
        <f ca="1">SUMPRODUCT(F21:F21,I21:I21)*G20+I22*F22</f>
        <v>7732.5985799999999</v>
      </c>
      <c r="J20" s="2">
        <f ca="1">H6*I20</f>
        <v>56447.969634000001</v>
      </c>
      <c r="K20" s="4">
        <f ca="1">SUMPRODUCT(F21:F21,K21:K21)*G20+K22*F22</f>
        <v>7732.5985799999999</v>
      </c>
      <c r="L20" s="2">
        <f ca="1">H6*K20</f>
        <v>56447.969634000001</v>
      </c>
      <c r="M20" s="4"/>
      <c r="N20" s="2"/>
      <c r="O20" s="4"/>
      <c r="P20" s="2"/>
      <c r="Q20" s="4"/>
      <c r="R20" s="2"/>
      <c r="S20" s="4"/>
      <c r="T20" s="2"/>
      <c r="U20" s="4"/>
      <c r="V20" s="2"/>
      <c r="W20" s="4"/>
      <c r="X20" s="2"/>
      <c r="Y20" s="4"/>
      <c r="Z20" s="2"/>
      <c r="AA20" s="4">
        <f ca="1">SUMPRODUCT(F21:F21,AA21:AA21)*G20+AA22*F22</f>
        <v>7732.5985799999999</v>
      </c>
      <c r="AB20" s="2">
        <f>H6*AA20</f>
        <v>56447.969634000001</v>
      </c>
    </row>
    <row r="21" spans="2:28">
      <c r="B21" s="16"/>
      <c r="C21" s="5"/>
      <c r="D21" s="5" t="str">
        <f ca="1">'GIÁ VẬT TƯ'!D61</f>
        <v>Máy khoan XY-1A</v>
      </c>
      <c r="E21" s="15" t="str">
        <f ca="1">'GIÁ VẬT TƯ'!E61</f>
        <v>Ca</v>
      </c>
      <c r="F21" s="13">
        <v>0.09</v>
      </c>
      <c r="G21" s="30"/>
      <c r="H21" s="13">
        <f>H6*F21*G20</f>
        <v>0.68984999999999996</v>
      </c>
      <c r="I21" s="3">
        <f ca="1">'GIÁ VẬT TƯ'!H61</f>
        <v>80222</v>
      </c>
      <c r="J21" s="1">
        <f ca="1">H21*I21</f>
        <v>55341.146699999998</v>
      </c>
      <c r="K21" s="3">
        <f ca="1">'GIÁ VẬT TƯ'!I61</f>
        <v>80222</v>
      </c>
      <c r="L21" s="1">
        <f ca="1">H21*K21</f>
        <v>55341.146699999998</v>
      </c>
      <c r="M21" s="3">
        <f ca="1">'GIÁ VẬT TƯ'!L61</f>
        <v>0</v>
      </c>
      <c r="N21" s="1">
        <f ca="1">H21*M21</f>
        <v>0</v>
      </c>
      <c r="O21" s="3">
        <f ca="1">'GIÁ VẬT TƯ'!M61</f>
        <v>0</v>
      </c>
      <c r="P21" s="1">
        <f ca="1">H21*O21</f>
        <v>0</v>
      </c>
      <c r="Q21" s="3">
        <f ca="1">'GIÁ VẬT TƯ'!N61</f>
        <v>0</v>
      </c>
      <c r="R21" s="1">
        <f ca="1">H21*Q21</f>
        <v>0</v>
      </c>
      <c r="S21" s="3">
        <f ca="1">'GIÁ VẬT TƯ'!O61</f>
        <v>0</v>
      </c>
      <c r="T21" s="1">
        <f>H21*S21</f>
        <v>0</v>
      </c>
      <c r="U21" s="3">
        <f ca="1">'TH BÙ GIÁ MÁY'!H18-'TH BÙ GIÁ MÁY'!G18</f>
        <v>0</v>
      </c>
      <c r="V21" s="1">
        <f ca="1">H21*U21</f>
        <v>0</v>
      </c>
      <c r="W21" s="3">
        <f ca="1">'TH BÙ GIÁ MÁY'!M18</f>
        <v>0</v>
      </c>
      <c r="X21" s="1">
        <f ca="1">H21*W21</f>
        <v>0</v>
      </c>
      <c r="Y21" s="3">
        <f ca="1">'TH BÙ GIÁ MÁY'!N18</f>
        <v>0</v>
      </c>
      <c r="Z21" s="1">
        <f>H21*Y21</f>
        <v>0</v>
      </c>
      <c r="AA21" s="3">
        <f ca="1">'GIÁ VẬT TƯ'!Q61</f>
        <v>80222</v>
      </c>
      <c r="AB21" s="1">
        <f>H21*AA21</f>
        <v>55341.146699999998</v>
      </c>
    </row>
    <row r="22" spans="2:28">
      <c r="B22" s="16"/>
      <c r="C22" s="5"/>
      <c r="D22" s="5" t="s">
        <v>889</v>
      </c>
      <c r="E22" s="15" t="s">
        <v>847</v>
      </c>
      <c r="F22" s="13">
        <v>2</v>
      </c>
      <c r="G22" s="30"/>
      <c r="H22" s="13">
        <f>H6*F22</f>
        <v>14.6</v>
      </c>
      <c r="I22" s="3">
        <f>(F21*I21)*G20/100</f>
        <v>75.809790000000007</v>
      </c>
      <c r="J22" s="1">
        <f>H22*I22</f>
        <v>1106.822934</v>
      </c>
      <c r="K22" s="3">
        <f>(F21*K21)*G20/100</f>
        <v>75.809790000000007</v>
      </c>
      <c r="L22" s="1">
        <f>H22*K22</f>
        <v>1106.822934</v>
      </c>
      <c r="M22" s="3"/>
      <c r="N22" s="1">
        <f>H22*M22</f>
        <v>0</v>
      </c>
      <c r="O22" s="3"/>
      <c r="P22" s="1">
        <f>H22*O22</f>
        <v>0</v>
      </c>
      <c r="Q22" s="3"/>
      <c r="R22" s="1">
        <f>H22*Q22</f>
        <v>0</v>
      </c>
      <c r="S22" s="3"/>
      <c r="T22" s="1">
        <f>H22*S22</f>
        <v>0</v>
      </c>
      <c r="U22" s="3">
        <f>(F21*U21)*G20/100</f>
        <v>0</v>
      </c>
      <c r="V22" s="1">
        <f>H22*U22</f>
        <v>0</v>
      </c>
      <c r="W22" s="3">
        <f>(F21*W21)*G20/100</f>
        <v>0</v>
      </c>
      <c r="X22" s="1">
        <f>H22*W22</f>
        <v>0</v>
      </c>
      <c r="Y22" s="3">
        <f>(F21*Y21)*G20/100</f>
        <v>0</v>
      </c>
      <c r="Z22" s="1">
        <f>H22*Y22</f>
        <v>0</v>
      </c>
      <c r="AA22" s="3">
        <f>(F21*AA21)*G20/100</f>
        <v>75.809790000000007</v>
      </c>
      <c r="AB22" s="1">
        <f>H22*AA22</f>
        <v>1106.822934</v>
      </c>
    </row>
    <row r="23" spans="2:28" ht="42.75">
      <c r="B23" s="51">
        <f ca="1">'TIÊN LƯỢNG'!B9</f>
        <v>2</v>
      </c>
      <c r="C23" s="23" t="str">
        <f ca="1">'TIÊN LƯỢNG'!C9</f>
        <v>CC.21120*</v>
      </c>
      <c r="D23" s="23" t="str">
        <f ca="1">'TIÊN LƯỢNG'!D9</f>
        <v>Khoan xoay bơm rửa để lấy mẫu ở trên cạn. Độ sâu hố khoan từ 0m đến 30m. Cấp đất đá IV- VI</v>
      </c>
      <c r="E23" s="50" t="str">
        <f ca="1">'TIÊN LƯỢNG'!E9</f>
        <v>m khoan</v>
      </c>
      <c r="F23" s="39"/>
      <c r="G23" s="61"/>
      <c r="H23" s="39">
        <f ca="1">'TIÊN LƯỢNG'!L9</f>
        <v>12.7</v>
      </c>
      <c r="I23" s="11">
        <f>I24+I35+I37</f>
        <v>742290.51190000004</v>
      </c>
      <c r="J23" s="9">
        <f>H23*I23</f>
        <v>9427089.5011299998</v>
      </c>
      <c r="K23" s="11">
        <f>K24+K35+K37</f>
        <v>756709.43463684223</v>
      </c>
      <c r="L23" s="9">
        <f>H23*K23</f>
        <v>9610209.8198878951</v>
      </c>
      <c r="M23" s="11"/>
      <c r="N23" s="9"/>
      <c r="O23" s="11"/>
      <c r="P23" s="9"/>
      <c r="Q23" s="11"/>
      <c r="R23" s="9"/>
      <c r="S23" s="11"/>
      <c r="T23" s="9"/>
      <c r="U23" s="11"/>
      <c r="V23" s="9"/>
      <c r="W23" s="11"/>
      <c r="X23" s="9"/>
      <c r="Y23" s="11"/>
      <c r="Z23" s="9"/>
      <c r="AA23" s="11">
        <f>AA24+AA35+AA37</f>
        <v>756709.43463684223</v>
      </c>
      <c r="AB23" s="9">
        <f>H23*AA23</f>
        <v>9610209.8198878951</v>
      </c>
    </row>
    <row r="24" spans="2:28">
      <c r="B24" s="21"/>
      <c r="C24" s="7" t="s">
        <v>808</v>
      </c>
      <c r="D24" s="7" t="s">
        <v>807</v>
      </c>
      <c r="E24" s="22"/>
      <c r="F24" s="14"/>
      <c r="G24" s="37">
        <f ca="1">'TIÊN LƯỢNG'!U9</f>
        <v>1</v>
      </c>
      <c r="H24" s="14"/>
      <c r="I24" s="4">
        <f>SUMPRODUCT(F25:F33,I25:I33)*G24+I34*F34</f>
        <v>105111.7375</v>
      </c>
      <c r="J24" s="2">
        <f>H23*I24</f>
        <v>1334919.0662499999</v>
      </c>
      <c r="K24" s="4">
        <f>SUMPRODUCT(F25:F33,K25:K33)*G24+K34*F34</f>
        <v>105111.7375</v>
      </c>
      <c r="L24" s="2">
        <f>H23*K24</f>
        <v>1334919.0662499999</v>
      </c>
      <c r="M24" s="4"/>
      <c r="N24" s="2"/>
      <c r="O24" s="4"/>
      <c r="P24" s="2"/>
      <c r="Q24" s="4"/>
      <c r="R24" s="2"/>
      <c r="S24" s="4"/>
      <c r="T24" s="2"/>
      <c r="U24" s="4"/>
      <c r="V24" s="2"/>
      <c r="W24" s="4"/>
      <c r="X24" s="2"/>
      <c r="Y24" s="4"/>
      <c r="Z24" s="2"/>
      <c r="AA24" s="4">
        <f>SUMPRODUCT(F25:F33,AA25:AA33)*G24+AA34*F34</f>
        <v>105111.7375</v>
      </c>
      <c r="AB24" s="2">
        <f>H23*AA24</f>
        <v>1334919.0662499999</v>
      </c>
    </row>
    <row r="25" spans="2:28">
      <c r="B25" s="16"/>
      <c r="C25" s="5"/>
      <c r="D25" s="5" t="str">
        <f ca="1">'GIÁ VẬT TƯ'!D8</f>
        <v>Cần khoan</v>
      </c>
      <c r="E25" s="15" t="str">
        <f ca="1">'GIÁ VẬT TƯ'!E8</f>
        <v>m</v>
      </c>
      <c r="F25" s="13">
        <v>0.03</v>
      </c>
      <c r="G25" s="30"/>
      <c r="H25" s="13">
        <f>H23*F25*G24</f>
        <v>0.38099999999999995</v>
      </c>
      <c r="I25" s="3">
        <f ca="1">'GIÁ VẬT TƯ'!H8</f>
        <v>265000</v>
      </c>
      <c r="J25" s="1">
        <f t="shared" ref="J25:J34" si="10">H25*I25</f>
        <v>100964.99999999999</v>
      </c>
      <c r="K25" s="3">
        <f ca="1">'GIÁ VẬT TƯ'!I8</f>
        <v>265000</v>
      </c>
      <c r="L25" s="1">
        <f t="shared" ref="L25:L34" si="11">H25*K25</f>
        <v>100964.99999999999</v>
      </c>
      <c r="M25" s="3">
        <f ca="1">'GIÁ VẬT TƯ'!L8</f>
        <v>0</v>
      </c>
      <c r="N25" s="1">
        <f t="shared" ref="N25:N34" si="12">H25*M25</f>
        <v>0</v>
      </c>
      <c r="O25" s="3">
        <f ca="1">'GIÁ VẬT TƯ'!M8</f>
        <v>0</v>
      </c>
      <c r="P25" s="1">
        <f t="shared" ref="P25:P34" si="13">H25*O25</f>
        <v>0</v>
      </c>
      <c r="Q25" s="3">
        <f ca="1">'GIÁ VẬT TƯ'!N8</f>
        <v>0</v>
      </c>
      <c r="R25" s="1">
        <f t="shared" ref="R25:R34" si="14">H25*Q25</f>
        <v>0</v>
      </c>
      <c r="S25" s="3">
        <f ca="1">'GIÁ VẬT TƯ'!O8</f>
        <v>0</v>
      </c>
      <c r="T25" s="1">
        <f t="shared" ref="T25:T34" si="15">H25*S25</f>
        <v>0</v>
      </c>
      <c r="U25" s="3"/>
      <c r="V25" s="1">
        <f t="shared" ref="V25:V34" si="16">H25*U25</f>
        <v>0</v>
      </c>
      <c r="W25" s="3"/>
      <c r="X25" s="1">
        <f t="shared" ref="X25:X34" si="17">H25*W25</f>
        <v>0</v>
      </c>
      <c r="Y25" s="3"/>
      <c r="Z25" s="1">
        <f t="shared" ref="Z25:Z34" si="18">H25*Y25</f>
        <v>0</v>
      </c>
      <c r="AA25" s="3">
        <f ca="1">'GIÁ VẬT TƯ'!Q8</f>
        <v>265000</v>
      </c>
      <c r="AB25" s="1">
        <f t="shared" ref="AB25:AB34" si="19">H25*AA25</f>
        <v>100964.99999999999</v>
      </c>
    </row>
    <row r="26" spans="2:28">
      <c r="B26" s="16"/>
      <c r="C26" s="5"/>
      <c r="D26" s="5" t="str">
        <f ca="1">'GIÁ VẬT TƯ'!D15</f>
        <v>Đầu nối cần</v>
      </c>
      <c r="E26" s="15" t="str">
        <f ca="1">'GIÁ VẬT TƯ'!E15</f>
        <v>bộ</v>
      </c>
      <c r="F26" s="13">
        <v>0.01</v>
      </c>
      <c r="G26" s="30"/>
      <c r="H26" s="13">
        <f>H23*F26*G24</f>
        <v>0.127</v>
      </c>
      <c r="I26" s="3">
        <f ca="1">'GIÁ VẬT TƯ'!H15</f>
        <v>265000</v>
      </c>
      <c r="J26" s="1">
        <f t="shared" si="10"/>
        <v>33655</v>
      </c>
      <c r="K26" s="3">
        <f ca="1">'GIÁ VẬT TƯ'!I15</f>
        <v>265000</v>
      </c>
      <c r="L26" s="1">
        <f t="shared" si="11"/>
        <v>33655</v>
      </c>
      <c r="M26" s="3">
        <f ca="1">'GIÁ VẬT TƯ'!L15</f>
        <v>0</v>
      </c>
      <c r="N26" s="1">
        <f t="shared" si="12"/>
        <v>0</v>
      </c>
      <c r="O26" s="3">
        <f ca="1">'GIÁ VẬT TƯ'!M15</f>
        <v>0</v>
      </c>
      <c r="P26" s="1">
        <f t="shared" si="13"/>
        <v>0</v>
      </c>
      <c r="Q26" s="3">
        <f ca="1">'GIÁ VẬT TƯ'!N15</f>
        <v>0</v>
      </c>
      <c r="R26" s="1">
        <f t="shared" si="14"/>
        <v>0</v>
      </c>
      <c r="S26" s="3">
        <f ca="1">'GIÁ VẬT TƯ'!O15</f>
        <v>0</v>
      </c>
      <c r="T26" s="1">
        <f t="shared" si="15"/>
        <v>0</v>
      </c>
      <c r="U26" s="3"/>
      <c r="V26" s="1">
        <f t="shared" si="16"/>
        <v>0</v>
      </c>
      <c r="W26" s="3"/>
      <c r="X26" s="1">
        <f t="shared" si="17"/>
        <v>0</v>
      </c>
      <c r="Y26" s="3"/>
      <c r="Z26" s="1">
        <f t="shared" si="18"/>
        <v>0</v>
      </c>
      <c r="AA26" s="3">
        <f ca="1">'GIÁ VẬT TƯ'!Q15</f>
        <v>265000</v>
      </c>
      <c r="AB26" s="1">
        <f t="shared" si="19"/>
        <v>33655</v>
      </c>
    </row>
    <row r="27" spans="2:28">
      <c r="B27" s="16"/>
      <c r="C27" s="5"/>
      <c r="D27" s="5" t="str">
        <f ca="1">'GIÁ VẬT TƯ'!D16</f>
        <v>Đầu nối ống chống</v>
      </c>
      <c r="E27" s="15" t="str">
        <f ca="1">'GIÁ VẬT TƯ'!E16</f>
        <v>cái</v>
      </c>
      <c r="F27" s="13">
        <v>0.01</v>
      </c>
      <c r="G27" s="30"/>
      <c r="H27" s="13">
        <f>H23*F27*G24</f>
        <v>0.127</v>
      </c>
      <c r="I27" s="3">
        <f ca="1">'GIÁ VẬT TƯ'!H16</f>
        <v>140000</v>
      </c>
      <c r="J27" s="1">
        <f t="shared" si="10"/>
        <v>17780</v>
      </c>
      <c r="K27" s="3">
        <f ca="1">'GIÁ VẬT TƯ'!I16</f>
        <v>140000</v>
      </c>
      <c r="L27" s="1">
        <f t="shared" si="11"/>
        <v>17780</v>
      </c>
      <c r="M27" s="3">
        <f ca="1">'GIÁ VẬT TƯ'!L16</f>
        <v>0</v>
      </c>
      <c r="N27" s="1">
        <f t="shared" si="12"/>
        <v>0</v>
      </c>
      <c r="O27" s="3">
        <f ca="1">'GIÁ VẬT TƯ'!M16</f>
        <v>0</v>
      </c>
      <c r="P27" s="1">
        <f t="shared" si="13"/>
        <v>0</v>
      </c>
      <c r="Q27" s="3">
        <f ca="1">'GIÁ VẬT TƯ'!N16</f>
        <v>0</v>
      </c>
      <c r="R27" s="1">
        <f t="shared" si="14"/>
        <v>0</v>
      </c>
      <c r="S27" s="3">
        <f ca="1">'GIÁ VẬT TƯ'!O16</f>
        <v>0</v>
      </c>
      <c r="T27" s="1">
        <f t="shared" si="15"/>
        <v>0</v>
      </c>
      <c r="U27" s="3"/>
      <c r="V27" s="1">
        <f t="shared" si="16"/>
        <v>0</v>
      </c>
      <c r="W27" s="3"/>
      <c r="X27" s="1">
        <f t="shared" si="17"/>
        <v>0</v>
      </c>
      <c r="Y27" s="3"/>
      <c r="Z27" s="1">
        <f t="shared" si="18"/>
        <v>0</v>
      </c>
      <c r="AA27" s="3">
        <f ca="1">'GIÁ VẬT TƯ'!Q16</f>
        <v>140000</v>
      </c>
      <c r="AB27" s="1">
        <f t="shared" si="19"/>
        <v>17780</v>
      </c>
    </row>
    <row r="28" spans="2:28">
      <c r="B28" s="16"/>
      <c r="C28" s="5"/>
      <c r="D28" s="5" t="str">
        <f ca="1">'GIÁ VẬT TƯ'!D21</f>
        <v>Gỗ nhóm V</v>
      </c>
      <c r="E28" s="15" t="str">
        <f ca="1">'GIÁ VẬT TƯ'!E21</f>
        <v>m3</v>
      </c>
      <c r="F28" s="13">
        <v>3.5000000000000001E-3</v>
      </c>
      <c r="G28" s="30"/>
      <c r="H28" s="13">
        <f>H23*F28*G24</f>
        <v>4.4449999999999996E-2</v>
      </c>
      <c r="I28" s="3">
        <f ca="1">'GIÁ VẬT TƯ'!H21</f>
        <v>3501750</v>
      </c>
      <c r="J28" s="1">
        <f t="shared" si="10"/>
        <v>155652.78749999998</v>
      </c>
      <c r="K28" s="3">
        <f ca="1">'GIÁ VẬT TƯ'!I21</f>
        <v>3501750</v>
      </c>
      <c r="L28" s="1">
        <f t="shared" si="11"/>
        <v>155652.78749999998</v>
      </c>
      <c r="M28" s="3">
        <f ca="1">'GIÁ VẬT TƯ'!L21</f>
        <v>0</v>
      </c>
      <c r="N28" s="1">
        <f t="shared" si="12"/>
        <v>0</v>
      </c>
      <c r="O28" s="3">
        <f ca="1">'GIÁ VẬT TƯ'!M21</f>
        <v>0</v>
      </c>
      <c r="P28" s="1">
        <f t="shared" si="13"/>
        <v>0</v>
      </c>
      <c r="Q28" s="3">
        <f ca="1">'GIÁ VẬT TƯ'!N21</f>
        <v>0</v>
      </c>
      <c r="R28" s="1">
        <f t="shared" si="14"/>
        <v>0</v>
      </c>
      <c r="S28" s="3">
        <f ca="1">'GIÁ VẬT TƯ'!O21</f>
        <v>0</v>
      </c>
      <c r="T28" s="1">
        <f t="shared" si="15"/>
        <v>0</v>
      </c>
      <c r="U28" s="3"/>
      <c r="V28" s="1">
        <f t="shared" si="16"/>
        <v>0</v>
      </c>
      <c r="W28" s="3"/>
      <c r="X28" s="1">
        <f t="shared" si="17"/>
        <v>0</v>
      </c>
      <c r="Y28" s="3"/>
      <c r="Z28" s="1">
        <f t="shared" si="18"/>
        <v>0</v>
      </c>
      <c r="AA28" s="3">
        <f ca="1">'GIÁ VẬT TƯ'!Q21</f>
        <v>3501750</v>
      </c>
      <c r="AB28" s="1">
        <f t="shared" si="19"/>
        <v>155652.78749999998</v>
      </c>
    </row>
    <row r="29" spans="2:28">
      <c r="B29" s="16"/>
      <c r="C29" s="5"/>
      <c r="D29" s="5" t="str">
        <f ca="1">'GIÁ VẬT TƯ'!D24</f>
        <v>Hộp nhựa đựng mẫu</v>
      </c>
      <c r="E29" s="15" t="str">
        <f ca="1">'GIÁ VẬT TƯ'!E24</f>
        <v>cái</v>
      </c>
      <c r="F29" s="13">
        <v>0.4</v>
      </c>
      <c r="G29" s="30"/>
      <c r="H29" s="13">
        <f>H23*F29*G24</f>
        <v>5.08</v>
      </c>
      <c r="I29" s="3">
        <f ca="1">'GIÁ VẬT TƯ'!H24</f>
        <v>50000</v>
      </c>
      <c r="J29" s="1">
        <f t="shared" si="10"/>
        <v>254000</v>
      </c>
      <c r="K29" s="3">
        <f ca="1">'GIÁ VẬT TƯ'!I24</f>
        <v>50000</v>
      </c>
      <c r="L29" s="1">
        <f t="shared" si="11"/>
        <v>254000</v>
      </c>
      <c r="M29" s="3">
        <f ca="1">'GIÁ VẬT TƯ'!L24</f>
        <v>0</v>
      </c>
      <c r="N29" s="1">
        <f t="shared" si="12"/>
        <v>0</v>
      </c>
      <c r="O29" s="3">
        <f ca="1">'GIÁ VẬT TƯ'!M24</f>
        <v>0</v>
      </c>
      <c r="P29" s="1">
        <f t="shared" si="13"/>
        <v>0</v>
      </c>
      <c r="Q29" s="3">
        <f ca="1">'GIÁ VẬT TƯ'!N24</f>
        <v>0</v>
      </c>
      <c r="R29" s="1">
        <f t="shared" si="14"/>
        <v>0</v>
      </c>
      <c r="S29" s="3">
        <f ca="1">'GIÁ VẬT TƯ'!O24</f>
        <v>0</v>
      </c>
      <c r="T29" s="1">
        <f t="shared" si="15"/>
        <v>0</v>
      </c>
      <c r="U29" s="3"/>
      <c r="V29" s="1">
        <f t="shared" si="16"/>
        <v>0</v>
      </c>
      <c r="W29" s="3"/>
      <c r="X29" s="1">
        <f t="shared" si="17"/>
        <v>0</v>
      </c>
      <c r="Y29" s="3"/>
      <c r="Z29" s="1">
        <f t="shared" si="18"/>
        <v>0</v>
      </c>
      <c r="AA29" s="3">
        <f ca="1">'GIÁ VẬT TƯ'!Q24</f>
        <v>50000</v>
      </c>
      <c r="AB29" s="1">
        <f t="shared" si="19"/>
        <v>254000</v>
      </c>
    </row>
    <row r="30" spans="2:28">
      <c r="B30" s="16"/>
      <c r="C30" s="5"/>
      <c r="D30" s="5" t="str">
        <f ca="1">'GIÁ VẬT TƯ'!D29</f>
        <v>Mũi khoan hợp kim</v>
      </c>
      <c r="E30" s="15" t="str">
        <f ca="1">'GIÁ VẬT TƯ'!E29</f>
        <v>cái</v>
      </c>
      <c r="F30" s="13">
        <v>0.16400000000000001</v>
      </c>
      <c r="G30" s="30"/>
      <c r="H30" s="13">
        <f>H23*F30*G24</f>
        <v>2.0827999999999998</v>
      </c>
      <c r="I30" s="3">
        <f ca="1">'GIÁ VẬT TƯ'!H29</f>
        <v>125000</v>
      </c>
      <c r="J30" s="1">
        <f t="shared" si="10"/>
        <v>260349.99999999997</v>
      </c>
      <c r="K30" s="3">
        <f ca="1">'GIÁ VẬT TƯ'!I29</f>
        <v>125000</v>
      </c>
      <c r="L30" s="1">
        <f t="shared" si="11"/>
        <v>260349.99999999997</v>
      </c>
      <c r="M30" s="3">
        <f ca="1">'GIÁ VẬT TƯ'!L29</f>
        <v>0</v>
      </c>
      <c r="N30" s="1">
        <f t="shared" si="12"/>
        <v>0</v>
      </c>
      <c r="O30" s="3">
        <f ca="1">'GIÁ VẬT TƯ'!M29</f>
        <v>0</v>
      </c>
      <c r="P30" s="1">
        <f t="shared" si="13"/>
        <v>0</v>
      </c>
      <c r="Q30" s="3">
        <f ca="1">'GIÁ VẬT TƯ'!N29</f>
        <v>0</v>
      </c>
      <c r="R30" s="1">
        <f t="shared" si="14"/>
        <v>0</v>
      </c>
      <c r="S30" s="3">
        <f ca="1">'GIÁ VẬT TƯ'!O29</f>
        <v>0</v>
      </c>
      <c r="T30" s="1">
        <f t="shared" si="15"/>
        <v>0</v>
      </c>
      <c r="U30" s="3"/>
      <c r="V30" s="1">
        <f t="shared" si="16"/>
        <v>0</v>
      </c>
      <c r="W30" s="3"/>
      <c r="X30" s="1">
        <f t="shared" si="17"/>
        <v>0</v>
      </c>
      <c r="Y30" s="3"/>
      <c r="Z30" s="1">
        <f t="shared" si="18"/>
        <v>0</v>
      </c>
      <c r="AA30" s="3">
        <f ca="1">'GIÁ VẬT TƯ'!Q29</f>
        <v>125000</v>
      </c>
      <c r="AB30" s="1">
        <f t="shared" si="19"/>
        <v>260349.99999999997</v>
      </c>
    </row>
    <row r="31" spans="2:28">
      <c r="B31" s="16"/>
      <c r="C31" s="5"/>
      <c r="D31" s="5" t="str">
        <f ca="1">'GIÁ VẬT TƯ'!D34</f>
        <v>Ống chống</v>
      </c>
      <c r="E31" s="15" t="str">
        <f ca="1">'GIÁ VẬT TƯ'!E34</f>
        <v>m</v>
      </c>
      <c r="F31" s="13">
        <v>0.03</v>
      </c>
      <c r="G31" s="30"/>
      <c r="H31" s="13">
        <f>H23*F31*G24</f>
        <v>0.38099999999999995</v>
      </c>
      <c r="I31" s="3">
        <f ca="1">'GIÁ VẬT TƯ'!H34</f>
        <v>420000</v>
      </c>
      <c r="J31" s="1">
        <f t="shared" si="10"/>
        <v>160019.99999999997</v>
      </c>
      <c r="K31" s="3">
        <f ca="1">'GIÁ VẬT TƯ'!I34</f>
        <v>420000</v>
      </c>
      <c r="L31" s="1">
        <f t="shared" si="11"/>
        <v>160019.99999999997</v>
      </c>
      <c r="M31" s="3">
        <f ca="1">'GIÁ VẬT TƯ'!L34</f>
        <v>0</v>
      </c>
      <c r="N31" s="1">
        <f t="shared" si="12"/>
        <v>0</v>
      </c>
      <c r="O31" s="3">
        <f ca="1">'GIÁ VẬT TƯ'!M34</f>
        <v>0</v>
      </c>
      <c r="P31" s="1">
        <f t="shared" si="13"/>
        <v>0</v>
      </c>
      <c r="Q31" s="3">
        <f ca="1">'GIÁ VẬT TƯ'!N34</f>
        <v>0</v>
      </c>
      <c r="R31" s="1">
        <f t="shared" si="14"/>
        <v>0</v>
      </c>
      <c r="S31" s="3">
        <f ca="1">'GIÁ VẬT TƯ'!O34</f>
        <v>0</v>
      </c>
      <c r="T31" s="1">
        <f t="shared" si="15"/>
        <v>0</v>
      </c>
      <c r="U31" s="3"/>
      <c r="V31" s="1">
        <f t="shared" si="16"/>
        <v>0</v>
      </c>
      <c r="W31" s="3"/>
      <c r="X31" s="1">
        <f t="shared" si="17"/>
        <v>0</v>
      </c>
      <c r="Y31" s="3"/>
      <c r="Z31" s="1">
        <f t="shared" si="18"/>
        <v>0</v>
      </c>
      <c r="AA31" s="3">
        <f ca="1">'GIÁ VẬT TƯ'!Q34</f>
        <v>420000</v>
      </c>
      <c r="AB31" s="1">
        <f t="shared" si="19"/>
        <v>160019.99999999997</v>
      </c>
    </row>
    <row r="32" spans="2:28">
      <c r="B32" s="16"/>
      <c r="C32" s="5"/>
      <c r="D32" s="5" t="str">
        <f ca="1">'GIÁ VẬT TƯ'!D36</f>
        <v>Ống mẫu đơn</v>
      </c>
      <c r="E32" s="15" t="str">
        <f ca="1">'GIÁ VẬT TƯ'!E36</f>
        <v>m</v>
      </c>
      <c r="F32" s="13">
        <v>0.04</v>
      </c>
      <c r="G32" s="30"/>
      <c r="H32" s="13">
        <f>H23*F32*G24</f>
        <v>0.50800000000000001</v>
      </c>
      <c r="I32" s="3">
        <f ca="1">'GIÁ VẬT TƯ'!H36</f>
        <v>380000</v>
      </c>
      <c r="J32" s="1">
        <f t="shared" si="10"/>
        <v>193040</v>
      </c>
      <c r="K32" s="3">
        <f ca="1">'GIÁ VẬT TƯ'!I36</f>
        <v>380000</v>
      </c>
      <c r="L32" s="1">
        <f t="shared" si="11"/>
        <v>193040</v>
      </c>
      <c r="M32" s="3">
        <f ca="1">'GIÁ VẬT TƯ'!L36</f>
        <v>0</v>
      </c>
      <c r="N32" s="1">
        <f t="shared" si="12"/>
        <v>0</v>
      </c>
      <c r="O32" s="3">
        <f ca="1">'GIÁ VẬT TƯ'!M36</f>
        <v>0</v>
      </c>
      <c r="P32" s="1">
        <f t="shared" si="13"/>
        <v>0</v>
      </c>
      <c r="Q32" s="3">
        <f ca="1">'GIÁ VẬT TƯ'!N36</f>
        <v>0</v>
      </c>
      <c r="R32" s="1">
        <f t="shared" si="14"/>
        <v>0</v>
      </c>
      <c r="S32" s="3">
        <f ca="1">'GIÁ VẬT TƯ'!O36</f>
        <v>0</v>
      </c>
      <c r="T32" s="1">
        <f t="shared" si="15"/>
        <v>0</v>
      </c>
      <c r="U32" s="3"/>
      <c r="V32" s="1">
        <f t="shared" si="16"/>
        <v>0</v>
      </c>
      <c r="W32" s="3"/>
      <c r="X32" s="1">
        <f t="shared" si="17"/>
        <v>0</v>
      </c>
      <c r="Y32" s="3"/>
      <c r="Z32" s="1">
        <f t="shared" si="18"/>
        <v>0</v>
      </c>
      <c r="AA32" s="3">
        <f ca="1">'GIÁ VẬT TƯ'!Q36</f>
        <v>380000</v>
      </c>
      <c r="AB32" s="1">
        <f t="shared" si="19"/>
        <v>193040</v>
      </c>
    </row>
    <row r="33" spans="2:28">
      <c r="B33" s="16"/>
      <c r="C33" s="5"/>
      <c r="D33" s="5" t="str">
        <f ca="1">'GIÁ VẬT TƯ'!D37</f>
        <v>Ống mẫu kép</v>
      </c>
      <c r="E33" s="15" t="str">
        <f ca="1">'GIÁ VẬT TƯ'!E37</f>
        <v>cái</v>
      </c>
      <c r="F33" s="13">
        <v>2E-3</v>
      </c>
      <c r="G33" s="30"/>
      <c r="H33" s="13">
        <f>H23*F33*G24</f>
        <v>2.5399999999999999E-2</v>
      </c>
      <c r="I33" s="3">
        <f ca="1">'GIÁ VẬT TƯ'!H37</f>
        <v>1500000</v>
      </c>
      <c r="J33" s="1">
        <f t="shared" si="10"/>
        <v>38100</v>
      </c>
      <c r="K33" s="3">
        <f ca="1">'GIÁ VẬT TƯ'!I37</f>
        <v>1500000</v>
      </c>
      <c r="L33" s="1">
        <f t="shared" si="11"/>
        <v>38100</v>
      </c>
      <c r="M33" s="3">
        <f ca="1">'GIÁ VẬT TƯ'!L37</f>
        <v>0</v>
      </c>
      <c r="N33" s="1">
        <f t="shared" si="12"/>
        <v>0</v>
      </c>
      <c r="O33" s="3">
        <f ca="1">'GIÁ VẬT TƯ'!M37</f>
        <v>0</v>
      </c>
      <c r="P33" s="1">
        <f t="shared" si="13"/>
        <v>0</v>
      </c>
      <c r="Q33" s="3">
        <f ca="1">'GIÁ VẬT TƯ'!N37</f>
        <v>0</v>
      </c>
      <c r="R33" s="1">
        <f t="shared" si="14"/>
        <v>0</v>
      </c>
      <c r="S33" s="3">
        <f ca="1">'GIÁ VẬT TƯ'!O37</f>
        <v>0</v>
      </c>
      <c r="T33" s="1">
        <f t="shared" si="15"/>
        <v>0</v>
      </c>
      <c r="U33" s="3"/>
      <c r="V33" s="1">
        <f t="shared" si="16"/>
        <v>0</v>
      </c>
      <c r="W33" s="3"/>
      <c r="X33" s="1">
        <f t="shared" si="17"/>
        <v>0</v>
      </c>
      <c r="Y33" s="3"/>
      <c r="Z33" s="1">
        <f t="shared" si="18"/>
        <v>0</v>
      </c>
      <c r="AA33" s="3">
        <f ca="1">'GIÁ VẬT TƯ'!Q37</f>
        <v>1500000</v>
      </c>
      <c r="AB33" s="1">
        <f t="shared" si="19"/>
        <v>38100</v>
      </c>
    </row>
    <row r="34" spans="2:28">
      <c r="B34" s="16"/>
      <c r="C34" s="5"/>
      <c r="D34" s="5" t="s">
        <v>883</v>
      </c>
      <c r="E34" s="15" t="s">
        <v>888</v>
      </c>
      <c r="F34" s="13">
        <v>10</v>
      </c>
      <c r="G34" s="30"/>
      <c r="H34" s="13">
        <f>H23*F34</f>
        <v>127</v>
      </c>
      <c r="I34" s="3">
        <f ca="1">(F25*I25+F26*I26+F27*I27+F28*I28+F29*I29+F30*I30+F31*I31+F32*I32+F33*I33)*G24/100</f>
        <v>955.56124999999997</v>
      </c>
      <c r="J34" s="1">
        <f t="shared" si="10"/>
        <v>121356.27875</v>
      </c>
      <c r="K34" s="3">
        <f ca="1">(F25*K25+F26*K26+F27*K27+F28*K28+F29*K29+F30*K30+F31*K31+F32*K32+F33*K33)*G24/100</f>
        <v>955.56124999999997</v>
      </c>
      <c r="L34" s="1">
        <f t="shared" si="11"/>
        <v>121356.27875</v>
      </c>
      <c r="M34" s="3">
        <f ca="1">(F25*M25+F26*M26+F27*M27+F28*M28+F29*M29+F30*M30+F31*M31+F32*M32+F33*M33)*G24/100</f>
        <v>0</v>
      </c>
      <c r="N34" s="1">
        <f t="shared" si="12"/>
        <v>0</v>
      </c>
      <c r="O34" s="3">
        <f ca="1">(F25*O25+F26*O26+F27*O27+F28*O28+F29*O29+F30*O30+F31*O31+F32*O32+F33*O33)*G24/100</f>
        <v>0</v>
      </c>
      <c r="P34" s="1">
        <f t="shared" si="13"/>
        <v>0</v>
      </c>
      <c r="Q34" s="3">
        <f ca="1">(F25*Q25+F26*Q26+F27*Q27+F28*Q28+F29*Q29+F30*Q30+F31*Q31+F32*Q32+F33*Q33)*G24/100</f>
        <v>0</v>
      </c>
      <c r="R34" s="1">
        <f t="shared" si="14"/>
        <v>0</v>
      </c>
      <c r="S34" s="3">
        <f ca="1">(F25*S25+F26*S26+F27*S27+F28*S28+F29*S29+F30*S30+F31*S31+F32*S32+F33*S33)*G24/100</f>
        <v>0</v>
      </c>
      <c r="T34" s="1">
        <f t="shared" si="15"/>
        <v>0</v>
      </c>
      <c r="U34" s="3"/>
      <c r="V34" s="1">
        <f t="shared" si="16"/>
        <v>0</v>
      </c>
      <c r="W34" s="3"/>
      <c r="X34" s="1">
        <f t="shared" si="17"/>
        <v>0</v>
      </c>
      <c r="Y34" s="3"/>
      <c r="Z34" s="1">
        <f t="shared" si="18"/>
        <v>0</v>
      </c>
      <c r="AA34" s="3">
        <f ca="1">(F25*AA25+F26*AA26+F27*AA27+F28*AA28+F29*AA29+F30*AA30+F31*AA31+F32*AA32+F33*AA33)*G24/100</f>
        <v>955.56124999999997</v>
      </c>
      <c r="AB34" s="1">
        <f t="shared" si="19"/>
        <v>121356.27875</v>
      </c>
    </row>
    <row r="35" spans="2:28">
      <c r="B35" s="21"/>
      <c r="C35" s="7" t="s">
        <v>808</v>
      </c>
      <c r="D35" s="7" t="s">
        <v>832</v>
      </c>
      <c r="E35" s="22"/>
      <c r="F35" s="14"/>
      <c r="G35" s="37">
        <f ca="1">'TIÊN LƯỢNG'!V9</f>
        <v>1.05</v>
      </c>
      <c r="H35" s="14"/>
      <c r="I35" s="4">
        <f ca="1">SUMPRODUCT(F36:F36,I36:I36)*G35</f>
        <v>619995.22199999995</v>
      </c>
      <c r="J35" s="2">
        <f ca="1">H23*I35</f>
        <v>7873939.3193999985</v>
      </c>
      <c r="K35" s="4">
        <f ca="1">SUMPRODUCT(F36:F36,K36:K36)*G35</f>
        <v>634414.14473684214</v>
      </c>
      <c r="L35" s="2">
        <f ca="1">H23*K35</f>
        <v>8057059.6381578948</v>
      </c>
      <c r="M35" s="4"/>
      <c r="N35" s="2"/>
      <c r="O35" s="4"/>
      <c r="P35" s="2"/>
      <c r="Q35" s="4"/>
      <c r="R35" s="2"/>
      <c r="S35" s="4"/>
      <c r="T35" s="2"/>
      <c r="U35" s="4"/>
      <c r="V35" s="2"/>
      <c r="W35" s="4"/>
      <c r="X35" s="2"/>
      <c r="Y35" s="4"/>
      <c r="Z35" s="2"/>
      <c r="AA35" s="4">
        <f ca="1">SUMPRODUCT(F36:F36,AA36:AA36)*G35</f>
        <v>634414.14473684214</v>
      </c>
      <c r="AB35" s="2">
        <f>H23*AA35</f>
        <v>8057059.6381578948</v>
      </c>
    </row>
    <row r="36" spans="2:28">
      <c r="B36" s="16"/>
      <c r="C36" s="5"/>
      <c r="D36" s="5" t="str">
        <f ca="1">'GIÁ VẬT TƯ'!D47</f>
        <v>Nhân Công bậc 4,0/7, Nhóm IV</v>
      </c>
      <c r="E36" s="15" t="str">
        <f ca="1">'GIÁ VẬT TƯ'!E47</f>
        <v>công</v>
      </c>
      <c r="F36" s="13">
        <v>2.5299999999999998</v>
      </c>
      <c r="G36" s="30"/>
      <c r="H36" s="13">
        <f>H23*F36*G35</f>
        <v>33.737549999999992</v>
      </c>
      <c r="I36" s="3">
        <f ca="1">'GIÁ VẬT TƯ'!H47</f>
        <v>233388</v>
      </c>
      <c r="J36" s="1">
        <f ca="1">H36*I36</f>
        <v>7873939.3193999985</v>
      </c>
      <c r="K36" s="3">
        <f ca="1">'GIÁ VẬT TƯ'!I47</f>
        <v>238815.78947368421</v>
      </c>
      <c r="L36" s="1">
        <f ca="1">H36*K36</f>
        <v>8057059.638157893</v>
      </c>
      <c r="M36" s="3">
        <f ca="1">'GIÁ VẬT TƯ'!L47</f>
        <v>0</v>
      </c>
      <c r="N36" s="1">
        <f ca="1">H36*M36</f>
        <v>0</v>
      </c>
      <c r="O36" s="3">
        <f ca="1">'GIÁ VẬT TƯ'!M47</f>
        <v>0</v>
      </c>
      <c r="P36" s="1">
        <f ca="1">H36*O36</f>
        <v>0</v>
      </c>
      <c r="Q36" s="3">
        <f ca="1">'GIÁ VẬT TƯ'!N47</f>
        <v>0</v>
      </c>
      <c r="R36" s="1">
        <f ca="1">H36*Q36</f>
        <v>0</v>
      </c>
      <c r="S36" s="3">
        <f ca="1">'GIÁ VẬT TƯ'!O47</f>
        <v>0</v>
      </c>
      <c r="T36" s="1">
        <f>H36*S36</f>
        <v>0</v>
      </c>
      <c r="U36" s="3"/>
      <c r="V36" s="1">
        <f>H36*U36</f>
        <v>0</v>
      </c>
      <c r="W36" s="3"/>
      <c r="X36" s="1">
        <f>H36*W36</f>
        <v>0</v>
      </c>
      <c r="Y36" s="3"/>
      <c r="Z36" s="1">
        <f>H36*Y36</f>
        <v>0</v>
      </c>
      <c r="AA36" s="3">
        <f ca="1">'GIÁ VẬT TƯ'!Q47</f>
        <v>238815.78947368421</v>
      </c>
      <c r="AB36" s="1">
        <f>H36*AA36</f>
        <v>8057059.638157893</v>
      </c>
    </row>
    <row r="37" spans="2:28">
      <c r="B37" s="21"/>
      <c r="C37" s="7" t="s">
        <v>808</v>
      </c>
      <c r="D37" s="7" t="s">
        <v>838</v>
      </c>
      <c r="E37" s="22"/>
      <c r="F37" s="14"/>
      <c r="G37" s="37">
        <f ca="1">'TIÊN LƯỢNG'!W9</f>
        <v>1.05</v>
      </c>
      <c r="H37" s="14"/>
      <c r="I37" s="4">
        <f ca="1">SUMPRODUCT(F38:F38,I38:I38)*G37+I39*F39</f>
        <v>17183.552400000004</v>
      </c>
      <c r="J37" s="2">
        <f ca="1">H23*I37</f>
        <v>218231.11548000004</v>
      </c>
      <c r="K37" s="4">
        <f ca="1">SUMPRODUCT(F38:F38,K38:K38)*G37+K39*F39</f>
        <v>17183.552400000004</v>
      </c>
      <c r="L37" s="2">
        <f ca="1">H23*K37</f>
        <v>218231.11548000004</v>
      </c>
      <c r="M37" s="4"/>
      <c r="N37" s="2"/>
      <c r="O37" s="4"/>
      <c r="P37" s="2"/>
      <c r="Q37" s="4"/>
      <c r="R37" s="2"/>
      <c r="S37" s="4"/>
      <c r="T37" s="2"/>
      <c r="U37" s="4"/>
      <c r="V37" s="2"/>
      <c r="W37" s="4"/>
      <c r="X37" s="2"/>
      <c r="Y37" s="4"/>
      <c r="Z37" s="2"/>
      <c r="AA37" s="4">
        <f ca="1">SUMPRODUCT(F38:F38,AA38:AA38)*G37+AA39*F39</f>
        <v>17183.552400000004</v>
      </c>
      <c r="AB37" s="2">
        <f>H23*AA37</f>
        <v>218231.11548000004</v>
      </c>
    </row>
    <row r="38" spans="2:28">
      <c r="B38" s="16"/>
      <c r="C38" s="5"/>
      <c r="D38" s="5" t="str">
        <f ca="1">'GIÁ VẬT TƯ'!D61</f>
        <v>Máy khoan XY-1A</v>
      </c>
      <c r="E38" s="15" t="str">
        <f ca="1">'GIÁ VẬT TƯ'!E61</f>
        <v>Ca</v>
      </c>
      <c r="F38" s="13">
        <v>0.2</v>
      </c>
      <c r="G38" s="30"/>
      <c r="H38" s="13">
        <f>H23*F38*G37</f>
        <v>2.6670000000000003</v>
      </c>
      <c r="I38" s="3">
        <f ca="1">'GIÁ VẬT TƯ'!H61</f>
        <v>80222</v>
      </c>
      <c r="J38" s="1">
        <f ca="1">H38*I38</f>
        <v>213952.07400000002</v>
      </c>
      <c r="K38" s="3">
        <f ca="1">'GIÁ VẬT TƯ'!I61</f>
        <v>80222</v>
      </c>
      <c r="L38" s="1">
        <f ca="1">H38*K38</f>
        <v>213952.07400000002</v>
      </c>
      <c r="M38" s="3">
        <f ca="1">'GIÁ VẬT TƯ'!L61</f>
        <v>0</v>
      </c>
      <c r="N38" s="1">
        <f ca="1">H38*M38</f>
        <v>0</v>
      </c>
      <c r="O38" s="3">
        <f ca="1">'GIÁ VẬT TƯ'!M61</f>
        <v>0</v>
      </c>
      <c r="P38" s="1">
        <f ca="1">H38*O38</f>
        <v>0</v>
      </c>
      <c r="Q38" s="3">
        <f ca="1">'GIÁ VẬT TƯ'!N61</f>
        <v>0</v>
      </c>
      <c r="R38" s="1">
        <f ca="1">H38*Q38</f>
        <v>0</v>
      </c>
      <c r="S38" s="3">
        <f ca="1">'GIÁ VẬT TƯ'!O61</f>
        <v>0</v>
      </c>
      <c r="T38" s="1">
        <f>H38*S38</f>
        <v>0</v>
      </c>
      <c r="U38" s="3">
        <f ca="1">'TH BÙ GIÁ MÁY'!H18-'TH BÙ GIÁ MÁY'!G18</f>
        <v>0</v>
      </c>
      <c r="V38" s="1">
        <f ca="1">H38*U38</f>
        <v>0</v>
      </c>
      <c r="W38" s="3">
        <f ca="1">'TH BÙ GIÁ MÁY'!M18</f>
        <v>0</v>
      </c>
      <c r="X38" s="1">
        <f ca="1">H38*W38</f>
        <v>0</v>
      </c>
      <c r="Y38" s="3">
        <f ca="1">'TH BÙ GIÁ MÁY'!N18</f>
        <v>0</v>
      </c>
      <c r="Z38" s="1">
        <f>H38*Y38</f>
        <v>0</v>
      </c>
      <c r="AA38" s="3">
        <f ca="1">'GIÁ VẬT TƯ'!Q61</f>
        <v>80222</v>
      </c>
      <c r="AB38" s="1">
        <f>H38*AA38</f>
        <v>213952.07400000002</v>
      </c>
    </row>
    <row r="39" spans="2:28">
      <c r="B39" s="16"/>
      <c r="C39" s="5"/>
      <c r="D39" s="5" t="s">
        <v>889</v>
      </c>
      <c r="E39" s="15" t="s">
        <v>847</v>
      </c>
      <c r="F39" s="13">
        <v>2</v>
      </c>
      <c r="G39" s="30"/>
      <c r="H39" s="13">
        <f>H23*F39</f>
        <v>25.4</v>
      </c>
      <c r="I39" s="3">
        <f>(F38*I38)*G37/100</f>
        <v>168.46620000000001</v>
      </c>
      <c r="J39" s="1">
        <f>H39*I39</f>
        <v>4279.0414799999999</v>
      </c>
      <c r="K39" s="3">
        <f>(F38*K38)*G37/100</f>
        <v>168.46620000000001</v>
      </c>
      <c r="L39" s="1">
        <f>H39*K39</f>
        <v>4279.0414799999999</v>
      </c>
      <c r="M39" s="3"/>
      <c r="N39" s="1">
        <f>H39*M39</f>
        <v>0</v>
      </c>
      <c r="O39" s="3"/>
      <c r="P39" s="1">
        <f>H39*O39</f>
        <v>0</v>
      </c>
      <c r="Q39" s="3"/>
      <c r="R39" s="1">
        <f>H39*Q39</f>
        <v>0</v>
      </c>
      <c r="S39" s="3"/>
      <c r="T39" s="1">
        <f>H39*S39</f>
        <v>0</v>
      </c>
      <c r="U39" s="3">
        <f>(F38*U38)*G37/100</f>
        <v>0</v>
      </c>
      <c r="V39" s="1">
        <f>H39*U39</f>
        <v>0</v>
      </c>
      <c r="W39" s="3">
        <f>(F38*W38)*G37/100</f>
        <v>0</v>
      </c>
      <c r="X39" s="1">
        <f>H39*W39</f>
        <v>0</v>
      </c>
      <c r="Y39" s="3">
        <f>(F38*Y38)*G37/100</f>
        <v>0</v>
      </c>
      <c r="Z39" s="1">
        <f>H39*Y39</f>
        <v>0</v>
      </c>
      <c r="AA39" s="3">
        <f>(F38*AA38)*G37/100</f>
        <v>168.46620000000001</v>
      </c>
      <c r="AB39" s="1">
        <f>H39*AA39</f>
        <v>4279.0414799999999</v>
      </c>
    </row>
    <row r="40" spans="2:28" ht="42.75">
      <c r="B40" s="51">
        <f ca="1">'TIÊN LƯỢNG'!B10</f>
        <v>3</v>
      </c>
      <c r="C40" s="23" t="str">
        <f ca="1">'TIÊN LƯỢNG'!C10</f>
        <v>CC.21130*</v>
      </c>
      <c r="D40" s="23" t="str">
        <f ca="1">'TIÊN LƯỢNG'!D10</f>
        <v>Khoan xoay bơm rửa để lấy mẫu ở trên cạn. Độ sâu hố khoan từ 0m đến 30m. Cấp đất đá VII - VIII</v>
      </c>
      <c r="E40" s="50" t="str">
        <f ca="1">'TIÊN LƯỢNG'!E10</f>
        <v>m khoan</v>
      </c>
      <c r="F40" s="39"/>
      <c r="G40" s="61"/>
      <c r="H40" s="39">
        <f ca="1">'TIÊN LƯỢNG'!L10</f>
        <v>0</v>
      </c>
      <c r="I40" s="11">
        <f>I41+I52+I54</f>
        <v>1037794.6649600001</v>
      </c>
      <c r="J40" s="9">
        <f>H40*I40</f>
        <v>0</v>
      </c>
      <c r="K40" s="11">
        <f>K41+K52+K54</f>
        <v>1058254.7173810527</v>
      </c>
      <c r="L40" s="9">
        <f>H40*K40</f>
        <v>0</v>
      </c>
      <c r="M40" s="11"/>
      <c r="N40" s="9"/>
      <c r="O40" s="11"/>
      <c r="P40" s="9"/>
      <c r="Q40" s="11"/>
      <c r="R40" s="9"/>
      <c r="S40" s="11"/>
      <c r="T40" s="9"/>
      <c r="U40" s="11"/>
      <c r="V40" s="9"/>
      <c r="W40" s="11"/>
      <c r="X40" s="9"/>
      <c r="Y40" s="11"/>
      <c r="Z40" s="9"/>
      <c r="AA40" s="11">
        <f>AA41+AA52+AA54</f>
        <v>1058254.7173810527</v>
      </c>
      <c r="AB40" s="9">
        <f>H40*AA40</f>
        <v>0</v>
      </c>
    </row>
    <row r="41" spans="2:28">
      <c r="B41" s="21"/>
      <c r="C41" s="7" t="s">
        <v>808</v>
      </c>
      <c r="D41" s="7" t="s">
        <v>807</v>
      </c>
      <c r="E41" s="22"/>
      <c r="F41" s="14"/>
      <c r="G41" s="37">
        <f ca="1">'TIÊN LƯỢNG'!U10</f>
        <v>1</v>
      </c>
      <c r="H41" s="14"/>
      <c r="I41" s="4">
        <f>SUMPRODUCT(F42:F50,I42:I50)*G41+I51*F51</f>
        <v>129685.7375</v>
      </c>
      <c r="J41" s="2">
        <f>H40*I41</f>
        <v>0</v>
      </c>
      <c r="K41" s="4">
        <f>SUMPRODUCT(F42:F50,K42:K50)*G41+K51*F51</f>
        <v>129685.7375</v>
      </c>
      <c r="L41" s="2">
        <f>H40*K41</f>
        <v>0</v>
      </c>
      <c r="M41" s="4"/>
      <c r="N41" s="2"/>
      <c r="O41" s="4"/>
      <c r="P41" s="2"/>
      <c r="Q41" s="4"/>
      <c r="R41" s="2"/>
      <c r="S41" s="4"/>
      <c r="T41" s="2"/>
      <c r="U41" s="4"/>
      <c r="V41" s="2"/>
      <c r="W41" s="4"/>
      <c r="X41" s="2"/>
      <c r="Y41" s="4"/>
      <c r="Z41" s="2"/>
      <c r="AA41" s="4">
        <f>SUMPRODUCT(F42:F50,AA42:AA50)*G41+AA51*F51</f>
        <v>129685.7375</v>
      </c>
      <c r="AB41" s="2">
        <f>H40*AA41</f>
        <v>0</v>
      </c>
    </row>
    <row r="42" spans="2:28">
      <c r="B42" s="16"/>
      <c r="C42" s="5"/>
      <c r="D42" s="5" t="str">
        <f ca="1">'GIÁ VẬT TƯ'!D8</f>
        <v>Cần khoan</v>
      </c>
      <c r="E42" s="15" t="str">
        <f ca="1">'GIÁ VẬT TƯ'!E8</f>
        <v>m</v>
      </c>
      <c r="F42" s="13">
        <v>0.04</v>
      </c>
      <c r="G42" s="30"/>
      <c r="H42" s="13">
        <f>H40*F42*G41</f>
        <v>0</v>
      </c>
      <c r="I42" s="3">
        <f ca="1">'GIÁ VẬT TƯ'!H8</f>
        <v>265000</v>
      </c>
      <c r="J42" s="1">
        <f t="shared" ref="J42:J51" si="20">H42*I42</f>
        <v>0</v>
      </c>
      <c r="K42" s="3">
        <f ca="1">'GIÁ VẬT TƯ'!I8</f>
        <v>265000</v>
      </c>
      <c r="L42" s="1">
        <f t="shared" ref="L42:L51" si="21">H42*K42</f>
        <v>0</v>
      </c>
      <c r="M42" s="3">
        <f ca="1">'GIÁ VẬT TƯ'!L8</f>
        <v>0</v>
      </c>
      <c r="N42" s="1">
        <f t="shared" ref="N42:N51" si="22">H42*M42</f>
        <v>0</v>
      </c>
      <c r="O42" s="3">
        <f ca="1">'GIÁ VẬT TƯ'!M8</f>
        <v>0</v>
      </c>
      <c r="P42" s="1">
        <f t="shared" ref="P42:P51" si="23">H42*O42</f>
        <v>0</v>
      </c>
      <c r="Q42" s="3">
        <f ca="1">'GIÁ VẬT TƯ'!N8</f>
        <v>0</v>
      </c>
      <c r="R42" s="1">
        <f t="shared" ref="R42:R51" si="24">H42*Q42</f>
        <v>0</v>
      </c>
      <c r="S42" s="3">
        <f ca="1">'GIÁ VẬT TƯ'!O8</f>
        <v>0</v>
      </c>
      <c r="T42" s="1">
        <f t="shared" ref="T42:T51" si="25">H42*S42</f>
        <v>0</v>
      </c>
      <c r="U42" s="3"/>
      <c r="V42" s="1">
        <f t="shared" ref="V42:V51" si="26">H42*U42</f>
        <v>0</v>
      </c>
      <c r="W42" s="3"/>
      <c r="X42" s="1">
        <f t="shared" ref="X42:X51" si="27">H42*W42</f>
        <v>0</v>
      </c>
      <c r="Y42" s="3"/>
      <c r="Z42" s="1">
        <f t="shared" ref="Z42:Z51" si="28">H42*Y42</f>
        <v>0</v>
      </c>
      <c r="AA42" s="3">
        <f ca="1">'GIÁ VẬT TƯ'!Q8</f>
        <v>265000</v>
      </c>
      <c r="AB42" s="1">
        <f t="shared" ref="AB42:AB51" si="29">H42*AA42</f>
        <v>0</v>
      </c>
    </row>
    <row r="43" spans="2:28">
      <c r="B43" s="16"/>
      <c r="C43" s="5"/>
      <c r="D43" s="5" t="str">
        <f ca="1">'GIÁ VẬT TƯ'!D15</f>
        <v>Đầu nối cần</v>
      </c>
      <c r="E43" s="15" t="str">
        <f ca="1">'GIÁ VẬT TƯ'!E15</f>
        <v>bộ</v>
      </c>
      <c r="F43" s="13">
        <v>1.4E-2</v>
      </c>
      <c r="G43" s="30"/>
      <c r="H43" s="13">
        <f>H40*F43*G41</f>
        <v>0</v>
      </c>
      <c r="I43" s="3">
        <f ca="1">'GIÁ VẬT TƯ'!H15</f>
        <v>265000</v>
      </c>
      <c r="J43" s="1">
        <f t="shared" si="20"/>
        <v>0</v>
      </c>
      <c r="K43" s="3">
        <f ca="1">'GIÁ VẬT TƯ'!I15</f>
        <v>265000</v>
      </c>
      <c r="L43" s="1">
        <f t="shared" si="21"/>
        <v>0</v>
      </c>
      <c r="M43" s="3">
        <f ca="1">'GIÁ VẬT TƯ'!L15</f>
        <v>0</v>
      </c>
      <c r="N43" s="1">
        <f t="shared" si="22"/>
        <v>0</v>
      </c>
      <c r="O43" s="3">
        <f ca="1">'GIÁ VẬT TƯ'!M15</f>
        <v>0</v>
      </c>
      <c r="P43" s="1">
        <f t="shared" si="23"/>
        <v>0</v>
      </c>
      <c r="Q43" s="3">
        <f ca="1">'GIÁ VẬT TƯ'!N15</f>
        <v>0</v>
      </c>
      <c r="R43" s="1">
        <f t="shared" si="24"/>
        <v>0</v>
      </c>
      <c r="S43" s="3">
        <f ca="1">'GIÁ VẬT TƯ'!O15</f>
        <v>0</v>
      </c>
      <c r="T43" s="1">
        <f t="shared" si="25"/>
        <v>0</v>
      </c>
      <c r="U43" s="3"/>
      <c r="V43" s="1">
        <f t="shared" si="26"/>
        <v>0</v>
      </c>
      <c r="W43" s="3"/>
      <c r="X43" s="1">
        <f t="shared" si="27"/>
        <v>0</v>
      </c>
      <c r="Y43" s="3"/>
      <c r="Z43" s="1">
        <f t="shared" si="28"/>
        <v>0</v>
      </c>
      <c r="AA43" s="3">
        <f ca="1">'GIÁ VẬT TƯ'!Q15</f>
        <v>265000</v>
      </c>
      <c r="AB43" s="1">
        <f t="shared" si="29"/>
        <v>0</v>
      </c>
    </row>
    <row r="44" spans="2:28">
      <c r="B44" s="16"/>
      <c r="C44" s="5"/>
      <c r="D44" s="5" t="str">
        <f ca="1">'GIÁ VẬT TƯ'!D16</f>
        <v>Đầu nối ống chống</v>
      </c>
      <c r="E44" s="15" t="str">
        <f ca="1">'GIÁ VẬT TƯ'!E16</f>
        <v>cái</v>
      </c>
      <c r="F44" s="13">
        <v>7.0000000000000001E-3</v>
      </c>
      <c r="G44" s="30"/>
      <c r="H44" s="13">
        <f>H40*F44*G41</f>
        <v>0</v>
      </c>
      <c r="I44" s="3">
        <f ca="1">'GIÁ VẬT TƯ'!H16</f>
        <v>140000</v>
      </c>
      <c r="J44" s="1">
        <f t="shared" si="20"/>
        <v>0</v>
      </c>
      <c r="K44" s="3">
        <f ca="1">'GIÁ VẬT TƯ'!I16</f>
        <v>140000</v>
      </c>
      <c r="L44" s="1">
        <f t="shared" si="21"/>
        <v>0</v>
      </c>
      <c r="M44" s="3">
        <f ca="1">'GIÁ VẬT TƯ'!L16</f>
        <v>0</v>
      </c>
      <c r="N44" s="1">
        <f t="shared" si="22"/>
        <v>0</v>
      </c>
      <c r="O44" s="3">
        <f ca="1">'GIÁ VẬT TƯ'!M16</f>
        <v>0</v>
      </c>
      <c r="P44" s="1">
        <f t="shared" si="23"/>
        <v>0</v>
      </c>
      <c r="Q44" s="3">
        <f ca="1">'GIÁ VẬT TƯ'!N16</f>
        <v>0</v>
      </c>
      <c r="R44" s="1">
        <f t="shared" si="24"/>
        <v>0</v>
      </c>
      <c r="S44" s="3">
        <f ca="1">'GIÁ VẬT TƯ'!O16</f>
        <v>0</v>
      </c>
      <c r="T44" s="1">
        <f t="shared" si="25"/>
        <v>0</v>
      </c>
      <c r="U44" s="3"/>
      <c r="V44" s="1">
        <f t="shared" si="26"/>
        <v>0</v>
      </c>
      <c r="W44" s="3"/>
      <c r="X44" s="1">
        <f t="shared" si="27"/>
        <v>0</v>
      </c>
      <c r="Y44" s="3"/>
      <c r="Z44" s="1">
        <f t="shared" si="28"/>
        <v>0</v>
      </c>
      <c r="AA44" s="3">
        <f ca="1">'GIÁ VẬT TƯ'!Q16</f>
        <v>140000</v>
      </c>
      <c r="AB44" s="1">
        <f t="shared" si="29"/>
        <v>0</v>
      </c>
    </row>
    <row r="45" spans="2:28">
      <c r="B45" s="16"/>
      <c r="C45" s="5"/>
      <c r="D45" s="5" t="str">
        <f ca="1">'GIÁ VẬT TƯ'!D21</f>
        <v>Gỗ nhóm V</v>
      </c>
      <c r="E45" s="15" t="str">
        <f ca="1">'GIÁ VẬT TƯ'!E21</f>
        <v>m3</v>
      </c>
      <c r="F45" s="13">
        <v>3.5000000000000001E-3</v>
      </c>
      <c r="G45" s="30"/>
      <c r="H45" s="13">
        <f>H40*F45*G41</f>
        <v>0</v>
      </c>
      <c r="I45" s="3">
        <f ca="1">'GIÁ VẬT TƯ'!H21</f>
        <v>3501750</v>
      </c>
      <c r="J45" s="1">
        <f t="shared" si="20"/>
        <v>0</v>
      </c>
      <c r="K45" s="3">
        <f ca="1">'GIÁ VẬT TƯ'!I21</f>
        <v>3501750</v>
      </c>
      <c r="L45" s="1">
        <f t="shared" si="21"/>
        <v>0</v>
      </c>
      <c r="M45" s="3">
        <f ca="1">'GIÁ VẬT TƯ'!L21</f>
        <v>0</v>
      </c>
      <c r="N45" s="1">
        <f t="shared" si="22"/>
        <v>0</v>
      </c>
      <c r="O45" s="3">
        <f ca="1">'GIÁ VẬT TƯ'!M21</f>
        <v>0</v>
      </c>
      <c r="P45" s="1">
        <f t="shared" si="23"/>
        <v>0</v>
      </c>
      <c r="Q45" s="3">
        <f ca="1">'GIÁ VẬT TƯ'!N21</f>
        <v>0</v>
      </c>
      <c r="R45" s="1">
        <f t="shared" si="24"/>
        <v>0</v>
      </c>
      <c r="S45" s="3">
        <f ca="1">'GIÁ VẬT TƯ'!O21</f>
        <v>0</v>
      </c>
      <c r="T45" s="1">
        <f t="shared" si="25"/>
        <v>0</v>
      </c>
      <c r="U45" s="3"/>
      <c r="V45" s="1">
        <f t="shared" si="26"/>
        <v>0</v>
      </c>
      <c r="W45" s="3"/>
      <c r="X45" s="1">
        <f t="shared" si="27"/>
        <v>0</v>
      </c>
      <c r="Y45" s="3"/>
      <c r="Z45" s="1">
        <f t="shared" si="28"/>
        <v>0</v>
      </c>
      <c r="AA45" s="3">
        <f ca="1">'GIÁ VẬT TƯ'!Q21</f>
        <v>3501750</v>
      </c>
      <c r="AB45" s="1">
        <f t="shared" si="29"/>
        <v>0</v>
      </c>
    </row>
    <row r="46" spans="2:28">
      <c r="B46" s="16"/>
      <c r="C46" s="5"/>
      <c r="D46" s="5" t="str">
        <f ca="1">'GIÁ VẬT TƯ'!D24</f>
        <v>Hộp nhựa đựng mẫu</v>
      </c>
      <c r="E46" s="15" t="str">
        <f ca="1">'GIÁ VẬT TƯ'!E24</f>
        <v>cái</v>
      </c>
      <c r="F46" s="13">
        <v>0.4</v>
      </c>
      <c r="G46" s="30"/>
      <c r="H46" s="13">
        <f>H40*F46*G41</f>
        <v>0</v>
      </c>
      <c r="I46" s="3">
        <f ca="1">'GIÁ VẬT TƯ'!H24</f>
        <v>50000</v>
      </c>
      <c r="J46" s="1">
        <f t="shared" si="20"/>
        <v>0</v>
      </c>
      <c r="K46" s="3">
        <f ca="1">'GIÁ VẬT TƯ'!I24</f>
        <v>50000</v>
      </c>
      <c r="L46" s="1">
        <f t="shared" si="21"/>
        <v>0</v>
      </c>
      <c r="M46" s="3">
        <f ca="1">'GIÁ VẬT TƯ'!L24</f>
        <v>0</v>
      </c>
      <c r="N46" s="1">
        <f t="shared" si="22"/>
        <v>0</v>
      </c>
      <c r="O46" s="3">
        <f ca="1">'GIÁ VẬT TƯ'!M24</f>
        <v>0</v>
      </c>
      <c r="P46" s="1">
        <f t="shared" si="23"/>
        <v>0</v>
      </c>
      <c r="Q46" s="3">
        <f ca="1">'GIÁ VẬT TƯ'!N24</f>
        <v>0</v>
      </c>
      <c r="R46" s="1">
        <f t="shared" si="24"/>
        <v>0</v>
      </c>
      <c r="S46" s="3">
        <f ca="1">'GIÁ VẬT TƯ'!O24</f>
        <v>0</v>
      </c>
      <c r="T46" s="1">
        <f t="shared" si="25"/>
        <v>0</v>
      </c>
      <c r="U46" s="3"/>
      <c r="V46" s="1">
        <f t="shared" si="26"/>
        <v>0</v>
      </c>
      <c r="W46" s="3"/>
      <c r="X46" s="1">
        <f t="shared" si="27"/>
        <v>0</v>
      </c>
      <c r="Y46" s="3"/>
      <c r="Z46" s="1">
        <f t="shared" si="28"/>
        <v>0</v>
      </c>
      <c r="AA46" s="3">
        <f ca="1">'GIÁ VẬT TƯ'!Q24</f>
        <v>50000</v>
      </c>
      <c r="AB46" s="1">
        <f t="shared" si="29"/>
        <v>0</v>
      </c>
    </row>
    <row r="47" spans="2:28">
      <c r="B47" s="16"/>
      <c r="C47" s="5"/>
      <c r="D47" s="5" t="str">
        <f ca="1">'GIÁ VẬT TƯ'!D29</f>
        <v>Mũi khoan hợp kim</v>
      </c>
      <c r="E47" s="15" t="str">
        <f ca="1">'GIÁ VẬT TƯ'!E29</f>
        <v>cái</v>
      </c>
      <c r="F47" s="13">
        <v>0.35</v>
      </c>
      <c r="G47" s="30"/>
      <c r="H47" s="13">
        <f>H40*F47*G41</f>
        <v>0</v>
      </c>
      <c r="I47" s="3">
        <f ca="1">'GIÁ VẬT TƯ'!H29</f>
        <v>125000</v>
      </c>
      <c r="J47" s="1">
        <f t="shared" si="20"/>
        <v>0</v>
      </c>
      <c r="K47" s="3">
        <f ca="1">'GIÁ VẬT TƯ'!I29</f>
        <v>125000</v>
      </c>
      <c r="L47" s="1">
        <f t="shared" si="21"/>
        <v>0</v>
      </c>
      <c r="M47" s="3">
        <f ca="1">'GIÁ VẬT TƯ'!L29</f>
        <v>0</v>
      </c>
      <c r="N47" s="1">
        <f t="shared" si="22"/>
        <v>0</v>
      </c>
      <c r="O47" s="3">
        <f ca="1">'GIÁ VẬT TƯ'!M29</f>
        <v>0</v>
      </c>
      <c r="P47" s="1">
        <f t="shared" si="23"/>
        <v>0</v>
      </c>
      <c r="Q47" s="3">
        <f ca="1">'GIÁ VẬT TƯ'!N29</f>
        <v>0</v>
      </c>
      <c r="R47" s="1">
        <f t="shared" si="24"/>
        <v>0</v>
      </c>
      <c r="S47" s="3">
        <f ca="1">'GIÁ VẬT TƯ'!O29</f>
        <v>0</v>
      </c>
      <c r="T47" s="1">
        <f t="shared" si="25"/>
        <v>0</v>
      </c>
      <c r="U47" s="3"/>
      <c r="V47" s="1">
        <f t="shared" si="26"/>
        <v>0</v>
      </c>
      <c r="W47" s="3"/>
      <c r="X47" s="1">
        <f t="shared" si="27"/>
        <v>0</v>
      </c>
      <c r="Y47" s="3"/>
      <c r="Z47" s="1">
        <f t="shared" si="28"/>
        <v>0</v>
      </c>
      <c r="AA47" s="3">
        <f ca="1">'GIÁ VẬT TƯ'!Q29</f>
        <v>125000</v>
      </c>
      <c r="AB47" s="1">
        <f t="shared" si="29"/>
        <v>0</v>
      </c>
    </row>
    <row r="48" spans="2:28">
      <c r="B48" s="16"/>
      <c r="C48" s="5"/>
      <c r="D48" s="5" t="str">
        <f ca="1">'GIÁ VẬT TƯ'!D34</f>
        <v>Ống chống</v>
      </c>
      <c r="E48" s="15" t="str">
        <f ca="1">'GIÁ VẬT TƯ'!E34</f>
        <v>m</v>
      </c>
      <c r="F48" s="13">
        <v>0.02</v>
      </c>
      <c r="G48" s="30"/>
      <c r="H48" s="13">
        <f>H40*F48*G41</f>
        <v>0</v>
      </c>
      <c r="I48" s="3">
        <f ca="1">'GIÁ VẬT TƯ'!H34</f>
        <v>420000</v>
      </c>
      <c r="J48" s="1">
        <f t="shared" si="20"/>
        <v>0</v>
      </c>
      <c r="K48" s="3">
        <f ca="1">'GIÁ VẬT TƯ'!I34</f>
        <v>420000</v>
      </c>
      <c r="L48" s="1">
        <f t="shared" si="21"/>
        <v>0</v>
      </c>
      <c r="M48" s="3">
        <f ca="1">'GIÁ VẬT TƯ'!L34</f>
        <v>0</v>
      </c>
      <c r="N48" s="1">
        <f t="shared" si="22"/>
        <v>0</v>
      </c>
      <c r="O48" s="3">
        <f ca="1">'GIÁ VẬT TƯ'!M34</f>
        <v>0</v>
      </c>
      <c r="P48" s="1">
        <f t="shared" si="23"/>
        <v>0</v>
      </c>
      <c r="Q48" s="3">
        <f ca="1">'GIÁ VẬT TƯ'!N34</f>
        <v>0</v>
      </c>
      <c r="R48" s="1">
        <f t="shared" si="24"/>
        <v>0</v>
      </c>
      <c r="S48" s="3">
        <f ca="1">'GIÁ VẬT TƯ'!O34</f>
        <v>0</v>
      </c>
      <c r="T48" s="1">
        <f t="shared" si="25"/>
        <v>0</v>
      </c>
      <c r="U48" s="3"/>
      <c r="V48" s="1">
        <f t="shared" si="26"/>
        <v>0</v>
      </c>
      <c r="W48" s="3"/>
      <c r="X48" s="1">
        <f t="shared" si="27"/>
        <v>0</v>
      </c>
      <c r="Y48" s="3"/>
      <c r="Z48" s="1">
        <f t="shared" si="28"/>
        <v>0</v>
      </c>
      <c r="AA48" s="3">
        <f ca="1">'GIÁ VẬT TƯ'!Q34</f>
        <v>420000</v>
      </c>
      <c r="AB48" s="1">
        <f t="shared" si="29"/>
        <v>0</v>
      </c>
    </row>
    <row r="49" spans="2:28">
      <c r="B49" s="16"/>
      <c r="C49" s="5"/>
      <c r="D49" s="5" t="str">
        <f ca="1">'GIÁ VẬT TƯ'!D36</f>
        <v>Ống mẫu đơn</v>
      </c>
      <c r="E49" s="15" t="str">
        <f ca="1">'GIÁ VẬT TƯ'!E36</f>
        <v>m</v>
      </c>
      <c r="F49" s="13">
        <v>0.04</v>
      </c>
      <c r="G49" s="30"/>
      <c r="H49" s="13">
        <f>H40*F49*G41</f>
        <v>0</v>
      </c>
      <c r="I49" s="3">
        <f ca="1">'GIÁ VẬT TƯ'!H36</f>
        <v>380000</v>
      </c>
      <c r="J49" s="1">
        <f t="shared" si="20"/>
        <v>0</v>
      </c>
      <c r="K49" s="3">
        <f ca="1">'GIÁ VẬT TƯ'!I36</f>
        <v>380000</v>
      </c>
      <c r="L49" s="1">
        <f t="shared" si="21"/>
        <v>0</v>
      </c>
      <c r="M49" s="3">
        <f ca="1">'GIÁ VẬT TƯ'!L36</f>
        <v>0</v>
      </c>
      <c r="N49" s="1">
        <f t="shared" si="22"/>
        <v>0</v>
      </c>
      <c r="O49" s="3">
        <f ca="1">'GIÁ VẬT TƯ'!M36</f>
        <v>0</v>
      </c>
      <c r="P49" s="1">
        <f t="shared" si="23"/>
        <v>0</v>
      </c>
      <c r="Q49" s="3">
        <f ca="1">'GIÁ VẬT TƯ'!N36</f>
        <v>0</v>
      </c>
      <c r="R49" s="1">
        <f t="shared" si="24"/>
        <v>0</v>
      </c>
      <c r="S49" s="3">
        <f ca="1">'GIÁ VẬT TƯ'!O36</f>
        <v>0</v>
      </c>
      <c r="T49" s="1">
        <f t="shared" si="25"/>
        <v>0</v>
      </c>
      <c r="U49" s="3"/>
      <c r="V49" s="1">
        <f t="shared" si="26"/>
        <v>0</v>
      </c>
      <c r="W49" s="3"/>
      <c r="X49" s="1">
        <f t="shared" si="27"/>
        <v>0</v>
      </c>
      <c r="Y49" s="3"/>
      <c r="Z49" s="1">
        <f t="shared" si="28"/>
        <v>0</v>
      </c>
      <c r="AA49" s="3">
        <f ca="1">'GIÁ VẬT TƯ'!Q36</f>
        <v>380000</v>
      </c>
      <c r="AB49" s="1">
        <f t="shared" si="29"/>
        <v>0</v>
      </c>
    </row>
    <row r="50" spans="2:28">
      <c r="B50" s="16"/>
      <c r="C50" s="5"/>
      <c r="D50" s="5" t="str">
        <f ca="1">'GIÁ VẬT TƯ'!D37</f>
        <v>Ống mẫu kép</v>
      </c>
      <c r="E50" s="15" t="str">
        <f ca="1">'GIÁ VẬT TƯ'!E37</f>
        <v>cái</v>
      </c>
      <c r="F50" s="13">
        <v>2E-3</v>
      </c>
      <c r="G50" s="30"/>
      <c r="H50" s="13">
        <f>H40*F50*G41</f>
        <v>0</v>
      </c>
      <c r="I50" s="3">
        <f ca="1">'GIÁ VẬT TƯ'!H37</f>
        <v>1500000</v>
      </c>
      <c r="J50" s="1">
        <f t="shared" si="20"/>
        <v>0</v>
      </c>
      <c r="K50" s="3">
        <f ca="1">'GIÁ VẬT TƯ'!I37</f>
        <v>1500000</v>
      </c>
      <c r="L50" s="1">
        <f t="shared" si="21"/>
        <v>0</v>
      </c>
      <c r="M50" s="3">
        <f ca="1">'GIÁ VẬT TƯ'!L37</f>
        <v>0</v>
      </c>
      <c r="N50" s="1">
        <f t="shared" si="22"/>
        <v>0</v>
      </c>
      <c r="O50" s="3">
        <f ca="1">'GIÁ VẬT TƯ'!M37</f>
        <v>0</v>
      </c>
      <c r="P50" s="1">
        <f t="shared" si="23"/>
        <v>0</v>
      </c>
      <c r="Q50" s="3">
        <f ca="1">'GIÁ VẬT TƯ'!N37</f>
        <v>0</v>
      </c>
      <c r="R50" s="1">
        <f t="shared" si="24"/>
        <v>0</v>
      </c>
      <c r="S50" s="3">
        <f ca="1">'GIÁ VẬT TƯ'!O37</f>
        <v>0</v>
      </c>
      <c r="T50" s="1">
        <f t="shared" si="25"/>
        <v>0</v>
      </c>
      <c r="U50" s="3"/>
      <c r="V50" s="1">
        <f t="shared" si="26"/>
        <v>0</v>
      </c>
      <c r="W50" s="3"/>
      <c r="X50" s="1">
        <f t="shared" si="27"/>
        <v>0</v>
      </c>
      <c r="Y50" s="3"/>
      <c r="Z50" s="1">
        <f t="shared" si="28"/>
        <v>0</v>
      </c>
      <c r="AA50" s="3">
        <f ca="1">'GIÁ VẬT TƯ'!Q37</f>
        <v>1500000</v>
      </c>
      <c r="AB50" s="1">
        <f t="shared" si="29"/>
        <v>0</v>
      </c>
    </row>
    <row r="51" spans="2:28">
      <c r="B51" s="16"/>
      <c r="C51" s="5"/>
      <c r="D51" s="5" t="s">
        <v>883</v>
      </c>
      <c r="E51" s="15" t="s">
        <v>888</v>
      </c>
      <c r="F51" s="13">
        <v>10</v>
      </c>
      <c r="G51" s="30"/>
      <c r="H51" s="13">
        <f>H40*F51</f>
        <v>0</v>
      </c>
      <c r="I51" s="3">
        <f ca="1">(F42*I42+F43*I43+F44*I44+F45*I45+F46*I46+F47*I47+F48*I48+F49*I49+F50*I50)*G41/100</f>
        <v>1178.9612500000001</v>
      </c>
      <c r="J51" s="1">
        <f t="shared" si="20"/>
        <v>0</v>
      </c>
      <c r="K51" s="3">
        <f ca="1">(F42*K42+F43*K43+F44*K44+F45*K45+F46*K46+F47*K47+F48*K48+F49*K49+F50*K50)*G41/100</f>
        <v>1178.9612500000001</v>
      </c>
      <c r="L51" s="1">
        <f t="shared" si="21"/>
        <v>0</v>
      </c>
      <c r="M51" s="3">
        <f ca="1">(F42*M42+F43*M43+F44*M44+F45*M45+F46*M46+F47*M47+F48*M48+F49*M49+F50*M50)*G41/100</f>
        <v>0</v>
      </c>
      <c r="N51" s="1">
        <f t="shared" si="22"/>
        <v>0</v>
      </c>
      <c r="O51" s="3">
        <f ca="1">(F42*O42+F43*O43+F44*O44+F45*O45+F46*O46+F47*O47+F48*O48+F49*O49+F50*O50)*G41/100</f>
        <v>0</v>
      </c>
      <c r="P51" s="1">
        <f t="shared" si="23"/>
        <v>0</v>
      </c>
      <c r="Q51" s="3">
        <f ca="1">(F42*Q42+F43*Q43+F44*Q44+F45*Q45+F46*Q46+F47*Q47+F48*Q48+F49*Q49+F50*Q50)*G41/100</f>
        <v>0</v>
      </c>
      <c r="R51" s="1">
        <f t="shared" si="24"/>
        <v>0</v>
      </c>
      <c r="S51" s="3">
        <f ca="1">(F42*S42+F43*S43+F44*S44+F45*S45+F46*S46+F47*S47+F48*S48+F49*S49+F50*S50)*G41/100</f>
        <v>0</v>
      </c>
      <c r="T51" s="1">
        <f t="shared" si="25"/>
        <v>0</v>
      </c>
      <c r="U51" s="3"/>
      <c r="V51" s="1">
        <f t="shared" si="26"/>
        <v>0</v>
      </c>
      <c r="W51" s="3"/>
      <c r="X51" s="1">
        <f t="shared" si="27"/>
        <v>0</v>
      </c>
      <c r="Y51" s="3"/>
      <c r="Z51" s="1">
        <f t="shared" si="28"/>
        <v>0</v>
      </c>
      <c r="AA51" s="3">
        <f ca="1">(F42*AA42+F43*AA43+F44*AA44+F45*AA45+F46*AA46+F47*AA47+F48*AA48+F49*AA49+F50*AA50)*G41/100</f>
        <v>1178.9612500000001</v>
      </c>
      <c r="AB51" s="1">
        <f t="shared" si="29"/>
        <v>0</v>
      </c>
    </row>
    <row r="52" spans="2:28">
      <c r="B52" s="21"/>
      <c r="C52" s="7" t="s">
        <v>808</v>
      </c>
      <c r="D52" s="7" t="s">
        <v>832</v>
      </c>
      <c r="E52" s="22"/>
      <c r="F52" s="14"/>
      <c r="G52" s="37">
        <f ca="1">'TIÊN LƯỢNG'!V10</f>
        <v>1.05</v>
      </c>
      <c r="H52" s="14"/>
      <c r="I52" s="4">
        <f ca="1">SUMPRODUCT(F53:F53,I53:I53)*G52</f>
        <v>879756.06599999999</v>
      </c>
      <c r="J52" s="2">
        <f ca="1">H40*I52</f>
        <v>0</v>
      </c>
      <c r="K52" s="4">
        <f ca="1">SUMPRODUCT(F53:F53,K53:K53)*G52</f>
        <v>900216.1184210527</v>
      </c>
      <c r="L52" s="2">
        <f ca="1">H40*K52</f>
        <v>0</v>
      </c>
      <c r="M52" s="4"/>
      <c r="N52" s="2"/>
      <c r="O52" s="4"/>
      <c r="P52" s="2"/>
      <c r="Q52" s="4"/>
      <c r="R52" s="2"/>
      <c r="S52" s="4"/>
      <c r="T52" s="2"/>
      <c r="U52" s="4"/>
      <c r="V52" s="2"/>
      <c r="W52" s="4"/>
      <c r="X52" s="2"/>
      <c r="Y52" s="4"/>
      <c r="Z52" s="2"/>
      <c r="AA52" s="4">
        <f ca="1">SUMPRODUCT(F53:F53,AA53:AA53)*G52</f>
        <v>900216.1184210527</v>
      </c>
      <c r="AB52" s="2">
        <f>H40*AA52</f>
        <v>0</v>
      </c>
    </row>
    <row r="53" spans="2:28">
      <c r="B53" s="16"/>
      <c r="C53" s="5"/>
      <c r="D53" s="5" t="str">
        <f ca="1">'GIÁ VẬT TƯ'!D47</f>
        <v>Nhân Công bậc 4,0/7, Nhóm IV</v>
      </c>
      <c r="E53" s="15" t="str">
        <f ca="1">'GIÁ VẬT TƯ'!E47</f>
        <v>công</v>
      </c>
      <c r="F53" s="13">
        <v>3.59</v>
      </c>
      <c r="G53" s="30"/>
      <c r="H53" s="13">
        <f>H40*F53*G52</f>
        <v>0</v>
      </c>
      <c r="I53" s="3">
        <f ca="1">'GIÁ VẬT TƯ'!H47</f>
        <v>233388</v>
      </c>
      <c r="J53" s="1">
        <f ca="1">H53*I53</f>
        <v>0</v>
      </c>
      <c r="K53" s="3">
        <f ca="1">'GIÁ VẬT TƯ'!I47</f>
        <v>238815.78947368421</v>
      </c>
      <c r="L53" s="1">
        <f ca="1">H53*K53</f>
        <v>0</v>
      </c>
      <c r="M53" s="3">
        <f ca="1">'GIÁ VẬT TƯ'!L47</f>
        <v>0</v>
      </c>
      <c r="N53" s="1">
        <f ca="1">H53*M53</f>
        <v>0</v>
      </c>
      <c r="O53" s="3">
        <f ca="1">'GIÁ VẬT TƯ'!M47</f>
        <v>0</v>
      </c>
      <c r="P53" s="1">
        <f ca="1">H53*O53</f>
        <v>0</v>
      </c>
      <c r="Q53" s="3">
        <f ca="1">'GIÁ VẬT TƯ'!N47</f>
        <v>0</v>
      </c>
      <c r="R53" s="1">
        <f ca="1">H53*Q53</f>
        <v>0</v>
      </c>
      <c r="S53" s="3">
        <f ca="1">'GIÁ VẬT TƯ'!O47</f>
        <v>0</v>
      </c>
      <c r="T53" s="1">
        <f>H53*S53</f>
        <v>0</v>
      </c>
      <c r="U53" s="3"/>
      <c r="V53" s="1">
        <f>H53*U53</f>
        <v>0</v>
      </c>
      <c r="W53" s="3"/>
      <c r="X53" s="1">
        <f>H53*W53</f>
        <v>0</v>
      </c>
      <c r="Y53" s="3"/>
      <c r="Z53" s="1">
        <f>H53*Y53</f>
        <v>0</v>
      </c>
      <c r="AA53" s="3">
        <f ca="1">'GIÁ VẬT TƯ'!Q47</f>
        <v>238815.78947368421</v>
      </c>
      <c r="AB53" s="1">
        <f>H53*AA53</f>
        <v>0</v>
      </c>
    </row>
    <row r="54" spans="2:28">
      <c r="B54" s="21"/>
      <c r="C54" s="7" t="s">
        <v>808</v>
      </c>
      <c r="D54" s="7" t="s">
        <v>838</v>
      </c>
      <c r="E54" s="22"/>
      <c r="F54" s="14"/>
      <c r="G54" s="37">
        <f ca="1">'TIÊN LƯỢNG'!W10</f>
        <v>1.05</v>
      </c>
      <c r="H54" s="14"/>
      <c r="I54" s="4">
        <f ca="1">SUMPRODUCT(F55:F55,I55:I55)*G54+I56*F56</f>
        <v>28352.861460000004</v>
      </c>
      <c r="J54" s="2">
        <f ca="1">H40*I54</f>
        <v>0</v>
      </c>
      <c r="K54" s="4">
        <f ca="1">SUMPRODUCT(F55:F55,K55:K55)*G54+K56*F56</f>
        <v>28352.861460000004</v>
      </c>
      <c r="L54" s="2">
        <f ca="1">H40*K54</f>
        <v>0</v>
      </c>
      <c r="M54" s="4"/>
      <c r="N54" s="2"/>
      <c r="O54" s="4"/>
      <c r="P54" s="2"/>
      <c r="Q54" s="4"/>
      <c r="R54" s="2"/>
      <c r="S54" s="4"/>
      <c r="T54" s="2"/>
      <c r="U54" s="4"/>
      <c r="V54" s="2"/>
      <c r="W54" s="4"/>
      <c r="X54" s="2"/>
      <c r="Y54" s="4"/>
      <c r="Z54" s="2"/>
      <c r="AA54" s="4">
        <f ca="1">SUMPRODUCT(F55:F55,AA55:AA55)*G54+AA56*F56</f>
        <v>28352.861460000004</v>
      </c>
      <c r="AB54" s="2">
        <f>H40*AA54</f>
        <v>0</v>
      </c>
    </row>
    <row r="55" spans="2:28">
      <c r="B55" s="16"/>
      <c r="C55" s="5"/>
      <c r="D55" s="5" t="str">
        <f ca="1">'GIÁ VẬT TƯ'!D62</f>
        <v>Máy khoan XY-1A hoặc loại tương tự</v>
      </c>
      <c r="E55" s="15" t="str">
        <f ca="1">'GIÁ VẬT TƯ'!E62</f>
        <v>Ca</v>
      </c>
      <c r="F55" s="13">
        <v>0.33</v>
      </c>
      <c r="G55" s="30"/>
      <c r="H55" s="13">
        <f>H40*F55*G54</f>
        <v>0</v>
      </c>
      <c r="I55" s="3">
        <f ca="1">'GIÁ VẬT TƯ'!H62</f>
        <v>80222</v>
      </c>
      <c r="J55" s="1">
        <f ca="1">H55*I55</f>
        <v>0</v>
      </c>
      <c r="K55" s="3">
        <f ca="1">'GIÁ VẬT TƯ'!I62</f>
        <v>80222</v>
      </c>
      <c r="L55" s="1">
        <f ca="1">H55*K55</f>
        <v>0</v>
      </c>
      <c r="M55" s="3">
        <f ca="1">'GIÁ VẬT TƯ'!L62</f>
        <v>0</v>
      </c>
      <c r="N55" s="1">
        <f ca="1">H55*M55</f>
        <v>0</v>
      </c>
      <c r="O55" s="3">
        <f ca="1">'GIÁ VẬT TƯ'!M62</f>
        <v>0</v>
      </c>
      <c r="P55" s="1">
        <f ca="1">H55*O55</f>
        <v>0</v>
      </c>
      <c r="Q55" s="3">
        <f ca="1">'GIÁ VẬT TƯ'!N62</f>
        <v>0</v>
      </c>
      <c r="R55" s="1">
        <f ca="1">H55*Q55</f>
        <v>0</v>
      </c>
      <c r="S55" s="3">
        <f ca="1">'GIÁ VẬT TƯ'!O62</f>
        <v>0</v>
      </c>
      <c r="T55" s="1">
        <f>H55*S55</f>
        <v>0</v>
      </c>
      <c r="U55" s="3">
        <f ca="1">'TH BÙ GIÁ MÁY'!H19-'TH BÙ GIÁ MÁY'!G19</f>
        <v>0</v>
      </c>
      <c r="V55" s="1">
        <f ca="1">H55*U55</f>
        <v>0</v>
      </c>
      <c r="W55" s="3">
        <f ca="1">'TH BÙ GIÁ MÁY'!M19</f>
        <v>0</v>
      </c>
      <c r="X55" s="1">
        <f ca="1">H55*W55</f>
        <v>0</v>
      </c>
      <c r="Y55" s="3">
        <f ca="1">'TH BÙ GIÁ MÁY'!N19</f>
        <v>0</v>
      </c>
      <c r="Z55" s="1">
        <f>H55*Y55</f>
        <v>0</v>
      </c>
      <c r="AA55" s="3">
        <f ca="1">'GIÁ VẬT TƯ'!Q62</f>
        <v>80222</v>
      </c>
      <c r="AB55" s="1">
        <f>H55*AA55</f>
        <v>0</v>
      </c>
    </row>
    <row r="56" spans="2:28">
      <c r="B56" s="16"/>
      <c r="C56" s="5"/>
      <c r="D56" s="5" t="s">
        <v>889</v>
      </c>
      <c r="E56" s="15" t="s">
        <v>847</v>
      </c>
      <c r="F56" s="13">
        <v>2</v>
      </c>
      <c r="G56" s="30"/>
      <c r="H56" s="13">
        <f>H40*F56</f>
        <v>0</v>
      </c>
      <c r="I56" s="3">
        <f>(F55*I55)*G54/100</f>
        <v>277.96923000000004</v>
      </c>
      <c r="J56" s="1">
        <f>H56*I56</f>
        <v>0</v>
      </c>
      <c r="K56" s="3">
        <f>(F55*K55)*G54/100</f>
        <v>277.96923000000004</v>
      </c>
      <c r="L56" s="1">
        <f>H56*K56</f>
        <v>0</v>
      </c>
      <c r="M56" s="3"/>
      <c r="N56" s="1">
        <f>H56*M56</f>
        <v>0</v>
      </c>
      <c r="O56" s="3"/>
      <c r="P56" s="1">
        <f>H56*O56</f>
        <v>0</v>
      </c>
      <c r="Q56" s="3"/>
      <c r="R56" s="1">
        <f>H56*Q56</f>
        <v>0</v>
      </c>
      <c r="S56" s="3"/>
      <c r="T56" s="1">
        <f>H56*S56</f>
        <v>0</v>
      </c>
      <c r="U56" s="3">
        <f>(F55*U55)*G54/100</f>
        <v>0</v>
      </c>
      <c r="V56" s="1">
        <f>H56*U56</f>
        <v>0</v>
      </c>
      <c r="W56" s="3">
        <f>(F55*W55)*G54/100</f>
        <v>0</v>
      </c>
      <c r="X56" s="1">
        <f>H56*W56</f>
        <v>0</v>
      </c>
      <c r="Y56" s="3">
        <f>(F55*Y55)*G54/100</f>
        <v>0</v>
      </c>
      <c r="Z56" s="1">
        <f>H56*Y56</f>
        <v>0</v>
      </c>
      <c r="AA56" s="3">
        <f>(F55*AA55)*G54/100</f>
        <v>277.96923000000004</v>
      </c>
      <c r="AB56" s="1">
        <f>H56*AA56</f>
        <v>0</v>
      </c>
    </row>
    <row r="57" spans="2:28" ht="85.5">
      <c r="B57" s="51">
        <f ca="1">'TIÊN LƯỢNG'!B11</f>
        <v>4</v>
      </c>
      <c r="C57" s="23" t="str">
        <f ca="1">'TIÊN LƯỢNG'!C11</f>
        <v>CC.21610*</v>
      </c>
      <c r="D57" s="23" t="str">
        <f ca="1">'TIÊN LƯỢNG'!D11</f>
        <v>Bơm cấp nước phục vụ khoan xoay bơm rửa ở trên cạn (khi phải tiếp nước cho các lỗ khoan ở xa nguồn nước &gt; 50m hoặc cao hơn nơi lấy nước &gt;= 9m). Độ sâu hố khoan từ 0m đến 30m. Cấp đất đá I - III</v>
      </c>
      <c r="E57" s="50" t="str">
        <f ca="1">'TIÊN LƯỢNG'!E11</f>
        <v>m khoan</v>
      </c>
      <c r="F57" s="39"/>
      <c r="G57" s="61"/>
      <c r="H57" s="39">
        <f ca="1">'TIÊN LƯỢNG'!L11</f>
        <v>7.3</v>
      </c>
      <c r="I57" s="11">
        <f>I58+I61+I63</f>
        <v>192528.57399999999</v>
      </c>
      <c r="J57" s="9">
        <f>H57*I57</f>
        <v>1405458.5902</v>
      </c>
      <c r="K57" s="11">
        <f>K58+K61+K63</f>
        <v>196588.61549857893</v>
      </c>
      <c r="L57" s="9">
        <f>H57*K57</f>
        <v>1435096.8931396261</v>
      </c>
      <c r="M57" s="11"/>
      <c r="N57" s="9"/>
      <c r="O57" s="11"/>
      <c r="P57" s="9"/>
      <c r="Q57" s="11"/>
      <c r="R57" s="9"/>
      <c r="S57" s="11"/>
      <c r="T57" s="9"/>
      <c r="U57" s="11"/>
      <c r="V57" s="9"/>
      <c r="W57" s="11"/>
      <c r="X57" s="9"/>
      <c r="Y57" s="11"/>
      <c r="Z57" s="9"/>
      <c r="AA57" s="11">
        <f>AA58+AA61+AA63</f>
        <v>196588.61549857893</v>
      </c>
      <c r="AB57" s="9">
        <f>H57*AA57</f>
        <v>1435096.8931396261</v>
      </c>
    </row>
    <row r="58" spans="2:28">
      <c r="B58" s="21"/>
      <c r="C58" s="7" t="s">
        <v>808</v>
      </c>
      <c r="D58" s="7" t="s">
        <v>807</v>
      </c>
      <c r="E58" s="22"/>
      <c r="F58" s="14"/>
      <c r="G58" s="37">
        <f ca="1">'TIÊN LƯỢNG'!U11</f>
        <v>1</v>
      </c>
      <c r="H58" s="14"/>
      <c r="I58" s="4">
        <f>SUMPRODUCT(F59:F59,I59:I59)*G58+I60*F60</f>
        <v>3523.1240000000003</v>
      </c>
      <c r="J58" s="2">
        <f>H57*I58</f>
        <v>25718.805200000003</v>
      </c>
      <c r="K58" s="4">
        <f>SUMPRODUCT(F59:F59,K59:K59)*G58+K60*F60</f>
        <v>3523.1240000000003</v>
      </c>
      <c r="L58" s="2">
        <f>H57*K58</f>
        <v>25718.805200000003</v>
      </c>
      <c r="M58" s="4"/>
      <c r="N58" s="2"/>
      <c r="O58" s="4"/>
      <c r="P58" s="2"/>
      <c r="Q58" s="4"/>
      <c r="R58" s="2"/>
      <c r="S58" s="4"/>
      <c r="T58" s="2"/>
      <c r="U58" s="4"/>
      <c r="V58" s="2"/>
      <c r="W58" s="4"/>
      <c r="X58" s="2"/>
      <c r="Y58" s="4"/>
      <c r="Z58" s="2"/>
      <c r="AA58" s="4">
        <f>SUMPRODUCT(F59:F59,AA59:AA59)*G58+AA60*F60</f>
        <v>3523.1240000000003</v>
      </c>
      <c r="AB58" s="2">
        <f>H57*AA58</f>
        <v>25718.805200000003</v>
      </c>
    </row>
    <row r="59" spans="2:28">
      <c r="B59" s="16"/>
      <c r="C59" s="5"/>
      <c r="D59" s="5" t="str">
        <f ca="1">'GIÁ VẬT TƯ'!D38</f>
        <v>Ống nước fi 50</v>
      </c>
      <c r="E59" s="15" t="str">
        <f ca="1">'GIÁ VẬT TƯ'!E38</f>
        <v>m</v>
      </c>
      <c r="F59" s="13">
        <v>0.04</v>
      </c>
      <c r="G59" s="30"/>
      <c r="H59" s="13">
        <f ca="1">H57*F59*G58</f>
        <v>0.29199999999999998</v>
      </c>
      <c r="I59" s="3">
        <f ca="1">'GIÁ VẬT TƯ'!H38</f>
        <v>80071</v>
      </c>
      <c r="J59" s="1">
        <f ca="1">H59*I59</f>
        <v>23380.732</v>
      </c>
      <c r="K59" s="3">
        <f ca="1">'GIÁ VẬT TƯ'!I38</f>
        <v>80071</v>
      </c>
      <c r="L59" s="1">
        <f ca="1">H59*K59</f>
        <v>23380.732</v>
      </c>
      <c r="M59" s="3">
        <f ca="1">'GIÁ VẬT TƯ'!L38</f>
        <v>0</v>
      </c>
      <c r="N59" s="1">
        <f ca="1">H59*M59</f>
        <v>0</v>
      </c>
      <c r="O59" s="3">
        <f ca="1">'GIÁ VẬT TƯ'!M38</f>
        <v>0</v>
      </c>
      <c r="P59" s="1">
        <f ca="1">H59*O59</f>
        <v>0</v>
      </c>
      <c r="Q59" s="3">
        <f ca="1">'GIÁ VẬT TƯ'!N38</f>
        <v>0</v>
      </c>
      <c r="R59" s="1">
        <f ca="1">H59*Q59</f>
        <v>0</v>
      </c>
      <c r="S59" s="3">
        <f ca="1">'GIÁ VẬT TƯ'!O38</f>
        <v>0</v>
      </c>
      <c r="T59" s="1">
        <f>H59*S59</f>
        <v>0</v>
      </c>
      <c r="U59" s="3"/>
      <c r="V59" s="1">
        <f>H59*U59</f>
        <v>0</v>
      </c>
      <c r="W59" s="3"/>
      <c r="X59" s="1">
        <f>H59*W59</f>
        <v>0</v>
      </c>
      <c r="Y59" s="3"/>
      <c r="Z59" s="1">
        <f>H59*Y59</f>
        <v>0</v>
      </c>
      <c r="AA59" s="3">
        <f ca="1">'GIÁ VẬT TƯ'!Q38</f>
        <v>80071</v>
      </c>
      <c r="AB59" s="1">
        <f>H59*AA59</f>
        <v>23380.732</v>
      </c>
    </row>
    <row r="60" spans="2:28">
      <c r="B60" s="16"/>
      <c r="C60" s="5"/>
      <c r="D60" s="5" t="s">
        <v>883</v>
      </c>
      <c r="E60" s="15" t="s">
        <v>888</v>
      </c>
      <c r="F60" s="13">
        <v>10</v>
      </c>
      <c r="G60" s="30"/>
      <c r="H60" s="13">
        <f ca="1">H57*F60</f>
        <v>73</v>
      </c>
      <c r="I60" s="3">
        <f ca="1">(F59*I59)*G58/100</f>
        <v>32.028400000000005</v>
      </c>
      <c r="J60" s="1">
        <f ca="1">H60*I60</f>
        <v>2338.0732000000003</v>
      </c>
      <c r="K60" s="3">
        <f ca="1">(F59*K59)*G58/100</f>
        <v>32.028400000000005</v>
      </c>
      <c r="L60" s="1">
        <f ca="1">H60*K60</f>
        <v>2338.0732000000003</v>
      </c>
      <c r="M60" s="3">
        <f ca="1">(F59*M59)*G58/100</f>
        <v>0</v>
      </c>
      <c r="N60" s="1">
        <f ca="1">H60*M60</f>
        <v>0</v>
      </c>
      <c r="O60" s="3">
        <f ca="1">(F59*O59)*G58/100</f>
        <v>0</v>
      </c>
      <c r="P60" s="1">
        <f ca="1">H60*O60</f>
        <v>0</v>
      </c>
      <c r="Q60" s="3">
        <f ca="1">(F59*Q59)*G58/100</f>
        <v>0</v>
      </c>
      <c r="R60" s="1">
        <f ca="1">H60*Q60</f>
        <v>0</v>
      </c>
      <c r="S60" s="3">
        <f ca="1">(F59*S59)*G58/100</f>
        <v>0</v>
      </c>
      <c r="T60" s="1">
        <f>H60*S60</f>
        <v>0</v>
      </c>
      <c r="U60" s="3"/>
      <c r="V60" s="1">
        <f>H60*U60</f>
        <v>0</v>
      </c>
      <c r="W60" s="3"/>
      <c r="X60" s="1">
        <f>H60*W60</f>
        <v>0</v>
      </c>
      <c r="Y60" s="3"/>
      <c r="Z60" s="1">
        <f>H60*Y60</f>
        <v>0</v>
      </c>
      <c r="AA60" s="3">
        <f ca="1">(F59*AA59)*G58/100</f>
        <v>32.028400000000005</v>
      </c>
      <c r="AB60" s="1">
        <f>H60*AA60</f>
        <v>2338.0732000000003</v>
      </c>
    </row>
    <row r="61" spans="2:28">
      <c r="B61" s="21"/>
      <c r="C61" s="7" t="s">
        <v>808</v>
      </c>
      <c r="D61" s="7" t="s">
        <v>832</v>
      </c>
      <c r="E61" s="22"/>
      <c r="F61" s="14"/>
      <c r="G61" s="37">
        <f ca="1">'TIÊN LƯỢNG'!V11</f>
        <v>1</v>
      </c>
      <c r="H61" s="14"/>
      <c r="I61" s="4">
        <f ca="1">SUMPRODUCT(F62:F62,I62:I62)*G61</f>
        <v>163371.59999999998</v>
      </c>
      <c r="J61" s="2">
        <f ca="1">H57*I61</f>
        <v>1192612.6799999997</v>
      </c>
      <c r="K61" s="4">
        <f ca="1">SUMPRODUCT(F62:F62,K62:K62)*G61</f>
        <v>167171.05263157893</v>
      </c>
      <c r="L61" s="2">
        <f ca="1">H57*K61</f>
        <v>1220348.6842105261</v>
      </c>
      <c r="M61" s="4"/>
      <c r="N61" s="2"/>
      <c r="O61" s="4"/>
      <c r="P61" s="2"/>
      <c r="Q61" s="4"/>
      <c r="R61" s="2"/>
      <c r="S61" s="4"/>
      <c r="T61" s="2"/>
      <c r="U61" s="4"/>
      <c r="V61" s="2"/>
      <c r="W61" s="4"/>
      <c r="X61" s="2"/>
      <c r="Y61" s="4"/>
      <c r="Z61" s="2"/>
      <c r="AA61" s="4">
        <f ca="1">SUMPRODUCT(F62:F62,AA62:AA62)*G61</f>
        <v>167171.05263157893</v>
      </c>
      <c r="AB61" s="2">
        <f>H57*AA61</f>
        <v>1220348.6842105261</v>
      </c>
    </row>
    <row r="62" spans="2:28">
      <c r="B62" s="16"/>
      <c r="C62" s="5"/>
      <c r="D62" s="5" t="str">
        <f ca="1">'GIÁ VẬT TƯ'!D47</f>
        <v>Nhân Công bậc 4,0/7, Nhóm IV</v>
      </c>
      <c r="E62" s="15" t="str">
        <f ca="1">'GIÁ VẬT TƯ'!E47</f>
        <v>công</v>
      </c>
      <c r="F62" s="13">
        <v>0.7</v>
      </c>
      <c r="G62" s="30"/>
      <c r="H62" s="13">
        <f ca="1">H57*F62*G61</f>
        <v>5.1099999999999994</v>
      </c>
      <c r="I62" s="3">
        <f ca="1">'GIÁ VẬT TƯ'!H47</f>
        <v>233388</v>
      </c>
      <c r="J62" s="1">
        <f ca="1">H62*I62</f>
        <v>1192612.68</v>
      </c>
      <c r="K62" s="3">
        <f ca="1">'GIÁ VẬT TƯ'!I47</f>
        <v>238815.78947368421</v>
      </c>
      <c r="L62" s="1">
        <f ca="1">H62*K62</f>
        <v>1220348.6842105263</v>
      </c>
      <c r="M62" s="3">
        <f ca="1">'GIÁ VẬT TƯ'!L47</f>
        <v>0</v>
      </c>
      <c r="N62" s="1">
        <f ca="1">H62*M62</f>
        <v>0</v>
      </c>
      <c r="O62" s="3">
        <f ca="1">'GIÁ VẬT TƯ'!M47</f>
        <v>0</v>
      </c>
      <c r="P62" s="1">
        <f ca="1">H62*O62</f>
        <v>0</v>
      </c>
      <c r="Q62" s="3">
        <f ca="1">'GIÁ VẬT TƯ'!N47</f>
        <v>0</v>
      </c>
      <c r="R62" s="1">
        <f ca="1">H62*Q62</f>
        <v>0</v>
      </c>
      <c r="S62" s="3">
        <f ca="1">'GIÁ VẬT TƯ'!O47</f>
        <v>0</v>
      </c>
      <c r="T62" s="1">
        <f>H62*S62</f>
        <v>0</v>
      </c>
      <c r="U62" s="3"/>
      <c r="V62" s="1">
        <f>H62*U62</f>
        <v>0</v>
      </c>
      <c r="W62" s="3"/>
      <c r="X62" s="1">
        <f>H62*W62</f>
        <v>0</v>
      </c>
      <c r="Y62" s="3"/>
      <c r="Z62" s="1">
        <f>H62*Y62</f>
        <v>0</v>
      </c>
      <c r="AA62" s="3">
        <f ca="1">'GIÁ VẬT TƯ'!Q47</f>
        <v>238815.78947368421</v>
      </c>
      <c r="AB62" s="1">
        <f>H62*AA62</f>
        <v>1220348.6842105263</v>
      </c>
    </row>
    <row r="63" spans="2:28">
      <c r="B63" s="21"/>
      <c r="C63" s="7" t="s">
        <v>808</v>
      </c>
      <c r="D63" s="7" t="s">
        <v>838</v>
      </c>
      <c r="E63" s="22"/>
      <c r="F63" s="14"/>
      <c r="G63" s="37">
        <f ca="1">'TIÊN LƯỢNG'!W11</f>
        <v>1</v>
      </c>
      <c r="H63" s="14"/>
      <c r="I63" s="4">
        <f ca="1">SUMPRODUCT(F64:F64,I64:I64)*G63</f>
        <v>25633.85</v>
      </c>
      <c r="J63" s="2">
        <f ca="1">H57*I63</f>
        <v>187127.10499999998</v>
      </c>
      <c r="K63" s="4">
        <f ca="1">SUMPRODUCT(F64:F64,K64:K64)*G63</f>
        <v>25894.438867000001</v>
      </c>
      <c r="L63" s="2">
        <f ca="1">H57*K63</f>
        <v>189029.40372910001</v>
      </c>
      <c r="M63" s="4"/>
      <c r="N63" s="2"/>
      <c r="O63" s="4"/>
      <c r="P63" s="2"/>
      <c r="Q63" s="4"/>
      <c r="R63" s="2"/>
      <c r="S63" s="4"/>
      <c r="T63" s="2"/>
      <c r="U63" s="4"/>
      <c r="V63" s="2"/>
      <c r="W63" s="4"/>
      <c r="X63" s="2"/>
      <c r="Y63" s="4"/>
      <c r="Z63" s="2"/>
      <c r="AA63" s="4">
        <f ca="1">SUMPRODUCT(F64:F64,AA64:AA64)*G63</f>
        <v>25894.438867000001</v>
      </c>
      <c r="AB63" s="2">
        <f>H57*AA63</f>
        <v>189029.40372910001</v>
      </c>
    </row>
    <row r="64" spans="2:28" ht="30">
      <c r="B64" s="16"/>
      <c r="C64" s="5"/>
      <c r="D64" s="5" t="str">
        <f ca="1">'GIÁ VẬT TƯ'!D55</f>
        <v>Máy bơm nước, động cơ diezel - công suất : 25 CV (250/50, b100)</v>
      </c>
      <c r="E64" s="15" t="str">
        <f ca="1">'GIÁ VẬT TƯ'!E55</f>
        <v>Ca</v>
      </c>
      <c r="F64" s="13">
        <v>0.11</v>
      </c>
      <c r="G64" s="30"/>
      <c r="H64" s="13">
        <f ca="1">H57*F64*G63</f>
        <v>0.80299999999999994</v>
      </c>
      <c r="I64" s="3">
        <f ca="1">'GIÁ VẬT TƯ'!H55</f>
        <v>233035</v>
      </c>
      <c r="J64" s="1">
        <f ca="1">H64*I64</f>
        <v>187127.10499999998</v>
      </c>
      <c r="K64" s="3">
        <f ca="1">'GIÁ VẬT TƯ'!I55</f>
        <v>235403.98970000001</v>
      </c>
      <c r="L64" s="1">
        <f ca="1">H64*K64</f>
        <v>189029.40372909998</v>
      </c>
      <c r="M64" s="3">
        <f ca="1">'GIÁ VẬT TƯ'!L55</f>
        <v>0</v>
      </c>
      <c r="N64" s="1">
        <f ca="1">H64*M64</f>
        <v>0</v>
      </c>
      <c r="O64" s="3">
        <f ca="1">'GIÁ VẬT TƯ'!M55</f>
        <v>0</v>
      </c>
      <c r="P64" s="1">
        <f ca="1">H64*O64</f>
        <v>0</v>
      </c>
      <c r="Q64" s="3">
        <f ca="1">'GIÁ VẬT TƯ'!N55</f>
        <v>0</v>
      </c>
      <c r="R64" s="1">
        <f ca="1">H64*Q64</f>
        <v>0</v>
      </c>
      <c r="S64" s="3">
        <f ca="1">'GIÁ VẬT TƯ'!O55</f>
        <v>0</v>
      </c>
      <c r="T64" s="1">
        <f>H64*S64</f>
        <v>0</v>
      </c>
      <c r="U64" s="3">
        <f ca="1">'TH BÙ GIÁ MÁY'!H12-'TH BÙ GIÁ MÁY'!G12</f>
        <v>0</v>
      </c>
      <c r="V64" s="1">
        <f ca="1">H64*U64</f>
        <v>0</v>
      </c>
      <c r="W64" s="3">
        <f ca="1">'TH BÙ GIÁ MÁY'!M12</f>
        <v>0</v>
      </c>
      <c r="X64" s="1">
        <f ca="1">H64*W64</f>
        <v>0</v>
      </c>
      <c r="Y64" s="3">
        <f ca="1">'TH BÙ GIÁ MÁY'!N12</f>
        <v>2368.9897000000055</v>
      </c>
      <c r="Z64" s="1">
        <f>H64*Y64</f>
        <v>1902.2987291000043</v>
      </c>
      <c r="AA64" s="3">
        <f ca="1">'GIÁ VẬT TƯ'!Q55</f>
        <v>235403.98970000001</v>
      </c>
      <c r="AB64" s="1">
        <f>H64*AA64</f>
        <v>189029.40372909998</v>
      </c>
    </row>
    <row r="65" spans="2:28" ht="85.5">
      <c r="B65" s="51">
        <f ca="1">'TIÊN LƯỢNG'!B12</f>
        <v>5</v>
      </c>
      <c r="C65" s="23" t="str">
        <f ca="1">'TIÊN LƯỢNG'!C12</f>
        <v>CC.21620*</v>
      </c>
      <c r="D65" s="23" t="str">
        <f ca="1">'TIÊN LƯỢNG'!D12</f>
        <v>Bơm cấp nước phục vụ khoan xoay bơm rửa ở trên cạn (khi phải tiếp nước cho các lỗ khoan ở xa nguồn nước &gt; 50m hoặc cao hơn nơi lấy nước &gt;= 9m). Độ sâu hố khoan từ 0m đến 30m. Cấp đất đá IV-VI</v>
      </c>
      <c r="E65" s="50" t="str">
        <f ca="1">'TIÊN LƯỢNG'!E12</f>
        <v>m khoan</v>
      </c>
      <c r="F65" s="39"/>
      <c r="G65" s="61"/>
      <c r="H65" s="39">
        <f ca="1">'TIÊN LƯỢNG'!L12</f>
        <v>12.7</v>
      </c>
      <c r="I65" s="11">
        <f ca="1">I66+I69+I71</f>
        <v>276509.424</v>
      </c>
      <c r="J65" s="9">
        <f ca="1">H65*I65</f>
        <v>3511669.6847999999</v>
      </c>
      <c r="K65" s="11">
        <f ca="1">K66+K69+K71</f>
        <v>282187.00173399999</v>
      </c>
      <c r="L65" s="9">
        <f ca="1">H65*K65</f>
        <v>3583774.9220217997</v>
      </c>
      <c r="M65" s="11"/>
      <c r="N65" s="9"/>
      <c r="O65" s="11"/>
      <c r="P65" s="9"/>
      <c r="Q65" s="11"/>
      <c r="R65" s="9"/>
      <c r="S65" s="11"/>
      <c r="T65" s="9"/>
      <c r="U65" s="11"/>
      <c r="V65" s="9"/>
      <c r="W65" s="11"/>
      <c r="X65" s="9"/>
      <c r="Y65" s="11"/>
      <c r="Z65" s="9"/>
      <c r="AA65" s="11">
        <f ca="1">AA66+AA69+AA71</f>
        <v>282187.00173399999</v>
      </c>
      <c r="AB65" s="9">
        <f>H65*AA65</f>
        <v>3583774.9220217997</v>
      </c>
    </row>
    <row r="66" spans="2:28">
      <c r="B66" s="21"/>
      <c r="C66" s="7" t="s">
        <v>808</v>
      </c>
      <c r="D66" s="7" t="s">
        <v>807</v>
      </c>
      <c r="E66" s="22"/>
      <c r="F66" s="14"/>
      <c r="G66" s="37">
        <f ca="1">'TIÊN LƯỢNG'!U12</f>
        <v>1</v>
      </c>
      <c r="H66" s="14"/>
      <c r="I66" s="4">
        <f ca="1">SUMPRODUCT(F67:F67,I67:I67)*G66+I68*F68</f>
        <v>3523.1240000000003</v>
      </c>
      <c r="J66" s="2">
        <f ca="1">H65*I66</f>
        <v>44743.674800000001</v>
      </c>
      <c r="K66" s="4">
        <f ca="1">SUMPRODUCT(F67:F67,K67:K67)*G66+K68*F68</f>
        <v>3523.1240000000003</v>
      </c>
      <c r="L66" s="2">
        <f ca="1">H65*K66</f>
        <v>44743.674800000001</v>
      </c>
      <c r="M66" s="4"/>
      <c r="N66" s="2"/>
      <c r="O66" s="4"/>
      <c r="P66" s="2"/>
      <c r="Q66" s="4"/>
      <c r="R66" s="2"/>
      <c r="S66" s="4"/>
      <c r="T66" s="2"/>
      <c r="U66" s="4"/>
      <c r="V66" s="2"/>
      <c r="W66" s="4"/>
      <c r="X66" s="2"/>
      <c r="Y66" s="4"/>
      <c r="Z66" s="2"/>
      <c r="AA66" s="4">
        <f ca="1">SUMPRODUCT(F67:F67,AA67:AA67)*G66+AA68*F68</f>
        <v>3523.1240000000003</v>
      </c>
      <c r="AB66" s="2">
        <f>H65*AA66</f>
        <v>44743.674800000001</v>
      </c>
    </row>
    <row r="67" spans="2:28">
      <c r="B67" s="16"/>
      <c r="C67" s="5"/>
      <c r="D67" s="5" t="str">
        <f ca="1">'GIÁ VẬT TƯ'!D38</f>
        <v>Ống nước fi 50</v>
      </c>
      <c r="E67" s="15" t="str">
        <f ca="1">'GIÁ VẬT TƯ'!E38</f>
        <v>m</v>
      </c>
      <c r="F67" s="13">
        <v>0.04</v>
      </c>
      <c r="G67" s="30"/>
      <c r="H67" s="13">
        <f ca="1">H65*F67*G66</f>
        <v>0.50800000000000001</v>
      </c>
      <c r="I67" s="3">
        <f ca="1">'GIÁ VẬT TƯ'!H38</f>
        <v>80071</v>
      </c>
      <c r="J67" s="1">
        <f ca="1">H67*I67</f>
        <v>40676.067999999999</v>
      </c>
      <c r="K67" s="3">
        <f ca="1">'GIÁ VẬT TƯ'!I38</f>
        <v>80071</v>
      </c>
      <c r="L67" s="1">
        <f ca="1">H67*K67</f>
        <v>40676.067999999999</v>
      </c>
      <c r="M67" s="3">
        <f ca="1">'GIÁ VẬT TƯ'!L38</f>
        <v>0</v>
      </c>
      <c r="N67" s="1">
        <f ca="1">H67*M67</f>
        <v>0</v>
      </c>
      <c r="O67" s="3">
        <f ca="1">'GIÁ VẬT TƯ'!M38</f>
        <v>0</v>
      </c>
      <c r="P67" s="1">
        <f ca="1">H67*O67</f>
        <v>0</v>
      </c>
      <c r="Q67" s="3">
        <f ca="1">'GIÁ VẬT TƯ'!N38</f>
        <v>0</v>
      </c>
      <c r="R67" s="1">
        <f ca="1">H67*Q67</f>
        <v>0</v>
      </c>
      <c r="S67" s="3">
        <f ca="1">'GIÁ VẬT TƯ'!O38</f>
        <v>0</v>
      </c>
      <c r="T67" s="1">
        <f>H67*S67</f>
        <v>0</v>
      </c>
      <c r="U67" s="3"/>
      <c r="V67" s="1">
        <f>H67*U67</f>
        <v>0</v>
      </c>
      <c r="W67" s="3"/>
      <c r="X67" s="1">
        <f>H67*W67</f>
        <v>0</v>
      </c>
      <c r="Y67" s="3"/>
      <c r="Z67" s="1">
        <f>H67*Y67</f>
        <v>0</v>
      </c>
      <c r="AA67" s="3">
        <f ca="1">'GIÁ VẬT TƯ'!Q38</f>
        <v>80071</v>
      </c>
      <c r="AB67" s="1">
        <f>H67*AA67</f>
        <v>40676.067999999999</v>
      </c>
    </row>
    <row r="68" spans="2:28">
      <c r="B68" s="16"/>
      <c r="C68" s="5"/>
      <c r="D68" s="5" t="s">
        <v>883</v>
      </c>
      <c r="E68" s="15" t="s">
        <v>888</v>
      </c>
      <c r="F68" s="13">
        <v>10</v>
      </c>
      <c r="G68" s="30"/>
      <c r="H68" s="13">
        <f ca="1">H65*F68</f>
        <v>127</v>
      </c>
      <c r="I68" s="3">
        <f ca="1">(F67*I67)*G66/100</f>
        <v>32.028400000000005</v>
      </c>
      <c r="J68" s="1">
        <f ca="1">H68*I68</f>
        <v>4067.6068000000005</v>
      </c>
      <c r="K68" s="3">
        <f ca="1">(F67*K67)*G66/100</f>
        <v>32.028400000000005</v>
      </c>
      <c r="L68" s="1">
        <f ca="1">H68*K68</f>
        <v>4067.6068000000005</v>
      </c>
      <c r="M68" s="3">
        <f ca="1">(F67*M67)*G66/100</f>
        <v>0</v>
      </c>
      <c r="N68" s="1">
        <f ca="1">H68*M68</f>
        <v>0</v>
      </c>
      <c r="O68" s="3">
        <f ca="1">(F67*O67)*G66/100</f>
        <v>0</v>
      </c>
      <c r="P68" s="1">
        <f ca="1">H68*O68</f>
        <v>0</v>
      </c>
      <c r="Q68" s="3">
        <f ca="1">(F67*Q67)*G66/100</f>
        <v>0</v>
      </c>
      <c r="R68" s="1">
        <f ca="1">H68*Q68</f>
        <v>0</v>
      </c>
      <c r="S68" s="3">
        <f ca="1">(F67*S67)*G66/100</f>
        <v>0</v>
      </c>
      <c r="T68" s="1">
        <f>H68*S68</f>
        <v>0</v>
      </c>
      <c r="U68" s="3"/>
      <c r="V68" s="1">
        <f>H68*U68</f>
        <v>0</v>
      </c>
      <c r="W68" s="3"/>
      <c r="X68" s="1">
        <f>H68*W68</f>
        <v>0</v>
      </c>
      <c r="Y68" s="3"/>
      <c r="Z68" s="1">
        <f>H68*Y68</f>
        <v>0</v>
      </c>
      <c r="AA68" s="3">
        <f ca="1">(F67*AA67)*G66/100</f>
        <v>32.028400000000005</v>
      </c>
      <c r="AB68" s="1">
        <f>H68*AA68</f>
        <v>4067.6068000000005</v>
      </c>
    </row>
    <row r="69" spans="2:28">
      <c r="B69" s="21"/>
      <c r="C69" s="7" t="s">
        <v>808</v>
      </c>
      <c r="D69" s="7" t="s">
        <v>832</v>
      </c>
      <c r="E69" s="22"/>
      <c r="F69" s="14"/>
      <c r="G69" s="37">
        <f ca="1">'TIÊN LƯỢNG'!V12</f>
        <v>1</v>
      </c>
      <c r="H69" s="14"/>
      <c r="I69" s="4">
        <f ca="1">SUMPRODUCT(F70:F70,I70:I70)*G69</f>
        <v>221718.59999999998</v>
      </c>
      <c r="J69" s="2">
        <f ca="1">H65*I69</f>
        <v>2815826.2199999997</v>
      </c>
      <c r="K69" s="4">
        <f ca="1">SUMPRODUCT(F70:F70,K70:K70)*G69</f>
        <v>226875</v>
      </c>
      <c r="L69" s="2">
        <f ca="1">H65*K69</f>
        <v>2881312.5</v>
      </c>
      <c r="M69" s="4"/>
      <c r="N69" s="2"/>
      <c r="O69" s="4"/>
      <c r="P69" s="2"/>
      <c r="Q69" s="4"/>
      <c r="R69" s="2"/>
      <c r="S69" s="4"/>
      <c r="T69" s="2"/>
      <c r="U69" s="4"/>
      <c r="V69" s="2"/>
      <c r="W69" s="4"/>
      <c r="X69" s="2"/>
      <c r="Y69" s="4"/>
      <c r="Z69" s="2"/>
      <c r="AA69" s="4">
        <f ca="1">SUMPRODUCT(F70:F70,AA70:AA70)*G69</f>
        <v>226875</v>
      </c>
      <c r="AB69" s="2">
        <f>H65*AA69</f>
        <v>2881312.5</v>
      </c>
    </row>
    <row r="70" spans="2:28">
      <c r="B70" s="16"/>
      <c r="C70" s="5"/>
      <c r="D70" s="5" t="str">
        <f ca="1">'GIÁ VẬT TƯ'!D47</f>
        <v>Nhân Công bậc 4,0/7, Nhóm IV</v>
      </c>
      <c r="E70" s="15" t="str">
        <f ca="1">'GIÁ VẬT TƯ'!E47</f>
        <v>công</v>
      </c>
      <c r="F70" s="13">
        <v>0.95</v>
      </c>
      <c r="G70" s="30"/>
      <c r="H70" s="13">
        <f ca="1">H65*F70*G69</f>
        <v>12.065</v>
      </c>
      <c r="I70" s="3">
        <f ca="1">'GIÁ VẬT TƯ'!H47</f>
        <v>233388</v>
      </c>
      <c r="J70" s="1">
        <f ca="1">H70*I70</f>
        <v>2815826.2199999997</v>
      </c>
      <c r="K70" s="3">
        <f ca="1">'GIÁ VẬT TƯ'!I47</f>
        <v>238815.78947368421</v>
      </c>
      <c r="L70" s="1">
        <f ca="1">H70*K70</f>
        <v>2881312.5</v>
      </c>
      <c r="M70" s="3">
        <f ca="1">'GIÁ VẬT TƯ'!L47</f>
        <v>0</v>
      </c>
      <c r="N70" s="1">
        <f ca="1">H70*M70</f>
        <v>0</v>
      </c>
      <c r="O70" s="3">
        <f ca="1">'GIÁ VẬT TƯ'!M47</f>
        <v>0</v>
      </c>
      <c r="P70" s="1">
        <f ca="1">H70*O70</f>
        <v>0</v>
      </c>
      <c r="Q70" s="3">
        <f ca="1">'GIÁ VẬT TƯ'!N47</f>
        <v>0</v>
      </c>
      <c r="R70" s="1">
        <f ca="1">H70*Q70</f>
        <v>0</v>
      </c>
      <c r="S70" s="3">
        <f ca="1">'GIÁ VẬT TƯ'!O47</f>
        <v>0</v>
      </c>
      <c r="T70" s="1">
        <f>H70*S70</f>
        <v>0</v>
      </c>
      <c r="U70" s="3"/>
      <c r="V70" s="1">
        <f>H70*U70</f>
        <v>0</v>
      </c>
      <c r="W70" s="3"/>
      <c r="X70" s="1">
        <f>H70*W70</f>
        <v>0</v>
      </c>
      <c r="Y70" s="3"/>
      <c r="Z70" s="1">
        <f>H70*Y70</f>
        <v>0</v>
      </c>
      <c r="AA70" s="3">
        <f ca="1">'GIÁ VẬT TƯ'!Q47</f>
        <v>238815.78947368421</v>
      </c>
      <c r="AB70" s="1">
        <f>H70*AA70</f>
        <v>2881312.5</v>
      </c>
    </row>
    <row r="71" spans="2:28">
      <c r="B71" s="21"/>
      <c r="C71" s="7" t="s">
        <v>808</v>
      </c>
      <c r="D71" s="7" t="s">
        <v>838</v>
      </c>
      <c r="E71" s="22"/>
      <c r="F71" s="14"/>
      <c r="G71" s="37">
        <f ca="1">'TIÊN LƯỢNG'!W12</f>
        <v>1</v>
      </c>
      <c r="H71" s="14"/>
      <c r="I71" s="4">
        <f ca="1">SUMPRODUCT(F72:F72,I72:I72)*G71</f>
        <v>51267.7</v>
      </c>
      <c r="J71" s="2">
        <f ca="1">H65*I71</f>
        <v>651099.78999999992</v>
      </c>
      <c r="K71" s="4">
        <f ca="1">SUMPRODUCT(F72:F72,K72:K72)*G71</f>
        <v>51788.877734000002</v>
      </c>
      <c r="L71" s="2">
        <f ca="1">H65*K71</f>
        <v>657718.74722180003</v>
      </c>
      <c r="M71" s="4"/>
      <c r="N71" s="2"/>
      <c r="O71" s="4"/>
      <c r="P71" s="2"/>
      <c r="Q71" s="4"/>
      <c r="R71" s="2"/>
      <c r="S71" s="4"/>
      <c r="T71" s="2"/>
      <c r="U71" s="4"/>
      <c r="V71" s="2"/>
      <c r="W71" s="4"/>
      <c r="X71" s="2"/>
      <c r="Y71" s="4"/>
      <c r="Z71" s="2"/>
      <c r="AA71" s="4">
        <f ca="1">SUMPRODUCT(F72:F72,AA72:AA72)*G71</f>
        <v>51788.877734000002</v>
      </c>
      <c r="AB71" s="2">
        <f>H65*AA71</f>
        <v>657718.74722180003</v>
      </c>
    </row>
    <row r="72" spans="2:28" ht="30">
      <c r="B72" s="16"/>
      <c r="C72" s="5"/>
      <c r="D72" s="5" t="str">
        <f ca="1">'GIÁ VẬT TƯ'!D55</f>
        <v>Máy bơm nước, động cơ diezel - công suất : 25 CV (250/50, b100)</v>
      </c>
      <c r="E72" s="15" t="str">
        <f ca="1">'GIÁ VẬT TƯ'!E55</f>
        <v>Ca</v>
      </c>
      <c r="F72" s="13">
        <v>0.22</v>
      </c>
      <c r="G72" s="30"/>
      <c r="H72" s="13">
        <f ca="1">H65*F72*G71</f>
        <v>2.794</v>
      </c>
      <c r="I72" s="3">
        <f ca="1">'GIÁ VẬT TƯ'!H55</f>
        <v>233035</v>
      </c>
      <c r="J72" s="1">
        <f ca="1">H72*I72</f>
        <v>651099.79</v>
      </c>
      <c r="K72" s="3">
        <f ca="1">'GIÁ VẬT TƯ'!I55</f>
        <v>235403.98970000001</v>
      </c>
      <c r="L72" s="1">
        <f ca="1">H72*K72</f>
        <v>657718.74722180003</v>
      </c>
      <c r="M72" s="3">
        <f ca="1">'GIÁ VẬT TƯ'!L55</f>
        <v>0</v>
      </c>
      <c r="N72" s="1">
        <f ca="1">H72*M72</f>
        <v>0</v>
      </c>
      <c r="O72" s="3">
        <f ca="1">'GIÁ VẬT TƯ'!M55</f>
        <v>0</v>
      </c>
      <c r="P72" s="1">
        <f ca="1">H72*O72</f>
        <v>0</v>
      </c>
      <c r="Q72" s="3">
        <f ca="1">'GIÁ VẬT TƯ'!N55</f>
        <v>0</v>
      </c>
      <c r="R72" s="1">
        <f ca="1">H72*Q72</f>
        <v>0</v>
      </c>
      <c r="S72" s="3">
        <f ca="1">'GIÁ VẬT TƯ'!O55</f>
        <v>0</v>
      </c>
      <c r="T72" s="1">
        <f>H72*S72</f>
        <v>0</v>
      </c>
      <c r="U72" s="3">
        <f ca="1">'TH BÙ GIÁ MÁY'!H12-'TH BÙ GIÁ MÁY'!G12</f>
        <v>0</v>
      </c>
      <c r="V72" s="1">
        <f ca="1">H72*U72</f>
        <v>0</v>
      </c>
      <c r="W72" s="3">
        <f ca="1">'TH BÙ GIÁ MÁY'!M12</f>
        <v>0</v>
      </c>
      <c r="X72" s="1">
        <f ca="1">H72*W72</f>
        <v>0</v>
      </c>
      <c r="Y72" s="3">
        <f ca="1">'TH BÙ GIÁ MÁY'!N12</f>
        <v>2368.9897000000055</v>
      </c>
      <c r="Z72" s="1">
        <f>H72*Y72</f>
        <v>6618.9572218000158</v>
      </c>
      <c r="AA72" s="3">
        <f ca="1">'GIÁ VẬT TƯ'!Q55</f>
        <v>235403.98970000001</v>
      </c>
      <c r="AB72" s="1">
        <f>H72*AA72</f>
        <v>657718.74722180003</v>
      </c>
    </row>
    <row r="73" spans="2:28" ht="85.5">
      <c r="B73" s="51">
        <f ca="1">'TIÊN LƯỢNG'!B13</f>
        <v>6</v>
      </c>
      <c r="C73" s="23" t="str">
        <f ca="1">'TIÊN LƯỢNG'!C13</f>
        <v>CC.21630*</v>
      </c>
      <c r="D73" s="23" t="str">
        <f ca="1">'TIÊN LƯỢNG'!D13</f>
        <v>Bơm cấp nước phục vụ khoan xoay bơm rửa ở trên cạn (khi phải tiếp nước cho các lỗ khoan ở xa nguồn nước &gt; 50m hoặc cao hơn nơi lấy nước &gt;= 9m). Độ sâu hố khoan từ 0m đến 30m. Cấp đất đá VII -VIII</v>
      </c>
      <c r="E73" s="50" t="str">
        <f ca="1">'TIÊN LƯỢNG'!E13</f>
        <v>m khoan</v>
      </c>
      <c r="F73" s="39"/>
      <c r="G73" s="61"/>
      <c r="H73" s="39">
        <f ca="1">'TIÊN LƯỢNG'!L13</f>
        <v>0</v>
      </c>
      <c r="I73" s="11">
        <f ca="1">I74+I77+I79</f>
        <v>374482.96399999998</v>
      </c>
      <c r="J73" s="9">
        <f ca="1">H73*I73</f>
        <v>0</v>
      </c>
      <c r="K73" s="11">
        <f ca="1">K74+K77+K79</f>
        <v>382011.98134463158</v>
      </c>
      <c r="L73" s="9">
        <f ca="1">H73*K73</f>
        <v>0</v>
      </c>
      <c r="M73" s="11"/>
      <c r="N73" s="9"/>
      <c r="O73" s="11"/>
      <c r="P73" s="9"/>
      <c r="Q73" s="11"/>
      <c r="R73" s="9"/>
      <c r="S73" s="11"/>
      <c r="T73" s="9"/>
      <c r="U73" s="11"/>
      <c r="V73" s="9"/>
      <c r="W73" s="11"/>
      <c r="X73" s="9"/>
      <c r="Y73" s="11"/>
      <c r="Z73" s="9"/>
      <c r="AA73" s="11">
        <f ca="1">AA74+AA77+AA79</f>
        <v>382011.98134463158</v>
      </c>
      <c r="AB73" s="9">
        <f>H73*AA73</f>
        <v>0</v>
      </c>
    </row>
    <row r="74" spans="2:28">
      <c r="B74" s="21"/>
      <c r="C74" s="7" t="s">
        <v>808</v>
      </c>
      <c r="D74" s="7" t="s">
        <v>807</v>
      </c>
      <c r="E74" s="22"/>
      <c r="F74" s="14"/>
      <c r="G74" s="37">
        <f ca="1">'TIÊN LƯỢNG'!U13</f>
        <v>1</v>
      </c>
      <c r="H74" s="14"/>
      <c r="I74" s="4">
        <f ca="1">SUMPRODUCT(F75:F75,I75:I75)*G74+I76*F76</f>
        <v>3523.1240000000003</v>
      </c>
      <c r="J74" s="2">
        <f ca="1">H73*I74</f>
        <v>0</v>
      </c>
      <c r="K74" s="4">
        <f ca="1">SUMPRODUCT(F75:F75,K75:K75)*G74+K76*F76</f>
        <v>3523.1240000000003</v>
      </c>
      <c r="L74" s="2">
        <f ca="1">H73*K74</f>
        <v>0</v>
      </c>
      <c r="M74" s="4"/>
      <c r="N74" s="2"/>
      <c r="O74" s="4"/>
      <c r="P74" s="2"/>
      <c r="Q74" s="4"/>
      <c r="R74" s="2"/>
      <c r="S74" s="4"/>
      <c r="T74" s="2"/>
      <c r="U74" s="4"/>
      <c r="V74" s="2"/>
      <c r="W74" s="4"/>
      <c r="X74" s="2"/>
      <c r="Y74" s="4"/>
      <c r="Z74" s="2"/>
      <c r="AA74" s="4">
        <f ca="1">SUMPRODUCT(F75:F75,AA75:AA75)*G74+AA76*F76</f>
        <v>3523.1240000000003</v>
      </c>
      <c r="AB74" s="2">
        <f>H73*AA74</f>
        <v>0</v>
      </c>
    </row>
    <row r="75" spans="2:28">
      <c r="B75" s="16"/>
      <c r="C75" s="5"/>
      <c r="D75" s="5" t="str">
        <f ca="1">'GIÁ VẬT TƯ'!D38</f>
        <v>Ống nước fi 50</v>
      </c>
      <c r="E75" s="15" t="str">
        <f ca="1">'GIÁ VẬT TƯ'!E38</f>
        <v>m</v>
      </c>
      <c r="F75" s="13">
        <v>0.04</v>
      </c>
      <c r="G75" s="30"/>
      <c r="H75" s="13">
        <f ca="1">H73*F75*G74</f>
        <v>0</v>
      </c>
      <c r="I75" s="3">
        <f ca="1">'GIÁ VẬT TƯ'!H38</f>
        <v>80071</v>
      </c>
      <c r="J75" s="1">
        <f ca="1">H75*I75</f>
        <v>0</v>
      </c>
      <c r="K75" s="3">
        <f ca="1">'GIÁ VẬT TƯ'!I38</f>
        <v>80071</v>
      </c>
      <c r="L75" s="1">
        <f ca="1">H75*K75</f>
        <v>0</v>
      </c>
      <c r="M75" s="3">
        <f ca="1">'GIÁ VẬT TƯ'!L38</f>
        <v>0</v>
      </c>
      <c r="N75" s="1">
        <f ca="1">H75*M75</f>
        <v>0</v>
      </c>
      <c r="O75" s="3">
        <f ca="1">'GIÁ VẬT TƯ'!M38</f>
        <v>0</v>
      </c>
      <c r="P75" s="1">
        <f ca="1">H75*O75</f>
        <v>0</v>
      </c>
      <c r="Q75" s="3">
        <f ca="1">'GIÁ VẬT TƯ'!N38</f>
        <v>0</v>
      </c>
      <c r="R75" s="1">
        <f ca="1">H75*Q75</f>
        <v>0</v>
      </c>
      <c r="S75" s="3">
        <f ca="1">'GIÁ VẬT TƯ'!O38</f>
        <v>0</v>
      </c>
      <c r="T75" s="1">
        <f>H75*S75</f>
        <v>0</v>
      </c>
      <c r="U75" s="3"/>
      <c r="V75" s="1">
        <f>H75*U75</f>
        <v>0</v>
      </c>
      <c r="W75" s="3"/>
      <c r="X75" s="1">
        <f>H75*W75</f>
        <v>0</v>
      </c>
      <c r="Y75" s="3"/>
      <c r="Z75" s="1">
        <f>H75*Y75</f>
        <v>0</v>
      </c>
      <c r="AA75" s="3">
        <f ca="1">'GIÁ VẬT TƯ'!Q38</f>
        <v>80071</v>
      </c>
      <c r="AB75" s="1">
        <f>H75*AA75</f>
        <v>0</v>
      </c>
    </row>
    <row r="76" spans="2:28">
      <c r="B76" s="16"/>
      <c r="C76" s="5"/>
      <c r="D76" s="5" t="s">
        <v>883</v>
      </c>
      <c r="E76" s="15" t="s">
        <v>888</v>
      </c>
      <c r="F76" s="13">
        <v>10</v>
      </c>
      <c r="G76" s="30"/>
      <c r="H76" s="13">
        <f ca="1">H73*F76</f>
        <v>0</v>
      </c>
      <c r="I76" s="3">
        <f ca="1">(F75*I75)*G74/100</f>
        <v>32.028400000000005</v>
      </c>
      <c r="J76" s="1">
        <f ca="1">H76*I76</f>
        <v>0</v>
      </c>
      <c r="K76" s="3">
        <f ca="1">(F75*K75)*G74/100</f>
        <v>32.028400000000005</v>
      </c>
      <c r="L76" s="1">
        <f ca="1">H76*K76</f>
        <v>0</v>
      </c>
      <c r="M76" s="3">
        <f ca="1">(F75*M75)*G74/100</f>
        <v>0</v>
      </c>
      <c r="N76" s="1">
        <f ca="1">H76*M76</f>
        <v>0</v>
      </c>
      <c r="O76" s="3">
        <f ca="1">(F75*O75)*G74/100</f>
        <v>0</v>
      </c>
      <c r="P76" s="1">
        <f ca="1">H76*O76</f>
        <v>0</v>
      </c>
      <c r="Q76" s="3">
        <f ca="1">(F75*Q75)*G74/100</f>
        <v>0</v>
      </c>
      <c r="R76" s="1">
        <f ca="1">H76*Q76</f>
        <v>0</v>
      </c>
      <c r="S76" s="3">
        <f ca="1">(F75*S75)*G74/100</f>
        <v>0</v>
      </c>
      <c r="T76" s="1">
        <f>H76*S76</f>
        <v>0</v>
      </c>
      <c r="U76" s="3"/>
      <c r="V76" s="1">
        <f>H76*U76</f>
        <v>0</v>
      </c>
      <c r="W76" s="3"/>
      <c r="X76" s="1">
        <f>H76*W76</f>
        <v>0</v>
      </c>
      <c r="Y76" s="3"/>
      <c r="Z76" s="1">
        <f>H76*Y76</f>
        <v>0</v>
      </c>
      <c r="AA76" s="3">
        <f ca="1">(F75*AA75)*G74/100</f>
        <v>32.028400000000005</v>
      </c>
      <c r="AB76" s="1">
        <f>H76*AA76</f>
        <v>0</v>
      </c>
    </row>
    <row r="77" spans="2:28">
      <c r="B77" s="21"/>
      <c r="C77" s="7" t="s">
        <v>808</v>
      </c>
      <c r="D77" s="7" t="s">
        <v>832</v>
      </c>
      <c r="E77" s="22"/>
      <c r="F77" s="14"/>
      <c r="G77" s="37">
        <f ca="1">'TIÊN LƯỢNG'!V13</f>
        <v>1</v>
      </c>
      <c r="H77" s="14"/>
      <c r="I77" s="4">
        <f ca="1">SUMPRODUCT(F78:F78,I78:I78)*G77</f>
        <v>287067.24</v>
      </c>
      <c r="J77" s="2">
        <f ca="1">H73*I77</f>
        <v>0</v>
      </c>
      <c r="K77" s="4">
        <f ca="1">SUMPRODUCT(F78:F78,K78:K78)*G77</f>
        <v>293743.42105263157</v>
      </c>
      <c r="L77" s="2">
        <f ca="1">H73*K77</f>
        <v>0</v>
      </c>
      <c r="M77" s="4"/>
      <c r="N77" s="2"/>
      <c r="O77" s="4"/>
      <c r="P77" s="2"/>
      <c r="Q77" s="4"/>
      <c r="R77" s="2"/>
      <c r="S77" s="4"/>
      <c r="T77" s="2"/>
      <c r="U77" s="4"/>
      <c r="V77" s="2"/>
      <c r="W77" s="4"/>
      <c r="X77" s="2"/>
      <c r="Y77" s="4"/>
      <c r="Z77" s="2"/>
      <c r="AA77" s="4">
        <f ca="1">SUMPRODUCT(F78:F78,AA78:AA78)*G77</f>
        <v>293743.42105263157</v>
      </c>
      <c r="AB77" s="2">
        <f>H73*AA77</f>
        <v>0</v>
      </c>
    </row>
    <row r="78" spans="2:28">
      <c r="B78" s="16"/>
      <c r="C78" s="5"/>
      <c r="D78" s="5" t="str">
        <f ca="1">'GIÁ VẬT TƯ'!D47</f>
        <v>Nhân Công bậc 4,0/7, Nhóm IV</v>
      </c>
      <c r="E78" s="15" t="str">
        <f ca="1">'GIÁ VẬT TƯ'!E47</f>
        <v>công</v>
      </c>
      <c r="F78" s="13">
        <v>1.23</v>
      </c>
      <c r="G78" s="30"/>
      <c r="H78" s="13">
        <f ca="1">H73*F78*G77</f>
        <v>0</v>
      </c>
      <c r="I78" s="3">
        <f ca="1">'GIÁ VẬT TƯ'!H47</f>
        <v>233388</v>
      </c>
      <c r="J78" s="1">
        <f ca="1">H78*I78</f>
        <v>0</v>
      </c>
      <c r="K78" s="3">
        <f ca="1">'GIÁ VẬT TƯ'!I47</f>
        <v>238815.78947368421</v>
      </c>
      <c r="L78" s="1">
        <f ca="1">H78*K78</f>
        <v>0</v>
      </c>
      <c r="M78" s="3">
        <f ca="1">'GIÁ VẬT TƯ'!L47</f>
        <v>0</v>
      </c>
      <c r="N78" s="1">
        <f ca="1">H78*M78</f>
        <v>0</v>
      </c>
      <c r="O78" s="3">
        <f ca="1">'GIÁ VẬT TƯ'!M47</f>
        <v>0</v>
      </c>
      <c r="P78" s="1">
        <f ca="1">H78*O78</f>
        <v>0</v>
      </c>
      <c r="Q78" s="3">
        <f ca="1">'GIÁ VẬT TƯ'!N47</f>
        <v>0</v>
      </c>
      <c r="R78" s="1">
        <f ca="1">H78*Q78</f>
        <v>0</v>
      </c>
      <c r="S78" s="3">
        <f ca="1">'GIÁ VẬT TƯ'!O47</f>
        <v>0</v>
      </c>
      <c r="T78" s="1">
        <f>H78*S78</f>
        <v>0</v>
      </c>
      <c r="U78" s="3"/>
      <c r="V78" s="1">
        <f>H78*U78</f>
        <v>0</v>
      </c>
      <c r="W78" s="3"/>
      <c r="X78" s="1">
        <f>H78*W78</f>
        <v>0</v>
      </c>
      <c r="Y78" s="3"/>
      <c r="Z78" s="1">
        <f>H78*Y78</f>
        <v>0</v>
      </c>
      <c r="AA78" s="3">
        <f ca="1">'GIÁ VẬT TƯ'!Q47</f>
        <v>238815.78947368421</v>
      </c>
      <c r="AB78" s="1">
        <f>H78*AA78</f>
        <v>0</v>
      </c>
    </row>
    <row r="79" spans="2:28">
      <c r="B79" s="21"/>
      <c r="C79" s="7" t="s">
        <v>808</v>
      </c>
      <c r="D79" s="7" t="s">
        <v>838</v>
      </c>
      <c r="E79" s="22"/>
      <c r="F79" s="14"/>
      <c r="G79" s="37">
        <f ca="1">'TIÊN LƯỢNG'!W13</f>
        <v>1</v>
      </c>
      <c r="H79" s="14"/>
      <c r="I79" s="4">
        <f ca="1">SUMPRODUCT(F80:F80,I80:I80)*G79</f>
        <v>83892.599999999991</v>
      </c>
      <c r="J79" s="2">
        <f ca="1">H73*I79</f>
        <v>0</v>
      </c>
      <c r="K79" s="4">
        <f ca="1">SUMPRODUCT(F80:F80,K80:K80)*G79</f>
        <v>84745.436291999999</v>
      </c>
      <c r="L79" s="2">
        <f ca="1">H73*K79</f>
        <v>0</v>
      </c>
      <c r="M79" s="4"/>
      <c r="N79" s="2"/>
      <c r="O79" s="4"/>
      <c r="P79" s="2"/>
      <c r="Q79" s="4"/>
      <c r="R79" s="2"/>
      <c r="S79" s="4"/>
      <c r="T79" s="2"/>
      <c r="U79" s="4"/>
      <c r="V79" s="2"/>
      <c r="W79" s="4"/>
      <c r="X79" s="2"/>
      <c r="Y79" s="4"/>
      <c r="Z79" s="2"/>
      <c r="AA79" s="4">
        <f ca="1">SUMPRODUCT(F80:F80,AA80:AA80)*G79</f>
        <v>84745.436291999999</v>
      </c>
      <c r="AB79" s="2">
        <f>H73*AA79</f>
        <v>0</v>
      </c>
    </row>
    <row r="80" spans="2:28">
      <c r="B80" s="16"/>
      <c r="C80" s="5"/>
      <c r="D80" s="5" t="str">
        <f ca="1">'GIÁ VẬT TƯ'!D54</f>
        <v>Máy bơm 25CV</v>
      </c>
      <c r="E80" s="15" t="str">
        <f ca="1">'GIÁ VẬT TƯ'!E54</f>
        <v>Ca</v>
      </c>
      <c r="F80" s="13">
        <v>0.36</v>
      </c>
      <c r="G80" s="30"/>
      <c r="H80" s="13">
        <f ca="1">H73*F80*G79</f>
        <v>0</v>
      </c>
      <c r="I80" s="3">
        <f ca="1">'GIÁ VẬT TƯ'!H54</f>
        <v>233035</v>
      </c>
      <c r="J80" s="1">
        <f ca="1">H80*I80</f>
        <v>0</v>
      </c>
      <c r="K80" s="3">
        <f ca="1">'GIÁ VẬT TƯ'!I54</f>
        <v>235403.98970000001</v>
      </c>
      <c r="L80" s="1">
        <f ca="1">H80*K80</f>
        <v>0</v>
      </c>
      <c r="M80" s="3">
        <f ca="1">'GIÁ VẬT TƯ'!L54</f>
        <v>0</v>
      </c>
      <c r="N80" s="1">
        <f ca="1">H80*M80</f>
        <v>0</v>
      </c>
      <c r="O80" s="3">
        <f ca="1">'GIÁ VẬT TƯ'!M54</f>
        <v>0</v>
      </c>
      <c r="P80" s="1">
        <f ca="1">H80*O80</f>
        <v>0</v>
      </c>
      <c r="Q80" s="3">
        <f ca="1">'GIÁ VẬT TƯ'!N54</f>
        <v>0</v>
      </c>
      <c r="R80" s="1">
        <f ca="1">H80*Q80</f>
        <v>0</v>
      </c>
      <c r="S80" s="3">
        <f ca="1">'GIÁ VẬT TƯ'!O54</f>
        <v>0</v>
      </c>
      <c r="T80" s="1">
        <f>H80*S80</f>
        <v>0</v>
      </c>
      <c r="U80" s="3">
        <f ca="1">'TH BÙ GIÁ MÁY'!H11-'TH BÙ GIÁ MÁY'!G11</f>
        <v>0</v>
      </c>
      <c r="V80" s="1">
        <f ca="1">H80*U80</f>
        <v>0</v>
      </c>
      <c r="W80" s="3">
        <f ca="1">'TH BÙ GIÁ MÁY'!M11</f>
        <v>0</v>
      </c>
      <c r="X80" s="1">
        <f ca="1">H80*W80</f>
        <v>0</v>
      </c>
      <c r="Y80" s="3">
        <f ca="1">'TH BÙ GIÁ MÁY'!N11</f>
        <v>2368.9897000000055</v>
      </c>
      <c r="Z80" s="1">
        <f>H80*Y80</f>
        <v>0</v>
      </c>
      <c r="AA80" s="3">
        <f ca="1">'GIÁ VẬT TƯ'!Q54</f>
        <v>235403.98970000001</v>
      </c>
      <c r="AB80" s="1">
        <f>H80*AA80</f>
        <v>0</v>
      </c>
    </row>
    <row r="81" spans="2:28" ht="28.5">
      <c r="B81" s="51">
        <f ca="1">'TIÊN LƯỢNG'!B16</f>
        <v>7</v>
      </c>
      <c r="C81" s="23" t="str">
        <f ca="1">'TIÊN LƯỢNG'!C16</f>
        <v>CE.11410*</v>
      </c>
      <c r="D81" s="23" t="str">
        <f ca="1">'TIÊN LƯỢNG'!D16</f>
        <v>Thí nghiệm xuyên tiêu chuẩn SPT. Cấp đất đá cấp I-III</v>
      </c>
      <c r="E81" s="50" t="str">
        <f ca="1">'TIÊN LƯỢNG'!E16</f>
        <v>1 lần TN</v>
      </c>
      <c r="F81" s="39"/>
      <c r="G81" s="61"/>
      <c r="H81" s="39">
        <f ca="1">'TIÊN LƯỢNG'!L16</f>
        <v>8</v>
      </c>
      <c r="I81" s="11">
        <f ca="1">I82+I88+I90</f>
        <v>250323.6</v>
      </c>
      <c r="J81" s="9">
        <f ca="1">H81*I81</f>
        <v>2002588.8</v>
      </c>
      <c r="K81" s="11">
        <f ca="1">K82+K88+K90</f>
        <v>254394.44210526315</v>
      </c>
      <c r="L81" s="9">
        <f ca="1">H81*K81</f>
        <v>2035155.5368421052</v>
      </c>
      <c r="M81" s="11"/>
      <c r="N81" s="9"/>
      <c r="O81" s="11"/>
      <c r="P81" s="9"/>
      <c r="Q81" s="11"/>
      <c r="R81" s="9"/>
      <c r="S81" s="11"/>
      <c r="T81" s="9"/>
      <c r="U81" s="11"/>
      <c r="V81" s="9"/>
      <c r="W81" s="11"/>
      <c r="X81" s="9"/>
      <c r="Y81" s="11"/>
      <c r="Z81" s="9"/>
      <c r="AA81" s="11">
        <f ca="1">AA82+AA88+AA90</f>
        <v>254394.44210526315</v>
      </c>
      <c r="AB81" s="9">
        <f>H81*AA81</f>
        <v>2035155.5368421052</v>
      </c>
    </row>
    <row r="82" spans="2:28">
      <c r="B82" s="21"/>
      <c r="C82" s="7" t="s">
        <v>808</v>
      </c>
      <c r="D82" s="7" t="s">
        <v>807</v>
      </c>
      <c r="E82" s="22"/>
      <c r="F82" s="14"/>
      <c r="G82" s="37">
        <f ca="1">'TIÊN LƯỢNG'!U16</f>
        <v>1</v>
      </c>
      <c r="H82" s="14"/>
      <c r="I82" s="4">
        <f ca="1">SUMPRODUCT(F83:F86,I83:I86)*G82+I87*F87</f>
        <v>74175</v>
      </c>
      <c r="J82" s="2">
        <f ca="1">H81*I82</f>
        <v>593400</v>
      </c>
      <c r="K82" s="4">
        <f ca="1">SUMPRODUCT(F83:F86,K83:K86)*G82+K87*F87</f>
        <v>74175</v>
      </c>
      <c r="L82" s="2">
        <f ca="1">H81*K82</f>
        <v>593400</v>
      </c>
      <c r="M82" s="4"/>
      <c r="N82" s="2"/>
      <c r="O82" s="4"/>
      <c r="P82" s="2"/>
      <c r="Q82" s="4"/>
      <c r="R82" s="2"/>
      <c r="S82" s="4"/>
      <c r="T82" s="2"/>
      <c r="U82" s="4"/>
      <c r="V82" s="2"/>
      <c r="W82" s="4"/>
      <c r="X82" s="2"/>
      <c r="Y82" s="4"/>
      <c r="Z82" s="2"/>
      <c r="AA82" s="4">
        <f ca="1">SUMPRODUCT(F83:F86,AA83:AA86)*G82+AA87*F87</f>
        <v>74175</v>
      </c>
      <c r="AB82" s="2">
        <f>H81*AA82</f>
        <v>593400</v>
      </c>
    </row>
    <row r="83" spans="2:28">
      <c r="B83" s="16"/>
      <c r="C83" s="5"/>
      <c r="D83" s="5" t="str">
        <f ca="1">'GIÁ VẬT TƯ'!D8</f>
        <v>Cần khoan</v>
      </c>
      <c r="E83" s="15" t="str">
        <f ca="1">'GIÁ VẬT TƯ'!E8</f>
        <v>m</v>
      </c>
      <c r="F83" s="13">
        <v>0.02</v>
      </c>
      <c r="G83" s="30"/>
      <c r="H83" s="13">
        <f>H81*F83*G82</f>
        <v>0.16</v>
      </c>
      <c r="I83" s="3">
        <f ca="1">'GIÁ VẬT TƯ'!H8</f>
        <v>265000</v>
      </c>
      <c r="J83" s="1">
        <f ca="1">H83*I83</f>
        <v>42400</v>
      </c>
      <c r="K83" s="3">
        <f ca="1">'GIÁ VẬT TƯ'!I8</f>
        <v>265000</v>
      </c>
      <c r="L83" s="1">
        <f ca="1">H83*K83</f>
        <v>42400</v>
      </c>
      <c r="M83" s="3">
        <f ca="1">'GIÁ VẬT TƯ'!L8</f>
        <v>0</v>
      </c>
      <c r="N83" s="1">
        <f ca="1">H83*M83</f>
        <v>0</v>
      </c>
      <c r="O83" s="3">
        <f ca="1">'GIÁ VẬT TƯ'!M8</f>
        <v>0</v>
      </c>
      <c r="P83" s="1">
        <f ca="1">H83*O83</f>
        <v>0</v>
      </c>
      <c r="Q83" s="3">
        <f ca="1">'GIÁ VẬT TƯ'!N8</f>
        <v>0</v>
      </c>
      <c r="R83" s="1">
        <f ca="1">H83*Q83</f>
        <v>0</v>
      </c>
      <c r="S83" s="3">
        <f ca="1">'GIÁ VẬT TƯ'!O8</f>
        <v>0</v>
      </c>
      <c r="T83" s="1">
        <f>H83*S83</f>
        <v>0</v>
      </c>
      <c r="U83" s="3"/>
      <c r="V83" s="1">
        <f>H83*U83</f>
        <v>0</v>
      </c>
      <c r="W83" s="3"/>
      <c r="X83" s="1">
        <f>H83*W83</f>
        <v>0</v>
      </c>
      <c r="Y83" s="3"/>
      <c r="Z83" s="1">
        <f>H83*Y83</f>
        <v>0</v>
      </c>
      <c r="AA83" s="3">
        <f ca="1">'GIÁ VẬT TƯ'!Q8</f>
        <v>265000</v>
      </c>
      <c r="AB83" s="1">
        <f>H83*AA83</f>
        <v>42400</v>
      </c>
    </row>
    <row r="84" spans="2:28">
      <c r="B84" s="16"/>
      <c r="C84" s="5"/>
      <c r="D84" s="5" t="str">
        <f ca="1">'GIÁ VẬT TƯ'!D22</f>
        <v>Hộp gỗ đựng mẫu</v>
      </c>
      <c r="E84" s="15" t="str">
        <f ca="1">'GIÁ VẬT TƯ'!E22</f>
        <v>hộp</v>
      </c>
      <c r="F84" s="13">
        <v>0.04</v>
      </c>
      <c r="G84" s="30"/>
      <c r="H84" s="13">
        <f>H81*F84*G82</f>
        <v>0.32</v>
      </c>
      <c r="I84" s="3">
        <f ca="1">'GIÁ VẬT TƯ'!H22</f>
        <v>50000</v>
      </c>
      <c r="J84" s="1">
        <f ca="1">H84*I84</f>
        <v>16000</v>
      </c>
      <c r="K84" s="3">
        <f ca="1">'GIÁ VẬT TƯ'!I22</f>
        <v>50000</v>
      </c>
      <c r="L84" s="1">
        <f ca="1">H84*K84</f>
        <v>16000</v>
      </c>
      <c r="M84" s="3">
        <f ca="1">'GIÁ VẬT TƯ'!L22</f>
        <v>0</v>
      </c>
      <c r="N84" s="1">
        <f ca="1">H84*M84</f>
        <v>0</v>
      </c>
      <c r="O84" s="3">
        <f ca="1">'GIÁ VẬT TƯ'!M22</f>
        <v>0</v>
      </c>
      <c r="P84" s="1">
        <f ca="1">H84*O84</f>
        <v>0</v>
      </c>
      <c r="Q84" s="3">
        <f ca="1">'GIÁ VẬT TƯ'!N22</f>
        <v>0</v>
      </c>
      <c r="R84" s="1">
        <f ca="1">H84*Q84</f>
        <v>0</v>
      </c>
      <c r="S84" s="3">
        <f ca="1">'GIÁ VẬT TƯ'!O22</f>
        <v>0</v>
      </c>
      <c r="T84" s="1">
        <f>H84*S84</f>
        <v>0</v>
      </c>
      <c r="U84" s="3"/>
      <c r="V84" s="1">
        <f>H84*U84</f>
        <v>0</v>
      </c>
      <c r="W84" s="3"/>
      <c r="X84" s="1">
        <f>H84*W84</f>
        <v>0</v>
      </c>
      <c r="Y84" s="3"/>
      <c r="Z84" s="1">
        <f>H84*Y84</f>
        <v>0</v>
      </c>
      <c r="AA84" s="3">
        <f ca="1">'GIÁ VẬT TƯ'!Q22</f>
        <v>50000</v>
      </c>
      <c r="AB84" s="1">
        <f>H84*AA84</f>
        <v>16000</v>
      </c>
    </row>
    <row r="85" spans="2:28">
      <c r="B85" s="16"/>
      <c r="C85" s="5"/>
      <c r="D85" s="5" t="str">
        <f ca="1">'GIÁ VẬT TƯ'!D30</f>
        <v>Mũi xuyên cắt</v>
      </c>
      <c r="E85" s="15" t="str">
        <f ca="1">'GIÁ VẬT TƯ'!E30</f>
        <v>cái</v>
      </c>
      <c r="F85" s="13">
        <v>0.1</v>
      </c>
      <c r="G85" s="30"/>
      <c r="H85" s="13">
        <f>H81*F85*G82</f>
        <v>0.8</v>
      </c>
      <c r="I85" s="3">
        <f ca="1">'GIÁ VẬT TƯ'!H30</f>
        <v>420000</v>
      </c>
      <c r="J85" s="1">
        <f ca="1">H85*I85</f>
        <v>336000</v>
      </c>
      <c r="K85" s="3">
        <f ca="1">'GIÁ VẬT TƯ'!I30</f>
        <v>420000</v>
      </c>
      <c r="L85" s="1">
        <f ca="1">H85*K85</f>
        <v>336000</v>
      </c>
      <c r="M85" s="3">
        <f ca="1">'GIÁ VẬT TƯ'!L30</f>
        <v>0</v>
      </c>
      <c r="N85" s="1">
        <f ca="1">H85*M85</f>
        <v>0</v>
      </c>
      <c r="O85" s="3">
        <f ca="1">'GIÁ VẬT TƯ'!M30</f>
        <v>0</v>
      </c>
      <c r="P85" s="1">
        <f ca="1">H85*O85</f>
        <v>0</v>
      </c>
      <c r="Q85" s="3">
        <f ca="1">'GIÁ VẬT TƯ'!N30</f>
        <v>0</v>
      </c>
      <c r="R85" s="1">
        <f ca="1">H85*Q85</f>
        <v>0</v>
      </c>
      <c r="S85" s="3">
        <f ca="1">'GIÁ VẬT TƯ'!O30</f>
        <v>0</v>
      </c>
      <c r="T85" s="1">
        <f>H85*S85</f>
        <v>0</v>
      </c>
      <c r="U85" s="3"/>
      <c r="V85" s="1">
        <f>H85*U85</f>
        <v>0</v>
      </c>
      <c r="W85" s="3"/>
      <c r="X85" s="1">
        <f>H85*W85</f>
        <v>0</v>
      </c>
      <c r="Y85" s="3"/>
      <c r="Z85" s="1">
        <f>H85*Y85</f>
        <v>0</v>
      </c>
      <c r="AA85" s="3">
        <f ca="1">'GIÁ VẬT TƯ'!Q30</f>
        <v>420000</v>
      </c>
      <c r="AB85" s="1">
        <f>H85*AA85</f>
        <v>336000</v>
      </c>
    </row>
    <row r="86" spans="2:28">
      <c r="B86" s="16"/>
      <c r="C86" s="5"/>
      <c r="D86" s="5" t="str">
        <f ca="1">'GIÁ VẬT TƯ'!D35</f>
        <v>Ống mẫu</v>
      </c>
      <c r="E86" s="15" t="str">
        <f ca="1">'GIÁ VẬT TƯ'!E35</f>
        <v>ống</v>
      </c>
      <c r="F86" s="13">
        <v>0.04</v>
      </c>
      <c r="G86" s="30"/>
      <c r="H86" s="13">
        <f>H81*F86*G82</f>
        <v>0.32</v>
      </c>
      <c r="I86" s="3">
        <f ca="1">'GIÁ VẬT TƯ'!H35</f>
        <v>380000</v>
      </c>
      <c r="J86" s="1">
        <f ca="1">H86*I86</f>
        <v>121600</v>
      </c>
      <c r="K86" s="3">
        <f ca="1">'GIÁ VẬT TƯ'!I35</f>
        <v>380000</v>
      </c>
      <c r="L86" s="1">
        <f ca="1">H86*K86</f>
        <v>121600</v>
      </c>
      <c r="M86" s="3">
        <f ca="1">'GIÁ VẬT TƯ'!L35</f>
        <v>0</v>
      </c>
      <c r="N86" s="1">
        <f ca="1">H86*M86</f>
        <v>0</v>
      </c>
      <c r="O86" s="3">
        <f ca="1">'GIÁ VẬT TƯ'!M35</f>
        <v>0</v>
      </c>
      <c r="P86" s="1">
        <f ca="1">H86*O86</f>
        <v>0</v>
      </c>
      <c r="Q86" s="3">
        <f ca="1">'GIÁ VẬT TƯ'!N35</f>
        <v>0</v>
      </c>
      <c r="R86" s="1">
        <f ca="1">H86*Q86</f>
        <v>0</v>
      </c>
      <c r="S86" s="3">
        <f ca="1">'GIÁ VẬT TƯ'!O35</f>
        <v>0</v>
      </c>
      <c r="T86" s="1">
        <f>H86*S86</f>
        <v>0</v>
      </c>
      <c r="U86" s="3"/>
      <c r="V86" s="1">
        <f>H86*U86</f>
        <v>0</v>
      </c>
      <c r="W86" s="3"/>
      <c r="X86" s="1">
        <f>H86*W86</f>
        <v>0</v>
      </c>
      <c r="Y86" s="3"/>
      <c r="Z86" s="1">
        <f>H86*Y86</f>
        <v>0</v>
      </c>
      <c r="AA86" s="3">
        <f ca="1">'GIÁ VẬT TƯ'!Q35</f>
        <v>380000</v>
      </c>
      <c r="AB86" s="1">
        <f>H86*AA86</f>
        <v>121600</v>
      </c>
    </row>
    <row r="87" spans="2:28">
      <c r="B87" s="16"/>
      <c r="C87" s="5"/>
      <c r="D87" s="5" t="s">
        <v>883</v>
      </c>
      <c r="E87" s="15" t="s">
        <v>888</v>
      </c>
      <c r="F87" s="13">
        <v>15</v>
      </c>
      <c r="G87" s="30"/>
      <c r="H87" s="13">
        <f>H81*F87</f>
        <v>120</v>
      </c>
      <c r="I87" s="3">
        <f ca="1">(F83*I83+F84*I84+F85*I85+F86*I86)*G82/100</f>
        <v>645</v>
      </c>
      <c r="J87" s="1">
        <f ca="1">H87*I87</f>
        <v>77400</v>
      </c>
      <c r="K87" s="3">
        <f ca="1">(F83*K83+F84*K84+F85*K85+F86*K86)*G82/100</f>
        <v>645</v>
      </c>
      <c r="L87" s="1">
        <f ca="1">H87*K87</f>
        <v>77400</v>
      </c>
      <c r="M87" s="3">
        <f ca="1">(F83*M83+F84*M84+F85*M85+F86*M86)*G82/100</f>
        <v>0</v>
      </c>
      <c r="N87" s="1">
        <f ca="1">H87*M87</f>
        <v>0</v>
      </c>
      <c r="O87" s="3">
        <f ca="1">(F83*O83+F84*O84+F85*O85+F86*O86)*G82/100</f>
        <v>0</v>
      </c>
      <c r="P87" s="1">
        <f ca="1">H87*O87</f>
        <v>0</v>
      </c>
      <c r="Q87" s="3">
        <f ca="1">(F83*Q83+F84*Q84+F85*Q85+F86*Q86)*G82/100</f>
        <v>0</v>
      </c>
      <c r="R87" s="1">
        <f ca="1">H87*Q87</f>
        <v>0</v>
      </c>
      <c r="S87" s="3">
        <f ca="1">(F83*S83+F84*S84+F85*S85+F86*S86)*G82/100</f>
        <v>0</v>
      </c>
      <c r="T87" s="1">
        <f>H87*S87</f>
        <v>0</v>
      </c>
      <c r="U87" s="3"/>
      <c r="V87" s="1">
        <f>H87*U87</f>
        <v>0</v>
      </c>
      <c r="W87" s="3"/>
      <c r="X87" s="1">
        <f>H87*W87</f>
        <v>0</v>
      </c>
      <c r="Y87" s="3"/>
      <c r="Z87" s="1">
        <f>H87*Y87</f>
        <v>0</v>
      </c>
      <c r="AA87" s="3">
        <f ca="1">(F83*AA83+F84*AA84+F85*AA85+F86*AA86)*G82/100</f>
        <v>645</v>
      </c>
      <c r="AB87" s="1">
        <f>H87*AA87</f>
        <v>77400</v>
      </c>
    </row>
    <row r="88" spans="2:28">
      <c r="B88" s="21"/>
      <c r="C88" s="7" t="s">
        <v>808</v>
      </c>
      <c r="D88" s="7" t="s">
        <v>832</v>
      </c>
      <c r="E88" s="22"/>
      <c r="F88" s="14"/>
      <c r="G88" s="37">
        <f ca="1">'TIÊN LƯỢNG'!V16</f>
        <v>1</v>
      </c>
      <c r="H88" s="14"/>
      <c r="I88" s="4">
        <f ca="1">SUMPRODUCT(F89:F89,I89:I89)*G88</f>
        <v>175041</v>
      </c>
      <c r="J88" s="2">
        <f ca="1">H81*I88</f>
        <v>1400328</v>
      </c>
      <c r="K88" s="4">
        <f ca="1">SUMPRODUCT(F89:F89,K89:K89)*G88</f>
        <v>179111.84210526315</v>
      </c>
      <c r="L88" s="2">
        <f ca="1">H81*K88</f>
        <v>1432894.7368421052</v>
      </c>
      <c r="M88" s="4"/>
      <c r="N88" s="2"/>
      <c r="O88" s="4"/>
      <c r="P88" s="2"/>
      <c r="Q88" s="4"/>
      <c r="R88" s="2"/>
      <c r="S88" s="4"/>
      <c r="T88" s="2"/>
      <c r="U88" s="4"/>
      <c r="V88" s="2"/>
      <c r="W88" s="4"/>
      <c r="X88" s="2"/>
      <c r="Y88" s="4"/>
      <c r="Z88" s="2"/>
      <c r="AA88" s="4">
        <f ca="1">SUMPRODUCT(F89:F89,AA89:AA89)*G88</f>
        <v>179111.84210526315</v>
      </c>
      <c r="AB88" s="2">
        <f>H81*AA88</f>
        <v>1432894.7368421052</v>
      </c>
    </row>
    <row r="89" spans="2:28">
      <c r="B89" s="16"/>
      <c r="C89" s="5"/>
      <c r="D89" s="5" t="str">
        <f ca="1">'GIÁ VẬT TƯ'!D47</f>
        <v>Nhân Công bậc 4,0/7, Nhóm IV</v>
      </c>
      <c r="E89" s="15" t="str">
        <f ca="1">'GIÁ VẬT TƯ'!E47</f>
        <v>công</v>
      </c>
      <c r="F89" s="13">
        <v>0.75</v>
      </c>
      <c r="G89" s="30"/>
      <c r="H89" s="13">
        <f>H81*F89*G88</f>
        <v>6</v>
      </c>
      <c r="I89" s="3">
        <f ca="1">'GIÁ VẬT TƯ'!H47</f>
        <v>233388</v>
      </c>
      <c r="J89" s="1">
        <f ca="1">H89*I89</f>
        <v>1400328</v>
      </c>
      <c r="K89" s="3">
        <f ca="1">'GIÁ VẬT TƯ'!I47</f>
        <v>238815.78947368421</v>
      </c>
      <c r="L89" s="1">
        <f ca="1">H89*K89</f>
        <v>1432894.7368421052</v>
      </c>
      <c r="M89" s="3">
        <f ca="1">'GIÁ VẬT TƯ'!L47</f>
        <v>0</v>
      </c>
      <c r="N89" s="1">
        <f ca="1">H89*M89</f>
        <v>0</v>
      </c>
      <c r="O89" s="3">
        <f ca="1">'GIÁ VẬT TƯ'!M47</f>
        <v>0</v>
      </c>
      <c r="P89" s="1">
        <f ca="1">H89*O89</f>
        <v>0</v>
      </c>
      <c r="Q89" s="3">
        <f ca="1">'GIÁ VẬT TƯ'!N47</f>
        <v>0</v>
      </c>
      <c r="R89" s="1">
        <f ca="1">H89*Q89</f>
        <v>0</v>
      </c>
      <c r="S89" s="3">
        <f ca="1">'GIÁ VẬT TƯ'!O47</f>
        <v>0</v>
      </c>
      <c r="T89" s="1">
        <f>H89*S89</f>
        <v>0</v>
      </c>
      <c r="U89" s="3"/>
      <c r="V89" s="1">
        <f>H89*U89</f>
        <v>0</v>
      </c>
      <c r="W89" s="3"/>
      <c r="X89" s="1">
        <f>H89*W89</f>
        <v>0</v>
      </c>
      <c r="Y89" s="3"/>
      <c r="Z89" s="1">
        <f>H89*Y89</f>
        <v>0</v>
      </c>
      <c r="AA89" s="3">
        <f ca="1">'GIÁ VẬT TƯ'!Q47</f>
        <v>238815.78947368421</v>
      </c>
      <c r="AB89" s="1">
        <f>H89*AA89</f>
        <v>1432894.7368421052</v>
      </c>
    </row>
    <row r="90" spans="2:28">
      <c r="B90" s="21"/>
      <c r="C90" s="7" t="s">
        <v>808</v>
      </c>
      <c r="D90" s="7" t="s">
        <v>838</v>
      </c>
      <c r="E90" s="22"/>
      <c r="F90" s="14"/>
      <c r="G90" s="37">
        <f ca="1">'TIÊN LƯỢNG'!W16</f>
        <v>1</v>
      </c>
      <c r="H90" s="14"/>
      <c r="I90" s="4">
        <f ca="1">SUMPRODUCT(F91:F91,I91:I91)*G90</f>
        <v>1107.6000000000001</v>
      </c>
      <c r="J90" s="2">
        <f ca="1">H81*I90</f>
        <v>8860.8000000000011</v>
      </c>
      <c r="K90" s="4">
        <f ca="1">SUMPRODUCT(F91:F91,K91:K91)*G90</f>
        <v>1107.6000000000001</v>
      </c>
      <c r="L90" s="2">
        <f ca="1">H81*K90</f>
        <v>8860.8000000000011</v>
      </c>
      <c r="M90" s="4"/>
      <c r="N90" s="2"/>
      <c r="O90" s="4"/>
      <c r="P90" s="2"/>
      <c r="Q90" s="4"/>
      <c r="R90" s="2"/>
      <c r="S90" s="4"/>
      <c r="T90" s="2"/>
      <c r="U90" s="4"/>
      <c r="V90" s="2"/>
      <c r="W90" s="4"/>
      <c r="X90" s="2"/>
      <c r="Y90" s="4"/>
      <c r="Z90" s="2"/>
      <c r="AA90" s="4">
        <f ca="1">SUMPRODUCT(F91:F91,AA91:AA91)*G90</f>
        <v>1107.6000000000001</v>
      </c>
      <c r="AB90" s="2">
        <f>H81*AA90</f>
        <v>8860.8000000000011</v>
      </c>
    </row>
    <row r="91" spans="2:28">
      <c r="B91" s="16"/>
      <c r="C91" s="5"/>
      <c r="D91" s="5" t="str">
        <f ca="1">'GIÁ VẬT TƯ'!D49</f>
        <v>Bộ dụng cụ thí nghiệm SPT</v>
      </c>
      <c r="E91" s="15" t="str">
        <f ca="1">'GIÁ VẬT TƯ'!E49</f>
        <v>Ca</v>
      </c>
      <c r="F91" s="13">
        <v>0.1</v>
      </c>
      <c r="G91" s="30"/>
      <c r="H91" s="13">
        <f>H81*F91*G90</f>
        <v>0.8</v>
      </c>
      <c r="I91" s="3">
        <f ca="1">'GIÁ VẬT TƯ'!H49</f>
        <v>11076</v>
      </c>
      <c r="J91" s="1">
        <f ca="1">H91*I91</f>
        <v>8860.8000000000011</v>
      </c>
      <c r="K91" s="3">
        <f ca="1">'GIÁ VẬT TƯ'!I49</f>
        <v>11076</v>
      </c>
      <c r="L91" s="1">
        <f ca="1">H91*K91</f>
        <v>8860.8000000000011</v>
      </c>
      <c r="M91" s="3">
        <f ca="1">'GIÁ VẬT TƯ'!L49</f>
        <v>0</v>
      </c>
      <c r="N91" s="1">
        <f ca="1">H91*M91</f>
        <v>0</v>
      </c>
      <c r="O91" s="3">
        <f ca="1">'GIÁ VẬT TƯ'!M49</f>
        <v>0</v>
      </c>
      <c r="P91" s="1">
        <f ca="1">H91*O91</f>
        <v>0</v>
      </c>
      <c r="Q91" s="3">
        <f ca="1">'GIÁ VẬT TƯ'!N49</f>
        <v>0</v>
      </c>
      <c r="R91" s="1">
        <f ca="1">H91*Q91</f>
        <v>0</v>
      </c>
      <c r="S91" s="3">
        <f ca="1">'GIÁ VẬT TƯ'!O49</f>
        <v>0</v>
      </c>
      <c r="T91" s="1">
        <f>H91*S91</f>
        <v>0</v>
      </c>
      <c r="U91" s="3">
        <f ca="1">'TH BÙ GIÁ MÁY'!H6-'TH BÙ GIÁ MÁY'!G6</f>
        <v>0</v>
      </c>
      <c r="V91" s="1">
        <f ca="1">H91*U91</f>
        <v>0</v>
      </c>
      <c r="W91" s="3">
        <f ca="1">'TH BÙ GIÁ MÁY'!M6</f>
        <v>0</v>
      </c>
      <c r="X91" s="1">
        <f ca="1">H91*W91</f>
        <v>0</v>
      </c>
      <c r="Y91" s="3">
        <f ca="1">'TH BÙ GIÁ MÁY'!N6</f>
        <v>0</v>
      </c>
      <c r="Z91" s="1">
        <f>H91*Y91</f>
        <v>0</v>
      </c>
      <c r="AA91" s="3">
        <f ca="1">'GIÁ VẬT TƯ'!Q49</f>
        <v>11076</v>
      </c>
      <c r="AB91" s="1">
        <f>H91*AA91</f>
        <v>8860.8000000000011</v>
      </c>
    </row>
    <row r="92" spans="2:28" ht="28.5">
      <c r="B92" s="51">
        <f ca="1">'TIÊN LƯỢNG'!B17</f>
        <v>8</v>
      </c>
      <c r="C92" s="23" t="str">
        <f ca="1">'TIÊN LƯỢNG'!C17</f>
        <v>CE.11420*</v>
      </c>
      <c r="D92" s="23" t="str">
        <f ca="1">'TIÊN LƯỢNG'!D17</f>
        <v>Thí nghiệm xuyên tiêu chuẩn SPT. Cấp đất đá cấp IV-VI</v>
      </c>
      <c r="E92" s="50" t="str">
        <f ca="1">'TIÊN LƯỢNG'!E17</f>
        <v>1 lần TN</v>
      </c>
      <c r="F92" s="39"/>
      <c r="G92" s="61"/>
      <c r="H92" s="39">
        <f ca="1">'TIÊN LƯỢNG'!L17</f>
        <v>0</v>
      </c>
      <c r="I92" s="11">
        <f ca="1">I93+I99+I101</f>
        <v>318760.09999999998</v>
      </c>
      <c r="J92" s="9">
        <f ca="1">H92*I92</f>
        <v>0</v>
      </c>
      <c r="K92" s="11">
        <f ca="1">K93+K99+K101</f>
        <v>325002.05789473682</v>
      </c>
      <c r="L92" s="9">
        <f ca="1">H92*K92</f>
        <v>0</v>
      </c>
      <c r="M92" s="11"/>
      <c r="N92" s="9"/>
      <c r="O92" s="11"/>
      <c r="P92" s="9"/>
      <c r="Q92" s="11"/>
      <c r="R92" s="9"/>
      <c r="S92" s="11"/>
      <c r="T92" s="9"/>
      <c r="U92" s="11"/>
      <c r="V92" s="9"/>
      <c r="W92" s="11"/>
      <c r="X92" s="9"/>
      <c r="Y92" s="11"/>
      <c r="Z92" s="9"/>
      <c r="AA92" s="11">
        <f ca="1">AA93+AA99+AA101</f>
        <v>325002.05789473682</v>
      </c>
      <c r="AB92" s="9">
        <f>H92*AA92</f>
        <v>0</v>
      </c>
    </row>
    <row r="93" spans="2:28">
      <c r="B93" s="21"/>
      <c r="C93" s="7" t="s">
        <v>808</v>
      </c>
      <c r="D93" s="7" t="s">
        <v>807</v>
      </c>
      <c r="E93" s="22"/>
      <c r="F93" s="14"/>
      <c r="G93" s="37">
        <f ca="1">'TIÊN LƯỢNG'!U17</f>
        <v>1</v>
      </c>
      <c r="H93" s="14"/>
      <c r="I93" s="4">
        <f ca="1">SUMPRODUCT(F94:F97,I94:I97)*G93+I98*F98</f>
        <v>48702.5</v>
      </c>
      <c r="J93" s="2">
        <f ca="1">H92*I93</f>
        <v>0</v>
      </c>
      <c r="K93" s="4">
        <f ca="1">SUMPRODUCT(F94:F97,K94:K97)*G93+K98*F98</f>
        <v>48702.5</v>
      </c>
      <c r="L93" s="2">
        <f ca="1">H92*K93</f>
        <v>0</v>
      </c>
      <c r="M93" s="4"/>
      <c r="N93" s="2"/>
      <c r="O93" s="4"/>
      <c r="P93" s="2"/>
      <c r="Q93" s="4"/>
      <c r="R93" s="2"/>
      <c r="S93" s="4"/>
      <c r="T93" s="2"/>
      <c r="U93" s="4"/>
      <c r="V93" s="2"/>
      <c r="W93" s="4"/>
      <c r="X93" s="2"/>
      <c r="Y93" s="4"/>
      <c r="Z93" s="2"/>
      <c r="AA93" s="4">
        <f ca="1">SUMPRODUCT(F94:F97,AA94:AA97)*G93+AA98*F98</f>
        <v>48702.5</v>
      </c>
      <c r="AB93" s="2">
        <f>H92*AA93</f>
        <v>0</v>
      </c>
    </row>
    <row r="94" spans="2:28">
      <c r="B94" s="16"/>
      <c r="C94" s="5"/>
      <c r="D94" s="5" t="str">
        <f ca="1">'GIÁ VẬT TƯ'!D8</f>
        <v>Cần khoan</v>
      </c>
      <c r="E94" s="15" t="str">
        <f ca="1">'GIÁ VẬT TƯ'!E8</f>
        <v>m</v>
      </c>
      <c r="F94" s="13">
        <v>0.03</v>
      </c>
      <c r="G94" s="30"/>
      <c r="H94" s="13">
        <f>H92*F94*G93</f>
        <v>0</v>
      </c>
      <c r="I94" s="3">
        <f ca="1">'GIÁ VẬT TƯ'!H8</f>
        <v>265000</v>
      </c>
      <c r="J94" s="1">
        <f ca="1">H94*I94</f>
        <v>0</v>
      </c>
      <c r="K94" s="3">
        <f ca="1">'GIÁ VẬT TƯ'!I8</f>
        <v>265000</v>
      </c>
      <c r="L94" s="1">
        <f ca="1">H94*K94</f>
        <v>0</v>
      </c>
      <c r="M94" s="3">
        <f ca="1">'GIÁ VẬT TƯ'!L8</f>
        <v>0</v>
      </c>
      <c r="N94" s="1">
        <f ca="1">H94*M94</f>
        <v>0</v>
      </c>
      <c r="O94" s="3">
        <f ca="1">'GIÁ VẬT TƯ'!M8</f>
        <v>0</v>
      </c>
      <c r="P94" s="1">
        <f ca="1">H94*O94</f>
        <v>0</v>
      </c>
      <c r="Q94" s="3">
        <f ca="1">'GIÁ VẬT TƯ'!N8</f>
        <v>0</v>
      </c>
      <c r="R94" s="1">
        <f ca="1">H94*Q94</f>
        <v>0</v>
      </c>
      <c r="S94" s="3">
        <f ca="1">'GIÁ VẬT TƯ'!O8</f>
        <v>0</v>
      </c>
      <c r="T94" s="1">
        <f>H94*S94</f>
        <v>0</v>
      </c>
      <c r="U94" s="3"/>
      <c r="V94" s="1">
        <f>H94*U94</f>
        <v>0</v>
      </c>
      <c r="W94" s="3"/>
      <c r="X94" s="1">
        <f>H94*W94</f>
        <v>0</v>
      </c>
      <c r="Y94" s="3"/>
      <c r="Z94" s="1">
        <f>H94*Y94</f>
        <v>0</v>
      </c>
      <c r="AA94" s="3">
        <f ca="1">'GIÁ VẬT TƯ'!Q8</f>
        <v>265000</v>
      </c>
      <c r="AB94" s="1">
        <f>H94*AA94</f>
        <v>0</v>
      </c>
    </row>
    <row r="95" spans="2:28">
      <c r="B95" s="16"/>
      <c r="C95" s="5"/>
      <c r="D95" s="5" t="str">
        <f ca="1">'GIÁ VẬT TƯ'!D22</f>
        <v>Hộp gỗ đựng mẫu</v>
      </c>
      <c r="E95" s="15" t="str">
        <f ca="1">'GIÁ VẬT TƯ'!E22</f>
        <v>hộp</v>
      </c>
      <c r="F95" s="13">
        <v>0.04</v>
      </c>
      <c r="G95" s="30"/>
      <c r="H95" s="13">
        <f>H92*F95*G93</f>
        <v>0</v>
      </c>
      <c r="I95" s="3">
        <f ca="1">'GIÁ VẬT TƯ'!H22</f>
        <v>50000</v>
      </c>
      <c r="J95" s="1">
        <f ca="1">H95*I95</f>
        <v>0</v>
      </c>
      <c r="K95" s="3">
        <f ca="1">'GIÁ VẬT TƯ'!I22</f>
        <v>50000</v>
      </c>
      <c r="L95" s="1">
        <f ca="1">H95*K95</f>
        <v>0</v>
      </c>
      <c r="M95" s="3">
        <f ca="1">'GIÁ VẬT TƯ'!L22</f>
        <v>0</v>
      </c>
      <c r="N95" s="1">
        <f ca="1">H95*M95</f>
        <v>0</v>
      </c>
      <c r="O95" s="3">
        <f ca="1">'GIÁ VẬT TƯ'!M22</f>
        <v>0</v>
      </c>
      <c r="P95" s="1">
        <f ca="1">H95*O95</f>
        <v>0</v>
      </c>
      <c r="Q95" s="3">
        <f ca="1">'GIÁ VẬT TƯ'!N22</f>
        <v>0</v>
      </c>
      <c r="R95" s="1">
        <f ca="1">H95*Q95</f>
        <v>0</v>
      </c>
      <c r="S95" s="3">
        <f ca="1">'GIÁ VẬT TƯ'!O22</f>
        <v>0</v>
      </c>
      <c r="T95" s="1">
        <f>H95*S95</f>
        <v>0</v>
      </c>
      <c r="U95" s="3"/>
      <c r="V95" s="1">
        <f>H95*U95</f>
        <v>0</v>
      </c>
      <c r="W95" s="3"/>
      <c r="X95" s="1">
        <f>H95*W95</f>
        <v>0</v>
      </c>
      <c r="Y95" s="3"/>
      <c r="Z95" s="1">
        <f>H95*Y95</f>
        <v>0</v>
      </c>
      <c r="AA95" s="3">
        <f ca="1">'GIÁ VẬT TƯ'!Q22</f>
        <v>50000</v>
      </c>
      <c r="AB95" s="1">
        <f>H95*AA95</f>
        <v>0</v>
      </c>
    </row>
    <row r="96" spans="2:28">
      <c r="B96" s="16"/>
      <c r="C96" s="5"/>
      <c r="D96" s="5" t="str">
        <f ca="1">'GIÁ VẬT TƯ'!D31</f>
        <v>Mũi xuyên hình nón</v>
      </c>
      <c r="E96" s="15" t="str">
        <f ca="1">'GIÁ VẬT TƯ'!E31</f>
        <v>cái</v>
      </c>
      <c r="F96" s="13">
        <v>0.04</v>
      </c>
      <c r="G96" s="30"/>
      <c r="H96" s="13">
        <f>H92*F96*G93</f>
        <v>0</v>
      </c>
      <c r="I96" s="3">
        <f ca="1">'GIÁ VẬT TƯ'!H31</f>
        <v>430000</v>
      </c>
      <c r="J96" s="1">
        <f ca="1">H96*I96</f>
        <v>0</v>
      </c>
      <c r="K96" s="3">
        <f ca="1">'GIÁ VẬT TƯ'!I31</f>
        <v>430000</v>
      </c>
      <c r="L96" s="1">
        <f ca="1">H96*K96</f>
        <v>0</v>
      </c>
      <c r="M96" s="3">
        <f ca="1">'GIÁ VẬT TƯ'!L31</f>
        <v>0</v>
      </c>
      <c r="N96" s="1">
        <f ca="1">H96*M96</f>
        <v>0</v>
      </c>
      <c r="O96" s="3">
        <f ca="1">'GIÁ VẬT TƯ'!M31</f>
        <v>0</v>
      </c>
      <c r="P96" s="1">
        <f ca="1">H96*O96</f>
        <v>0</v>
      </c>
      <c r="Q96" s="3">
        <f ca="1">'GIÁ VẬT TƯ'!N31</f>
        <v>0</v>
      </c>
      <c r="R96" s="1">
        <f ca="1">H96*Q96</f>
        <v>0</v>
      </c>
      <c r="S96" s="3">
        <f ca="1">'GIÁ VẬT TƯ'!O31</f>
        <v>0</v>
      </c>
      <c r="T96" s="1">
        <f>H96*S96</f>
        <v>0</v>
      </c>
      <c r="U96" s="3"/>
      <c r="V96" s="1">
        <f>H96*U96</f>
        <v>0</v>
      </c>
      <c r="W96" s="3"/>
      <c r="X96" s="1">
        <f>H96*W96</f>
        <v>0</v>
      </c>
      <c r="Y96" s="3"/>
      <c r="Z96" s="1">
        <f>H96*Y96</f>
        <v>0</v>
      </c>
      <c r="AA96" s="3">
        <f ca="1">'GIÁ VẬT TƯ'!Q31</f>
        <v>430000</v>
      </c>
      <c r="AB96" s="1">
        <f>H96*AA96</f>
        <v>0</v>
      </c>
    </row>
    <row r="97" spans="2:28">
      <c r="B97" s="16"/>
      <c r="C97" s="5"/>
      <c r="D97" s="5" t="str">
        <f ca="1">'GIÁ VẬT TƯ'!D35</f>
        <v>Ống mẫu</v>
      </c>
      <c r="E97" s="15" t="str">
        <f ca="1">'GIÁ VẬT TƯ'!E35</f>
        <v>ống</v>
      </c>
      <c r="F97" s="13">
        <v>0.04</v>
      </c>
      <c r="G97" s="30"/>
      <c r="H97" s="13">
        <f>H92*F97*G93</f>
        <v>0</v>
      </c>
      <c r="I97" s="3">
        <f ca="1">'GIÁ VẬT TƯ'!H35</f>
        <v>380000</v>
      </c>
      <c r="J97" s="1">
        <f ca="1">H97*I97</f>
        <v>0</v>
      </c>
      <c r="K97" s="3">
        <f ca="1">'GIÁ VẬT TƯ'!I35</f>
        <v>380000</v>
      </c>
      <c r="L97" s="1">
        <f ca="1">H97*K97</f>
        <v>0</v>
      </c>
      <c r="M97" s="3">
        <f ca="1">'GIÁ VẬT TƯ'!L35</f>
        <v>0</v>
      </c>
      <c r="N97" s="1">
        <f ca="1">H97*M97</f>
        <v>0</v>
      </c>
      <c r="O97" s="3">
        <f ca="1">'GIÁ VẬT TƯ'!M35</f>
        <v>0</v>
      </c>
      <c r="P97" s="1">
        <f ca="1">H97*O97</f>
        <v>0</v>
      </c>
      <c r="Q97" s="3">
        <f ca="1">'GIÁ VẬT TƯ'!N35</f>
        <v>0</v>
      </c>
      <c r="R97" s="1">
        <f ca="1">H97*Q97</f>
        <v>0</v>
      </c>
      <c r="S97" s="3">
        <f ca="1">'GIÁ VẬT TƯ'!O35</f>
        <v>0</v>
      </c>
      <c r="T97" s="1">
        <f>H97*S97</f>
        <v>0</v>
      </c>
      <c r="U97" s="3"/>
      <c r="V97" s="1">
        <f>H97*U97</f>
        <v>0</v>
      </c>
      <c r="W97" s="3"/>
      <c r="X97" s="1">
        <f>H97*W97</f>
        <v>0</v>
      </c>
      <c r="Y97" s="3"/>
      <c r="Z97" s="1">
        <f>H97*Y97</f>
        <v>0</v>
      </c>
      <c r="AA97" s="3">
        <f ca="1">'GIÁ VẬT TƯ'!Q35</f>
        <v>380000</v>
      </c>
      <c r="AB97" s="1">
        <f>H97*AA97</f>
        <v>0</v>
      </c>
    </row>
    <row r="98" spans="2:28">
      <c r="B98" s="16"/>
      <c r="C98" s="5"/>
      <c r="D98" s="5" t="s">
        <v>883</v>
      </c>
      <c r="E98" s="15" t="s">
        <v>888</v>
      </c>
      <c r="F98" s="13">
        <v>15</v>
      </c>
      <c r="G98" s="30"/>
      <c r="H98" s="13">
        <f>H92*F98</f>
        <v>0</v>
      </c>
      <c r="I98" s="3">
        <f ca="1">(F94*I94+F95*I95+F96*I96+F97*I97)*G93/100</f>
        <v>423.5</v>
      </c>
      <c r="J98" s="1">
        <f ca="1">H98*I98</f>
        <v>0</v>
      </c>
      <c r="K98" s="3">
        <f ca="1">(F94*K94+F95*K95+F96*K96+F97*K97)*G93/100</f>
        <v>423.5</v>
      </c>
      <c r="L98" s="1">
        <f ca="1">H98*K98</f>
        <v>0</v>
      </c>
      <c r="M98" s="3">
        <f ca="1">(F94*M94+F95*M95+F96*M96+F97*M97)*G93/100</f>
        <v>0</v>
      </c>
      <c r="N98" s="1">
        <f ca="1">H98*M98</f>
        <v>0</v>
      </c>
      <c r="O98" s="3">
        <f ca="1">(F94*O94+F95*O95+F96*O96+F97*O97)*G93/100</f>
        <v>0</v>
      </c>
      <c r="P98" s="1">
        <f ca="1">H98*O98</f>
        <v>0</v>
      </c>
      <c r="Q98" s="3">
        <f ca="1">(F94*Q94+F95*Q95+F96*Q96+F97*Q97)*G93/100</f>
        <v>0</v>
      </c>
      <c r="R98" s="1">
        <f ca="1">H98*Q98</f>
        <v>0</v>
      </c>
      <c r="S98" s="3">
        <f ca="1">(F94*S94+F95*S95+F96*S96+F97*S97)*G93/100</f>
        <v>0</v>
      </c>
      <c r="T98" s="1">
        <f>H98*S98</f>
        <v>0</v>
      </c>
      <c r="U98" s="3"/>
      <c r="V98" s="1">
        <f>H98*U98</f>
        <v>0</v>
      </c>
      <c r="W98" s="3"/>
      <c r="X98" s="1">
        <f>H98*W98</f>
        <v>0</v>
      </c>
      <c r="Y98" s="3"/>
      <c r="Z98" s="1">
        <f>H98*Y98</f>
        <v>0</v>
      </c>
      <c r="AA98" s="3">
        <f ca="1">(F94*AA94+F95*AA95+F96*AA96+F97*AA97)*G93/100</f>
        <v>423.5</v>
      </c>
      <c r="AB98" s="1">
        <f>H98*AA98</f>
        <v>0</v>
      </c>
    </row>
    <row r="99" spans="2:28">
      <c r="B99" s="21"/>
      <c r="C99" s="7" t="s">
        <v>808</v>
      </c>
      <c r="D99" s="7" t="s">
        <v>832</v>
      </c>
      <c r="E99" s="22"/>
      <c r="F99" s="14"/>
      <c r="G99" s="37">
        <f ca="1">'TIÊN LƯỢNG'!V17</f>
        <v>1</v>
      </c>
      <c r="H99" s="14"/>
      <c r="I99" s="4">
        <f ca="1">SUMPRODUCT(F100:F100,I100:I100)*G99</f>
        <v>268396.19999999995</v>
      </c>
      <c r="J99" s="2">
        <f ca="1">H92*I99</f>
        <v>0</v>
      </c>
      <c r="K99" s="4">
        <f ca="1">SUMPRODUCT(F100:F100,K100:K100)*G99</f>
        <v>274638.1578947368</v>
      </c>
      <c r="L99" s="2">
        <f ca="1">H92*K99</f>
        <v>0</v>
      </c>
      <c r="M99" s="4"/>
      <c r="N99" s="2"/>
      <c r="O99" s="4"/>
      <c r="P99" s="2"/>
      <c r="Q99" s="4"/>
      <c r="R99" s="2"/>
      <c r="S99" s="4"/>
      <c r="T99" s="2"/>
      <c r="U99" s="4"/>
      <c r="V99" s="2"/>
      <c r="W99" s="4"/>
      <c r="X99" s="2"/>
      <c r="Y99" s="4"/>
      <c r="Z99" s="2"/>
      <c r="AA99" s="4">
        <f ca="1">SUMPRODUCT(F100:F100,AA100:AA100)*G99</f>
        <v>274638.1578947368</v>
      </c>
      <c r="AB99" s="2">
        <f>H92*AA99</f>
        <v>0</v>
      </c>
    </row>
    <row r="100" spans="2:28">
      <c r="B100" s="16"/>
      <c r="C100" s="5"/>
      <c r="D100" s="5" t="str">
        <f ca="1">'GIÁ VẬT TƯ'!D47</f>
        <v>Nhân Công bậc 4,0/7, Nhóm IV</v>
      </c>
      <c r="E100" s="15" t="str">
        <f ca="1">'GIÁ VẬT TƯ'!E47</f>
        <v>công</v>
      </c>
      <c r="F100" s="13">
        <v>1.1499999999999999</v>
      </c>
      <c r="G100" s="30"/>
      <c r="H100" s="13">
        <f>H92*F100*G99</f>
        <v>0</v>
      </c>
      <c r="I100" s="3">
        <f ca="1">'GIÁ VẬT TƯ'!H47</f>
        <v>233388</v>
      </c>
      <c r="J100" s="1">
        <f ca="1">H100*I100</f>
        <v>0</v>
      </c>
      <c r="K100" s="3">
        <f ca="1">'GIÁ VẬT TƯ'!I47</f>
        <v>238815.78947368421</v>
      </c>
      <c r="L100" s="1">
        <f ca="1">H100*K100</f>
        <v>0</v>
      </c>
      <c r="M100" s="3">
        <f ca="1">'GIÁ VẬT TƯ'!L47</f>
        <v>0</v>
      </c>
      <c r="N100" s="1">
        <f ca="1">H100*M100</f>
        <v>0</v>
      </c>
      <c r="O100" s="3">
        <f ca="1">'GIÁ VẬT TƯ'!M47</f>
        <v>0</v>
      </c>
      <c r="P100" s="1">
        <f ca="1">H100*O100</f>
        <v>0</v>
      </c>
      <c r="Q100" s="3">
        <f ca="1">'GIÁ VẬT TƯ'!N47</f>
        <v>0</v>
      </c>
      <c r="R100" s="1">
        <f ca="1">H100*Q100</f>
        <v>0</v>
      </c>
      <c r="S100" s="3">
        <f ca="1">'GIÁ VẬT TƯ'!O47</f>
        <v>0</v>
      </c>
      <c r="T100" s="1">
        <f>H100*S100</f>
        <v>0</v>
      </c>
      <c r="U100" s="3"/>
      <c r="V100" s="1">
        <f>H100*U100</f>
        <v>0</v>
      </c>
      <c r="W100" s="3"/>
      <c r="X100" s="1">
        <f>H100*W100</f>
        <v>0</v>
      </c>
      <c r="Y100" s="3"/>
      <c r="Z100" s="1">
        <f>H100*Y100</f>
        <v>0</v>
      </c>
      <c r="AA100" s="3">
        <f ca="1">'GIÁ VẬT TƯ'!Q47</f>
        <v>238815.78947368421</v>
      </c>
      <c r="AB100" s="1">
        <f>H100*AA100</f>
        <v>0</v>
      </c>
    </row>
    <row r="101" spans="2:28">
      <c r="B101" s="21"/>
      <c r="C101" s="7" t="s">
        <v>808</v>
      </c>
      <c r="D101" s="7" t="s">
        <v>838</v>
      </c>
      <c r="E101" s="22"/>
      <c r="F101" s="14"/>
      <c r="G101" s="37">
        <f ca="1">'TIÊN LƯỢNG'!W17</f>
        <v>1</v>
      </c>
      <c r="H101" s="14"/>
      <c r="I101" s="4">
        <f ca="1">SUMPRODUCT(F102:F102,I102:I102)*G101</f>
        <v>1661.3999999999999</v>
      </c>
      <c r="J101" s="2">
        <f ca="1">H92*I101</f>
        <v>0</v>
      </c>
      <c r="K101" s="4">
        <f ca="1">SUMPRODUCT(F102:F102,K102:K102)*G101</f>
        <v>1661.3999999999999</v>
      </c>
      <c r="L101" s="2">
        <f ca="1">H92*K101</f>
        <v>0</v>
      </c>
      <c r="M101" s="4"/>
      <c r="N101" s="2"/>
      <c r="O101" s="4"/>
      <c r="P101" s="2"/>
      <c r="Q101" s="4"/>
      <c r="R101" s="2"/>
      <c r="S101" s="4"/>
      <c r="T101" s="2"/>
      <c r="U101" s="4"/>
      <c r="V101" s="2"/>
      <c r="W101" s="4"/>
      <c r="X101" s="2"/>
      <c r="Y101" s="4"/>
      <c r="Z101" s="2"/>
      <c r="AA101" s="4">
        <f ca="1">SUMPRODUCT(F102:F102,AA102:AA102)*G101</f>
        <v>1661.3999999999999</v>
      </c>
      <c r="AB101" s="2">
        <f>H92*AA101</f>
        <v>0</v>
      </c>
    </row>
    <row r="102" spans="2:28">
      <c r="B102" s="16"/>
      <c r="C102" s="5"/>
      <c r="D102" s="5" t="str">
        <f ca="1">'GIÁ VẬT TƯ'!D49</f>
        <v>Bộ dụng cụ thí nghiệm SPT</v>
      </c>
      <c r="E102" s="15" t="str">
        <f ca="1">'GIÁ VẬT TƯ'!E49</f>
        <v>Ca</v>
      </c>
      <c r="F102" s="13">
        <v>0.15</v>
      </c>
      <c r="G102" s="30"/>
      <c r="H102" s="13">
        <f>H92*F102*G101</f>
        <v>0</v>
      </c>
      <c r="I102" s="3">
        <f ca="1">'GIÁ VẬT TƯ'!H49</f>
        <v>11076</v>
      </c>
      <c r="J102" s="1">
        <f ca="1">H102*I102</f>
        <v>0</v>
      </c>
      <c r="K102" s="3">
        <f ca="1">'GIÁ VẬT TƯ'!I49</f>
        <v>11076</v>
      </c>
      <c r="L102" s="1">
        <f ca="1">H102*K102</f>
        <v>0</v>
      </c>
      <c r="M102" s="3">
        <f ca="1">'GIÁ VẬT TƯ'!L49</f>
        <v>0</v>
      </c>
      <c r="N102" s="1">
        <f ca="1">H102*M102</f>
        <v>0</v>
      </c>
      <c r="O102" s="3">
        <f ca="1">'GIÁ VẬT TƯ'!M49</f>
        <v>0</v>
      </c>
      <c r="P102" s="1">
        <f ca="1">H102*O102</f>
        <v>0</v>
      </c>
      <c r="Q102" s="3">
        <f ca="1">'GIÁ VẬT TƯ'!N49</f>
        <v>0</v>
      </c>
      <c r="R102" s="1">
        <f ca="1">H102*Q102</f>
        <v>0</v>
      </c>
      <c r="S102" s="3">
        <f ca="1">'GIÁ VẬT TƯ'!O49</f>
        <v>0</v>
      </c>
      <c r="T102" s="1">
        <f>H102*S102</f>
        <v>0</v>
      </c>
      <c r="U102" s="3">
        <f ca="1">'TH BÙ GIÁ MÁY'!H6-'TH BÙ GIÁ MÁY'!G6</f>
        <v>0</v>
      </c>
      <c r="V102" s="1">
        <f ca="1">H102*U102</f>
        <v>0</v>
      </c>
      <c r="W102" s="3">
        <f ca="1">'TH BÙ GIÁ MÁY'!M6</f>
        <v>0</v>
      </c>
      <c r="X102" s="1">
        <f ca="1">H102*W102</f>
        <v>0</v>
      </c>
      <c r="Y102" s="3">
        <f ca="1">'TH BÙ GIÁ MÁY'!N6</f>
        <v>0</v>
      </c>
      <c r="Z102" s="1">
        <f>H102*Y102</f>
        <v>0</v>
      </c>
      <c r="AA102" s="3">
        <f ca="1">'GIÁ VẬT TƯ'!Q49</f>
        <v>11076</v>
      </c>
      <c r="AB102" s="1">
        <f>H102*AA102</f>
        <v>0</v>
      </c>
    </row>
    <row r="103" spans="2:28" ht="42.75">
      <c r="B103" s="51">
        <f ca="1">'TIÊN LƯỢNG'!B19</f>
        <v>9</v>
      </c>
      <c r="C103" s="23" t="str">
        <f ca="1">'TIÊN LƯỢNG'!C19</f>
        <v>DC.02001*</v>
      </c>
      <c r="D103" s="23" t="str">
        <f ca="1">'TIÊN LƯỢNG'!D19</f>
        <v>Thí nghiệm cơ lý hóa của đất trong phòng thí nghiệm, chỉ tiêu khối lượng riêng</v>
      </c>
      <c r="E103" s="50" t="str">
        <f ca="1">'TIÊN LƯỢNG'!E19</f>
        <v>1 chỉ tiêu</v>
      </c>
      <c r="F103" s="39"/>
      <c r="G103" s="61"/>
      <c r="H103" s="39">
        <f ca="1">'TIÊN LƯỢNG'!L19</f>
        <v>4</v>
      </c>
      <c r="I103" s="11">
        <f ca="1">I104+I109+I111</f>
        <v>242426.21220000001</v>
      </c>
      <c r="J103" s="9">
        <f ca="1">H103*I103</f>
        <v>969704.84880000004</v>
      </c>
      <c r="K103" s="11">
        <f ca="1">K104+K109+K111</f>
        <v>246551.3322</v>
      </c>
      <c r="L103" s="9">
        <f ca="1">H103*K103</f>
        <v>986205.32880000002</v>
      </c>
      <c r="M103" s="11"/>
      <c r="N103" s="9"/>
      <c r="O103" s="11"/>
      <c r="P103" s="9"/>
      <c r="Q103" s="11"/>
      <c r="R103" s="9"/>
      <c r="S103" s="11"/>
      <c r="T103" s="9"/>
      <c r="U103" s="11"/>
      <c r="V103" s="9"/>
      <c r="W103" s="11"/>
      <c r="X103" s="9"/>
      <c r="Y103" s="11"/>
      <c r="Z103" s="9"/>
      <c r="AA103" s="11">
        <f ca="1">AA104+AA109+AA111</f>
        <v>246551.3322</v>
      </c>
      <c r="AB103" s="9">
        <f>H103*AA103</f>
        <v>986205.32880000002</v>
      </c>
    </row>
    <row r="104" spans="2:28">
      <c r="B104" s="21"/>
      <c r="C104" s="7" t="s">
        <v>808</v>
      </c>
      <c r="D104" s="7" t="s">
        <v>807</v>
      </c>
      <c r="E104" s="22"/>
      <c r="F104" s="14"/>
      <c r="G104" s="37">
        <f ca="1">'TIÊN LƯỢNG'!U19</f>
        <v>1</v>
      </c>
      <c r="H104" s="14"/>
      <c r="I104" s="4">
        <f ca="1">SUMPRODUCT(F105:F107,I105:I107)*G104+I108*F108</f>
        <v>39681.311999999998</v>
      </c>
      <c r="J104" s="2">
        <f ca="1">H103*I104</f>
        <v>158725.24799999999</v>
      </c>
      <c r="K104" s="4">
        <f ca="1">SUMPRODUCT(F105:F107,K105:K107)*G104+K108*F108</f>
        <v>39681.311999999998</v>
      </c>
      <c r="L104" s="2">
        <f ca="1">H103*K104</f>
        <v>158725.24799999999</v>
      </c>
      <c r="M104" s="4"/>
      <c r="N104" s="2"/>
      <c r="O104" s="4"/>
      <c r="P104" s="2"/>
      <c r="Q104" s="4"/>
      <c r="R104" s="2"/>
      <c r="S104" s="4"/>
      <c r="T104" s="2"/>
      <c r="U104" s="4"/>
      <c r="V104" s="2"/>
      <c r="W104" s="4"/>
      <c r="X104" s="2"/>
      <c r="Y104" s="4"/>
      <c r="Z104" s="2"/>
      <c r="AA104" s="4">
        <f ca="1">SUMPRODUCT(F105:F107,AA105:AA107)*G104+AA108*F108</f>
        <v>39681.311999999998</v>
      </c>
      <c r="AB104" s="2">
        <f>H103*AA104</f>
        <v>158725.24799999999</v>
      </c>
    </row>
    <row r="105" spans="2:28">
      <c r="B105" s="16"/>
      <c r="C105" s="5"/>
      <c r="D105" s="5" t="str">
        <f ca="1">'GIÁ VẬT TƯ'!D17</f>
        <v>Điện năng</v>
      </c>
      <c r="E105" s="15" t="str">
        <f ca="1">'GIÁ VẬT TƯ'!E17</f>
        <v>kWh</v>
      </c>
      <c r="F105" s="13">
        <v>17.440000000000001</v>
      </c>
      <c r="G105" s="30"/>
      <c r="H105" s="13">
        <f>H103*F105*G104</f>
        <v>69.760000000000005</v>
      </c>
      <c r="I105" s="3">
        <f ca="1">'GIÁ VẬT TƯ'!H17</f>
        <v>1518</v>
      </c>
      <c r="J105" s="1">
        <f ca="1">H105*I105</f>
        <v>105895.68000000001</v>
      </c>
      <c r="K105" s="3">
        <f ca="1">'GIÁ VẬT TƯ'!I17</f>
        <v>1518</v>
      </c>
      <c r="L105" s="1">
        <f ca="1">H105*K105</f>
        <v>105895.68000000001</v>
      </c>
      <c r="M105" s="3">
        <f ca="1">'GIÁ VẬT TƯ'!L17</f>
        <v>0</v>
      </c>
      <c r="N105" s="1">
        <f ca="1">H105*M105</f>
        <v>0</v>
      </c>
      <c r="O105" s="3">
        <f ca="1">'GIÁ VẬT TƯ'!M17</f>
        <v>0</v>
      </c>
      <c r="P105" s="1">
        <f ca="1">H105*O105</f>
        <v>0</v>
      </c>
      <c r="Q105" s="3">
        <f ca="1">'GIÁ VẬT TƯ'!N17</f>
        <v>0</v>
      </c>
      <c r="R105" s="1">
        <f ca="1">H105*Q105</f>
        <v>0</v>
      </c>
      <c r="S105" s="3">
        <f ca="1">'GIÁ VẬT TƯ'!O17</f>
        <v>0</v>
      </c>
      <c r="T105" s="1">
        <f>H105*S105</f>
        <v>0</v>
      </c>
      <c r="U105" s="3"/>
      <c r="V105" s="1">
        <f>H105*U105</f>
        <v>0</v>
      </c>
      <c r="W105" s="3"/>
      <c r="X105" s="1">
        <f>H105*W105</f>
        <v>0</v>
      </c>
      <c r="Y105" s="3"/>
      <c r="Z105" s="1">
        <f>H105*Y105</f>
        <v>0</v>
      </c>
      <c r="AA105" s="3">
        <f ca="1">'GIÁ VẬT TƯ'!Q17</f>
        <v>1518</v>
      </c>
      <c r="AB105" s="1">
        <f>H105*AA105</f>
        <v>105895.68000000001</v>
      </c>
    </row>
    <row r="106" spans="2:28">
      <c r="B106" s="16"/>
      <c r="C106" s="5"/>
      <c r="D106" s="5" t="str">
        <f ca="1">'GIÁ VẬT TƯ'!D27</f>
        <v>Khay men</v>
      </c>
      <c r="E106" s="15" t="str">
        <f ca="1">'GIÁ VẬT TƯ'!E27</f>
        <v>cái</v>
      </c>
      <c r="F106" s="13">
        <v>0.05</v>
      </c>
      <c r="G106" s="30"/>
      <c r="H106" s="13">
        <f>H103*F106*G104</f>
        <v>0.2</v>
      </c>
      <c r="I106" s="3">
        <f ca="1">'GIÁ VẬT TƯ'!H27</f>
        <v>42000</v>
      </c>
      <c r="J106" s="1">
        <f ca="1">H106*I106</f>
        <v>8400</v>
      </c>
      <c r="K106" s="3">
        <f ca="1">'GIÁ VẬT TƯ'!I27</f>
        <v>42000</v>
      </c>
      <c r="L106" s="1">
        <f ca="1">H106*K106</f>
        <v>8400</v>
      </c>
      <c r="M106" s="3">
        <f ca="1">'GIÁ VẬT TƯ'!L27</f>
        <v>0</v>
      </c>
      <c r="N106" s="1">
        <f ca="1">H106*M106</f>
        <v>0</v>
      </c>
      <c r="O106" s="3">
        <f ca="1">'GIÁ VẬT TƯ'!M27</f>
        <v>0</v>
      </c>
      <c r="P106" s="1">
        <f ca="1">H106*O106</f>
        <v>0</v>
      </c>
      <c r="Q106" s="3">
        <f ca="1">'GIÁ VẬT TƯ'!N27</f>
        <v>0</v>
      </c>
      <c r="R106" s="1">
        <f ca="1">H106*Q106</f>
        <v>0</v>
      </c>
      <c r="S106" s="3">
        <f ca="1">'GIÁ VẬT TƯ'!O27</f>
        <v>0</v>
      </c>
      <c r="T106" s="1">
        <f>H106*S106</f>
        <v>0</v>
      </c>
      <c r="U106" s="3"/>
      <c r="V106" s="1">
        <f>H106*U106</f>
        <v>0</v>
      </c>
      <c r="W106" s="3"/>
      <c r="X106" s="1">
        <f>H106*W106</f>
        <v>0</v>
      </c>
      <c r="Y106" s="3"/>
      <c r="Z106" s="1">
        <f>H106*Y106</f>
        <v>0</v>
      </c>
      <c r="AA106" s="3">
        <f ca="1">'GIÁ VẬT TƯ'!Q27</f>
        <v>42000</v>
      </c>
      <c r="AB106" s="1">
        <f>H106*AA106</f>
        <v>8400</v>
      </c>
    </row>
    <row r="107" spans="2:28">
      <c r="B107" s="16"/>
      <c r="C107" s="5"/>
      <c r="D107" s="5" t="str">
        <f ca="1">'GIÁ VẬT TƯ'!D32</f>
        <v>Nước cất</v>
      </c>
      <c r="E107" s="15" t="str">
        <f ca="1">'GIÁ VẬT TƯ'!E32</f>
        <v>lít</v>
      </c>
      <c r="F107" s="13">
        <v>0.5</v>
      </c>
      <c r="G107" s="30"/>
      <c r="H107" s="13">
        <f>H103*F107*G104</f>
        <v>2</v>
      </c>
      <c r="I107" s="3">
        <f ca="1">'GIÁ VẬT TƯ'!H32</f>
        <v>15000</v>
      </c>
      <c r="J107" s="1">
        <f ca="1">H107*I107</f>
        <v>30000</v>
      </c>
      <c r="K107" s="3">
        <f ca="1">'GIÁ VẬT TƯ'!I32</f>
        <v>15000</v>
      </c>
      <c r="L107" s="1">
        <f ca="1">H107*K107</f>
        <v>30000</v>
      </c>
      <c r="M107" s="3">
        <f ca="1">'GIÁ VẬT TƯ'!L32</f>
        <v>0</v>
      </c>
      <c r="N107" s="1">
        <f ca="1">H107*M107</f>
        <v>0</v>
      </c>
      <c r="O107" s="3">
        <f ca="1">'GIÁ VẬT TƯ'!M32</f>
        <v>0</v>
      </c>
      <c r="P107" s="1">
        <f ca="1">H107*O107</f>
        <v>0</v>
      </c>
      <c r="Q107" s="3">
        <f ca="1">'GIÁ VẬT TƯ'!N32</f>
        <v>0</v>
      </c>
      <c r="R107" s="1">
        <f ca="1">H107*Q107</f>
        <v>0</v>
      </c>
      <c r="S107" s="3">
        <f ca="1">'GIÁ VẬT TƯ'!O32</f>
        <v>0</v>
      </c>
      <c r="T107" s="1">
        <f>H107*S107</f>
        <v>0</v>
      </c>
      <c r="U107" s="3"/>
      <c r="V107" s="1">
        <f>H107*U107</f>
        <v>0</v>
      </c>
      <c r="W107" s="3"/>
      <c r="X107" s="1">
        <f>H107*W107</f>
        <v>0</v>
      </c>
      <c r="Y107" s="3"/>
      <c r="Z107" s="1">
        <f>H107*Y107</f>
        <v>0</v>
      </c>
      <c r="AA107" s="3">
        <f ca="1">'GIÁ VẬT TƯ'!Q32</f>
        <v>15000</v>
      </c>
      <c r="AB107" s="1">
        <f>H107*AA107</f>
        <v>30000</v>
      </c>
    </row>
    <row r="108" spans="2:28">
      <c r="B108" s="16"/>
      <c r="C108" s="5"/>
      <c r="D108" s="5" t="s">
        <v>883</v>
      </c>
      <c r="E108" s="15" t="s">
        <v>888</v>
      </c>
      <c r="F108" s="13">
        <v>10</v>
      </c>
      <c r="G108" s="30"/>
      <c r="H108" s="13">
        <f>H103*F108</f>
        <v>40</v>
      </c>
      <c r="I108" s="3">
        <f ca="1">(F105*I105+F106*I106+F107*I107)*G104/100</f>
        <v>360.73919999999998</v>
      </c>
      <c r="J108" s="1">
        <f ca="1">H108*I108</f>
        <v>14429.567999999999</v>
      </c>
      <c r="K108" s="3">
        <f ca="1">(F105*K105+F106*K106+F107*K107)*G104/100</f>
        <v>360.73919999999998</v>
      </c>
      <c r="L108" s="1">
        <f ca="1">H108*K108</f>
        <v>14429.567999999999</v>
      </c>
      <c r="M108" s="3">
        <f ca="1">(F105*M105+F106*M106+F107*M107)*G104/100</f>
        <v>0</v>
      </c>
      <c r="N108" s="1">
        <f ca="1">H108*M108</f>
        <v>0</v>
      </c>
      <c r="O108" s="3">
        <f ca="1">(F105*O105+F106*O106+F107*O107)*G104/100</f>
        <v>0</v>
      </c>
      <c r="P108" s="1">
        <f ca="1">H108*O108</f>
        <v>0</v>
      </c>
      <c r="Q108" s="3">
        <f ca="1">(F105*Q105+F106*Q106+F107*Q107)*G104/100</f>
        <v>0</v>
      </c>
      <c r="R108" s="1">
        <f ca="1">H108*Q108</f>
        <v>0</v>
      </c>
      <c r="S108" s="3">
        <f ca="1">(F105*S105+F106*S106+F107*S107)*G104/100</f>
        <v>0</v>
      </c>
      <c r="T108" s="1">
        <f>H108*S108</f>
        <v>0</v>
      </c>
      <c r="U108" s="3"/>
      <c r="V108" s="1">
        <f>H108*U108</f>
        <v>0</v>
      </c>
      <c r="W108" s="3"/>
      <c r="X108" s="1">
        <f>H108*W108</f>
        <v>0</v>
      </c>
      <c r="Y108" s="3"/>
      <c r="Z108" s="1">
        <f>H108*Y108</f>
        <v>0</v>
      </c>
      <c r="AA108" s="3">
        <f ca="1">(F105*AA105+F106*AA106+F107*AA107)*G104/100</f>
        <v>360.73919999999998</v>
      </c>
      <c r="AB108" s="1">
        <f>H108*AA108</f>
        <v>14429.567999999999</v>
      </c>
    </row>
    <row r="109" spans="2:28">
      <c r="B109" s="21"/>
      <c r="C109" s="7" t="s">
        <v>808</v>
      </c>
      <c r="D109" s="7" t="s">
        <v>832</v>
      </c>
      <c r="E109" s="22"/>
      <c r="F109" s="14"/>
      <c r="G109" s="37">
        <f ca="1">'TIÊN LƯỢNG'!V19</f>
        <v>1</v>
      </c>
      <c r="H109" s="14"/>
      <c r="I109" s="4">
        <f ca="1">SUMPRODUCT(F110:F110,I110:I110)*G109</f>
        <v>177374.88</v>
      </c>
      <c r="J109" s="2">
        <f ca="1">H103*I109</f>
        <v>709499.52</v>
      </c>
      <c r="K109" s="4">
        <f ca="1">SUMPRODUCT(F110:F110,K110:K110)*G109</f>
        <v>181500</v>
      </c>
      <c r="L109" s="2">
        <f ca="1">H103*K109</f>
        <v>726000</v>
      </c>
      <c r="M109" s="4"/>
      <c r="N109" s="2"/>
      <c r="O109" s="4"/>
      <c r="P109" s="2"/>
      <c r="Q109" s="4"/>
      <c r="R109" s="2"/>
      <c r="S109" s="4"/>
      <c r="T109" s="2"/>
      <c r="U109" s="4"/>
      <c r="V109" s="2"/>
      <c r="W109" s="4"/>
      <c r="X109" s="2"/>
      <c r="Y109" s="4"/>
      <c r="Z109" s="2"/>
      <c r="AA109" s="4">
        <f ca="1">SUMPRODUCT(F110:F110,AA110:AA110)*G109</f>
        <v>181500</v>
      </c>
      <c r="AB109" s="2">
        <f>H103*AA109</f>
        <v>726000</v>
      </c>
    </row>
    <row r="110" spans="2:28">
      <c r="B110" s="16"/>
      <c r="C110" s="5"/>
      <c r="D110" s="5" t="str">
        <f ca="1">'GIÁ VẬT TƯ'!D47</f>
        <v>Nhân Công bậc 4,0/7, Nhóm IV</v>
      </c>
      <c r="E110" s="15" t="str">
        <f ca="1">'GIÁ VẬT TƯ'!E47</f>
        <v>công</v>
      </c>
      <c r="F110" s="13">
        <v>0.76</v>
      </c>
      <c r="G110" s="30"/>
      <c r="H110" s="13">
        <f>H103*F110*G109</f>
        <v>3.04</v>
      </c>
      <c r="I110" s="3">
        <f ca="1">'GIÁ VẬT TƯ'!H47</f>
        <v>233388</v>
      </c>
      <c r="J110" s="1">
        <f ca="1">H110*I110</f>
        <v>709499.52</v>
      </c>
      <c r="K110" s="3">
        <f ca="1">'GIÁ VẬT TƯ'!I47</f>
        <v>238815.78947368421</v>
      </c>
      <c r="L110" s="1">
        <f ca="1">H110*K110</f>
        <v>726000</v>
      </c>
      <c r="M110" s="3">
        <f ca="1">'GIÁ VẬT TƯ'!L47</f>
        <v>0</v>
      </c>
      <c r="N110" s="1">
        <f ca="1">H110*M110</f>
        <v>0</v>
      </c>
      <c r="O110" s="3">
        <f ca="1">'GIÁ VẬT TƯ'!M47</f>
        <v>0</v>
      </c>
      <c r="P110" s="1">
        <f ca="1">H110*O110</f>
        <v>0</v>
      </c>
      <c r="Q110" s="3">
        <f ca="1">'GIÁ VẬT TƯ'!N47</f>
        <v>0</v>
      </c>
      <c r="R110" s="1">
        <f ca="1">H110*Q110</f>
        <v>0</v>
      </c>
      <c r="S110" s="3">
        <f ca="1">'GIÁ VẬT TƯ'!O47</f>
        <v>0</v>
      </c>
      <c r="T110" s="1">
        <f>H110*S110</f>
        <v>0</v>
      </c>
      <c r="U110" s="3"/>
      <c r="V110" s="1">
        <f>H110*U110</f>
        <v>0</v>
      </c>
      <c r="W110" s="3"/>
      <c r="X110" s="1">
        <f>H110*W110</f>
        <v>0</v>
      </c>
      <c r="Y110" s="3"/>
      <c r="Z110" s="1">
        <f>H110*Y110</f>
        <v>0</v>
      </c>
      <c r="AA110" s="3">
        <f ca="1">'GIÁ VẬT TƯ'!Q47</f>
        <v>238815.78947368421</v>
      </c>
      <c r="AB110" s="1">
        <f>H110*AA110</f>
        <v>726000</v>
      </c>
    </row>
    <row r="111" spans="2:28">
      <c r="B111" s="21"/>
      <c r="C111" s="7" t="s">
        <v>808</v>
      </c>
      <c r="D111" s="7" t="s">
        <v>838</v>
      </c>
      <c r="E111" s="22"/>
      <c r="F111" s="14"/>
      <c r="G111" s="37">
        <f ca="1">'TIÊN LƯỢNG'!W19</f>
        <v>1</v>
      </c>
      <c r="H111" s="14"/>
      <c r="I111" s="4">
        <f ca="1">SUMPRODUCT(F112:F114,I112:I114)*G111+I115*F115</f>
        <v>25370.020199999999</v>
      </c>
      <c r="J111" s="2">
        <f ca="1">H103*I111</f>
        <v>101480.0808</v>
      </c>
      <c r="K111" s="4">
        <f ca="1">SUMPRODUCT(F112:F114,K112:K114)*G111+K115*F115</f>
        <v>25370.020199999999</v>
      </c>
      <c r="L111" s="2">
        <f ca="1">H103*K111</f>
        <v>101480.0808</v>
      </c>
      <c r="M111" s="4"/>
      <c r="N111" s="2"/>
      <c r="O111" s="4"/>
      <c r="P111" s="2"/>
      <c r="Q111" s="4"/>
      <c r="R111" s="2"/>
      <c r="S111" s="4"/>
      <c r="T111" s="2"/>
      <c r="U111" s="4"/>
      <c r="V111" s="2"/>
      <c r="W111" s="4"/>
      <c r="X111" s="2"/>
      <c r="Y111" s="4"/>
      <c r="Z111" s="2"/>
      <c r="AA111" s="4">
        <f ca="1">SUMPRODUCT(F112:F114,AA112:AA114)*G111+AA115*F115</f>
        <v>25370.020199999999</v>
      </c>
      <c r="AB111" s="2">
        <f>H103*AA111</f>
        <v>101480.0808</v>
      </c>
    </row>
    <row r="112" spans="2:28" ht="30">
      <c r="B112" s="16"/>
      <c r="C112" s="5"/>
      <c r="D112" s="5" t="str">
        <f ca="1">'GIÁ VẬT TƯ'!D64</f>
        <v>Máy, thiết bị đo lường, thí nghiệm - Cân điện tử</v>
      </c>
      <c r="E112" s="15" t="str">
        <f ca="1">'GIÁ VẬT TƯ'!E64</f>
        <v>Ca</v>
      </c>
      <c r="F112" s="13">
        <v>3.0000000000000001E-3</v>
      </c>
      <c r="G112" s="30"/>
      <c r="H112" s="13">
        <f>H103*F112*G111</f>
        <v>1.2E-2</v>
      </c>
      <c r="I112" s="3">
        <f ca="1">'GIÁ VẬT TƯ'!H64</f>
        <v>6521</v>
      </c>
      <c r="J112" s="1">
        <f ca="1">H112*I112</f>
        <v>78.251999999999995</v>
      </c>
      <c r="K112" s="3">
        <f ca="1">'GIÁ VẬT TƯ'!I64</f>
        <v>6521</v>
      </c>
      <c r="L112" s="1">
        <f ca="1">H112*K112</f>
        <v>78.251999999999995</v>
      </c>
      <c r="M112" s="3">
        <f ca="1">'GIÁ VẬT TƯ'!L64</f>
        <v>0</v>
      </c>
      <c r="N112" s="1">
        <f ca="1">H112*M112</f>
        <v>0</v>
      </c>
      <c r="O112" s="3">
        <f ca="1">'GIÁ VẬT TƯ'!M64</f>
        <v>0</v>
      </c>
      <c r="P112" s="1">
        <f ca="1">H112*O112</f>
        <v>0</v>
      </c>
      <c r="Q112" s="3">
        <f ca="1">'GIÁ VẬT TƯ'!N64</f>
        <v>0</v>
      </c>
      <c r="R112" s="1">
        <f ca="1">H112*Q112</f>
        <v>0</v>
      </c>
      <c r="S112" s="3">
        <f ca="1">'GIÁ VẬT TƯ'!O64</f>
        <v>0</v>
      </c>
      <c r="T112" s="1">
        <f>H112*S112</f>
        <v>0</v>
      </c>
      <c r="U112" s="3">
        <f ca="1">'TH BÙ GIÁ MÁY'!H21-'TH BÙ GIÁ MÁY'!G21</f>
        <v>0</v>
      </c>
      <c r="V112" s="1">
        <f ca="1">H112*U112</f>
        <v>0</v>
      </c>
      <c r="W112" s="3">
        <f ca="1">'TH BÙ GIÁ MÁY'!M21</f>
        <v>0</v>
      </c>
      <c r="X112" s="1">
        <f ca="1">H112*W112</f>
        <v>0</v>
      </c>
      <c r="Y112" s="3">
        <f ca="1">'TH BÙ GIÁ MÁY'!N21</f>
        <v>0</v>
      </c>
      <c r="Z112" s="1">
        <f>H112*Y112</f>
        <v>0</v>
      </c>
      <c r="AA112" s="3">
        <f ca="1">'GIÁ VẬT TƯ'!Q64</f>
        <v>6521</v>
      </c>
      <c r="AB112" s="1">
        <f>H112*AA112</f>
        <v>78.251999999999995</v>
      </c>
    </row>
    <row r="113" spans="2:28" ht="30">
      <c r="B113" s="16"/>
      <c r="C113" s="5"/>
      <c r="D113" s="5" t="str">
        <f ca="1">'GIÁ VẬT TƯ'!D66</f>
        <v>Máy, thiết bị đo lường, thí nghiệm - Máy hút ẩm OASIS-America</v>
      </c>
      <c r="E113" s="15" t="str">
        <f ca="1">'GIÁ VẬT TƯ'!E66</f>
        <v>Ca</v>
      </c>
      <c r="F113" s="13">
        <v>3.0000000000000001E-3</v>
      </c>
      <c r="G113" s="30"/>
      <c r="H113" s="13">
        <f>H103*F113*G111</f>
        <v>1.2E-2</v>
      </c>
      <c r="I113" s="3">
        <f ca="1">'GIÁ VẬT TƯ'!H66</f>
        <v>9287</v>
      </c>
      <c r="J113" s="1">
        <f ca="1">H113*I113</f>
        <v>111.444</v>
      </c>
      <c r="K113" s="3">
        <f ca="1">'GIÁ VẬT TƯ'!I66</f>
        <v>9287</v>
      </c>
      <c r="L113" s="1">
        <f ca="1">H113*K113</f>
        <v>111.444</v>
      </c>
      <c r="M113" s="3">
        <f ca="1">'GIÁ VẬT TƯ'!L66</f>
        <v>0</v>
      </c>
      <c r="N113" s="1">
        <f ca="1">H113*M113</f>
        <v>0</v>
      </c>
      <c r="O113" s="3">
        <f ca="1">'GIÁ VẬT TƯ'!M66</f>
        <v>0</v>
      </c>
      <c r="P113" s="1">
        <f ca="1">H113*O113</f>
        <v>0</v>
      </c>
      <c r="Q113" s="3">
        <f ca="1">'GIÁ VẬT TƯ'!N66</f>
        <v>0</v>
      </c>
      <c r="R113" s="1">
        <f ca="1">H113*Q113</f>
        <v>0</v>
      </c>
      <c r="S113" s="3">
        <f ca="1">'GIÁ VẬT TƯ'!O66</f>
        <v>0</v>
      </c>
      <c r="T113" s="1">
        <f>H113*S113</f>
        <v>0</v>
      </c>
      <c r="U113" s="3">
        <f ca="1">'TH BÙ GIÁ MÁY'!H23-'TH BÙ GIÁ MÁY'!G23</f>
        <v>0</v>
      </c>
      <c r="V113" s="1">
        <f ca="1">H113*U113</f>
        <v>0</v>
      </c>
      <c r="W113" s="3">
        <f ca="1">'TH BÙ GIÁ MÁY'!M23</f>
        <v>0</v>
      </c>
      <c r="X113" s="1">
        <f ca="1">H113*W113</f>
        <v>0</v>
      </c>
      <c r="Y113" s="3">
        <f ca="1">'TH BÙ GIÁ MÁY'!N23</f>
        <v>0</v>
      </c>
      <c r="Z113" s="1">
        <f>H113*Y113</f>
        <v>0</v>
      </c>
      <c r="AA113" s="3">
        <f ca="1">'GIÁ VẬT TƯ'!Q66</f>
        <v>9287</v>
      </c>
      <c r="AB113" s="1">
        <f>H113*AA113</f>
        <v>111.444</v>
      </c>
    </row>
    <row r="114" spans="2:28" ht="30">
      <c r="B114" s="16"/>
      <c r="C114" s="5"/>
      <c r="D114" s="5" t="str">
        <f ca="1">'GIÁ VẬT TƯ'!D70</f>
        <v>Máy, thiết bị đo lường, thí nghiệm - Tủ sấy</v>
      </c>
      <c r="E114" s="15" t="str">
        <f ca="1">'GIÁ VẬT TƯ'!E70</f>
        <v>Ca</v>
      </c>
      <c r="F114" s="13">
        <v>2.125</v>
      </c>
      <c r="G114" s="30"/>
      <c r="H114" s="13">
        <f>H103*F114*G111</f>
        <v>8.5</v>
      </c>
      <c r="I114" s="3">
        <f ca="1">'GIÁ VẬT TƯ'!H70</f>
        <v>11348</v>
      </c>
      <c r="J114" s="1">
        <f ca="1">H114*I114</f>
        <v>96458</v>
      </c>
      <c r="K114" s="3">
        <f ca="1">'GIÁ VẬT TƯ'!I70</f>
        <v>11348</v>
      </c>
      <c r="L114" s="1">
        <f ca="1">H114*K114</f>
        <v>96458</v>
      </c>
      <c r="M114" s="3">
        <f ca="1">'GIÁ VẬT TƯ'!L70</f>
        <v>0</v>
      </c>
      <c r="N114" s="1">
        <f ca="1">H114*M114</f>
        <v>0</v>
      </c>
      <c r="O114" s="3">
        <f ca="1">'GIÁ VẬT TƯ'!M70</f>
        <v>0</v>
      </c>
      <c r="P114" s="1">
        <f ca="1">H114*O114</f>
        <v>0</v>
      </c>
      <c r="Q114" s="3">
        <f ca="1">'GIÁ VẬT TƯ'!N70</f>
        <v>0</v>
      </c>
      <c r="R114" s="1">
        <f ca="1">H114*Q114</f>
        <v>0</v>
      </c>
      <c r="S114" s="3">
        <f ca="1">'GIÁ VẬT TƯ'!O70</f>
        <v>0</v>
      </c>
      <c r="T114" s="1">
        <f>H114*S114</f>
        <v>0</v>
      </c>
      <c r="U114" s="3">
        <f ca="1">'TH BÙ GIÁ MÁY'!H27-'TH BÙ GIÁ MÁY'!G27</f>
        <v>0</v>
      </c>
      <c r="V114" s="1">
        <f ca="1">H114*U114</f>
        <v>0</v>
      </c>
      <c r="W114" s="3">
        <f ca="1">'TH BÙ GIÁ MÁY'!M27</f>
        <v>0</v>
      </c>
      <c r="X114" s="1">
        <f ca="1">H114*W114</f>
        <v>0</v>
      </c>
      <c r="Y114" s="3">
        <f ca="1">'TH BÙ GIÁ MÁY'!N27</f>
        <v>0</v>
      </c>
      <c r="Z114" s="1">
        <f>H114*Y114</f>
        <v>0</v>
      </c>
      <c r="AA114" s="3">
        <f ca="1">'GIÁ VẬT TƯ'!Q70</f>
        <v>11348</v>
      </c>
      <c r="AB114" s="1">
        <f>H114*AA114</f>
        <v>96458</v>
      </c>
    </row>
    <row r="115" spans="2:28">
      <c r="B115" s="16"/>
      <c r="C115" s="5"/>
      <c r="D115" s="5" t="s">
        <v>889</v>
      </c>
      <c r="E115" s="15" t="s">
        <v>847</v>
      </c>
      <c r="F115" s="13">
        <v>5</v>
      </c>
      <c r="G115" s="30"/>
      <c r="H115" s="13">
        <f>H103*F115</f>
        <v>20</v>
      </c>
      <c r="I115" s="3">
        <f>(F112*I112+F113*I113+F114*I114)*G111/100</f>
        <v>241.61923999999999</v>
      </c>
      <c r="J115" s="1">
        <f>H115*I115</f>
        <v>4832.3847999999998</v>
      </c>
      <c r="K115" s="3">
        <f>(F112*K112+F113*K113+F114*K114)*G111/100</f>
        <v>241.61923999999999</v>
      </c>
      <c r="L115" s="1">
        <f>H115*K115</f>
        <v>4832.3847999999998</v>
      </c>
      <c r="M115" s="3"/>
      <c r="N115" s="1">
        <f>H115*M115</f>
        <v>0</v>
      </c>
      <c r="O115" s="3"/>
      <c r="P115" s="1">
        <f>H115*O115</f>
        <v>0</v>
      </c>
      <c r="Q115" s="3"/>
      <c r="R115" s="1">
        <f>H115*Q115</f>
        <v>0</v>
      </c>
      <c r="S115" s="3"/>
      <c r="T115" s="1">
        <f>H115*S115</f>
        <v>0</v>
      </c>
      <c r="U115" s="3">
        <f>(F112*U112+F113*U113+F114*U114)*G111/100</f>
        <v>0</v>
      </c>
      <c r="V115" s="1">
        <f>H115*U115</f>
        <v>0</v>
      </c>
      <c r="W115" s="3">
        <f>(F112*W112+F113*W113+F114*W114)*G111/100</f>
        <v>0</v>
      </c>
      <c r="X115" s="1">
        <f>H115*W115</f>
        <v>0</v>
      </c>
      <c r="Y115" s="3">
        <f>(F112*Y112+F113*Y113+F114*Y114)*G111/100</f>
        <v>0</v>
      </c>
      <c r="Z115" s="1">
        <f>H115*Y115</f>
        <v>0</v>
      </c>
      <c r="AA115" s="3">
        <f>(F112*AA112+F113*AA113+F114*AA114)*G111/100</f>
        <v>241.61923999999999</v>
      </c>
      <c r="AB115" s="1">
        <f>H115*AA115</f>
        <v>4832.3847999999998</v>
      </c>
    </row>
    <row r="116" spans="2:28" ht="42.75">
      <c r="B116" s="51">
        <f ca="1">'TIÊN LƯỢNG'!B20</f>
        <v>10</v>
      </c>
      <c r="C116" s="23" t="str">
        <f ca="1">'TIÊN LƯỢNG'!C20</f>
        <v>DC.02002*</v>
      </c>
      <c r="D116" s="23" t="str">
        <f ca="1">'TIÊN LƯỢNG'!D20</f>
        <v>Thí nghiệm cơ lý hóa của đất trong phòng thí nghiệm, chỉ tiêu độ ẩm, độ hút ẩm</v>
      </c>
      <c r="E116" s="50" t="str">
        <f ca="1">'TIÊN LƯỢNG'!E20</f>
        <v>1 chỉ tiêu</v>
      </c>
      <c r="F116" s="39"/>
      <c r="G116" s="61"/>
      <c r="H116" s="39">
        <f ca="1">'TIÊN LƯỢNG'!L20</f>
        <v>4</v>
      </c>
      <c r="I116" s="11">
        <f>I117+I121+I123</f>
        <v>56828.861550000001</v>
      </c>
      <c r="J116" s="9">
        <f>H116*I116</f>
        <v>227315.44620000001</v>
      </c>
      <c r="K116" s="11">
        <f>K117+K121+K123</f>
        <v>57539.901971052634</v>
      </c>
      <c r="L116" s="9">
        <f>H116*K116</f>
        <v>230159.60788421053</v>
      </c>
      <c r="M116" s="11"/>
      <c r="N116" s="9"/>
      <c r="O116" s="11"/>
      <c r="P116" s="9"/>
      <c r="Q116" s="11"/>
      <c r="R116" s="9"/>
      <c r="S116" s="11"/>
      <c r="T116" s="9"/>
      <c r="U116" s="11"/>
      <c r="V116" s="9"/>
      <c r="W116" s="11"/>
      <c r="X116" s="9"/>
      <c r="Y116" s="11"/>
      <c r="Z116" s="9"/>
      <c r="AA116" s="11">
        <f>AA117+AA121+AA123</f>
        <v>57539.901971052634</v>
      </c>
      <c r="AB116" s="9">
        <f>H116*AA116</f>
        <v>230159.60788421053</v>
      </c>
    </row>
    <row r="117" spans="2:28">
      <c r="B117" s="21"/>
      <c r="C117" s="7" t="s">
        <v>808</v>
      </c>
      <c r="D117" s="7" t="s">
        <v>807</v>
      </c>
      <c r="E117" s="22"/>
      <c r="F117" s="14"/>
      <c r="G117" s="37">
        <f ca="1">'TIÊN LƯỢNG'!U20</f>
        <v>1</v>
      </c>
      <c r="H117" s="14"/>
      <c r="I117" s="4">
        <f>SUMPRODUCT(F118:F119,I118:I119)*G117+I120*F120</f>
        <v>14040.245999999999</v>
      </c>
      <c r="J117" s="2">
        <f>H116*I117</f>
        <v>56160.983999999997</v>
      </c>
      <c r="K117" s="4">
        <f>SUMPRODUCT(F118:F119,K118:K119)*G117+K120*F120</f>
        <v>14040.245999999999</v>
      </c>
      <c r="L117" s="2">
        <f>H116*K117</f>
        <v>56160.983999999997</v>
      </c>
      <c r="M117" s="4"/>
      <c r="N117" s="2"/>
      <c r="O117" s="4"/>
      <c r="P117" s="2"/>
      <c r="Q117" s="4"/>
      <c r="R117" s="2"/>
      <c r="S117" s="4"/>
      <c r="T117" s="2"/>
      <c r="U117" s="4"/>
      <c r="V117" s="2"/>
      <c r="W117" s="4"/>
      <c r="X117" s="2"/>
      <c r="Y117" s="4"/>
      <c r="Z117" s="2"/>
      <c r="AA117" s="4">
        <f>SUMPRODUCT(F118:F119,AA118:AA119)*G117+AA120*F120</f>
        <v>14040.245999999999</v>
      </c>
      <c r="AB117" s="2">
        <f>H116*AA117</f>
        <v>56160.983999999997</v>
      </c>
    </row>
    <row r="118" spans="2:28">
      <c r="B118" s="16"/>
      <c r="C118" s="5"/>
      <c r="D118" s="5" t="str">
        <f ca="1">'GIÁ VẬT TƯ'!D17</f>
        <v>Điện năng</v>
      </c>
      <c r="E118" s="15" t="str">
        <f ca="1">'GIÁ VẬT TƯ'!E17</f>
        <v>kWh</v>
      </c>
      <c r="F118" s="13">
        <v>8.27</v>
      </c>
      <c r="G118" s="30"/>
      <c r="H118" s="13">
        <f>H116*F118*G117</f>
        <v>33.08</v>
      </c>
      <c r="I118" s="3">
        <f ca="1">'GIÁ VẬT TƯ'!H17</f>
        <v>1518</v>
      </c>
      <c r="J118" s="1">
        <f ca="1">H118*I118</f>
        <v>50215.439999999995</v>
      </c>
      <c r="K118" s="3">
        <f ca="1">'GIÁ VẬT TƯ'!I17</f>
        <v>1518</v>
      </c>
      <c r="L118" s="1">
        <f ca="1">H118*K118</f>
        <v>50215.439999999995</v>
      </c>
      <c r="M118" s="3">
        <f ca="1">'GIÁ VẬT TƯ'!L17</f>
        <v>0</v>
      </c>
      <c r="N118" s="1">
        <f ca="1">H118*M118</f>
        <v>0</v>
      </c>
      <c r="O118" s="3">
        <f ca="1">'GIÁ VẬT TƯ'!M17</f>
        <v>0</v>
      </c>
      <c r="P118" s="1">
        <f ca="1">H118*O118</f>
        <v>0</v>
      </c>
      <c r="Q118" s="3">
        <f ca="1">'GIÁ VẬT TƯ'!N17</f>
        <v>0</v>
      </c>
      <c r="R118" s="1">
        <f ca="1">H118*Q118</f>
        <v>0</v>
      </c>
      <c r="S118" s="3">
        <f ca="1">'GIÁ VẬT TƯ'!O17</f>
        <v>0</v>
      </c>
      <c r="T118" s="1">
        <f>H118*S118</f>
        <v>0</v>
      </c>
      <c r="U118" s="3"/>
      <c r="V118" s="1">
        <f>H118*U118</f>
        <v>0</v>
      </c>
      <c r="W118" s="3"/>
      <c r="X118" s="1">
        <f>H118*W118</f>
        <v>0</v>
      </c>
      <c r="Y118" s="3"/>
      <c r="Z118" s="1">
        <f>H118*Y118</f>
        <v>0</v>
      </c>
      <c r="AA118" s="3">
        <f ca="1">'GIÁ VẬT TƯ'!Q17</f>
        <v>1518</v>
      </c>
      <c r="AB118" s="1">
        <f>H118*AA118</f>
        <v>50215.439999999995</v>
      </c>
    </row>
    <row r="119" spans="2:28">
      <c r="B119" s="16"/>
      <c r="C119" s="5"/>
      <c r="D119" s="5" t="str">
        <f ca="1">'GIÁ VẬT TƯ'!D27</f>
        <v>Khay men</v>
      </c>
      <c r="E119" s="15" t="str">
        <f ca="1">'GIÁ VẬT TƯ'!E27</f>
        <v>cái</v>
      </c>
      <c r="F119" s="13">
        <v>5.0000000000000001E-3</v>
      </c>
      <c r="G119" s="30"/>
      <c r="H119" s="13">
        <f>H116*F119*G117</f>
        <v>0.02</v>
      </c>
      <c r="I119" s="3">
        <f ca="1">'GIÁ VẬT TƯ'!H27</f>
        <v>42000</v>
      </c>
      <c r="J119" s="1">
        <f ca="1">H119*I119</f>
        <v>840</v>
      </c>
      <c r="K119" s="3">
        <f ca="1">'GIÁ VẬT TƯ'!I27</f>
        <v>42000</v>
      </c>
      <c r="L119" s="1">
        <f ca="1">H119*K119</f>
        <v>840</v>
      </c>
      <c r="M119" s="3">
        <f ca="1">'GIÁ VẬT TƯ'!L27</f>
        <v>0</v>
      </c>
      <c r="N119" s="1">
        <f ca="1">H119*M119</f>
        <v>0</v>
      </c>
      <c r="O119" s="3">
        <f ca="1">'GIÁ VẬT TƯ'!M27</f>
        <v>0</v>
      </c>
      <c r="P119" s="1">
        <f ca="1">H119*O119</f>
        <v>0</v>
      </c>
      <c r="Q119" s="3">
        <f ca="1">'GIÁ VẬT TƯ'!N27</f>
        <v>0</v>
      </c>
      <c r="R119" s="1">
        <f ca="1">H119*Q119</f>
        <v>0</v>
      </c>
      <c r="S119" s="3">
        <f ca="1">'GIÁ VẬT TƯ'!O27</f>
        <v>0</v>
      </c>
      <c r="T119" s="1">
        <f>H119*S119</f>
        <v>0</v>
      </c>
      <c r="U119" s="3"/>
      <c r="V119" s="1">
        <f>H119*U119</f>
        <v>0</v>
      </c>
      <c r="W119" s="3"/>
      <c r="X119" s="1">
        <f>H119*W119</f>
        <v>0</v>
      </c>
      <c r="Y119" s="3"/>
      <c r="Z119" s="1">
        <f>H119*Y119</f>
        <v>0</v>
      </c>
      <c r="AA119" s="3">
        <f ca="1">'GIÁ VẬT TƯ'!Q27</f>
        <v>42000</v>
      </c>
      <c r="AB119" s="1">
        <f>H119*AA119</f>
        <v>840</v>
      </c>
    </row>
    <row r="120" spans="2:28">
      <c r="B120" s="16"/>
      <c r="C120" s="5"/>
      <c r="D120" s="5" t="s">
        <v>883</v>
      </c>
      <c r="E120" s="15" t="s">
        <v>888</v>
      </c>
      <c r="F120" s="13">
        <v>10</v>
      </c>
      <c r="G120" s="30"/>
      <c r="H120" s="13">
        <f>H116*F120</f>
        <v>40</v>
      </c>
      <c r="I120" s="3">
        <f ca="1">(F118*I118+F119*I119)*G117/100</f>
        <v>127.63859999999998</v>
      </c>
      <c r="J120" s="1">
        <f ca="1">H120*I120</f>
        <v>5105.543999999999</v>
      </c>
      <c r="K120" s="3">
        <f ca="1">(F118*K118+F119*K119)*G117/100</f>
        <v>127.63859999999998</v>
      </c>
      <c r="L120" s="1">
        <f ca="1">H120*K120</f>
        <v>5105.543999999999</v>
      </c>
      <c r="M120" s="3">
        <f ca="1">(F118*M118+F119*M119)*G117/100</f>
        <v>0</v>
      </c>
      <c r="N120" s="1">
        <f ca="1">H120*M120</f>
        <v>0</v>
      </c>
      <c r="O120" s="3">
        <f ca="1">(F118*O118+F119*O119)*G117/100</f>
        <v>0</v>
      </c>
      <c r="P120" s="1">
        <f ca="1">H120*O120</f>
        <v>0</v>
      </c>
      <c r="Q120" s="3">
        <f ca="1">(F118*Q118+F119*Q119)*G117/100</f>
        <v>0</v>
      </c>
      <c r="R120" s="1">
        <f ca="1">H120*Q120</f>
        <v>0</v>
      </c>
      <c r="S120" s="3">
        <f ca="1">(F118*S118+F119*S119)*G117/100</f>
        <v>0</v>
      </c>
      <c r="T120" s="1">
        <f>H120*S120</f>
        <v>0</v>
      </c>
      <c r="U120" s="3"/>
      <c r="V120" s="1">
        <f>H120*U120</f>
        <v>0</v>
      </c>
      <c r="W120" s="3"/>
      <c r="X120" s="1">
        <f>H120*W120</f>
        <v>0</v>
      </c>
      <c r="Y120" s="3"/>
      <c r="Z120" s="1">
        <f>H120*Y120</f>
        <v>0</v>
      </c>
      <c r="AA120" s="3">
        <f ca="1">(F118*AA118+F119*AA119)*G117/100</f>
        <v>127.63859999999998</v>
      </c>
      <c r="AB120" s="1">
        <f>H120*AA120</f>
        <v>5105.543999999999</v>
      </c>
    </row>
    <row r="121" spans="2:28">
      <c r="B121" s="21"/>
      <c r="C121" s="7" t="s">
        <v>808</v>
      </c>
      <c r="D121" s="7" t="s">
        <v>832</v>
      </c>
      <c r="E121" s="22"/>
      <c r="F121" s="14"/>
      <c r="G121" s="37">
        <f ca="1">'TIÊN LƯỢNG'!V20</f>
        <v>1</v>
      </c>
      <c r="H121" s="14"/>
      <c r="I121" s="4">
        <f ca="1">SUMPRODUCT(F122:F122,I122:I122)*G121</f>
        <v>30573.828000000001</v>
      </c>
      <c r="J121" s="2">
        <f ca="1">H116*I121</f>
        <v>122295.31200000001</v>
      </c>
      <c r="K121" s="4">
        <f ca="1">SUMPRODUCT(F122:F122,K122:K122)*G121</f>
        <v>31284.868421052633</v>
      </c>
      <c r="L121" s="2">
        <f ca="1">H116*K121</f>
        <v>125139.47368421053</v>
      </c>
      <c r="M121" s="4"/>
      <c r="N121" s="2"/>
      <c r="O121" s="4"/>
      <c r="P121" s="2"/>
      <c r="Q121" s="4"/>
      <c r="R121" s="2"/>
      <c r="S121" s="4"/>
      <c r="T121" s="2"/>
      <c r="U121" s="4"/>
      <c r="V121" s="2"/>
      <c r="W121" s="4"/>
      <c r="X121" s="2"/>
      <c r="Y121" s="4"/>
      <c r="Z121" s="2"/>
      <c r="AA121" s="4">
        <f ca="1">SUMPRODUCT(F122:F122,AA122:AA122)*G121</f>
        <v>31284.868421052633</v>
      </c>
      <c r="AB121" s="2">
        <f>H116*AA121</f>
        <v>125139.47368421053</v>
      </c>
    </row>
    <row r="122" spans="2:28">
      <c r="B122" s="16"/>
      <c r="C122" s="5"/>
      <c r="D122" s="5" t="str">
        <f ca="1">'GIÁ VẬT TƯ'!D47</f>
        <v>Nhân Công bậc 4,0/7, Nhóm IV</v>
      </c>
      <c r="E122" s="15" t="str">
        <f ca="1">'GIÁ VẬT TƯ'!E47</f>
        <v>công</v>
      </c>
      <c r="F122" s="13">
        <v>0.13100000000000001</v>
      </c>
      <c r="G122" s="30"/>
      <c r="H122" s="13">
        <f>H116*F122*G121</f>
        <v>0.52400000000000002</v>
      </c>
      <c r="I122" s="3">
        <f ca="1">'GIÁ VẬT TƯ'!H47</f>
        <v>233388</v>
      </c>
      <c r="J122" s="1">
        <f ca="1">H122*I122</f>
        <v>122295.31200000001</v>
      </c>
      <c r="K122" s="3">
        <f ca="1">'GIÁ VẬT TƯ'!I47</f>
        <v>238815.78947368421</v>
      </c>
      <c r="L122" s="1">
        <f ca="1">H122*K122</f>
        <v>125139.47368421053</v>
      </c>
      <c r="M122" s="3">
        <f ca="1">'GIÁ VẬT TƯ'!L47</f>
        <v>0</v>
      </c>
      <c r="N122" s="1">
        <f ca="1">H122*M122</f>
        <v>0</v>
      </c>
      <c r="O122" s="3">
        <f ca="1">'GIÁ VẬT TƯ'!M47</f>
        <v>0</v>
      </c>
      <c r="P122" s="1">
        <f ca="1">H122*O122</f>
        <v>0</v>
      </c>
      <c r="Q122" s="3">
        <f ca="1">'GIÁ VẬT TƯ'!N47</f>
        <v>0</v>
      </c>
      <c r="R122" s="1">
        <f ca="1">H122*Q122</f>
        <v>0</v>
      </c>
      <c r="S122" s="3">
        <f ca="1">'GIÁ VẬT TƯ'!O47</f>
        <v>0</v>
      </c>
      <c r="T122" s="1">
        <f>H122*S122</f>
        <v>0</v>
      </c>
      <c r="U122" s="3"/>
      <c r="V122" s="1">
        <f>H122*U122</f>
        <v>0</v>
      </c>
      <c r="W122" s="3"/>
      <c r="X122" s="1">
        <f>H122*W122</f>
        <v>0</v>
      </c>
      <c r="Y122" s="3"/>
      <c r="Z122" s="1">
        <f>H122*Y122</f>
        <v>0</v>
      </c>
      <c r="AA122" s="3">
        <f ca="1">'GIÁ VẬT TƯ'!Q47</f>
        <v>238815.78947368421</v>
      </c>
      <c r="AB122" s="1">
        <f>H122*AA122</f>
        <v>125139.47368421053</v>
      </c>
    </row>
    <row r="123" spans="2:28">
      <c r="B123" s="21"/>
      <c r="C123" s="7" t="s">
        <v>808</v>
      </c>
      <c r="D123" s="7" t="s">
        <v>838</v>
      </c>
      <c r="E123" s="22"/>
      <c r="F123" s="14"/>
      <c r="G123" s="37">
        <f ca="1">'TIÊN LƯỢNG'!W20</f>
        <v>1</v>
      </c>
      <c r="H123" s="14"/>
      <c r="I123" s="4">
        <f ca="1">SUMPRODUCT(F124:F126,I124:I126)*G123+I127*F127</f>
        <v>12214.787549999999</v>
      </c>
      <c r="J123" s="2">
        <f ca="1">H116*I123</f>
        <v>48859.150199999996</v>
      </c>
      <c r="K123" s="4">
        <f ca="1">SUMPRODUCT(F124:F126,K124:K126)*G123+K127*F127</f>
        <v>12214.787549999999</v>
      </c>
      <c r="L123" s="2">
        <f ca="1">H116*K123</f>
        <v>48859.150199999996</v>
      </c>
      <c r="M123" s="4"/>
      <c r="N123" s="2"/>
      <c r="O123" s="4"/>
      <c r="P123" s="2"/>
      <c r="Q123" s="4"/>
      <c r="R123" s="2"/>
      <c r="S123" s="4"/>
      <c r="T123" s="2"/>
      <c r="U123" s="4"/>
      <c r="V123" s="2"/>
      <c r="W123" s="4"/>
      <c r="X123" s="2"/>
      <c r="Y123" s="4"/>
      <c r="Z123" s="2"/>
      <c r="AA123" s="4">
        <f ca="1">SUMPRODUCT(F124:F126,AA124:AA126)*G123+AA127*F127</f>
        <v>12214.787549999999</v>
      </c>
      <c r="AB123" s="2">
        <f>H116*AA123</f>
        <v>48859.150199999996</v>
      </c>
    </row>
    <row r="124" spans="2:28" ht="30">
      <c r="B124" s="16"/>
      <c r="C124" s="5"/>
      <c r="D124" s="5" t="str">
        <f ca="1">'GIÁ VẬT TƯ'!D64</f>
        <v>Máy, thiết bị đo lường, thí nghiệm - Cân điện tử</v>
      </c>
      <c r="E124" s="15" t="str">
        <f ca="1">'GIÁ VẬT TƯ'!E64</f>
        <v>Ca</v>
      </c>
      <c r="F124" s="13">
        <v>1E-3</v>
      </c>
      <c r="G124" s="30"/>
      <c r="H124" s="13">
        <f>H116*F124*G123</f>
        <v>4.0000000000000001E-3</v>
      </c>
      <c r="I124" s="3">
        <f ca="1">'GIÁ VẬT TƯ'!H64</f>
        <v>6521</v>
      </c>
      <c r="J124" s="1">
        <f ca="1">H124*I124</f>
        <v>26.084</v>
      </c>
      <c r="K124" s="3">
        <f ca="1">'GIÁ VẬT TƯ'!I64</f>
        <v>6521</v>
      </c>
      <c r="L124" s="1">
        <f ca="1">H124*K124</f>
        <v>26.084</v>
      </c>
      <c r="M124" s="3">
        <f ca="1">'GIÁ VẬT TƯ'!L64</f>
        <v>0</v>
      </c>
      <c r="N124" s="1">
        <f ca="1">H124*M124</f>
        <v>0</v>
      </c>
      <c r="O124" s="3">
        <f ca="1">'GIÁ VẬT TƯ'!M64</f>
        <v>0</v>
      </c>
      <c r="P124" s="1">
        <f ca="1">H124*O124</f>
        <v>0</v>
      </c>
      <c r="Q124" s="3">
        <f ca="1">'GIÁ VẬT TƯ'!N64</f>
        <v>0</v>
      </c>
      <c r="R124" s="1">
        <f ca="1">H124*Q124</f>
        <v>0</v>
      </c>
      <c r="S124" s="3">
        <f ca="1">'GIÁ VẬT TƯ'!O64</f>
        <v>0</v>
      </c>
      <c r="T124" s="1">
        <f>H124*S124</f>
        <v>0</v>
      </c>
      <c r="U124" s="3">
        <f ca="1">'TH BÙ GIÁ MÁY'!H21-'TH BÙ GIÁ MÁY'!G21</f>
        <v>0</v>
      </c>
      <c r="V124" s="1">
        <f ca="1">H124*U124</f>
        <v>0</v>
      </c>
      <c r="W124" s="3">
        <f ca="1">'TH BÙ GIÁ MÁY'!M21</f>
        <v>0</v>
      </c>
      <c r="X124" s="1">
        <f ca="1">H124*W124</f>
        <v>0</v>
      </c>
      <c r="Y124" s="3">
        <f ca="1">'TH BÙ GIÁ MÁY'!N21</f>
        <v>0</v>
      </c>
      <c r="Z124" s="1">
        <f>H124*Y124</f>
        <v>0</v>
      </c>
      <c r="AA124" s="3">
        <f ca="1">'GIÁ VẬT TƯ'!Q64</f>
        <v>6521</v>
      </c>
      <c r="AB124" s="1">
        <f>H124*AA124</f>
        <v>26.084</v>
      </c>
    </row>
    <row r="125" spans="2:28" ht="30">
      <c r="B125" s="16"/>
      <c r="C125" s="5"/>
      <c r="D125" s="5" t="str">
        <f ca="1">'GIÁ VẬT TƯ'!D66</f>
        <v>Máy, thiết bị đo lường, thí nghiệm - Máy hút ẩm OASIS-America</v>
      </c>
      <c r="E125" s="15" t="str">
        <f ca="1">'GIÁ VẬT TƯ'!E66</f>
        <v>Ca</v>
      </c>
      <c r="F125" s="13">
        <v>0.03</v>
      </c>
      <c r="G125" s="30"/>
      <c r="H125" s="13">
        <f>H116*F125*G123</f>
        <v>0.12</v>
      </c>
      <c r="I125" s="3">
        <f ca="1">'GIÁ VẬT TƯ'!H66</f>
        <v>9287</v>
      </c>
      <c r="J125" s="1">
        <f ca="1">H125*I125</f>
        <v>1114.44</v>
      </c>
      <c r="K125" s="3">
        <f ca="1">'GIÁ VẬT TƯ'!I66</f>
        <v>9287</v>
      </c>
      <c r="L125" s="1">
        <f ca="1">H125*K125</f>
        <v>1114.44</v>
      </c>
      <c r="M125" s="3">
        <f ca="1">'GIÁ VẬT TƯ'!L66</f>
        <v>0</v>
      </c>
      <c r="N125" s="1">
        <f ca="1">H125*M125</f>
        <v>0</v>
      </c>
      <c r="O125" s="3">
        <f ca="1">'GIÁ VẬT TƯ'!M66</f>
        <v>0</v>
      </c>
      <c r="P125" s="1">
        <f ca="1">H125*O125</f>
        <v>0</v>
      </c>
      <c r="Q125" s="3">
        <f ca="1">'GIÁ VẬT TƯ'!N66</f>
        <v>0</v>
      </c>
      <c r="R125" s="1">
        <f ca="1">H125*Q125</f>
        <v>0</v>
      </c>
      <c r="S125" s="3">
        <f ca="1">'GIÁ VẬT TƯ'!O66</f>
        <v>0</v>
      </c>
      <c r="T125" s="1">
        <f>H125*S125</f>
        <v>0</v>
      </c>
      <c r="U125" s="3">
        <f ca="1">'TH BÙ GIÁ MÁY'!H23-'TH BÙ GIÁ MÁY'!G23</f>
        <v>0</v>
      </c>
      <c r="V125" s="1">
        <f ca="1">H125*U125</f>
        <v>0</v>
      </c>
      <c r="W125" s="3">
        <f ca="1">'TH BÙ GIÁ MÁY'!M23</f>
        <v>0</v>
      </c>
      <c r="X125" s="1">
        <f ca="1">H125*W125</f>
        <v>0</v>
      </c>
      <c r="Y125" s="3">
        <f ca="1">'TH BÙ GIÁ MÁY'!N23</f>
        <v>0</v>
      </c>
      <c r="Z125" s="1">
        <f>H125*Y125</f>
        <v>0</v>
      </c>
      <c r="AA125" s="3">
        <f ca="1">'GIÁ VẬT TƯ'!Q66</f>
        <v>9287</v>
      </c>
      <c r="AB125" s="1">
        <f>H125*AA125</f>
        <v>1114.44</v>
      </c>
    </row>
    <row r="126" spans="2:28" ht="30">
      <c r="B126" s="16"/>
      <c r="C126" s="5"/>
      <c r="D126" s="5" t="str">
        <f ca="1">'GIÁ VẬT TƯ'!D70</f>
        <v>Máy, thiết bị đo lường, thí nghiệm - Tủ sấy</v>
      </c>
      <c r="E126" s="15" t="str">
        <f ca="1">'GIÁ VẬT TƯ'!E70</f>
        <v>Ca</v>
      </c>
      <c r="F126" s="13">
        <v>1</v>
      </c>
      <c r="G126" s="30"/>
      <c r="H126" s="13">
        <f>H116*F126*G123</f>
        <v>4</v>
      </c>
      <c r="I126" s="3">
        <f ca="1">'GIÁ VẬT TƯ'!H70</f>
        <v>11348</v>
      </c>
      <c r="J126" s="1">
        <f ca="1">H126*I126</f>
        <v>45392</v>
      </c>
      <c r="K126" s="3">
        <f ca="1">'GIÁ VẬT TƯ'!I70</f>
        <v>11348</v>
      </c>
      <c r="L126" s="1">
        <f ca="1">H126*K126</f>
        <v>45392</v>
      </c>
      <c r="M126" s="3">
        <f ca="1">'GIÁ VẬT TƯ'!L70</f>
        <v>0</v>
      </c>
      <c r="N126" s="1">
        <f ca="1">H126*M126</f>
        <v>0</v>
      </c>
      <c r="O126" s="3">
        <f ca="1">'GIÁ VẬT TƯ'!M70</f>
        <v>0</v>
      </c>
      <c r="P126" s="1">
        <f ca="1">H126*O126</f>
        <v>0</v>
      </c>
      <c r="Q126" s="3">
        <f ca="1">'GIÁ VẬT TƯ'!N70</f>
        <v>0</v>
      </c>
      <c r="R126" s="1">
        <f ca="1">H126*Q126</f>
        <v>0</v>
      </c>
      <c r="S126" s="3">
        <f ca="1">'GIÁ VẬT TƯ'!O70</f>
        <v>0</v>
      </c>
      <c r="T126" s="1">
        <f>H126*S126</f>
        <v>0</v>
      </c>
      <c r="U126" s="3">
        <f ca="1">'TH BÙ GIÁ MÁY'!H27-'TH BÙ GIÁ MÁY'!G27</f>
        <v>0</v>
      </c>
      <c r="V126" s="1">
        <f ca="1">H126*U126</f>
        <v>0</v>
      </c>
      <c r="W126" s="3">
        <f ca="1">'TH BÙ GIÁ MÁY'!M27</f>
        <v>0</v>
      </c>
      <c r="X126" s="1">
        <f ca="1">H126*W126</f>
        <v>0</v>
      </c>
      <c r="Y126" s="3">
        <f ca="1">'TH BÙ GIÁ MÁY'!N27</f>
        <v>0</v>
      </c>
      <c r="Z126" s="1">
        <f>H126*Y126</f>
        <v>0</v>
      </c>
      <c r="AA126" s="3">
        <f ca="1">'GIÁ VẬT TƯ'!Q70</f>
        <v>11348</v>
      </c>
      <c r="AB126" s="1">
        <f>H126*AA126</f>
        <v>45392</v>
      </c>
    </row>
    <row r="127" spans="2:28">
      <c r="B127" s="16"/>
      <c r="C127" s="5"/>
      <c r="D127" s="5" t="s">
        <v>889</v>
      </c>
      <c r="E127" s="15" t="s">
        <v>847</v>
      </c>
      <c r="F127" s="13">
        <v>5</v>
      </c>
      <c r="G127" s="30"/>
      <c r="H127" s="13">
        <f>H116*F127</f>
        <v>20</v>
      </c>
      <c r="I127" s="3">
        <f>(F124*I124+F125*I125+F126*I126)*G123/100</f>
        <v>116.33130999999999</v>
      </c>
      <c r="J127" s="1">
        <f>H127*I127</f>
        <v>2326.6261999999997</v>
      </c>
      <c r="K127" s="3">
        <f>(F124*K124+F125*K125+F126*K126)*G123/100</f>
        <v>116.33130999999999</v>
      </c>
      <c r="L127" s="1">
        <f>H127*K127</f>
        <v>2326.6261999999997</v>
      </c>
      <c r="M127" s="3"/>
      <c r="N127" s="1">
        <f>H127*M127</f>
        <v>0</v>
      </c>
      <c r="O127" s="3"/>
      <c r="P127" s="1">
        <f>H127*O127</f>
        <v>0</v>
      </c>
      <c r="Q127" s="3"/>
      <c r="R127" s="1">
        <f>H127*Q127</f>
        <v>0</v>
      </c>
      <c r="S127" s="3"/>
      <c r="T127" s="1">
        <f>H127*S127</f>
        <v>0</v>
      </c>
      <c r="U127" s="3">
        <f>(F124*U124+F125*U125+F126*U126)*G123/100</f>
        <v>0</v>
      </c>
      <c r="V127" s="1">
        <f>H127*U127</f>
        <v>0</v>
      </c>
      <c r="W127" s="3">
        <f>(F124*W124+F125*W125+F126*W126)*G123/100</f>
        <v>0</v>
      </c>
      <c r="X127" s="1">
        <f>H127*W127</f>
        <v>0</v>
      </c>
      <c r="Y127" s="3">
        <f>(F124*Y124+F125*Y125+F126*Y126)*G123/100</f>
        <v>0</v>
      </c>
      <c r="Z127" s="1">
        <f>H127*Y127</f>
        <v>0</v>
      </c>
      <c r="AA127" s="3">
        <f>(F124*AA124+F125*AA125+F126*AA126)*G123/100</f>
        <v>116.33130999999999</v>
      </c>
      <c r="AB127" s="1">
        <f>H127*AA127</f>
        <v>2326.6261999999997</v>
      </c>
    </row>
    <row r="128" spans="2:28" ht="42.75">
      <c r="B128" s="51">
        <f ca="1">'TIÊN LƯỢNG'!B21</f>
        <v>11</v>
      </c>
      <c r="C128" s="23" t="str">
        <f ca="1">'TIÊN LƯỢNG'!C21</f>
        <v>DC.02003*</v>
      </c>
      <c r="D128" s="23" t="str">
        <f ca="1">'TIÊN LƯỢNG'!D21</f>
        <v>Thí nghiệm cơ lý hóa của đất trong phòng thí nghiệm, chỉ tiêu giới hạn dẻo, giới hạn chảy</v>
      </c>
      <c r="E128" s="50" t="str">
        <f ca="1">'TIÊN LƯỢNG'!E21</f>
        <v>1 chỉ tiêu</v>
      </c>
      <c r="F128" s="39"/>
      <c r="G128" s="61"/>
      <c r="H128" s="39">
        <f ca="1">'TIÊN LƯỢNG'!L21</f>
        <v>4</v>
      </c>
      <c r="I128" s="11">
        <f>I129+I133+I135</f>
        <v>91276.360350000003</v>
      </c>
      <c r="J128" s="9">
        <f>H128*I128</f>
        <v>365105.44140000001</v>
      </c>
      <c r="K128" s="11">
        <f>K129+K133+K135</f>
        <v>92769.002455263151</v>
      </c>
      <c r="L128" s="9">
        <f>H128*K128</f>
        <v>371076.0098210526</v>
      </c>
      <c r="M128" s="11"/>
      <c r="N128" s="9"/>
      <c r="O128" s="11"/>
      <c r="P128" s="9"/>
      <c r="Q128" s="11"/>
      <c r="R128" s="9"/>
      <c r="S128" s="11"/>
      <c r="T128" s="9"/>
      <c r="U128" s="11"/>
      <c r="V128" s="9"/>
      <c r="W128" s="11"/>
      <c r="X128" s="9"/>
      <c r="Y128" s="11"/>
      <c r="Z128" s="9"/>
      <c r="AA128" s="11">
        <f>AA129+AA133+AA135</f>
        <v>92769.002455263151</v>
      </c>
      <c r="AB128" s="9">
        <f>H128*AA128</f>
        <v>371076.0098210526</v>
      </c>
    </row>
    <row r="129" spans="2:28">
      <c r="B129" s="21"/>
      <c r="C129" s="7" t="s">
        <v>808</v>
      </c>
      <c r="D129" s="7" t="s">
        <v>807</v>
      </c>
      <c r="E129" s="22"/>
      <c r="F129" s="14"/>
      <c r="G129" s="37">
        <f ca="1">'TIÊN LƯỢNG'!U21</f>
        <v>1</v>
      </c>
      <c r="H129" s="14"/>
      <c r="I129" s="4">
        <f>SUMPRODUCT(F130:F131,I130:I131)*G129+I132*F132</f>
        <v>14090.340000000002</v>
      </c>
      <c r="J129" s="2">
        <f>H128*I129</f>
        <v>56361.360000000008</v>
      </c>
      <c r="K129" s="4">
        <f>SUMPRODUCT(F130:F131,K130:K131)*G129+K132*F132</f>
        <v>14090.340000000002</v>
      </c>
      <c r="L129" s="2">
        <f>H128*K129</f>
        <v>56361.360000000008</v>
      </c>
      <c r="M129" s="4"/>
      <c r="N129" s="2"/>
      <c r="O129" s="4"/>
      <c r="P129" s="2"/>
      <c r="Q129" s="4"/>
      <c r="R129" s="2"/>
      <c r="S129" s="4"/>
      <c r="T129" s="2"/>
      <c r="U129" s="4"/>
      <c r="V129" s="2"/>
      <c r="W129" s="4"/>
      <c r="X129" s="2"/>
      <c r="Y129" s="4"/>
      <c r="Z129" s="2"/>
      <c r="AA129" s="4">
        <f>SUMPRODUCT(F130:F131,AA130:AA131)*G129+AA132*F132</f>
        <v>14090.340000000002</v>
      </c>
      <c r="AB129" s="2">
        <f>H128*AA129</f>
        <v>56361.360000000008</v>
      </c>
    </row>
    <row r="130" spans="2:28">
      <c r="B130" s="16"/>
      <c r="C130" s="5"/>
      <c r="D130" s="5" t="str">
        <f ca="1">'GIÁ VẬT TƯ'!D17</f>
        <v>Điện năng</v>
      </c>
      <c r="E130" s="15" t="str">
        <f ca="1">'GIÁ VẬT TƯ'!E17</f>
        <v>kWh</v>
      </c>
      <c r="F130" s="13">
        <v>8.3000000000000007</v>
      </c>
      <c r="G130" s="30"/>
      <c r="H130" s="13">
        <f>H128*F130*G129</f>
        <v>33.200000000000003</v>
      </c>
      <c r="I130" s="3">
        <f ca="1">'GIÁ VẬT TƯ'!H17</f>
        <v>1518</v>
      </c>
      <c r="J130" s="1">
        <f ca="1">H130*I130</f>
        <v>50397.600000000006</v>
      </c>
      <c r="K130" s="3">
        <f ca="1">'GIÁ VẬT TƯ'!I17</f>
        <v>1518</v>
      </c>
      <c r="L130" s="1">
        <f ca="1">H130*K130</f>
        <v>50397.600000000006</v>
      </c>
      <c r="M130" s="3">
        <f ca="1">'GIÁ VẬT TƯ'!L17</f>
        <v>0</v>
      </c>
      <c r="N130" s="1">
        <f ca="1">H130*M130</f>
        <v>0</v>
      </c>
      <c r="O130" s="3">
        <f ca="1">'GIÁ VẬT TƯ'!M17</f>
        <v>0</v>
      </c>
      <c r="P130" s="1">
        <f ca="1">H130*O130</f>
        <v>0</v>
      </c>
      <c r="Q130" s="3">
        <f ca="1">'GIÁ VẬT TƯ'!N17</f>
        <v>0</v>
      </c>
      <c r="R130" s="1">
        <f ca="1">H130*Q130</f>
        <v>0</v>
      </c>
      <c r="S130" s="3">
        <f ca="1">'GIÁ VẬT TƯ'!O17</f>
        <v>0</v>
      </c>
      <c r="T130" s="1">
        <f>H130*S130</f>
        <v>0</v>
      </c>
      <c r="U130" s="3"/>
      <c r="V130" s="1">
        <f>H130*U130</f>
        <v>0</v>
      </c>
      <c r="W130" s="3"/>
      <c r="X130" s="1">
        <f>H130*W130</f>
        <v>0</v>
      </c>
      <c r="Y130" s="3"/>
      <c r="Z130" s="1">
        <f>H130*Y130</f>
        <v>0</v>
      </c>
      <c r="AA130" s="3">
        <f ca="1">'GIÁ VẬT TƯ'!Q17</f>
        <v>1518</v>
      </c>
      <c r="AB130" s="1">
        <f>H130*AA130</f>
        <v>50397.600000000006</v>
      </c>
    </row>
    <row r="131" spans="2:28">
      <c r="B131" s="16"/>
      <c r="C131" s="5"/>
      <c r="D131" s="5" t="str">
        <f ca="1">'GIÁ VẬT TƯ'!D27</f>
        <v>Khay men</v>
      </c>
      <c r="E131" s="15" t="str">
        <f ca="1">'GIÁ VẬT TƯ'!E27</f>
        <v>cái</v>
      </c>
      <c r="F131" s="13">
        <v>5.0000000000000001E-3</v>
      </c>
      <c r="G131" s="30"/>
      <c r="H131" s="13">
        <f>H128*F131*G129</f>
        <v>0.02</v>
      </c>
      <c r="I131" s="3">
        <f ca="1">'GIÁ VẬT TƯ'!H27</f>
        <v>42000</v>
      </c>
      <c r="J131" s="1">
        <f ca="1">H131*I131</f>
        <v>840</v>
      </c>
      <c r="K131" s="3">
        <f ca="1">'GIÁ VẬT TƯ'!I27</f>
        <v>42000</v>
      </c>
      <c r="L131" s="1">
        <f ca="1">H131*K131</f>
        <v>840</v>
      </c>
      <c r="M131" s="3">
        <f ca="1">'GIÁ VẬT TƯ'!L27</f>
        <v>0</v>
      </c>
      <c r="N131" s="1">
        <f ca="1">H131*M131</f>
        <v>0</v>
      </c>
      <c r="O131" s="3">
        <f ca="1">'GIÁ VẬT TƯ'!M27</f>
        <v>0</v>
      </c>
      <c r="P131" s="1">
        <f ca="1">H131*O131</f>
        <v>0</v>
      </c>
      <c r="Q131" s="3">
        <f ca="1">'GIÁ VẬT TƯ'!N27</f>
        <v>0</v>
      </c>
      <c r="R131" s="1">
        <f ca="1">H131*Q131</f>
        <v>0</v>
      </c>
      <c r="S131" s="3">
        <f ca="1">'GIÁ VẬT TƯ'!O27</f>
        <v>0</v>
      </c>
      <c r="T131" s="1">
        <f>H131*S131</f>
        <v>0</v>
      </c>
      <c r="U131" s="3"/>
      <c r="V131" s="1">
        <f>H131*U131</f>
        <v>0</v>
      </c>
      <c r="W131" s="3"/>
      <c r="X131" s="1">
        <f>H131*W131</f>
        <v>0</v>
      </c>
      <c r="Y131" s="3"/>
      <c r="Z131" s="1">
        <f>H131*Y131</f>
        <v>0</v>
      </c>
      <c r="AA131" s="3">
        <f ca="1">'GIÁ VẬT TƯ'!Q27</f>
        <v>42000</v>
      </c>
      <c r="AB131" s="1">
        <f>H131*AA131</f>
        <v>840</v>
      </c>
    </row>
    <row r="132" spans="2:28">
      <c r="B132" s="16"/>
      <c r="C132" s="5"/>
      <c r="D132" s="5" t="s">
        <v>883</v>
      </c>
      <c r="E132" s="15" t="s">
        <v>888</v>
      </c>
      <c r="F132" s="13">
        <v>10</v>
      </c>
      <c r="G132" s="30"/>
      <c r="H132" s="13">
        <f>H128*F132</f>
        <v>40</v>
      </c>
      <c r="I132" s="3">
        <f ca="1">(F130*I130+F131*I131)*G129/100</f>
        <v>128.09400000000002</v>
      </c>
      <c r="J132" s="1">
        <f ca="1">H132*I132</f>
        <v>5123.7600000000011</v>
      </c>
      <c r="K132" s="3">
        <f ca="1">(F130*K130+F131*K131)*G129/100</f>
        <v>128.09400000000002</v>
      </c>
      <c r="L132" s="1">
        <f ca="1">H132*K132</f>
        <v>5123.7600000000011</v>
      </c>
      <c r="M132" s="3">
        <f ca="1">(F130*M130+F131*M131)*G129/100</f>
        <v>0</v>
      </c>
      <c r="N132" s="1">
        <f ca="1">H132*M132</f>
        <v>0</v>
      </c>
      <c r="O132" s="3">
        <f ca="1">(F130*O130+F131*O131)*G129/100</f>
        <v>0</v>
      </c>
      <c r="P132" s="1">
        <f ca="1">H132*O132</f>
        <v>0</v>
      </c>
      <c r="Q132" s="3">
        <f ca="1">(F130*Q130+F131*Q131)*G129/100</f>
        <v>0</v>
      </c>
      <c r="R132" s="1">
        <f ca="1">H132*Q132</f>
        <v>0</v>
      </c>
      <c r="S132" s="3">
        <f ca="1">(F130*S130+F131*S131)*G129/100</f>
        <v>0</v>
      </c>
      <c r="T132" s="1">
        <f>H132*S132</f>
        <v>0</v>
      </c>
      <c r="U132" s="3"/>
      <c r="V132" s="1">
        <f>H132*U132</f>
        <v>0</v>
      </c>
      <c r="W132" s="3"/>
      <c r="X132" s="1">
        <f>H132*W132</f>
        <v>0</v>
      </c>
      <c r="Y132" s="3"/>
      <c r="Z132" s="1">
        <f>H132*Y132</f>
        <v>0</v>
      </c>
      <c r="AA132" s="3">
        <f ca="1">(F130*AA130+F131*AA131)*G129/100</f>
        <v>128.09400000000002</v>
      </c>
      <c r="AB132" s="1">
        <f>H132*AA132</f>
        <v>5123.7600000000011</v>
      </c>
    </row>
    <row r="133" spans="2:28">
      <c r="B133" s="21"/>
      <c r="C133" s="7" t="s">
        <v>808</v>
      </c>
      <c r="D133" s="7" t="s">
        <v>832</v>
      </c>
      <c r="E133" s="22"/>
      <c r="F133" s="14"/>
      <c r="G133" s="37">
        <f ca="1">'TIÊN LƯỢNG'!V21</f>
        <v>1</v>
      </c>
      <c r="H133" s="14"/>
      <c r="I133" s="4">
        <f ca="1">SUMPRODUCT(F134:F134,I134:I134)*G133</f>
        <v>64181.700000000004</v>
      </c>
      <c r="J133" s="2">
        <f ca="1">H128*I133</f>
        <v>256726.80000000002</v>
      </c>
      <c r="K133" s="4">
        <f ca="1">SUMPRODUCT(F134:F134,K134:K134)*G133</f>
        <v>65674.34210526316</v>
      </c>
      <c r="L133" s="2">
        <f ca="1">H128*K133</f>
        <v>262697.36842105264</v>
      </c>
      <c r="M133" s="4"/>
      <c r="N133" s="2"/>
      <c r="O133" s="4"/>
      <c r="P133" s="2"/>
      <c r="Q133" s="4"/>
      <c r="R133" s="2"/>
      <c r="S133" s="4"/>
      <c r="T133" s="2"/>
      <c r="U133" s="4"/>
      <c r="V133" s="2"/>
      <c r="W133" s="4"/>
      <c r="X133" s="2"/>
      <c r="Y133" s="4"/>
      <c r="Z133" s="2"/>
      <c r="AA133" s="4">
        <f ca="1">SUMPRODUCT(F134:F134,AA134:AA134)*G133</f>
        <v>65674.34210526316</v>
      </c>
      <c r="AB133" s="2">
        <f>H128*AA133</f>
        <v>262697.36842105264</v>
      </c>
    </row>
    <row r="134" spans="2:28">
      <c r="B134" s="16"/>
      <c r="C134" s="5"/>
      <c r="D134" s="5" t="str">
        <f ca="1">'GIÁ VẬT TƯ'!D47</f>
        <v>Nhân Công bậc 4,0/7, Nhóm IV</v>
      </c>
      <c r="E134" s="15" t="str">
        <f ca="1">'GIÁ VẬT TƯ'!E47</f>
        <v>công</v>
      </c>
      <c r="F134" s="13">
        <v>0.27500000000000002</v>
      </c>
      <c r="G134" s="30"/>
      <c r="H134" s="13">
        <f>H128*F134*G133</f>
        <v>1.1000000000000001</v>
      </c>
      <c r="I134" s="3">
        <f ca="1">'GIÁ VẬT TƯ'!H47</f>
        <v>233388</v>
      </c>
      <c r="J134" s="1">
        <f ca="1">H134*I134</f>
        <v>256726.80000000002</v>
      </c>
      <c r="K134" s="3">
        <f ca="1">'GIÁ VẬT TƯ'!I47</f>
        <v>238815.78947368421</v>
      </c>
      <c r="L134" s="1">
        <f ca="1">H134*K134</f>
        <v>262697.36842105264</v>
      </c>
      <c r="M134" s="3">
        <f ca="1">'GIÁ VẬT TƯ'!L47</f>
        <v>0</v>
      </c>
      <c r="N134" s="1">
        <f ca="1">H134*M134</f>
        <v>0</v>
      </c>
      <c r="O134" s="3">
        <f ca="1">'GIÁ VẬT TƯ'!M47</f>
        <v>0</v>
      </c>
      <c r="P134" s="1">
        <f ca="1">H134*O134</f>
        <v>0</v>
      </c>
      <c r="Q134" s="3">
        <f ca="1">'GIÁ VẬT TƯ'!N47</f>
        <v>0</v>
      </c>
      <c r="R134" s="1">
        <f ca="1">H134*Q134</f>
        <v>0</v>
      </c>
      <c r="S134" s="3">
        <f ca="1">'GIÁ VẬT TƯ'!O47</f>
        <v>0</v>
      </c>
      <c r="T134" s="1">
        <f>H134*S134</f>
        <v>0</v>
      </c>
      <c r="U134" s="3"/>
      <c r="V134" s="1">
        <f>H134*U134</f>
        <v>0</v>
      </c>
      <c r="W134" s="3"/>
      <c r="X134" s="1">
        <f>H134*W134</f>
        <v>0</v>
      </c>
      <c r="Y134" s="3"/>
      <c r="Z134" s="1">
        <f>H134*Y134</f>
        <v>0</v>
      </c>
      <c r="AA134" s="3">
        <f ca="1">'GIÁ VẬT TƯ'!Q47</f>
        <v>238815.78947368421</v>
      </c>
      <c r="AB134" s="1">
        <f>H134*AA134</f>
        <v>262697.36842105264</v>
      </c>
    </row>
    <row r="135" spans="2:28">
      <c r="B135" s="21"/>
      <c r="C135" s="7" t="s">
        <v>808</v>
      </c>
      <c r="D135" s="7" t="s">
        <v>838</v>
      </c>
      <c r="E135" s="22"/>
      <c r="F135" s="14"/>
      <c r="G135" s="37">
        <f ca="1">'TIÊN LƯỢNG'!W21</f>
        <v>1</v>
      </c>
      <c r="H135" s="14"/>
      <c r="I135" s="4">
        <f ca="1">SUMPRODUCT(F136:F139,I136:I139)*G135+I140*F140</f>
        <v>13004.320349999998</v>
      </c>
      <c r="J135" s="2">
        <f ca="1">H128*I135</f>
        <v>52017.281399999993</v>
      </c>
      <c r="K135" s="4">
        <f ca="1">SUMPRODUCT(F136:F139,K136:K139)*G135+K140*F140</f>
        <v>13004.320349999998</v>
      </c>
      <c r="L135" s="2">
        <f ca="1">H128*K135</f>
        <v>52017.281399999993</v>
      </c>
      <c r="M135" s="4"/>
      <c r="N135" s="2"/>
      <c r="O135" s="4"/>
      <c r="P135" s="2"/>
      <c r="Q135" s="4"/>
      <c r="R135" s="2"/>
      <c r="S135" s="4"/>
      <c r="T135" s="2"/>
      <c r="U135" s="4"/>
      <c r="V135" s="2"/>
      <c r="W135" s="4"/>
      <c r="X135" s="2"/>
      <c r="Y135" s="4"/>
      <c r="Z135" s="2"/>
      <c r="AA135" s="4">
        <f ca="1">SUMPRODUCT(F136:F139,AA136:AA139)*G135+AA140*F140</f>
        <v>13004.320349999998</v>
      </c>
      <c r="AB135" s="2">
        <f>H128*AA135</f>
        <v>52017.281399999993</v>
      </c>
    </row>
    <row r="136" spans="2:28">
      <c r="B136" s="16"/>
      <c r="C136" s="5"/>
      <c r="D136" s="5" t="str">
        <f ca="1">'GIÁ VẬT TƯ'!D56</f>
        <v>Máy caragang</v>
      </c>
      <c r="E136" s="15" t="str">
        <f ca="1">'GIÁ VẬT TƯ'!E56</f>
        <v>Ca</v>
      </c>
      <c r="F136" s="13">
        <v>6.3E-2</v>
      </c>
      <c r="G136" s="30"/>
      <c r="H136" s="13">
        <f>H128*F136*G135</f>
        <v>0.252</v>
      </c>
      <c r="I136" s="3">
        <f ca="1">'GIÁ VẬT TƯ'!H56</f>
        <v>5518</v>
      </c>
      <c r="J136" s="1">
        <f t="shared" ref="J136:J141" si="30">H136*I136</f>
        <v>1390.5360000000001</v>
      </c>
      <c r="K136" s="3">
        <f ca="1">'GIÁ VẬT TƯ'!I56</f>
        <v>5518</v>
      </c>
      <c r="L136" s="1">
        <f t="shared" ref="L136:L141" si="31">H136*K136</f>
        <v>1390.5360000000001</v>
      </c>
      <c r="M136" s="3">
        <f ca="1">'GIÁ VẬT TƯ'!L56</f>
        <v>0</v>
      </c>
      <c r="N136" s="1">
        <f ca="1">H136*M136</f>
        <v>0</v>
      </c>
      <c r="O136" s="3">
        <f ca="1">'GIÁ VẬT TƯ'!M56</f>
        <v>0</v>
      </c>
      <c r="P136" s="1">
        <f ca="1">H136*O136</f>
        <v>0</v>
      </c>
      <c r="Q136" s="3">
        <f ca="1">'GIÁ VẬT TƯ'!N56</f>
        <v>0</v>
      </c>
      <c r="R136" s="1">
        <f ca="1">H136*Q136</f>
        <v>0</v>
      </c>
      <c r="S136" s="3">
        <f ca="1">'GIÁ VẬT TƯ'!O56</f>
        <v>0</v>
      </c>
      <c r="T136" s="1">
        <f>H136*S136</f>
        <v>0</v>
      </c>
      <c r="U136" s="3">
        <f ca="1">'TH BÙ GIÁ MÁY'!H13-'TH BÙ GIÁ MÁY'!G13</f>
        <v>0</v>
      </c>
      <c r="V136" s="1">
        <f ca="1">H136*U136</f>
        <v>0</v>
      </c>
      <c r="W136" s="3">
        <f ca="1">'TH BÙ GIÁ MÁY'!M13</f>
        <v>0</v>
      </c>
      <c r="X136" s="1">
        <f ca="1">H136*W136</f>
        <v>0</v>
      </c>
      <c r="Y136" s="3">
        <f ca="1">'TH BÙ GIÁ MÁY'!N13</f>
        <v>0</v>
      </c>
      <c r="Z136" s="1">
        <f>H136*Y136</f>
        <v>0</v>
      </c>
      <c r="AA136" s="3">
        <f ca="1">'GIÁ VẬT TƯ'!Q56</f>
        <v>5518</v>
      </c>
      <c r="AB136" s="1">
        <f t="shared" ref="AB136:AB141" si="32">H136*AA136</f>
        <v>1390.5360000000001</v>
      </c>
    </row>
    <row r="137" spans="2:28" ht="30">
      <c r="B137" s="16"/>
      <c r="C137" s="5"/>
      <c r="D137" s="5" t="str">
        <f ca="1">'GIÁ VẬT TƯ'!D64</f>
        <v>Máy, thiết bị đo lường, thí nghiệm - Cân điện tử</v>
      </c>
      <c r="E137" s="15" t="str">
        <f ca="1">'GIÁ VẬT TƯ'!E64</f>
        <v>Ca</v>
      </c>
      <c r="F137" s="13">
        <v>6.3E-2</v>
      </c>
      <c r="G137" s="30"/>
      <c r="H137" s="13">
        <f>H128*F137*G135</f>
        <v>0.252</v>
      </c>
      <c r="I137" s="3">
        <f ca="1">'GIÁ VẬT TƯ'!H64</f>
        <v>6521</v>
      </c>
      <c r="J137" s="1">
        <f t="shared" si="30"/>
        <v>1643.2919999999999</v>
      </c>
      <c r="K137" s="3">
        <f ca="1">'GIÁ VẬT TƯ'!I64</f>
        <v>6521</v>
      </c>
      <c r="L137" s="1">
        <f t="shared" si="31"/>
        <v>1643.2919999999999</v>
      </c>
      <c r="M137" s="3">
        <f ca="1">'GIÁ VẬT TƯ'!L64</f>
        <v>0</v>
      </c>
      <c r="N137" s="1">
        <f ca="1">H137*M137</f>
        <v>0</v>
      </c>
      <c r="O137" s="3">
        <f ca="1">'GIÁ VẬT TƯ'!M64</f>
        <v>0</v>
      </c>
      <c r="P137" s="1">
        <f ca="1">H137*O137</f>
        <v>0</v>
      </c>
      <c r="Q137" s="3">
        <f ca="1">'GIÁ VẬT TƯ'!N64</f>
        <v>0</v>
      </c>
      <c r="R137" s="1">
        <f ca="1">H137*Q137</f>
        <v>0</v>
      </c>
      <c r="S137" s="3">
        <f ca="1">'GIÁ VẬT TƯ'!O64</f>
        <v>0</v>
      </c>
      <c r="T137" s="1">
        <f>H137*S137</f>
        <v>0</v>
      </c>
      <c r="U137" s="3">
        <f ca="1">'TH BÙ GIÁ MÁY'!H21-'TH BÙ GIÁ MÁY'!G21</f>
        <v>0</v>
      </c>
      <c r="V137" s="1">
        <f ca="1">H137*U137</f>
        <v>0</v>
      </c>
      <c r="W137" s="3">
        <f ca="1">'TH BÙ GIÁ MÁY'!M21</f>
        <v>0</v>
      </c>
      <c r="X137" s="1">
        <f ca="1">H137*W137</f>
        <v>0</v>
      </c>
      <c r="Y137" s="3">
        <f ca="1">'TH BÙ GIÁ MÁY'!N21</f>
        <v>0</v>
      </c>
      <c r="Z137" s="1">
        <f>H137*Y137</f>
        <v>0</v>
      </c>
      <c r="AA137" s="3">
        <f ca="1">'GIÁ VẬT TƯ'!Q64</f>
        <v>6521</v>
      </c>
      <c r="AB137" s="1">
        <f t="shared" si="32"/>
        <v>1643.2919999999999</v>
      </c>
    </row>
    <row r="138" spans="2:28" ht="30">
      <c r="B138" s="16"/>
      <c r="C138" s="5"/>
      <c r="D138" s="5" t="str">
        <f ca="1">'GIÁ VẬT TƯ'!D66</f>
        <v>Máy, thiết bị đo lường, thí nghiệm - Máy hút ẩm OASIS-America</v>
      </c>
      <c r="E138" s="15" t="str">
        <f ca="1">'GIÁ VẬT TƯ'!E66</f>
        <v>Ca</v>
      </c>
      <c r="F138" s="13">
        <v>0.03</v>
      </c>
      <c r="G138" s="30"/>
      <c r="H138" s="13">
        <f>H128*F138*G135</f>
        <v>0.12</v>
      </c>
      <c r="I138" s="3">
        <f ca="1">'GIÁ VẬT TƯ'!H66</f>
        <v>9287</v>
      </c>
      <c r="J138" s="1">
        <f t="shared" si="30"/>
        <v>1114.44</v>
      </c>
      <c r="K138" s="3">
        <f ca="1">'GIÁ VẬT TƯ'!I66</f>
        <v>9287</v>
      </c>
      <c r="L138" s="1">
        <f t="shared" si="31"/>
        <v>1114.44</v>
      </c>
      <c r="M138" s="3">
        <f ca="1">'GIÁ VẬT TƯ'!L66</f>
        <v>0</v>
      </c>
      <c r="N138" s="1">
        <f ca="1">H138*M138</f>
        <v>0</v>
      </c>
      <c r="O138" s="3">
        <f ca="1">'GIÁ VẬT TƯ'!M66</f>
        <v>0</v>
      </c>
      <c r="P138" s="1">
        <f ca="1">H138*O138</f>
        <v>0</v>
      </c>
      <c r="Q138" s="3">
        <f ca="1">'GIÁ VẬT TƯ'!N66</f>
        <v>0</v>
      </c>
      <c r="R138" s="1">
        <f ca="1">H138*Q138</f>
        <v>0</v>
      </c>
      <c r="S138" s="3">
        <f ca="1">'GIÁ VẬT TƯ'!O66</f>
        <v>0</v>
      </c>
      <c r="T138" s="1">
        <f>H138*S138</f>
        <v>0</v>
      </c>
      <c r="U138" s="3">
        <f ca="1">'TH BÙ GIÁ MÁY'!H23-'TH BÙ GIÁ MÁY'!G23</f>
        <v>0</v>
      </c>
      <c r="V138" s="1">
        <f ca="1">H138*U138</f>
        <v>0</v>
      </c>
      <c r="W138" s="3">
        <f ca="1">'TH BÙ GIÁ MÁY'!M23</f>
        <v>0</v>
      </c>
      <c r="X138" s="1">
        <f ca="1">H138*W138</f>
        <v>0</v>
      </c>
      <c r="Y138" s="3">
        <f ca="1">'TH BÙ GIÁ MÁY'!N23</f>
        <v>0</v>
      </c>
      <c r="Z138" s="1">
        <f>H138*Y138</f>
        <v>0</v>
      </c>
      <c r="AA138" s="3">
        <f ca="1">'GIÁ VẬT TƯ'!Q66</f>
        <v>9287</v>
      </c>
      <c r="AB138" s="1">
        <f t="shared" si="32"/>
        <v>1114.44</v>
      </c>
    </row>
    <row r="139" spans="2:28" ht="30">
      <c r="B139" s="16"/>
      <c r="C139" s="5"/>
      <c r="D139" s="5" t="str">
        <f ca="1">'GIÁ VẬT TƯ'!D70</f>
        <v>Máy, thiết bị đo lường, thí nghiệm - Tủ sấy</v>
      </c>
      <c r="E139" s="15" t="str">
        <f ca="1">'GIÁ VẬT TƯ'!E70</f>
        <v>Ca</v>
      </c>
      <c r="F139" s="13">
        <v>1</v>
      </c>
      <c r="G139" s="30"/>
      <c r="H139" s="13">
        <f>H128*F139*G135</f>
        <v>4</v>
      </c>
      <c r="I139" s="3">
        <f ca="1">'GIÁ VẬT TƯ'!H70</f>
        <v>11348</v>
      </c>
      <c r="J139" s="1">
        <f t="shared" si="30"/>
        <v>45392</v>
      </c>
      <c r="K139" s="3">
        <f ca="1">'GIÁ VẬT TƯ'!I70</f>
        <v>11348</v>
      </c>
      <c r="L139" s="1">
        <f t="shared" si="31"/>
        <v>45392</v>
      </c>
      <c r="M139" s="3">
        <f ca="1">'GIÁ VẬT TƯ'!L70</f>
        <v>0</v>
      </c>
      <c r="N139" s="1">
        <f ca="1">H139*M139</f>
        <v>0</v>
      </c>
      <c r="O139" s="3">
        <f ca="1">'GIÁ VẬT TƯ'!M70</f>
        <v>0</v>
      </c>
      <c r="P139" s="1">
        <f ca="1">H139*O139</f>
        <v>0</v>
      </c>
      <c r="Q139" s="3">
        <f ca="1">'GIÁ VẬT TƯ'!N70</f>
        <v>0</v>
      </c>
      <c r="R139" s="1">
        <f ca="1">H139*Q139</f>
        <v>0</v>
      </c>
      <c r="S139" s="3">
        <f ca="1">'GIÁ VẬT TƯ'!O70</f>
        <v>0</v>
      </c>
      <c r="T139" s="1">
        <f>H139*S139</f>
        <v>0</v>
      </c>
      <c r="U139" s="3">
        <f ca="1">'TH BÙ GIÁ MÁY'!H27-'TH BÙ GIÁ MÁY'!G27</f>
        <v>0</v>
      </c>
      <c r="V139" s="1">
        <f ca="1">H139*U139</f>
        <v>0</v>
      </c>
      <c r="W139" s="3">
        <f ca="1">'TH BÙ GIÁ MÁY'!M27</f>
        <v>0</v>
      </c>
      <c r="X139" s="1">
        <f ca="1">H139*W139</f>
        <v>0</v>
      </c>
      <c r="Y139" s="3">
        <f ca="1">'TH BÙ GIÁ MÁY'!N27</f>
        <v>0</v>
      </c>
      <c r="Z139" s="1">
        <f>H139*Y139</f>
        <v>0</v>
      </c>
      <c r="AA139" s="3">
        <f ca="1">'GIÁ VẬT TƯ'!Q70</f>
        <v>11348</v>
      </c>
      <c r="AB139" s="1">
        <f t="shared" si="32"/>
        <v>45392</v>
      </c>
    </row>
    <row r="140" spans="2:28">
      <c r="B140" s="16"/>
      <c r="C140" s="5"/>
      <c r="D140" s="5" t="s">
        <v>889</v>
      </c>
      <c r="E140" s="15" t="s">
        <v>847</v>
      </c>
      <c r="F140" s="13">
        <v>5</v>
      </c>
      <c r="G140" s="30"/>
      <c r="H140" s="13">
        <f>H128*F140</f>
        <v>20</v>
      </c>
      <c r="I140" s="3">
        <f>(F136*I136+F137*I137+F138*I138+F139*I139)*G135/100</f>
        <v>123.85066999999999</v>
      </c>
      <c r="J140" s="1">
        <f t="shared" si="30"/>
        <v>2477.0133999999998</v>
      </c>
      <c r="K140" s="3">
        <f>(F136*K136+F137*K137+F138*K138+F139*K139)*G135/100</f>
        <v>123.85066999999999</v>
      </c>
      <c r="L140" s="1">
        <f t="shared" si="31"/>
        <v>2477.0133999999998</v>
      </c>
      <c r="M140" s="3"/>
      <c r="N140" s="1">
        <f>H140*M140</f>
        <v>0</v>
      </c>
      <c r="O140" s="3"/>
      <c r="P140" s="1">
        <f>H140*O140</f>
        <v>0</v>
      </c>
      <c r="Q140" s="3"/>
      <c r="R140" s="1">
        <f>H140*Q140</f>
        <v>0</v>
      </c>
      <c r="S140" s="3"/>
      <c r="T140" s="1">
        <f>H140*S140</f>
        <v>0</v>
      </c>
      <c r="U140" s="3">
        <f>(F136*U136+F137*U137+F138*U138+F139*U139)*G135/100</f>
        <v>0</v>
      </c>
      <c r="V140" s="1">
        <f>H140*U140</f>
        <v>0</v>
      </c>
      <c r="W140" s="3">
        <f>(F136*W136+F137*W137+F138*W138+F139*W139)*G135/100</f>
        <v>0</v>
      </c>
      <c r="X140" s="1">
        <f>H140*W140</f>
        <v>0</v>
      </c>
      <c r="Y140" s="3">
        <f>(F136*Y136+F137*Y137+F138*Y138+F139*Y139)*G135/100</f>
        <v>0</v>
      </c>
      <c r="Z140" s="1">
        <f>H140*Y140</f>
        <v>0</v>
      </c>
      <c r="AA140" s="3">
        <f>(F136*AA136+F137*AA137+F138*AA138+F139*AA139)*G135/100</f>
        <v>123.85066999999999</v>
      </c>
      <c r="AB140" s="1">
        <f t="shared" si="32"/>
        <v>2477.0133999999998</v>
      </c>
    </row>
    <row r="141" spans="2:28" ht="42.75">
      <c r="B141" s="51">
        <f ca="1">'TIÊN LƯỢNG'!B22</f>
        <v>12</v>
      </c>
      <c r="C141" s="23" t="str">
        <f ca="1">'TIÊN LƯỢNG'!C22</f>
        <v>DC.02004*</v>
      </c>
      <c r="D141" s="23" t="str">
        <f ca="1">'TIÊN LƯỢNG'!D22</f>
        <v>Thí nghiệm cơ lý hóa của đất trong phòng thí nghiệm, chỉ tiêu thành phần hạt</v>
      </c>
      <c r="E141" s="50" t="str">
        <f ca="1">'TIÊN LƯỢNG'!E22</f>
        <v>1 chỉ tiêu</v>
      </c>
      <c r="F141" s="39"/>
      <c r="G141" s="61"/>
      <c r="H141" s="39">
        <f ca="1">'TIÊN LƯỢNG'!L22</f>
        <v>4</v>
      </c>
      <c r="I141" s="11">
        <f>I142+I149+I151</f>
        <v>160404.51814999999</v>
      </c>
      <c r="J141" s="9">
        <f t="shared" si="30"/>
        <v>641618.07259999996</v>
      </c>
      <c r="K141" s="11">
        <f>K142+K149+K151</f>
        <v>162684.18972894736</v>
      </c>
      <c r="L141" s="9">
        <f t="shared" si="31"/>
        <v>650736.75891578943</v>
      </c>
      <c r="M141" s="11"/>
      <c r="N141" s="9"/>
      <c r="O141" s="11"/>
      <c r="P141" s="9"/>
      <c r="Q141" s="11"/>
      <c r="R141" s="9"/>
      <c r="S141" s="11"/>
      <c r="T141" s="9"/>
      <c r="U141" s="11"/>
      <c r="V141" s="9"/>
      <c r="W141" s="11"/>
      <c r="X141" s="9"/>
      <c r="Y141" s="11"/>
      <c r="Z141" s="9"/>
      <c r="AA141" s="11">
        <f>AA142+AA149+AA151</f>
        <v>162684.18972894736</v>
      </c>
      <c r="AB141" s="9">
        <f t="shared" si="32"/>
        <v>650736.75891578943</v>
      </c>
    </row>
    <row r="142" spans="2:28">
      <c r="B142" s="21"/>
      <c r="C142" s="7" t="s">
        <v>808</v>
      </c>
      <c r="D142" s="7" t="s">
        <v>807</v>
      </c>
      <c r="E142" s="22"/>
      <c r="F142" s="14"/>
      <c r="G142" s="37">
        <f ca="1">'TIÊN LƯỢNG'!U22</f>
        <v>1</v>
      </c>
      <c r="H142" s="14"/>
      <c r="I142" s="4">
        <f>SUMPRODUCT(F143:F147,I143:I147)*G142+I148*F148</f>
        <v>48225.518000000004</v>
      </c>
      <c r="J142" s="2">
        <f>H141*I142</f>
        <v>192902.07200000001</v>
      </c>
      <c r="K142" s="4">
        <f>SUMPRODUCT(F143:F147,K143:K147)*G142+K148*F148</f>
        <v>48225.518000000004</v>
      </c>
      <c r="L142" s="2">
        <f>H141*K142</f>
        <v>192902.07200000001</v>
      </c>
      <c r="M142" s="4"/>
      <c r="N142" s="2"/>
      <c r="O142" s="4"/>
      <c r="P142" s="2"/>
      <c r="Q142" s="4"/>
      <c r="R142" s="2"/>
      <c r="S142" s="4"/>
      <c r="T142" s="2"/>
      <c r="U142" s="4"/>
      <c r="V142" s="2"/>
      <c r="W142" s="4"/>
      <c r="X142" s="2"/>
      <c r="Y142" s="4"/>
      <c r="Z142" s="2"/>
      <c r="AA142" s="4">
        <f>SUMPRODUCT(F143:F147,AA143:AA147)*G142+AA148*F148</f>
        <v>48225.518000000004</v>
      </c>
      <c r="AB142" s="2">
        <f>H141*AA142</f>
        <v>192902.07200000001</v>
      </c>
    </row>
    <row r="143" spans="2:28">
      <c r="B143" s="16"/>
      <c r="C143" s="5"/>
      <c r="D143" s="5" t="str">
        <f ca="1">'GIÁ VẬT TƯ'!D6</f>
        <v>Amoni hydroxit (NH4OH)</v>
      </c>
      <c r="E143" s="15" t="str">
        <f ca="1">'GIÁ VẬT TƯ'!E6</f>
        <v>kg</v>
      </c>
      <c r="F143" s="13">
        <v>0.1</v>
      </c>
      <c r="G143" s="30"/>
      <c r="H143" s="13">
        <f>H141*F143*G142</f>
        <v>0.4</v>
      </c>
      <c r="I143" s="3">
        <f ca="1">'GIÁ VẬT TƯ'!H6</f>
        <v>4400</v>
      </c>
      <c r="J143" s="1">
        <f t="shared" ref="J143:J148" si="33">H143*I143</f>
        <v>1760</v>
      </c>
      <c r="K143" s="3">
        <f ca="1">'GIÁ VẬT TƯ'!I6</f>
        <v>4400</v>
      </c>
      <c r="L143" s="1">
        <f t="shared" ref="L143:L148" si="34">H143*K143</f>
        <v>1760</v>
      </c>
      <c r="M143" s="3">
        <f ca="1">'GIÁ VẬT TƯ'!L6</f>
        <v>0</v>
      </c>
      <c r="N143" s="1">
        <f t="shared" ref="N143:N148" si="35">H143*M143</f>
        <v>0</v>
      </c>
      <c r="O143" s="3">
        <f ca="1">'GIÁ VẬT TƯ'!M6</f>
        <v>0</v>
      </c>
      <c r="P143" s="1">
        <f t="shared" ref="P143:P148" si="36">H143*O143</f>
        <v>0</v>
      </c>
      <c r="Q143" s="3">
        <f ca="1">'GIÁ VẬT TƯ'!N6</f>
        <v>0</v>
      </c>
      <c r="R143" s="1">
        <f t="shared" ref="R143:R148" si="37">H143*Q143</f>
        <v>0</v>
      </c>
      <c r="S143" s="3">
        <f ca="1">'GIÁ VẬT TƯ'!O6</f>
        <v>0</v>
      </c>
      <c r="T143" s="1">
        <f t="shared" ref="T143:T148" si="38">H143*S143</f>
        <v>0</v>
      </c>
      <c r="U143" s="3"/>
      <c r="V143" s="1">
        <f t="shared" ref="V143:V148" si="39">H143*U143</f>
        <v>0</v>
      </c>
      <c r="W143" s="3"/>
      <c r="X143" s="1">
        <f t="shared" ref="X143:X148" si="40">H143*W143</f>
        <v>0</v>
      </c>
      <c r="Y143" s="3"/>
      <c r="Z143" s="1">
        <f t="shared" ref="Z143:Z148" si="41">H143*Y143</f>
        <v>0</v>
      </c>
      <c r="AA143" s="3">
        <f ca="1">'GIÁ VẬT TƯ'!Q6</f>
        <v>4400</v>
      </c>
      <c r="AB143" s="1">
        <f t="shared" ref="AB143:AB148" si="42">H143*AA143</f>
        <v>1760</v>
      </c>
    </row>
    <row r="144" spans="2:28">
      <c r="B144" s="16"/>
      <c r="C144" s="5"/>
      <c r="D144" s="5" t="str">
        <f ca="1">'GIÁ VẬT TƯ'!D17</f>
        <v>Điện năng</v>
      </c>
      <c r="E144" s="15" t="str">
        <f ca="1">'GIÁ VẬT TƯ'!E17</f>
        <v>kWh</v>
      </c>
      <c r="F144" s="13">
        <v>8.41</v>
      </c>
      <c r="G144" s="30"/>
      <c r="H144" s="13">
        <f>H141*F144*G142</f>
        <v>33.64</v>
      </c>
      <c r="I144" s="3">
        <f ca="1">'GIÁ VẬT TƯ'!H17</f>
        <v>1518</v>
      </c>
      <c r="J144" s="1">
        <f t="shared" si="33"/>
        <v>51065.520000000004</v>
      </c>
      <c r="K144" s="3">
        <f ca="1">'GIÁ VẬT TƯ'!I17</f>
        <v>1518</v>
      </c>
      <c r="L144" s="1">
        <f t="shared" si="34"/>
        <v>51065.520000000004</v>
      </c>
      <c r="M144" s="3">
        <f ca="1">'GIÁ VẬT TƯ'!L17</f>
        <v>0</v>
      </c>
      <c r="N144" s="1">
        <f t="shared" si="35"/>
        <v>0</v>
      </c>
      <c r="O144" s="3">
        <f ca="1">'GIÁ VẬT TƯ'!M17</f>
        <v>0</v>
      </c>
      <c r="P144" s="1">
        <f t="shared" si="36"/>
        <v>0</v>
      </c>
      <c r="Q144" s="3">
        <f ca="1">'GIÁ VẬT TƯ'!N17</f>
        <v>0</v>
      </c>
      <c r="R144" s="1">
        <f t="shared" si="37"/>
        <v>0</v>
      </c>
      <c r="S144" s="3">
        <f ca="1">'GIÁ VẬT TƯ'!O17</f>
        <v>0</v>
      </c>
      <c r="T144" s="1">
        <f t="shared" si="38"/>
        <v>0</v>
      </c>
      <c r="U144" s="3"/>
      <c r="V144" s="1">
        <f t="shared" si="39"/>
        <v>0</v>
      </c>
      <c r="W144" s="3"/>
      <c r="X144" s="1">
        <f t="shared" si="40"/>
        <v>0</v>
      </c>
      <c r="Y144" s="3"/>
      <c r="Z144" s="1">
        <f t="shared" si="41"/>
        <v>0</v>
      </c>
      <c r="AA144" s="3">
        <f ca="1">'GIÁ VẬT TƯ'!Q17</f>
        <v>1518</v>
      </c>
      <c r="AB144" s="1">
        <f t="shared" si="42"/>
        <v>51065.520000000004</v>
      </c>
    </row>
    <row r="145" spans="2:28">
      <c r="B145" s="16"/>
      <c r="C145" s="5"/>
      <c r="D145" s="5" t="str">
        <f ca="1">'GIÁ VẬT TƯ'!D27</f>
        <v>Khay men</v>
      </c>
      <c r="E145" s="15" t="str">
        <f ca="1">'GIÁ VẬT TƯ'!E27</f>
        <v>cái</v>
      </c>
      <c r="F145" s="13">
        <v>5.0000000000000001E-3</v>
      </c>
      <c r="G145" s="30"/>
      <c r="H145" s="13">
        <f>H141*F145*G142</f>
        <v>0.02</v>
      </c>
      <c r="I145" s="3">
        <f ca="1">'GIÁ VẬT TƯ'!H27</f>
        <v>42000</v>
      </c>
      <c r="J145" s="1">
        <f t="shared" si="33"/>
        <v>840</v>
      </c>
      <c r="K145" s="3">
        <f ca="1">'GIÁ VẬT TƯ'!I27</f>
        <v>42000</v>
      </c>
      <c r="L145" s="1">
        <f t="shared" si="34"/>
        <v>840</v>
      </c>
      <c r="M145" s="3">
        <f ca="1">'GIÁ VẬT TƯ'!L27</f>
        <v>0</v>
      </c>
      <c r="N145" s="1">
        <f t="shared" si="35"/>
        <v>0</v>
      </c>
      <c r="O145" s="3">
        <f ca="1">'GIÁ VẬT TƯ'!M27</f>
        <v>0</v>
      </c>
      <c r="P145" s="1">
        <f t="shared" si="36"/>
        <v>0</v>
      </c>
      <c r="Q145" s="3">
        <f ca="1">'GIÁ VẬT TƯ'!N27</f>
        <v>0</v>
      </c>
      <c r="R145" s="1">
        <f t="shared" si="37"/>
        <v>0</v>
      </c>
      <c r="S145" s="3">
        <f ca="1">'GIÁ VẬT TƯ'!O27</f>
        <v>0</v>
      </c>
      <c r="T145" s="1">
        <f t="shared" si="38"/>
        <v>0</v>
      </c>
      <c r="U145" s="3"/>
      <c r="V145" s="1">
        <f t="shared" si="39"/>
        <v>0</v>
      </c>
      <c r="W145" s="3"/>
      <c r="X145" s="1">
        <f t="shared" si="40"/>
        <v>0</v>
      </c>
      <c r="Y145" s="3"/>
      <c r="Z145" s="1">
        <f t="shared" si="41"/>
        <v>0</v>
      </c>
      <c r="AA145" s="3">
        <f ca="1">'GIÁ VẬT TƯ'!Q27</f>
        <v>42000</v>
      </c>
      <c r="AB145" s="1">
        <f t="shared" si="42"/>
        <v>840</v>
      </c>
    </row>
    <row r="146" spans="2:28">
      <c r="B146" s="16"/>
      <c r="C146" s="5"/>
      <c r="D146" s="5" t="str">
        <f ca="1">'GIÁ VẬT TƯ'!D32</f>
        <v>Nước cất</v>
      </c>
      <c r="E146" s="15" t="str">
        <f ca="1">'GIÁ VẬT TƯ'!E32</f>
        <v>lít</v>
      </c>
      <c r="F146" s="13">
        <v>2</v>
      </c>
      <c r="G146" s="30"/>
      <c r="H146" s="13">
        <f>H141*F146*G142</f>
        <v>8</v>
      </c>
      <c r="I146" s="3">
        <f ca="1">'GIÁ VẬT TƯ'!H32</f>
        <v>15000</v>
      </c>
      <c r="J146" s="1">
        <f t="shared" si="33"/>
        <v>120000</v>
      </c>
      <c r="K146" s="3">
        <f ca="1">'GIÁ VẬT TƯ'!I32</f>
        <v>15000</v>
      </c>
      <c r="L146" s="1">
        <f t="shared" si="34"/>
        <v>120000</v>
      </c>
      <c r="M146" s="3">
        <f ca="1">'GIÁ VẬT TƯ'!L32</f>
        <v>0</v>
      </c>
      <c r="N146" s="1">
        <f t="shared" si="35"/>
        <v>0</v>
      </c>
      <c r="O146" s="3">
        <f ca="1">'GIÁ VẬT TƯ'!M32</f>
        <v>0</v>
      </c>
      <c r="P146" s="1">
        <f t="shared" si="36"/>
        <v>0</v>
      </c>
      <c r="Q146" s="3">
        <f ca="1">'GIÁ VẬT TƯ'!N32</f>
        <v>0</v>
      </c>
      <c r="R146" s="1">
        <f t="shared" si="37"/>
        <v>0</v>
      </c>
      <c r="S146" s="3">
        <f ca="1">'GIÁ VẬT TƯ'!O32</f>
        <v>0</v>
      </c>
      <c r="T146" s="1">
        <f t="shared" si="38"/>
        <v>0</v>
      </c>
      <c r="U146" s="3"/>
      <c r="V146" s="1">
        <f t="shared" si="39"/>
        <v>0</v>
      </c>
      <c r="W146" s="3"/>
      <c r="X146" s="1">
        <f t="shared" si="40"/>
        <v>0</v>
      </c>
      <c r="Y146" s="3"/>
      <c r="Z146" s="1">
        <f t="shared" si="41"/>
        <v>0</v>
      </c>
      <c r="AA146" s="3">
        <f ca="1">'GIÁ VẬT TƯ'!Q32</f>
        <v>15000</v>
      </c>
      <c r="AB146" s="1">
        <f t="shared" si="42"/>
        <v>120000</v>
      </c>
    </row>
    <row r="147" spans="2:28">
      <c r="B147" s="16"/>
      <c r="C147" s="5"/>
      <c r="D147" s="5" t="str">
        <f ca="1">'GIÁ VẬT TƯ'!D33</f>
        <v>Nhiệt kế</v>
      </c>
      <c r="E147" s="15" t="str">
        <f ca="1">'GIÁ VẬT TƯ'!E33</f>
        <v>cái</v>
      </c>
      <c r="F147" s="13">
        <v>5.0000000000000001E-3</v>
      </c>
      <c r="G147" s="30"/>
      <c r="H147" s="13">
        <f>H141*F147*G142</f>
        <v>0.02</v>
      </c>
      <c r="I147" s="3">
        <f ca="1">'GIÁ VẬT TƯ'!H33</f>
        <v>85000</v>
      </c>
      <c r="J147" s="1">
        <f t="shared" si="33"/>
        <v>1700</v>
      </c>
      <c r="K147" s="3">
        <f ca="1">'GIÁ VẬT TƯ'!I33</f>
        <v>85000</v>
      </c>
      <c r="L147" s="1">
        <f t="shared" si="34"/>
        <v>1700</v>
      </c>
      <c r="M147" s="3">
        <f ca="1">'GIÁ VẬT TƯ'!L33</f>
        <v>0</v>
      </c>
      <c r="N147" s="1">
        <f t="shared" si="35"/>
        <v>0</v>
      </c>
      <c r="O147" s="3">
        <f ca="1">'GIÁ VẬT TƯ'!M33</f>
        <v>0</v>
      </c>
      <c r="P147" s="1">
        <f t="shared" si="36"/>
        <v>0</v>
      </c>
      <c r="Q147" s="3">
        <f ca="1">'GIÁ VẬT TƯ'!N33</f>
        <v>0</v>
      </c>
      <c r="R147" s="1">
        <f t="shared" si="37"/>
        <v>0</v>
      </c>
      <c r="S147" s="3">
        <f ca="1">'GIÁ VẬT TƯ'!O33</f>
        <v>0</v>
      </c>
      <c r="T147" s="1">
        <f t="shared" si="38"/>
        <v>0</v>
      </c>
      <c r="U147" s="3"/>
      <c r="V147" s="1">
        <f t="shared" si="39"/>
        <v>0</v>
      </c>
      <c r="W147" s="3"/>
      <c r="X147" s="1">
        <f t="shared" si="40"/>
        <v>0</v>
      </c>
      <c r="Y147" s="3"/>
      <c r="Z147" s="1">
        <f t="shared" si="41"/>
        <v>0</v>
      </c>
      <c r="AA147" s="3">
        <f ca="1">'GIÁ VẬT TƯ'!Q33</f>
        <v>85000</v>
      </c>
      <c r="AB147" s="1">
        <f t="shared" si="42"/>
        <v>1700</v>
      </c>
    </row>
    <row r="148" spans="2:28">
      <c r="B148" s="16"/>
      <c r="C148" s="5"/>
      <c r="D148" s="5" t="s">
        <v>883</v>
      </c>
      <c r="E148" s="15" t="s">
        <v>888</v>
      </c>
      <c r="F148" s="13">
        <v>10</v>
      </c>
      <c r="G148" s="30"/>
      <c r="H148" s="13">
        <f>H141*F148</f>
        <v>40</v>
      </c>
      <c r="I148" s="3">
        <f ca="1">(F143*I143+F144*I144+F145*I145+F146*I146+F147*I147)*G142/100</f>
        <v>438.41380000000004</v>
      </c>
      <c r="J148" s="1">
        <f t="shared" si="33"/>
        <v>17536.552000000003</v>
      </c>
      <c r="K148" s="3">
        <f ca="1">(F143*K143+F144*K144+F145*K145+F146*K146+F147*K147)*G142/100</f>
        <v>438.41380000000004</v>
      </c>
      <c r="L148" s="1">
        <f t="shared" si="34"/>
        <v>17536.552000000003</v>
      </c>
      <c r="M148" s="3">
        <f ca="1">(F143*M143+F144*M144+F145*M145+F146*M146+F147*M147)*G142/100</f>
        <v>0</v>
      </c>
      <c r="N148" s="1">
        <f t="shared" si="35"/>
        <v>0</v>
      </c>
      <c r="O148" s="3">
        <f ca="1">(F143*O143+F144*O144+F145*O145+F146*O146+F147*O147)*G142/100</f>
        <v>0</v>
      </c>
      <c r="P148" s="1">
        <f t="shared" si="36"/>
        <v>0</v>
      </c>
      <c r="Q148" s="3">
        <f ca="1">(F143*Q143+F144*Q144+F145*Q145+F146*Q146+F147*Q147)*G142/100</f>
        <v>0</v>
      </c>
      <c r="R148" s="1">
        <f t="shared" si="37"/>
        <v>0</v>
      </c>
      <c r="S148" s="3">
        <f ca="1">(F143*S143+F144*S144+F145*S145+F146*S146+F147*S147)*G142/100</f>
        <v>0</v>
      </c>
      <c r="T148" s="1">
        <f t="shared" si="38"/>
        <v>0</v>
      </c>
      <c r="U148" s="3"/>
      <c r="V148" s="1">
        <f t="shared" si="39"/>
        <v>0</v>
      </c>
      <c r="W148" s="3"/>
      <c r="X148" s="1">
        <f t="shared" si="40"/>
        <v>0</v>
      </c>
      <c r="Y148" s="3"/>
      <c r="Z148" s="1">
        <f t="shared" si="41"/>
        <v>0</v>
      </c>
      <c r="AA148" s="3">
        <f ca="1">(F143*AA143+F144*AA144+F145*AA145+F146*AA146+F147*AA147)*G142/100</f>
        <v>438.41380000000004</v>
      </c>
      <c r="AB148" s="1">
        <f t="shared" si="42"/>
        <v>17536.552000000003</v>
      </c>
    </row>
    <row r="149" spans="2:28">
      <c r="B149" s="21"/>
      <c r="C149" s="7" t="s">
        <v>808</v>
      </c>
      <c r="D149" s="7" t="s">
        <v>832</v>
      </c>
      <c r="E149" s="22"/>
      <c r="F149" s="14"/>
      <c r="G149" s="37">
        <f ca="1">'TIÊN LƯỢNG'!V22</f>
        <v>1</v>
      </c>
      <c r="H149" s="14"/>
      <c r="I149" s="4">
        <f ca="1">SUMPRODUCT(F150:F150,I150:I150)*G149</f>
        <v>98022.959999999992</v>
      </c>
      <c r="J149" s="2">
        <f ca="1">H141*I149</f>
        <v>392091.83999999997</v>
      </c>
      <c r="K149" s="4">
        <f ca="1">SUMPRODUCT(F150:F150,K150:K150)*G149</f>
        <v>100302.63157894736</v>
      </c>
      <c r="L149" s="2">
        <f ca="1">H141*K149</f>
        <v>401210.52631578944</v>
      </c>
      <c r="M149" s="4"/>
      <c r="N149" s="2"/>
      <c r="O149" s="4"/>
      <c r="P149" s="2"/>
      <c r="Q149" s="4"/>
      <c r="R149" s="2"/>
      <c r="S149" s="4"/>
      <c r="T149" s="2"/>
      <c r="U149" s="4"/>
      <c r="V149" s="2"/>
      <c r="W149" s="4"/>
      <c r="X149" s="2"/>
      <c r="Y149" s="4"/>
      <c r="Z149" s="2"/>
      <c r="AA149" s="4">
        <f ca="1">SUMPRODUCT(F150:F150,AA150:AA150)*G149</f>
        <v>100302.63157894736</v>
      </c>
      <c r="AB149" s="2">
        <f>H141*AA149</f>
        <v>401210.52631578944</v>
      </c>
    </row>
    <row r="150" spans="2:28">
      <c r="B150" s="16"/>
      <c r="C150" s="5"/>
      <c r="D150" s="5" t="str">
        <f ca="1">'GIÁ VẬT TƯ'!D47</f>
        <v>Nhân Công bậc 4,0/7, Nhóm IV</v>
      </c>
      <c r="E150" s="15" t="str">
        <f ca="1">'GIÁ VẬT TƯ'!E47</f>
        <v>công</v>
      </c>
      <c r="F150" s="13">
        <v>0.42</v>
      </c>
      <c r="G150" s="30"/>
      <c r="H150" s="13">
        <f>H141*F150*G149</f>
        <v>1.68</v>
      </c>
      <c r="I150" s="3">
        <f ca="1">'GIÁ VẬT TƯ'!H47</f>
        <v>233388</v>
      </c>
      <c r="J150" s="1">
        <f ca="1">H150*I150</f>
        <v>392091.83999999997</v>
      </c>
      <c r="K150" s="3">
        <f ca="1">'GIÁ VẬT TƯ'!I47</f>
        <v>238815.78947368421</v>
      </c>
      <c r="L150" s="1">
        <f ca="1">H150*K150</f>
        <v>401210.52631578944</v>
      </c>
      <c r="M150" s="3">
        <f ca="1">'GIÁ VẬT TƯ'!L47</f>
        <v>0</v>
      </c>
      <c r="N150" s="1">
        <f ca="1">H150*M150</f>
        <v>0</v>
      </c>
      <c r="O150" s="3">
        <f ca="1">'GIÁ VẬT TƯ'!M47</f>
        <v>0</v>
      </c>
      <c r="P150" s="1">
        <f ca="1">H150*O150</f>
        <v>0</v>
      </c>
      <c r="Q150" s="3">
        <f ca="1">'GIÁ VẬT TƯ'!N47</f>
        <v>0</v>
      </c>
      <c r="R150" s="1">
        <f ca="1">H150*Q150</f>
        <v>0</v>
      </c>
      <c r="S150" s="3">
        <f ca="1">'GIÁ VẬT TƯ'!O47</f>
        <v>0</v>
      </c>
      <c r="T150" s="1">
        <f>H150*S150</f>
        <v>0</v>
      </c>
      <c r="U150" s="3"/>
      <c r="V150" s="1">
        <f>H150*U150</f>
        <v>0</v>
      </c>
      <c r="W150" s="3"/>
      <c r="X150" s="1">
        <f>H150*W150</f>
        <v>0</v>
      </c>
      <c r="Y150" s="3"/>
      <c r="Z150" s="1">
        <f>H150*Y150</f>
        <v>0</v>
      </c>
      <c r="AA150" s="3">
        <f ca="1">'GIÁ VẬT TƯ'!Q47</f>
        <v>238815.78947368421</v>
      </c>
      <c r="AB150" s="1">
        <f>H150*AA150</f>
        <v>401210.52631578944</v>
      </c>
    </row>
    <row r="151" spans="2:28">
      <c r="B151" s="21"/>
      <c r="C151" s="7" t="s">
        <v>808</v>
      </c>
      <c r="D151" s="7" t="s">
        <v>838</v>
      </c>
      <c r="E151" s="22"/>
      <c r="F151" s="14"/>
      <c r="G151" s="37">
        <f ca="1">'TIÊN LƯỢNG'!W22</f>
        <v>1</v>
      </c>
      <c r="H151" s="14"/>
      <c r="I151" s="4">
        <f ca="1">SUMPRODUCT(F152:F154,I152:I154)*G151+I155*F155</f>
        <v>14156.040149999999</v>
      </c>
      <c r="J151" s="2">
        <f ca="1">H141*I151</f>
        <v>56624.160599999996</v>
      </c>
      <c r="K151" s="4">
        <f ca="1">SUMPRODUCT(F152:F154,K152:K154)*G151+K155*F155</f>
        <v>14156.040149999999</v>
      </c>
      <c r="L151" s="2">
        <f ca="1">H141*K151</f>
        <v>56624.160599999996</v>
      </c>
      <c r="M151" s="4"/>
      <c r="N151" s="2"/>
      <c r="O151" s="4"/>
      <c r="P151" s="2"/>
      <c r="Q151" s="4"/>
      <c r="R151" s="2"/>
      <c r="S151" s="4"/>
      <c r="T151" s="2"/>
      <c r="U151" s="4"/>
      <c r="V151" s="2"/>
      <c r="W151" s="4"/>
      <c r="X151" s="2"/>
      <c r="Y151" s="4"/>
      <c r="Z151" s="2"/>
      <c r="AA151" s="4">
        <f ca="1">SUMPRODUCT(F152:F154,AA152:AA154)*G151+AA155*F155</f>
        <v>14156.040149999999</v>
      </c>
      <c r="AB151" s="2">
        <f>H141*AA151</f>
        <v>56624.160599999996</v>
      </c>
    </row>
    <row r="152" spans="2:28" ht="30">
      <c r="B152" s="16"/>
      <c r="C152" s="5"/>
      <c r="D152" s="5" t="str">
        <f ca="1">'GIÁ VẬT TƯ'!D64</f>
        <v>Máy, thiết bị đo lường, thí nghiệm - Cân điện tử</v>
      </c>
      <c r="E152" s="15" t="str">
        <f ca="1">'GIÁ VẬT TƯ'!E64</f>
        <v>Ca</v>
      </c>
      <c r="F152" s="13">
        <v>0.313</v>
      </c>
      <c r="G152" s="30"/>
      <c r="H152" s="13">
        <f>H141*F152*G151</f>
        <v>1.252</v>
      </c>
      <c r="I152" s="3">
        <f ca="1">'GIÁ VẬT TƯ'!H64</f>
        <v>6521</v>
      </c>
      <c r="J152" s="1">
        <f ca="1">H152*I152</f>
        <v>8164.2920000000004</v>
      </c>
      <c r="K152" s="3">
        <f ca="1">'GIÁ VẬT TƯ'!I64</f>
        <v>6521</v>
      </c>
      <c r="L152" s="1">
        <f ca="1">H152*K152</f>
        <v>8164.2920000000004</v>
      </c>
      <c r="M152" s="3">
        <f ca="1">'GIÁ VẬT TƯ'!L64</f>
        <v>0</v>
      </c>
      <c r="N152" s="1">
        <f ca="1">H152*M152</f>
        <v>0</v>
      </c>
      <c r="O152" s="3">
        <f ca="1">'GIÁ VẬT TƯ'!M64</f>
        <v>0</v>
      </c>
      <c r="P152" s="1">
        <f ca="1">H152*O152</f>
        <v>0</v>
      </c>
      <c r="Q152" s="3">
        <f ca="1">'GIÁ VẬT TƯ'!N64</f>
        <v>0</v>
      </c>
      <c r="R152" s="1">
        <f ca="1">H152*Q152</f>
        <v>0</v>
      </c>
      <c r="S152" s="3">
        <f ca="1">'GIÁ VẬT TƯ'!O64</f>
        <v>0</v>
      </c>
      <c r="T152" s="1">
        <f>H152*S152</f>
        <v>0</v>
      </c>
      <c r="U152" s="3">
        <f ca="1">'TH BÙ GIÁ MÁY'!H21-'TH BÙ GIÁ MÁY'!G21</f>
        <v>0</v>
      </c>
      <c r="V152" s="1">
        <f ca="1">H152*U152</f>
        <v>0</v>
      </c>
      <c r="W152" s="3">
        <f ca="1">'TH BÙ GIÁ MÁY'!M21</f>
        <v>0</v>
      </c>
      <c r="X152" s="1">
        <f ca="1">H152*W152</f>
        <v>0</v>
      </c>
      <c r="Y152" s="3">
        <f ca="1">'TH BÙ GIÁ MÁY'!N21</f>
        <v>0</v>
      </c>
      <c r="Z152" s="1">
        <f>H152*Y152</f>
        <v>0</v>
      </c>
      <c r="AA152" s="3">
        <f ca="1">'GIÁ VẬT TƯ'!Q64</f>
        <v>6521</v>
      </c>
      <c r="AB152" s="1">
        <f>H152*AA152</f>
        <v>8164.2920000000004</v>
      </c>
    </row>
    <row r="153" spans="2:28" ht="30">
      <c r="B153" s="16"/>
      <c r="C153" s="5"/>
      <c r="D153" s="5" t="str">
        <f ca="1">'GIÁ VẬT TƯ'!D66</f>
        <v>Máy, thiết bị đo lường, thí nghiệm - Máy hút ẩm OASIS-America</v>
      </c>
      <c r="E153" s="15" t="str">
        <f ca="1">'GIÁ VẬT TƯ'!E66</f>
        <v>Ca</v>
      </c>
      <c r="F153" s="13">
        <v>0.01</v>
      </c>
      <c r="G153" s="30"/>
      <c r="H153" s="13">
        <f>H141*F153*G151</f>
        <v>0.04</v>
      </c>
      <c r="I153" s="3">
        <f ca="1">'GIÁ VẬT TƯ'!H66</f>
        <v>9287</v>
      </c>
      <c r="J153" s="1">
        <f ca="1">H153*I153</f>
        <v>371.48</v>
      </c>
      <c r="K153" s="3">
        <f ca="1">'GIÁ VẬT TƯ'!I66</f>
        <v>9287</v>
      </c>
      <c r="L153" s="1">
        <f ca="1">H153*K153</f>
        <v>371.48</v>
      </c>
      <c r="M153" s="3">
        <f ca="1">'GIÁ VẬT TƯ'!L66</f>
        <v>0</v>
      </c>
      <c r="N153" s="1">
        <f ca="1">H153*M153</f>
        <v>0</v>
      </c>
      <c r="O153" s="3">
        <f ca="1">'GIÁ VẬT TƯ'!M66</f>
        <v>0</v>
      </c>
      <c r="P153" s="1">
        <f ca="1">H153*O153</f>
        <v>0</v>
      </c>
      <c r="Q153" s="3">
        <f ca="1">'GIÁ VẬT TƯ'!N66</f>
        <v>0</v>
      </c>
      <c r="R153" s="1">
        <f ca="1">H153*Q153</f>
        <v>0</v>
      </c>
      <c r="S153" s="3">
        <f ca="1">'GIÁ VẬT TƯ'!O66</f>
        <v>0</v>
      </c>
      <c r="T153" s="1">
        <f>H153*S153</f>
        <v>0</v>
      </c>
      <c r="U153" s="3">
        <f ca="1">'TH BÙ GIÁ MÁY'!H23-'TH BÙ GIÁ MÁY'!G23</f>
        <v>0</v>
      </c>
      <c r="V153" s="1">
        <f ca="1">H153*U153</f>
        <v>0</v>
      </c>
      <c r="W153" s="3">
        <f ca="1">'TH BÙ GIÁ MÁY'!M23</f>
        <v>0</v>
      </c>
      <c r="X153" s="1">
        <f ca="1">H153*W153</f>
        <v>0</v>
      </c>
      <c r="Y153" s="3">
        <f ca="1">'TH BÙ GIÁ MÁY'!N23</f>
        <v>0</v>
      </c>
      <c r="Z153" s="1">
        <f>H153*Y153</f>
        <v>0</v>
      </c>
      <c r="AA153" s="3">
        <f ca="1">'GIÁ VẬT TƯ'!Q66</f>
        <v>9287</v>
      </c>
      <c r="AB153" s="1">
        <f>H153*AA153</f>
        <v>371.48</v>
      </c>
    </row>
    <row r="154" spans="2:28" ht="30">
      <c r="B154" s="16"/>
      <c r="C154" s="5"/>
      <c r="D154" s="5" t="str">
        <f ca="1">'GIÁ VẬT TƯ'!D70</f>
        <v>Máy, thiết bị đo lường, thí nghiệm - Tủ sấy</v>
      </c>
      <c r="E154" s="15" t="str">
        <f ca="1">'GIÁ VẬT TƯ'!E70</f>
        <v>Ca</v>
      </c>
      <c r="F154" s="13">
        <v>1</v>
      </c>
      <c r="G154" s="30"/>
      <c r="H154" s="13">
        <f>H141*F154*G151</f>
        <v>4</v>
      </c>
      <c r="I154" s="3">
        <f ca="1">'GIÁ VẬT TƯ'!H70</f>
        <v>11348</v>
      </c>
      <c r="J154" s="1">
        <f ca="1">H154*I154</f>
        <v>45392</v>
      </c>
      <c r="K154" s="3">
        <f ca="1">'GIÁ VẬT TƯ'!I70</f>
        <v>11348</v>
      </c>
      <c r="L154" s="1">
        <f ca="1">H154*K154</f>
        <v>45392</v>
      </c>
      <c r="M154" s="3">
        <f ca="1">'GIÁ VẬT TƯ'!L70</f>
        <v>0</v>
      </c>
      <c r="N154" s="1">
        <f ca="1">H154*M154</f>
        <v>0</v>
      </c>
      <c r="O154" s="3">
        <f ca="1">'GIÁ VẬT TƯ'!M70</f>
        <v>0</v>
      </c>
      <c r="P154" s="1">
        <f ca="1">H154*O154</f>
        <v>0</v>
      </c>
      <c r="Q154" s="3">
        <f ca="1">'GIÁ VẬT TƯ'!N70</f>
        <v>0</v>
      </c>
      <c r="R154" s="1">
        <f ca="1">H154*Q154</f>
        <v>0</v>
      </c>
      <c r="S154" s="3">
        <f ca="1">'GIÁ VẬT TƯ'!O70</f>
        <v>0</v>
      </c>
      <c r="T154" s="1">
        <f>H154*S154</f>
        <v>0</v>
      </c>
      <c r="U154" s="3">
        <f ca="1">'TH BÙ GIÁ MÁY'!H27-'TH BÙ GIÁ MÁY'!G27</f>
        <v>0</v>
      </c>
      <c r="V154" s="1">
        <f ca="1">H154*U154</f>
        <v>0</v>
      </c>
      <c r="W154" s="3">
        <f ca="1">'TH BÙ GIÁ MÁY'!M27</f>
        <v>0</v>
      </c>
      <c r="X154" s="1">
        <f ca="1">H154*W154</f>
        <v>0</v>
      </c>
      <c r="Y154" s="3">
        <f ca="1">'TH BÙ GIÁ MÁY'!N27</f>
        <v>0</v>
      </c>
      <c r="Z154" s="1">
        <f>H154*Y154</f>
        <v>0</v>
      </c>
      <c r="AA154" s="3">
        <f ca="1">'GIÁ VẬT TƯ'!Q70</f>
        <v>11348</v>
      </c>
      <c r="AB154" s="1">
        <f>H154*AA154</f>
        <v>45392</v>
      </c>
    </row>
    <row r="155" spans="2:28">
      <c r="B155" s="16"/>
      <c r="C155" s="5"/>
      <c r="D155" s="5" t="s">
        <v>889</v>
      </c>
      <c r="E155" s="15" t="s">
        <v>847</v>
      </c>
      <c r="F155" s="13">
        <v>5</v>
      </c>
      <c r="G155" s="30"/>
      <c r="H155" s="13">
        <f>H141*F155</f>
        <v>20</v>
      </c>
      <c r="I155" s="3">
        <f>(F152*I152+F153*I153+F154*I154)*G151/100</f>
        <v>134.81942999999998</v>
      </c>
      <c r="J155" s="1">
        <f>H155*I155</f>
        <v>2696.3885999999998</v>
      </c>
      <c r="K155" s="3">
        <f>(F152*K152+F153*K153+F154*K154)*G151/100</f>
        <v>134.81942999999998</v>
      </c>
      <c r="L155" s="1">
        <f>H155*K155</f>
        <v>2696.3885999999998</v>
      </c>
      <c r="M155" s="3"/>
      <c r="N155" s="1">
        <f>H155*M155</f>
        <v>0</v>
      </c>
      <c r="O155" s="3"/>
      <c r="P155" s="1">
        <f>H155*O155</f>
        <v>0</v>
      </c>
      <c r="Q155" s="3"/>
      <c r="R155" s="1">
        <f>H155*Q155</f>
        <v>0</v>
      </c>
      <c r="S155" s="3"/>
      <c r="T155" s="1">
        <f>H155*S155</f>
        <v>0</v>
      </c>
      <c r="U155" s="3">
        <f>(F152*U152+F153*U153+F154*U154)*G151/100</f>
        <v>0</v>
      </c>
      <c r="V155" s="1">
        <f>H155*U155</f>
        <v>0</v>
      </c>
      <c r="W155" s="3">
        <f>(F152*W152+F153*W153+F154*W154)*G151/100</f>
        <v>0</v>
      </c>
      <c r="X155" s="1">
        <f>H155*W155</f>
        <v>0</v>
      </c>
      <c r="Y155" s="3">
        <f>(F152*Y152+F153*Y153+F154*Y154)*G151/100</f>
        <v>0</v>
      </c>
      <c r="Z155" s="1">
        <f>H155*Y155</f>
        <v>0</v>
      </c>
      <c r="AA155" s="3">
        <f>(F152*AA152+F153*AA153+F154*AA154)*G151/100</f>
        <v>134.81942999999998</v>
      </c>
      <c r="AB155" s="1">
        <f>H155*AA155</f>
        <v>2696.3885999999998</v>
      </c>
    </row>
    <row r="156" spans="2:28" ht="42.75">
      <c r="B156" s="51">
        <f ca="1">'TIÊN LƯỢNG'!B23</f>
        <v>13</v>
      </c>
      <c r="C156" s="23" t="str">
        <f ca="1">'TIÊN LƯỢNG'!C23</f>
        <v>DC.02006*</v>
      </c>
      <c r="D156" s="23" t="str">
        <f ca="1">'TIÊN LƯỢNG'!D23</f>
        <v>Thí nghiệm cơ lý hóa của đất trong phòng thí nghiệm, chỉ tiêu sức chống cắt trên máy cắt phẳng</v>
      </c>
      <c r="E156" s="50" t="str">
        <f ca="1">'TIÊN LƯỢNG'!E23</f>
        <v>1 chỉ tiêu</v>
      </c>
      <c r="F156" s="39"/>
      <c r="G156" s="61"/>
      <c r="H156" s="39">
        <f ca="1">'TIÊN LƯỢNG'!L23</f>
        <v>4</v>
      </c>
      <c r="I156" s="11">
        <f>I157+I162+I164</f>
        <v>547207.51549999998</v>
      </c>
      <c r="J156" s="9">
        <f>H156*I156</f>
        <v>2188830.0619999999</v>
      </c>
      <c r="K156" s="11">
        <f>K157+K162+K164</f>
        <v>547750.29444736848</v>
      </c>
      <c r="L156" s="9">
        <f>H156*K156</f>
        <v>2191001.1777894739</v>
      </c>
      <c r="M156" s="11"/>
      <c r="N156" s="9"/>
      <c r="O156" s="11"/>
      <c r="P156" s="9"/>
      <c r="Q156" s="11"/>
      <c r="R156" s="9"/>
      <c r="S156" s="11"/>
      <c r="T156" s="9"/>
      <c r="U156" s="11"/>
      <c r="V156" s="9"/>
      <c r="W156" s="11"/>
      <c r="X156" s="9"/>
      <c r="Y156" s="11"/>
      <c r="Z156" s="9"/>
      <c r="AA156" s="11">
        <f>AA157+AA162+AA164</f>
        <v>547750.29444736848</v>
      </c>
      <c r="AB156" s="9">
        <f>H156*AA156</f>
        <v>2191001.1777894739</v>
      </c>
    </row>
    <row r="157" spans="2:28">
      <c r="B157" s="21"/>
      <c r="C157" s="7" t="s">
        <v>808</v>
      </c>
      <c r="D157" s="7" t="s">
        <v>807</v>
      </c>
      <c r="E157" s="22"/>
      <c r="F157" s="14"/>
      <c r="G157" s="37">
        <f ca="1">'TIÊN LƯỢNG'!U23</f>
        <v>1</v>
      </c>
      <c r="H157" s="14"/>
      <c r="I157" s="4">
        <f>SUMPRODUCT(F158:F160,I158:I160)*G157+I161*F161</f>
        <v>506314.49000000005</v>
      </c>
      <c r="J157" s="2">
        <f>H156*I157</f>
        <v>2025257.9600000002</v>
      </c>
      <c r="K157" s="4">
        <f>SUMPRODUCT(F158:F160,K158:K160)*G157+K161*F161</f>
        <v>506314.49000000005</v>
      </c>
      <c r="L157" s="2">
        <f>H156*K157</f>
        <v>2025257.9600000002</v>
      </c>
      <c r="M157" s="4"/>
      <c r="N157" s="2"/>
      <c r="O157" s="4"/>
      <c r="P157" s="2"/>
      <c r="Q157" s="4"/>
      <c r="R157" s="2"/>
      <c r="S157" s="4"/>
      <c r="T157" s="2"/>
      <c r="U157" s="4"/>
      <c r="V157" s="2"/>
      <c r="W157" s="4"/>
      <c r="X157" s="2"/>
      <c r="Y157" s="4"/>
      <c r="Z157" s="2"/>
      <c r="AA157" s="4">
        <f>SUMPRODUCT(F158:F160,AA158:AA160)*G157+AA161*F161</f>
        <v>506314.49000000005</v>
      </c>
      <c r="AB157" s="2">
        <f>H156*AA157</f>
        <v>2025257.9600000002</v>
      </c>
    </row>
    <row r="158" spans="2:28">
      <c r="B158" s="16"/>
      <c r="C158" s="5"/>
      <c r="D158" s="5" t="str">
        <f ca="1">'GIÁ VẬT TƯ'!D13</f>
        <v>Dao vòng</v>
      </c>
      <c r="E158" s="15" t="str">
        <f ca="1">'GIÁ VẬT TƯ'!E13</f>
        <v>cái</v>
      </c>
      <c r="F158" s="13">
        <v>4</v>
      </c>
      <c r="G158" s="30"/>
      <c r="H158" s="13">
        <f>H156*F158*G157</f>
        <v>16</v>
      </c>
      <c r="I158" s="3">
        <f ca="1">'GIÁ VẬT TƯ'!H13</f>
        <v>115000</v>
      </c>
      <c r="J158" s="1">
        <f ca="1">H158*I158</f>
        <v>1840000</v>
      </c>
      <c r="K158" s="3">
        <f ca="1">'GIÁ VẬT TƯ'!I13</f>
        <v>115000</v>
      </c>
      <c r="L158" s="1">
        <f ca="1">H158*K158</f>
        <v>1840000</v>
      </c>
      <c r="M158" s="3">
        <f ca="1">'GIÁ VẬT TƯ'!L13</f>
        <v>0</v>
      </c>
      <c r="N158" s="1">
        <f ca="1">H158*M158</f>
        <v>0</v>
      </c>
      <c r="O158" s="3">
        <f ca="1">'GIÁ VẬT TƯ'!M13</f>
        <v>0</v>
      </c>
      <c r="P158" s="1">
        <f ca="1">H158*O158</f>
        <v>0</v>
      </c>
      <c r="Q158" s="3">
        <f ca="1">'GIÁ VẬT TƯ'!N13</f>
        <v>0</v>
      </c>
      <c r="R158" s="1">
        <f ca="1">H158*Q158</f>
        <v>0</v>
      </c>
      <c r="S158" s="3">
        <f ca="1">'GIÁ VẬT TƯ'!O13</f>
        <v>0</v>
      </c>
      <c r="T158" s="1">
        <f>H158*S158</f>
        <v>0</v>
      </c>
      <c r="U158" s="3"/>
      <c r="V158" s="1">
        <f>H158*U158</f>
        <v>0</v>
      </c>
      <c r="W158" s="3"/>
      <c r="X158" s="1">
        <f>H158*W158</f>
        <v>0</v>
      </c>
      <c r="Y158" s="3"/>
      <c r="Z158" s="1">
        <f>H158*Y158</f>
        <v>0</v>
      </c>
      <c r="AA158" s="3">
        <f ca="1">'GIÁ VẬT TƯ'!Q13</f>
        <v>115000</v>
      </c>
      <c r="AB158" s="1">
        <f>H158*AA158</f>
        <v>1840000</v>
      </c>
    </row>
    <row r="159" spans="2:28">
      <c r="B159" s="16"/>
      <c r="C159" s="5"/>
      <c r="D159" s="5" t="str">
        <f ca="1">'GIÁ VẬT TƯ'!D17</f>
        <v>Điện năng</v>
      </c>
      <c r="E159" s="15" t="str">
        <f ca="1">'GIÁ VẬT TƯ'!E17</f>
        <v>kWh</v>
      </c>
      <c r="F159" s="13">
        <v>0.05</v>
      </c>
      <c r="G159" s="30"/>
      <c r="H159" s="13">
        <f>H156*F159*G157</f>
        <v>0.2</v>
      </c>
      <c r="I159" s="3">
        <f ca="1">'GIÁ VẬT TƯ'!H17</f>
        <v>1518</v>
      </c>
      <c r="J159" s="1">
        <f ca="1">H159*I159</f>
        <v>303.60000000000002</v>
      </c>
      <c r="K159" s="3">
        <f ca="1">'GIÁ VẬT TƯ'!I17</f>
        <v>1518</v>
      </c>
      <c r="L159" s="1">
        <f ca="1">H159*K159</f>
        <v>303.60000000000002</v>
      </c>
      <c r="M159" s="3">
        <f ca="1">'GIÁ VẬT TƯ'!L17</f>
        <v>0</v>
      </c>
      <c r="N159" s="1">
        <f ca="1">H159*M159</f>
        <v>0</v>
      </c>
      <c r="O159" s="3">
        <f ca="1">'GIÁ VẬT TƯ'!M17</f>
        <v>0</v>
      </c>
      <c r="P159" s="1">
        <f ca="1">H159*O159</f>
        <v>0</v>
      </c>
      <c r="Q159" s="3">
        <f ca="1">'GIÁ VẬT TƯ'!N17</f>
        <v>0</v>
      </c>
      <c r="R159" s="1">
        <f ca="1">H159*Q159</f>
        <v>0</v>
      </c>
      <c r="S159" s="3">
        <f ca="1">'GIÁ VẬT TƯ'!O17</f>
        <v>0</v>
      </c>
      <c r="T159" s="1">
        <f>H159*S159</f>
        <v>0</v>
      </c>
      <c r="U159" s="3"/>
      <c r="V159" s="1">
        <f>H159*U159</f>
        <v>0</v>
      </c>
      <c r="W159" s="3"/>
      <c r="X159" s="1">
        <f>H159*W159</f>
        <v>0</v>
      </c>
      <c r="Y159" s="3"/>
      <c r="Z159" s="1">
        <f>H159*Y159</f>
        <v>0</v>
      </c>
      <c r="AA159" s="3">
        <f ca="1">'GIÁ VẬT TƯ'!Q17</f>
        <v>1518</v>
      </c>
      <c r="AB159" s="1">
        <f>H159*AA159</f>
        <v>303.60000000000002</v>
      </c>
    </row>
    <row r="160" spans="2:28">
      <c r="B160" s="16"/>
      <c r="C160" s="5"/>
      <c r="D160" s="5" t="str">
        <f ca="1">'GIÁ VẬT TƯ'!D27</f>
        <v>Khay men</v>
      </c>
      <c r="E160" s="15" t="str">
        <f ca="1">'GIÁ VẬT TƯ'!E27</f>
        <v>cái</v>
      </c>
      <c r="F160" s="13">
        <v>5.0000000000000001E-3</v>
      </c>
      <c r="G160" s="30"/>
      <c r="H160" s="13">
        <f>H156*F160*G157</f>
        <v>0.02</v>
      </c>
      <c r="I160" s="3">
        <f ca="1">'GIÁ VẬT TƯ'!H27</f>
        <v>42000</v>
      </c>
      <c r="J160" s="1">
        <f ca="1">H160*I160</f>
        <v>840</v>
      </c>
      <c r="K160" s="3">
        <f ca="1">'GIÁ VẬT TƯ'!I27</f>
        <v>42000</v>
      </c>
      <c r="L160" s="1">
        <f ca="1">H160*K160</f>
        <v>840</v>
      </c>
      <c r="M160" s="3">
        <f ca="1">'GIÁ VẬT TƯ'!L27</f>
        <v>0</v>
      </c>
      <c r="N160" s="1">
        <f ca="1">H160*M160</f>
        <v>0</v>
      </c>
      <c r="O160" s="3">
        <f ca="1">'GIÁ VẬT TƯ'!M27</f>
        <v>0</v>
      </c>
      <c r="P160" s="1">
        <f ca="1">H160*O160</f>
        <v>0</v>
      </c>
      <c r="Q160" s="3">
        <f ca="1">'GIÁ VẬT TƯ'!N27</f>
        <v>0</v>
      </c>
      <c r="R160" s="1">
        <f ca="1">H160*Q160</f>
        <v>0</v>
      </c>
      <c r="S160" s="3">
        <f ca="1">'GIÁ VẬT TƯ'!O27</f>
        <v>0</v>
      </c>
      <c r="T160" s="1">
        <f>H160*S160</f>
        <v>0</v>
      </c>
      <c r="U160" s="3"/>
      <c r="V160" s="1">
        <f>H160*U160</f>
        <v>0</v>
      </c>
      <c r="W160" s="3"/>
      <c r="X160" s="1">
        <f>H160*W160</f>
        <v>0</v>
      </c>
      <c r="Y160" s="3"/>
      <c r="Z160" s="1">
        <f>H160*Y160</f>
        <v>0</v>
      </c>
      <c r="AA160" s="3">
        <f ca="1">'GIÁ VẬT TƯ'!Q27</f>
        <v>42000</v>
      </c>
      <c r="AB160" s="1">
        <f>H160*AA160</f>
        <v>840</v>
      </c>
    </row>
    <row r="161" spans="2:28">
      <c r="B161" s="16"/>
      <c r="C161" s="5"/>
      <c r="D161" s="5" t="s">
        <v>883</v>
      </c>
      <c r="E161" s="15" t="s">
        <v>888</v>
      </c>
      <c r="F161" s="13">
        <v>10</v>
      </c>
      <c r="G161" s="30"/>
      <c r="H161" s="13">
        <f>H156*F161</f>
        <v>40</v>
      </c>
      <c r="I161" s="3">
        <f ca="1">(F158*I158+F159*I159+F160*I160)*G157/100</f>
        <v>4602.8590000000004</v>
      </c>
      <c r="J161" s="1">
        <f ca="1">H161*I161</f>
        <v>184114.36000000002</v>
      </c>
      <c r="K161" s="3">
        <f ca="1">(F158*K158+F159*K159+F160*K160)*G157/100</f>
        <v>4602.8590000000004</v>
      </c>
      <c r="L161" s="1">
        <f ca="1">H161*K161</f>
        <v>184114.36000000002</v>
      </c>
      <c r="M161" s="3">
        <f ca="1">(F158*M158+F159*M159+F160*M160)*G157/100</f>
        <v>0</v>
      </c>
      <c r="N161" s="1">
        <f ca="1">H161*M161</f>
        <v>0</v>
      </c>
      <c r="O161" s="3">
        <f ca="1">(F158*O158+F159*O159+F160*O160)*G157/100</f>
        <v>0</v>
      </c>
      <c r="P161" s="1">
        <f ca="1">H161*O161</f>
        <v>0</v>
      </c>
      <c r="Q161" s="3">
        <f ca="1">(F158*Q158+F159*Q159+F160*Q160)*G157/100</f>
        <v>0</v>
      </c>
      <c r="R161" s="1">
        <f ca="1">H161*Q161</f>
        <v>0</v>
      </c>
      <c r="S161" s="3">
        <f ca="1">(F158*S158+F159*S159+F160*S160)*G157/100</f>
        <v>0</v>
      </c>
      <c r="T161" s="1">
        <f>H161*S161</f>
        <v>0</v>
      </c>
      <c r="U161" s="3"/>
      <c r="V161" s="1">
        <f>H161*U161</f>
        <v>0</v>
      </c>
      <c r="W161" s="3"/>
      <c r="X161" s="1">
        <f>H161*W161</f>
        <v>0</v>
      </c>
      <c r="Y161" s="3"/>
      <c r="Z161" s="1">
        <f>H161*Y161</f>
        <v>0</v>
      </c>
      <c r="AA161" s="3">
        <f ca="1">(F158*AA158+F159*AA159+F160*AA160)*G157/100</f>
        <v>4602.8590000000004</v>
      </c>
      <c r="AB161" s="1">
        <f>H161*AA161</f>
        <v>184114.36000000002</v>
      </c>
    </row>
    <row r="162" spans="2:28">
      <c r="B162" s="21"/>
      <c r="C162" s="7" t="s">
        <v>808</v>
      </c>
      <c r="D162" s="7" t="s">
        <v>832</v>
      </c>
      <c r="E162" s="22"/>
      <c r="F162" s="14"/>
      <c r="G162" s="37">
        <f ca="1">'TIÊN LƯỢNG'!V23</f>
        <v>1</v>
      </c>
      <c r="H162" s="14"/>
      <c r="I162" s="4">
        <f ca="1">SUMPRODUCT(F163:F163,I163:I163)*G162</f>
        <v>23338.800000000003</v>
      </c>
      <c r="J162" s="2">
        <f ca="1">H156*I162</f>
        <v>93355.200000000012</v>
      </c>
      <c r="K162" s="4">
        <f ca="1">SUMPRODUCT(F163:F163,K163:K163)*G162</f>
        <v>23881.578947368424</v>
      </c>
      <c r="L162" s="2">
        <f ca="1">H156*K162</f>
        <v>95526.315789473694</v>
      </c>
      <c r="M162" s="4"/>
      <c r="N162" s="2"/>
      <c r="O162" s="4"/>
      <c r="P162" s="2"/>
      <c r="Q162" s="4"/>
      <c r="R162" s="2"/>
      <c r="S162" s="4"/>
      <c r="T162" s="2"/>
      <c r="U162" s="4"/>
      <c r="V162" s="2"/>
      <c r="W162" s="4"/>
      <c r="X162" s="2"/>
      <c r="Y162" s="4"/>
      <c r="Z162" s="2"/>
      <c r="AA162" s="4">
        <f ca="1">SUMPRODUCT(F163:F163,AA163:AA163)*G162</f>
        <v>23881.578947368424</v>
      </c>
      <c r="AB162" s="2">
        <f>H156*AA162</f>
        <v>95526.315789473694</v>
      </c>
    </row>
    <row r="163" spans="2:28">
      <c r="B163" s="16"/>
      <c r="C163" s="5"/>
      <c r="D163" s="5" t="str">
        <f ca="1">'GIÁ VẬT TƯ'!D47</f>
        <v>Nhân Công bậc 4,0/7, Nhóm IV</v>
      </c>
      <c r="E163" s="15" t="str">
        <f ca="1">'GIÁ VẬT TƯ'!E47</f>
        <v>công</v>
      </c>
      <c r="F163" s="13">
        <v>0.1</v>
      </c>
      <c r="G163" s="30"/>
      <c r="H163" s="13">
        <f>H156*F163*G162</f>
        <v>0.4</v>
      </c>
      <c r="I163" s="3">
        <f ca="1">'GIÁ VẬT TƯ'!H47</f>
        <v>233388</v>
      </c>
      <c r="J163" s="1">
        <f ca="1">H163*I163</f>
        <v>93355.200000000012</v>
      </c>
      <c r="K163" s="3">
        <f ca="1">'GIÁ VẬT TƯ'!I47</f>
        <v>238815.78947368421</v>
      </c>
      <c r="L163" s="1">
        <f ca="1">H163*K163</f>
        <v>95526.315789473694</v>
      </c>
      <c r="M163" s="3">
        <f ca="1">'GIÁ VẬT TƯ'!L47</f>
        <v>0</v>
      </c>
      <c r="N163" s="1">
        <f ca="1">H163*M163</f>
        <v>0</v>
      </c>
      <c r="O163" s="3">
        <f ca="1">'GIÁ VẬT TƯ'!M47</f>
        <v>0</v>
      </c>
      <c r="P163" s="1">
        <f ca="1">H163*O163</f>
        <v>0</v>
      </c>
      <c r="Q163" s="3">
        <f ca="1">'GIÁ VẬT TƯ'!N47</f>
        <v>0</v>
      </c>
      <c r="R163" s="1">
        <f ca="1">H163*Q163</f>
        <v>0</v>
      </c>
      <c r="S163" s="3">
        <f ca="1">'GIÁ VẬT TƯ'!O47</f>
        <v>0</v>
      </c>
      <c r="T163" s="1">
        <f>H163*S163</f>
        <v>0</v>
      </c>
      <c r="U163" s="3"/>
      <c r="V163" s="1">
        <f>H163*U163</f>
        <v>0</v>
      </c>
      <c r="W163" s="3"/>
      <c r="X163" s="1">
        <f>H163*W163</f>
        <v>0</v>
      </c>
      <c r="Y163" s="3"/>
      <c r="Z163" s="1">
        <f>H163*Y163</f>
        <v>0</v>
      </c>
      <c r="AA163" s="3">
        <f ca="1">'GIÁ VẬT TƯ'!Q47</f>
        <v>238815.78947368421</v>
      </c>
      <c r="AB163" s="1">
        <f>H163*AA163</f>
        <v>95526.315789473694</v>
      </c>
    </row>
    <row r="164" spans="2:28">
      <c r="B164" s="21"/>
      <c r="C164" s="7" t="s">
        <v>808</v>
      </c>
      <c r="D164" s="7" t="s">
        <v>838</v>
      </c>
      <c r="E164" s="22"/>
      <c r="F164" s="14"/>
      <c r="G164" s="37">
        <f ca="1">'TIÊN LƯỢNG'!W23</f>
        <v>1</v>
      </c>
      <c r="H164" s="14"/>
      <c r="I164" s="4">
        <f ca="1">SUMPRODUCT(F165:F166,I165:I166)*G164+I167*F167</f>
        <v>17554.2255</v>
      </c>
      <c r="J164" s="2">
        <f ca="1">H156*I164</f>
        <v>70216.902000000002</v>
      </c>
      <c r="K164" s="4">
        <f ca="1">SUMPRODUCT(F165:F166,K165:K166)*G164+K167*F167</f>
        <v>17554.2255</v>
      </c>
      <c r="L164" s="2">
        <f ca="1">H156*K164</f>
        <v>70216.902000000002</v>
      </c>
      <c r="M164" s="4"/>
      <c r="N164" s="2"/>
      <c r="O164" s="4"/>
      <c r="P164" s="2"/>
      <c r="Q164" s="4"/>
      <c r="R164" s="2"/>
      <c r="S164" s="4"/>
      <c r="T164" s="2"/>
      <c r="U164" s="4"/>
      <c r="V164" s="2"/>
      <c r="W164" s="4"/>
      <c r="X164" s="2"/>
      <c r="Y164" s="4"/>
      <c r="Z164" s="2"/>
      <c r="AA164" s="4">
        <f ca="1">SUMPRODUCT(F165:F166,AA165:AA166)*G164+AA167*F167</f>
        <v>17554.2255</v>
      </c>
      <c r="AB164" s="2">
        <f>H156*AA164</f>
        <v>70216.902000000002</v>
      </c>
    </row>
    <row r="165" spans="2:28">
      <c r="B165" s="16"/>
      <c r="C165" s="5"/>
      <c r="D165" s="5" t="str">
        <f ca="1">'GIÁ VẬT TƯ'!D57</f>
        <v>Máy cắt bê tông - công suất : 7,50 kW</v>
      </c>
      <c r="E165" s="15" t="str">
        <f ca="1">'GIÁ VẬT TƯ'!E57</f>
        <v>Ca</v>
      </c>
      <c r="F165" s="13">
        <v>6.3E-2</v>
      </c>
      <c r="G165" s="30"/>
      <c r="H165" s="13">
        <f>H156*F165*G164</f>
        <v>0.252</v>
      </c>
      <c r="I165" s="3">
        <f ca="1">'GIÁ VẬT TƯ'!H57</f>
        <v>258849</v>
      </c>
      <c r="J165" s="1">
        <f ca="1">H165*I165</f>
        <v>65229.948000000004</v>
      </c>
      <c r="K165" s="3">
        <f ca="1">'GIÁ VẬT TƯ'!I57</f>
        <v>258849</v>
      </c>
      <c r="L165" s="1">
        <f ca="1">H165*K165</f>
        <v>65229.948000000004</v>
      </c>
      <c r="M165" s="3">
        <f ca="1">'GIÁ VẬT TƯ'!L57</f>
        <v>0</v>
      </c>
      <c r="N165" s="1">
        <f ca="1">H165*M165</f>
        <v>0</v>
      </c>
      <c r="O165" s="3">
        <f ca="1">'GIÁ VẬT TƯ'!M57</f>
        <v>0</v>
      </c>
      <c r="P165" s="1">
        <f ca="1">H165*O165</f>
        <v>0</v>
      </c>
      <c r="Q165" s="3">
        <f ca="1">'GIÁ VẬT TƯ'!N57</f>
        <v>0</v>
      </c>
      <c r="R165" s="1">
        <f ca="1">H165*Q165</f>
        <v>0</v>
      </c>
      <c r="S165" s="3">
        <f ca="1">'GIÁ VẬT TƯ'!O57</f>
        <v>0</v>
      </c>
      <c r="T165" s="1">
        <f>H165*S165</f>
        <v>0</v>
      </c>
      <c r="U165" s="3">
        <f ca="1">'TH BÙ GIÁ MÁY'!H14-'TH BÙ GIÁ MÁY'!G14</f>
        <v>0</v>
      </c>
      <c r="V165" s="1">
        <f ca="1">H165*U165</f>
        <v>0</v>
      </c>
      <c r="W165" s="3">
        <f ca="1">'TH BÙ GIÁ MÁY'!M14</f>
        <v>0</v>
      </c>
      <c r="X165" s="1">
        <f ca="1">H165*W165</f>
        <v>0</v>
      </c>
      <c r="Y165" s="3">
        <f ca="1">'TH BÙ GIÁ MÁY'!N14</f>
        <v>0</v>
      </c>
      <c r="Z165" s="1">
        <f>H165*Y165</f>
        <v>0</v>
      </c>
      <c r="AA165" s="3">
        <f ca="1">'GIÁ VẬT TƯ'!Q57</f>
        <v>258849</v>
      </c>
      <c r="AB165" s="1">
        <f>H165*AA165</f>
        <v>65229.948000000004</v>
      </c>
    </row>
    <row r="166" spans="2:28" ht="30">
      <c r="B166" s="16"/>
      <c r="C166" s="5"/>
      <c r="D166" s="5" t="str">
        <f ca="1">'GIÁ VẬT TƯ'!D64</f>
        <v>Máy, thiết bị đo lường, thí nghiệm - Cân điện tử</v>
      </c>
      <c r="E166" s="15" t="str">
        <f ca="1">'GIÁ VẬT TƯ'!E64</f>
        <v>Ca</v>
      </c>
      <c r="F166" s="13">
        <v>6.3E-2</v>
      </c>
      <c r="G166" s="30"/>
      <c r="H166" s="13">
        <f>H156*F166*G164</f>
        <v>0.252</v>
      </c>
      <c r="I166" s="3">
        <f ca="1">'GIÁ VẬT TƯ'!H64</f>
        <v>6521</v>
      </c>
      <c r="J166" s="1">
        <f ca="1">H166*I166</f>
        <v>1643.2919999999999</v>
      </c>
      <c r="K166" s="3">
        <f ca="1">'GIÁ VẬT TƯ'!I64</f>
        <v>6521</v>
      </c>
      <c r="L166" s="1">
        <f ca="1">H166*K166</f>
        <v>1643.2919999999999</v>
      </c>
      <c r="M166" s="3">
        <f ca="1">'GIÁ VẬT TƯ'!L64</f>
        <v>0</v>
      </c>
      <c r="N166" s="1">
        <f ca="1">H166*M166</f>
        <v>0</v>
      </c>
      <c r="O166" s="3">
        <f ca="1">'GIÁ VẬT TƯ'!M64</f>
        <v>0</v>
      </c>
      <c r="P166" s="1">
        <f ca="1">H166*O166</f>
        <v>0</v>
      </c>
      <c r="Q166" s="3">
        <f ca="1">'GIÁ VẬT TƯ'!N64</f>
        <v>0</v>
      </c>
      <c r="R166" s="1">
        <f ca="1">H166*Q166</f>
        <v>0</v>
      </c>
      <c r="S166" s="3">
        <f ca="1">'GIÁ VẬT TƯ'!O64</f>
        <v>0</v>
      </c>
      <c r="T166" s="1">
        <f>H166*S166</f>
        <v>0</v>
      </c>
      <c r="U166" s="3">
        <f ca="1">'TH BÙ GIÁ MÁY'!H21-'TH BÙ GIÁ MÁY'!G21</f>
        <v>0</v>
      </c>
      <c r="V166" s="1">
        <f ca="1">H166*U166</f>
        <v>0</v>
      </c>
      <c r="W166" s="3">
        <f ca="1">'TH BÙ GIÁ MÁY'!M21</f>
        <v>0</v>
      </c>
      <c r="X166" s="1">
        <f ca="1">H166*W166</f>
        <v>0</v>
      </c>
      <c r="Y166" s="3">
        <f ca="1">'TH BÙ GIÁ MÁY'!N21</f>
        <v>0</v>
      </c>
      <c r="Z166" s="1">
        <f>H166*Y166</f>
        <v>0</v>
      </c>
      <c r="AA166" s="3">
        <f ca="1">'GIÁ VẬT TƯ'!Q64</f>
        <v>6521</v>
      </c>
      <c r="AB166" s="1">
        <f>H166*AA166</f>
        <v>1643.2919999999999</v>
      </c>
    </row>
    <row r="167" spans="2:28">
      <c r="B167" s="16"/>
      <c r="C167" s="5"/>
      <c r="D167" s="5" t="s">
        <v>889</v>
      </c>
      <c r="E167" s="15" t="s">
        <v>847</v>
      </c>
      <c r="F167" s="13">
        <v>5</v>
      </c>
      <c r="G167" s="30"/>
      <c r="H167" s="13">
        <f>H156*F167</f>
        <v>20</v>
      </c>
      <c r="I167" s="3">
        <f>(F165*I165+F166*I166)*G164/100</f>
        <v>167.18310000000002</v>
      </c>
      <c r="J167" s="1">
        <f>H167*I167</f>
        <v>3343.6620000000003</v>
      </c>
      <c r="K167" s="3">
        <f>(F165*K165+F166*K166)*G164/100</f>
        <v>167.18310000000002</v>
      </c>
      <c r="L167" s="1">
        <f>H167*K167</f>
        <v>3343.6620000000003</v>
      </c>
      <c r="M167" s="3"/>
      <c r="N167" s="1">
        <f>H167*M167</f>
        <v>0</v>
      </c>
      <c r="O167" s="3"/>
      <c r="P167" s="1">
        <f>H167*O167</f>
        <v>0</v>
      </c>
      <c r="Q167" s="3"/>
      <c r="R167" s="1">
        <f>H167*Q167</f>
        <v>0</v>
      </c>
      <c r="S167" s="3"/>
      <c r="T167" s="1">
        <f>H167*S167</f>
        <v>0</v>
      </c>
      <c r="U167" s="3">
        <f>(F165*U165+F166*U166)*G164/100</f>
        <v>0</v>
      </c>
      <c r="V167" s="1">
        <f>H167*U167</f>
        <v>0</v>
      </c>
      <c r="W167" s="3">
        <f>(F165*W165+F166*W166)*G164/100</f>
        <v>0</v>
      </c>
      <c r="X167" s="1">
        <f>H167*W167</f>
        <v>0</v>
      </c>
      <c r="Y167" s="3">
        <f>(F165*Y165+F166*Y166)*G164/100</f>
        <v>0</v>
      </c>
      <c r="Z167" s="1">
        <f>H167*Y167</f>
        <v>0</v>
      </c>
      <c r="AA167" s="3">
        <f>(F165*AA165+F166*AA166)*G164/100</f>
        <v>167.18310000000002</v>
      </c>
      <c r="AB167" s="1">
        <f>H167*AA167</f>
        <v>3343.6620000000003</v>
      </c>
    </row>
    <row r="168" spans="2:28" ht="42.75">
      <c r="B168" s="51">
        <f ca="1">'TIÊN LƯỢNG'!B24</f>
        <v>14</v>
      </c>
      <c r="C168" s="23" t="str">
        <f ca="1">'TIÊN LƯỢNG'!C24</f>
        <v>DC.02007*</v>
      </c>
      <c r="D168" s="23" t="str">
        <f ca="1">'TIÊN LƯỢNG'!D24</f>
        <v>Thí nghiệm cơ lý hóa của đất trong PTN, chỉ tiêu tính nén lún trong điều kiện không nở hông</v>
      </c>
      <c r="E168" s="50" t="str">
        <f ca="1">'TIÊN LƯỢNG'!E24</f>
        <v>1 chỉ tiêu</v>
      </c>
      <c r="F168" s="39"/>
      <c r="G168" s="61"/>
      <c r="H168" s="39">
        <f ca="1">'TIÊN LƯỢNG'!L24</f>
        <v>4</v>
      </c>
      <c r="I168" s="11">
        <f>I169+I173+I175</f>
        <v>68569.483537499997</v>
      </c>
      <c r="J168" s="9">
        <f>H168*I168</f>
        <v>274277.93414999999</v>
      </c>
      <c r="K168" s="11">
        <f>K169+K173+K175</f>
        <v>69858.583537500002</v>
      </c>
      <c r="L168" s="9">
        <f>H168*K168</f>
        <v>279434.33415000001</v>
      </c>
      <c r="M168" s="11"/>
      <c r="N168" s="9"/>
      <c r="O168" s="11"/>
      <c r="P168" s="9"/>
      <c r="Q168" s="11"/>
      <c r="R168" s="9"/>
      <c r="S168" s="11"/>
      <c r="T168" s="9"/>
      <c r="U168" s="11"/>
      <c r="V168" s="9"/>
      <c r="W168" s="11"/>
      <c r="X168" s="9"/>
      <c r="Y168" s="11"/>
      <c r="Z168" s="9"/>
      <c r="AA168" s="11">
        <f>AA169+AA173+AA175</f>
        <v>69858.583537500002</v>
      </c>
      <c r="AB168" s="9">
        <f>H168*AA168</f>
        <v>279434.33415000001</v>
      </c>
    </row>
    <row r="169" spans="2:28">
      <c r="B169" s="21"/>
      <c r="C169" s="7" t="s">
        <v>808</v>
      </c>
      <c r="D169" s="7" t="s">
        <v>807</v>
      </c>
      <c r="E169" s="22"/>
      <c r="F169" s="14"/>
      <c r="G169" s="37">
        <f ca="1">'TIÊN LƯỢNG'!U24</f>
        <v>0.25</v>
      </c>
      <c r="H169" s="14"/>
      <c r="I169" s="4">
        <f>SUMPRODUCT(F170:F171,I170:I171)*G169+I172*F172</f>
        <v>1059.6299999999999</v>
      </c>
      <c r="J169" s="2">
        <f>H168*I169</f>
        <v>4238.5199999999995</v>
      </c>
      <c r="K169" s="4">
        <f>SUMPRODUCT(F170:F171,K170:K171)*G169+K172*F172</f>
        <v>1059.6299999999999</v>
      </c>
      <c r="L169" s="2">
        <f>H168*K169</f>
        <v>4238.5199999999995</v>
      </c>
      <c r="M169" s="4"/>
      <c r="N169" s="2"/>
      <c r="O169" s="4"/>
      <c r="P169" s="2"/>
      <c r="Q169" s="4"/>
      <c r="R169" s="2"/>
      <c r="S169" s="4"/>
      <c r="T169" s="2"/>
      <c r="U169" s="4"/>
      <c r="V169" s="2"/>
      <c r="W169" s="4"/>
      <c r="X169" s="2"/>
      <c r="Y169" s="4"/>
      <c r="Z169" s="2"/>
      <c r="AA169" s="4">
        <f>SUMPRODUCT(F170:F171,AA170:AA171)*G169+AA172*F172</f>
        <v>1059.6299999999999</v>
      </c>
      <c r="AB169" s="2">
        <f>H168*AA169</f>
        <v>4238.5199999999995</v>
      </c>
    </row>
    <row r="170" spans="2:28">
      <c r="B170" s="16"/>
      <c r="C170" s="5"/>
      <c r="D170" s="5" t="str">
        <f ca="1">'GIÁ VẬT TƯ'!D17</f>
        <v>Điện năng</v>
      </c>
      <c r="E170" s="15" t="str">
        <f ca="1">'GIÁ VẬT TƯ'!E17</f>
        <v>kWh</v>
      </c>
      <c r="F170" s="13">
        <v>2.4</v>
      </c>
      <c r="G170" s="30"/>
      <c r="H170" s="13">
        <f>H168*F170*G169</f>
        <v>2.4</v>
      </c>
      <c r="I170" s="3">
        <f ca="1">'GIÁ VẬT TƯ'!H17</f>
        <v>1518</v>
      </c>
      <c r="J170" s="1">
        <f ca="1">H170*I170</f>
        <v>3643.2</v>
      </c>
      <c r="K170" s="3">
        <f ca="1">'GIÁ VẬT TƯ'!I17</f>
        <v>1518</v>
      </c>
      <c r="L170" s="1">
        <f ca="1">H170*K170</f>
        <v>3643.2</v>
      </c>
      <c r="M170" s="3">
        <f ca="1">'GIÁ VẬT TƯ'!L17</f>
        <v>0</v>
      </c>
      <c r="N170" s="1">
        <f ca="1">H170*M170</f>
        <v>0</v>
      </c>
      <c r="O170" s="3">
        <f ca="1">'GIÁ VẬT TƯ'!M17</f>
        <v>0</v>
      </c>
      <c r="P170" s="1">
        <f ca="1">H170*O170</f>
        <v>0</v>
      </c>
      <c r="Q170" s="3">
        <f ca="1">'GIÁ VẬT TƯ'!N17</f>
        <v>0</v>
      </c>
      <c r="R170" s="1">
        <f ca="1">H170*Q170</f>
        <v>0</v>
      </c>
      <c r="S170" s="3">
        <f ca="1">'GIÁ VẬT TƯ'!O17</f>
        <v>0</v>
      </c>
      <c r="T170" s="1">
        <f>H170*S170</f>
        <v>0</v>
      </c>
      <c r="U170" s="3"/>
      <c r="V170" s="1">
        <f>H170*U170</f>
        <v>0</v>
      </c>
      <c r="W170" s="3"/>
      <c r="X170" s="1">
        <f>H170*W170</f>
        <v>0</v>
      </c>
      <c r="Y170" s="3"/>
      <c r="Z170" s="1">
        <f>H170*Y170</f>
        <v>0</v>
      </c>
      <c r="AA170" s="3">
        <f ca="1">'GIÁ VẬT TƯ'!Q17</f>
        <v>1518</v>
      </c>
      <c r="AB170" s="1">
        <f>H170*AA170</f>
        <v>3643.2</v>
      </c>
    </row>
    <row r="171" spans="2:28">
      <c r="B171" s="16"/>
      <c r="C171" s="5"/>
      <c r="D171" s="5" t="str">
        <f ca="1">'GIÁ VẬT TƯ'!D27</f>
        <v>Khay men</v>
      </c>
      <c r="E171" s="15" t="str">
        <f ca="1">'GIÁ VẬT TƯ'!E27</f>
        <v>cái</v>
      </c>
      <c r="F171" s="13">
        <v>5.0000000000000001E-3</v>
      </c>
      <c r="G171" s="30"/>
      <c r="H171" s="13">
        <f>H168*F171*G169</f>
        <v>5.0000000000000001E-3</v>
      </c>
      <c r="I171" s="3">
        <f ca="1">'GIÁ VẬT TƯ'!H27</f>
        <v>42000</v>
      </c>
      <c r="J171" s="1">
        <f ca="1">H171*I171</f>
        <v>210</v>
      </c>
      <c r="K171" s="3">
        <f ca="1">'GIÁ VẬT TƯ'!I27</f>
        <v>42000</v>
      </c>
      <c r="L171" s="1">
        <f ca="1">H171*K171</f>
        <v>210</v>
      </c>
      <c r="M171" s="3">
        <f ca="1">'GIÁ VẬT TƯ'!L27</f>
        <v>0</v>
      </c>
      <c r="N171" s="1">
        <f ca="1">H171*M171</f>
        <v>0</v>
      </c>
      <c r="O171" s="3">
        <f ca="1">'GIÁ VẬT TƯ'!M27</f>
        <v>0</v>
      </c>
      <c r="P171" s="1">
        <f ca="1">H171*O171</f>
        <v>0</v>
      </c>
      <c r="Q171" s="3">
        <f ca="1">'GIÁ VẬT TƯ'!N27</f>
        <v>0</v>
      </c>
      <c r="R171" s="1">
        <f ca="1">H171*Q171</f>
        <v>0</v>
      </c>
      <c r="S171" s="3">
        <f ca="1">'GIÁ VẬT TƯ'!O27</f>
        <v>0</v>
      </c>
      <c r="T171" s="1">
        <f>H171*S171</f>
        <v>0</v>
      </c>
      <c r="U171" s="3"/>
      <c r="V171" s="1">
        <f>H171*U171</f>
        <v>0</v>
      </c>
      <c r="W171" s="3"/>
      <c r="X171" s="1">
        <f>H171*W171</f>
        <v>0</v>
      </c>
      <c r="Y171" s="3"/>
      <c r="Z171" s="1">
        <f>H171*Y171</f>
        <v>0</v>
      </c>
      <c r="AA171" s="3">
        <f ca="1">'GIÁ VẬT TƯ'!Q27</f>
        <v>42000</v>
      </c>
      <c r="AB171" s="1">
        <f>H171*AA171</f>
        <v>210</v>
      </c>
    </row>
    <row r="172" spans="2:28">
      <c r="B172" s="16"/>
      <c r="C172" s="5"/>
      <c r="D172" s="5" t="s">
        <v>883</v>
      </c>
      <c r="E172" s="15" t="s">
        <v>888</v>
      </c>
      <c r="F172" s="13">
        <v>10</v>
      </c>
      <c r="G172" s="30"/>
      <c r="H172" s="13">
        <f>H168*F172</f>
        <v>40</v>
      </c>
      <c r="I172" s="3">
        <f ca="1">(F170*I170+F171*I171)*G169/100</f>
        <v>9.6329999999999991</v>
      </c>
      <c r="J172" s="1">
        <f ca="1">H172*I172</f>
        <v>385.31999999999994</v>
      </c>
      <c r="K172" s="3">
        <f ca="1">(F170*K170+F171*K171)*G169/100</f>
        <v>9.6329999999999991</v>
      </c>
      <c r="L172" s="1">
        <f ca="1">H172*K172</f>
        <v>385.31999999999994</v>
      </c>
      <c r="M172" s="3">
        <f ca="1">(F170*M170+F171*M171)*G169/100</f>
        <v>0</v>
      </c>
      <c r="N172" s="1">
        <f ca="1">H172*M172</f>
        <v>0</v>
      </c>
      <c r="O172" s="3">
        <f ca="1">(F170*O170+F171*O171)*G169/100</f>
        <v>0</v>
      </c>
      <c r="P172" s="1">
        <f ca="1">H172*O172</f>
        <v>0</v>
      </c>
      <c r="Q172" s="3">
        <f ca="1">(F170*Q170+F171*Q171)*G169/100</f>
        <v>0</v>
      </c>
      <c r="R172" s="1">
        <f ca="1">H172*Q172</f>
        <v>0</v>
      </c>
      <c r="S172" s="3">
        <f ca="1">(F170*S170+F171*S171)*G169/100</f>
        <v>0</v>
      </c>
      <c r="T172" s="1">
        <f>H172*S172</f>
        <v>0</v>
      </c>
      <c r="U172" s="3"/>
      <c r="V172" s="1">
        <f>H172*U172</f>
        <v>0</v>
      </c>
      <c r="W172" s="3"/>
      <c r="X172" s="1">
        <f>H172*W172</f>
        <v>0</v>
      </c>
      <c r="Y172" s="3"/>
      <c r="Z172" s="1">
        <f>H172*Y172</f>
        <v>0</v>
      </c>
      <c r="AA172" s="3">
        <f ca="1">(F170*AA170+F171*AA171)*G169/100</f>
        <v>9.6329999999999991</v>
      </c>
      <c r="AB172" s="1">
        <f>H172*AA172</f>
        <v>385.31999999999994</v>
      </c>
    </row>
    <row r="173" spans="2:28">
      <c r="B173" s="21"/>
      <c r="C173" s="7" t="s">
        <v>808</v>
      </c>
      <c r="D173" s="7" t="s">
        <v>832</v>
      </c>
      <c r="E173" s="22"/>
      <c r="F173" s="14"/>
      <c r="G173" s="37">
        <f ca="1">'TIÊN LƯỢNG'!V24</f>
        <v>0.25</v>
      </c>
      <c r="H173" s="14"/>
      <c r="I173" s="4">
        <f ca="1">SUMPRODUCT(F174:F174,I174:I174)*G173</f>
        <v>55429.649999999994</v>
      </c>
      <c r="J173" s="2">
        <f ca="1">H168*I173</f>
        <v>221718.59999999998</v>
      </c>
      <c r="K173" s="4">
        <f ca="1">SUMPRODUCT(F174:F174,K174:K174)*G173</f>
        <v>56718.75</v>
      </c>
      <c r="L173" s="2">
        <f ca="1">H168*K173</f>
        <v>226875</v>
      </c>
      <c r="M173" s="4"/>
      <c r="N173" s="2"/>
      <c r="O173" s="4"/>
      <c r="P173" s="2"/>
      <c r="Q173" s="4"/>
      <c r="R173" s="2"/>
      <c r="S173" s="4"/>
      <c r="T173" s="2"/>
      <c r="U173" s="4"/>
      <c r="V173" s="2"/>
      <c r="W173" s="4"/>
      <c r="X173" s="2"/>
      <c r="Y173" s="4"/>
      <c r="Z173" s="2"/>
      <c r="AA173" s="4">
        <f ca="1">SUMPRODUCT(F174:F174,AA174:AA174)*G173</f>
        <v>56718.75</v>
      </c>
      <c r="AB173" s="2">
        <f>H168*AA173</f>
        <v>226875</v>
      </c>
    </row>
    <row r="174" spans="2:28">
      <c r="B174" s="16"/>
      <c r="C174" s="5"/>
      <c r="D174" s="5" t="str">
        <f ca="1">'GIÁ VẬT TƯ'!D47</f>
        <v>Nhân Công bậc 4,0/7, Nhóm IV</v>
      </c>
      <c r="E174" s="15" t="str">
        <f ca="1">'GIÁ VẬT TƯ'!E47</f>
        <v>công</v>
      </c>
      <c r="F174" s="13">
        <v>0.95</v>
      </c>
      <c r="G174" s="30"/>
      <c r="H174" s="13">
        <f>H168*F174*G173</f>
        <v>0.95</v>
      </c>
      <c r="I174" s="3">
        <f ca="1">'GIÁ VẬT TƯ'!H47</f>
        <v>233388</v>
      </c>
      <c r="J174" s="1">
        <f ca="1">H174*I174</f>
        <v>221718.59999999998</v>
      </c>
      <c r="K174" s="3">
        <f ca="1">'GIÁ VẬT TƯ'!I47</f>
        <v>238815.78947368421</v>
      </c>
      <c r="L174" s="1">
        <f ca="1">H174*K174</f>
        <v>226875</v>
      </c>
      <c r="M174" s="3">
        <f ca="1">'GIÁ VẬT TƯ'!L47</f>
        <v>0</v>
      </c>
      <c r="N174" s="1">
        <f ca="1">H174*M174</f>
        <v>0</v>
      </c>
      <c r="O174" s="3">
        <f ca="1">'GIÁ VẬT TƯ'!M47</f>
        <v>0</v>
      </c>
      <c r="P174" s="1">
        <f ca="1">H174*O174</f>
        <v>0</v>
      </c>
      <c r="Q174" s="3">
        <f ca="1">'GIÁ VẬT TƯ'!N47</f>
        <v>0</v>
      </c>
      <c r="R174" s="1">
        <f ca="1">H174*Q174</f>
        <v>0</v>
      </c>
      <c r="S174" s="3">
        <f ca="1">'GIÁ VẬT TƯ'!O47</f>
        <v>0</v>
      </c>
      <c r="T174" s="1">
        <f>H174*S174</f>
        <v>0</v>
      </c>
      <c r="U174" s="3"/>
      <c r="V174" s="1">
        <f>H174*U174</f>
        <v>0</v>
      </c>
      <c r="W174" s="3"/>
      <c r="X174" s="1">
        <f>H174*W174</f>
        <v>0</v>
      </c>
      <c r="Y174" s="3"/>
      <c r="Z174" s="1">
        <f>H174*Y174</f>
        <v>0</v>
      </c>
      <c r="AA174" s="3">
        <f ca="1">'GIÁ VẬT TƯ'!Q47</f>
        <v>238815.78947368421</v>
      </c>
      <c r="AB174" s="1">
        <f>H174*AA174</f>
        <v>226875</v>
      </c>
    </row>
    <row r="175" spans="2:28">
      <c r="B175" s="21"/>
      <c r="C175" s="7" t="s">
        <v>808</v>
      </c>
      <c r="D175" s="7" t="s">
        <v>838</v>
      </c>
      <c r="E175" s="22"/>
      <c r="F175" s="14"/>
      <c r="G175" s="37">
        <f ca="1">'TIÊN LƯỢNG'!W24</f>
        <v>0.25</v>
      </c>
      <c r="H175" s="14"/>
      <c r="I175" s="4">
        <f ca="1">SUMPRODUCT(F176:F177,I176:I177)*G175+I178*F178</f>
        <v>12080.2035375</v>
      </c>
      <c r="J175" s="2">
        <f ca="1">H168*I175</f>
        <v>48320.814149999998</v>
      </c>
      <c r="K175" s="4">
        <f ca="1">SUMPRODUCT(F176:F177,K176:K177)*G175+K178*F178</f>
        <v>12080.2035375</v>
      </c>
      <c r="L175" s="2">
        <f ca="1">H168*K175</f>
        <v>48320.814149999998</v>
      </c>
      <c r="M175" s="4"/>
      <c r="N175" s="2"/>
      <c r="O175" s="4"/>
      <c r="P175" s="2"/>
      <c r="Q175" s="4"/>
      <c r="R175" s="2"/>
      <c r="S175" s="4"/>
      <c r="T175" s="2"/>
      <c r="U175" s="4"/>
      <c r="V175" s="2"/>
      <c r="W175" s="4"/>
      <c r="X175" s="2"/>
      <c r="Y175" s="4"/>
      <c r="Z175" s="2"/>
      <c r="AA175" s="4">
        <f ca="1">SUMPRODUCT(F176:F177,AA176:AA177)*G175+AA178*F178</f>
        <v>12080.2035375</v>
      </c>
      <c r="AB175" s="2">
        <f>H168*AA175</f>
        <v>48320.814149999998</v>
      </c>
    </row>
    <row r="176" spans="2:28" ht="30">
      <c r="B176" s="16"/>
      <c r="C176" s="5"/>
      <c r="D176" s="5" t="str">
        <f ca="1">'GIÁ VẬT TƯ'!D64</f>
        <v>Máy, thiết bị đo lường, thí nghiệm - Cân điện tử</v>
      </c>
      <c r="E176" s="15" t="str">
        <f ca="1">'GIÁ VẬT TƯ'!E64</f>
        <v>Ca</v>
      </c>
      <c r="F176" s="13">
        <v>6.3E-2</v>
      </c>
      <c r="G176" s="30"/>
      <c r="H176" s="13">
        <f>H168*F176*G175</f>
        <v>6.3E-2</v>
      </c>
      <c r="I176" s="3">
        <f ca="1">'GIÁ VẬT TƯ'!H64</f>
        <v>6521</v>
      </c>
      <c r="J176" s="1">
        <f ca="1">H176*I176</f>
        <v>410.82299999999998</v>
      </c>
      <c r="K176" s="3">
        <f ca="1">'GIÁ VẬT TƯ'!I64</f>
        <v>6521</v>
      </c>
      <c r="L176" s="1">
        <f ca="1">H176*K176</f>
        <v>410.82299999999998</v>
      </c>
      <c r="M176" s="3">
        <f ca="1">'GIÁ VẬT TƯ'!L64</f>
        <v>0</v>
      </c>
      <c r="N176" s="1">
        <f ca="1">H176*M176</f>
        <v>0</v>
      </c>
      <c r="O176" s="3">
        <f ca="1">'GIÁ VẬT TƯ'!M64</f>
        <v>0</v>
      </c>
      <c r="P176" s="1">
        <f ca="1">H176*O176</f>
        <v>0</v>
      </c>
      <c r="Q176" s="3">
        <f ca="1">'GIÁ VẬT TƯ'!N64</f>
        <v>0</v>
      </c>
      <c r="R176" s="1">
        <f ca="1">H176*Q176</f>
        <v>0</v>
      </c>
      <c r="S176" s="3">
        <f ca="1">'GIÁ VẬT TƯ'!O64</f>
        <v>0</v>
      </c>
      <c r="T176" s="1">
        <f>H176*S176</f>
        <v>0</v>
      </c>
      <c r="U176" s="3">
        <f ca="1">'TH BÙ GIÁ MÁY'!H21-'TH BÙ GIÁ MÁY'!G21</f>
        <v>0</v>
      </c>
      <c r="V176" s="1">
        <f ca="1">H176*U176</f>
        <v>0</v>
      </c>
      <c r="W176" s="3">
        <f ca="1">'TH BÙ GIÁ MÁY'!M21</f>
        <v>0</v>
      </c>
      <c r="X176" s="1">
        <f ca="1">H176*W176</f>
        <v>0</v>
      </c>
      <c r="Y176" s="3">
        <f ca="1">'TH BÙ GIÁ MÁY'!N21</f>
        <v>0</v>
      </c>
      <c r="Z176" s="1">
        <f>H176*Y176</f>
        <v>0</v>
      </c>
      <c r="AA176" s="3">
        <f ca="1">'GIÁ VẬT TƯ'!Q64</f>
        <v>6521</v>
      </c>
      <c r="AB176" s="1">
        <f>H176*AA176</f>
        <v>410.82299999999998</v>
      </c>
    </row>
    <row r="177" spans="2:28" ht="30">
      <c r="B177" s="16"/>
      <c r="C177" s="5"/>
      <c r="D177" s="5" t="str">
        <f ca="1">'GIÁ VẬT TƯ'!D68</f>
        <v xml:space="preserve">Máy, thiết bị đo lường, thí nghiệm - Máy nén một trục </v>
      </c>
      <c r="E177" s="15" t="str">
        <f ca="1">'GIÁ VẬT TƯ'!E68</f>
        <v>Ca</v>
      </c>
      <c r="F177" s="13">
        <v>3</v>
      </c>
      <c r="G177" s="30"/>
      <c r="H177" s="13">
        <f>H168*F177*G175</f>
        <v>3</v>
      </c>
      <c r="I177" s="3">
        <f ca="1">'GIÁ VẬT TƯ'!H68</f>
        <v>15203</v>
      </c>
      <c r="J177" s="1">
        <f ca="1">H177*I177</f>
        <v>45609</v>
      </c>
      <c r="K177" s="3">
        <f ca="1">'GIÁ VẬT TƯ'!I68</f>
        <v>15203</v>
      </c>
      <c r="L177" s="1">
        <f ca="1">H177*K177</f>
        <v>45609</v>
      </c>
      <c r="M177" s="3">
        <f ca="1">'GIÁ VẬT TƯ'!L68</f>
        <v>0</v>
      </c>
      <c r="N177" s="1">
        <f ca="1">H177*M177</f>
        <v>0</v>
      </c>
      <c r="O177" s="3">
        <f ca="1">'GIÁ VẬT TƯ'!M68</f>
        <v>0</v>
      </c>
      <c r="P177" s="1">
        <f ca="1">H177*O177</f>
        <v>0</v>
      </c>
      <c r="Q177" s="3">
        <f ca="1">'GIÁ VẬT TƯ'!N68</f>
        <v>0</v>
      </c>
      <c r="R177" s="1">
        <f ca="1">H177*Q177</f>
        <v>0</v>
      </c>
      <c r="S177" s="3">
        <f ca="1">'GIÁ VẬT TƯ'!O68</f>
        <v>0</v>
      </c>
      <c r="T177" s="1">
        <f>H177*S177</f>
        <v>0</v>
      </c>
      <c r="U177" s="3">
        <f ca="1">'TH BÙ GIÁ MÁY'!H25-'TH BÙ GIÁ MÁY'!G25</f>
        <v>0</v>
      </c>
      <c r="V177" s="1">
        <f ca="1">H177*U177</f>
        <v>0</v>
      </c>
      <c r="W177" s="3">
        <f ca="1">'TH BÙ GIÁ MÁY'!M25</f>
        <v>0</v>
      </c>
      <c r="X177" s="1">
        <f ca="1">H177*W177</f>
        <v>0</v>
      </c>
      <c r="Y177" s="3">
        <f ca="1">'TH BÙ GIÁ MÁY'!N25</f>
        <v>0</v>
      </c>
      <c r="Z177" s="1">
        <f>H177*Y177</f>
        <v>0</v>
      </c>
      <c r="AA177" s="3">
        <f ca="1">'GIÁ VẬT TƯ'!Q68</f>
        <v>15203</v>
      </c>
      <c r="AB177" s="1">
        <f>H177*AA177</f>
        <v>45609</v>
      </c>
    </row>
    <row r="178" spans="2:28">
      <c r="B178" s="16"/>
      <c r="C178" s="5"/>
      <c r="D178" s="5" t="s">
        <v>889</v>
      </c>
      <c r="E178" s="15" t="s">
        <v>847</v>
      </c>
      <c r="F178" s="13">
        <v>5</v>
      </c>
      <c r="G178" s="30"/>
      <c r="H178" s="13">
        <f>H168*F178</f>
        <v>20</v>
      </c>
      <c r="I178" s="3">
        <f>(F176*I176+F177*I177)*G175/100</f>
        <v>115.04955749999999</v>
      </c>
      <c r="J178" s="1">
        <f>H178*I178</f>
        <v>2300.9911499999998</v>
      </c>
      <c r="K178" s="3">
        <f>(F176*K176+F177*K177)*G175/100</f>
        <v>115.04955749999999</v>
      </c>
      <c r="L178" s="1">
        <f>H178*K178</f>
        <v>2300.9911499999998</v>
      </c>
      <c r="M178" s="3"/>
      <c r="N178" s="1">
        <f>H178*M178</f>
        <v>0</v>
      </c>
      <c r="O178" s="3"/>
      <c r="P178" s="1">
        <f>H178*O178</f>
        <v>0</v>
      </c>
      <c r="Q178" s="3"/>
      <c r="R178" s="1">
        <f>H178*Q178</f>
        <v>0</v>
      </c>
      <c r="S178" s="3"/>
      <c r="T178" s="1">
        <f>H178*S178</f>
        <v>0</v>
      </c>
      <c r="U178" s="3">
        <f>(F176*U176+F177*U177)*G175/100</f>
        <v>0</v>
      </c>
      <c r="V178" s="1">
        <f>H178*U178</f>
        <v>0</v>
      </c>
      <c r="W178" s="3">
        <f>(F176*W176+F177*W177)*G175/100</f>
        <v>0</v>
      </c>
      <c r="X178" s="1">
        <f>H178*W178</f>
        <v>0</v>
      </c>
      <c r="Y178" s="3">
        <f>(F176*Y176+F177*Y177)*G175/100</f>
        <v>0</v>
      </c>
      <c r="Z178" s="1">
        <f>H178*Y178</f>
        <v>0</v>
      </c>
      <c r="AA178" s="3">
        <f>(F176*AA176+F177*AA177)*G175/100</f>
        <v>115.04955749999999</v>
      </c>
      <c r="AB178" s="1">
        <f>H178*AA178</f>
        <v>2300.9911499999998</v>
      </c>
    </row>
    <row r="179" spans="2:28" ht="42.75">
      <c r="B179" s="51">
        <f ca="1">'TIÊN LƯỢNG'!B25</f>
        <v>15</v>
      </c>
      <c r="C179" s="23" t="str">
        <f ca="1">'TIÊN LƯỢNG'!C25</f>
        <v>DC.02009*</v>
      </c>
      <c r="D179" s="23" t="str">
        <f ca="1">'TIÊN LƯỢNG'!D25</f>
        <v>Thí nghiệm cơ lý hóa của đất trong phòng thí nghiệm, chỉ tiêu khối thể tích (dung trọng)</v>
      </c>
      <c r="E179" s="50" t="str">
        <f ca="1">'TIÊN LƯỢNG'!E25</f>
        <v>1 chỉ tiêu</v>
      </c>
      <c r="F179" s="39"/>
      <c r="G179" s="61"/>
      <c r="H179" s="39">
        <f ca="1">'TIÊN LƯỢNG'!L25</f>
        <v>4</v>
      </c>
      <c r="I179" s="11">
        <f>I180+I184+I186</f>
        <v>533404.89500000002</v>
      </c>
      <c r="J179" s="9">
        <f>H179*I179</f>
        <v>2133619.58</v>
      </c>
      <c r="K179" s="11">
        <f>K180+K184+K186</f>
        <v>533866.25710526318</v>
      </c>
      <c r="L179" s="9">
        <f>H179*K179</f>
        <v>2135465.0284210527</v>
      </c>
      <c r="M179" s="11"/>
      <c r="N179" s="9"/>
      <c r="O179" s="11"/>
      <c r="P179" s="9"/>
      <c r="Q179" s="11"/>
      <c r="R179" s="9"/>
      <c r="S179" s="11"/>
      <c r="T179" s="9"/>
      <c r="U179" s="11"/>
      <c r="V179" s="9"/>
      <c r="W179" s="11"/>
      <c r="X179" s="9"/>
      <c r="Y179" s="11"/>
      <c r="Z179" s="9"/>
      <c r="AA179" s="11">
        <f>AA180+AA184+AA186</f>
        <v>533866.25710526318</v>
      </c>
      <c r="AB179" s="9">
        <f>H179*AA179</f>
        <v>2135465.0284210527</v>
      </c>
    </row>
    <row r="180" spans="2:28">
      <c r="B180" s="21"/>
      <c r="C180" s="7" t="s">
        <v>808</v>
      </c>
      <c r="D180" s="7" t="s">
        <v>807</v>
      </c>
      <c r="E180" s="22"/>
      <c r="F180" s="14"/>
      <c r="G180" s="37">
        <f ca="1">'TIÊN LƯỢNG'!U25</f>
        <v>1</v>
      </c>
      <c r="H180" s="14"/>
      <c r="I180" s="4">
        <f>SUMPRODUCT(F181:F182,I181:I182)*G180+I183*F183</f>
        <v>509423.09</v>
      </c>
      <c r="J180" s="2">
        <f>H179*I180</f>
        <v>2037692.36</v>
      </c>
      <c r="K180" s="4">
        <f>SUMPRODUCT(F181:F182,K181:K182)*G180+K183*F183</f>
        <v>509423.09</v>
      </c>
      <c r="L180" s="2">
        <f>H179*K180</f>
        <v>2037692.36</v>
      </c>
      <c r="M180" s="4"/>
      <c r="N180" s="2"/>
      <c r="O180" s="4"/>
      <c r="P180" s="2"/>
      <c r="Q180" s="4"/>
      <c r="R180" s="2"/>
      <c r="S180" s="4"/>
      <c r="T180" s="2"/>
      <c r="U180" s="4"/>
      <c r="V180" s="2"/>
      <c r="W180" s="4"/>
      <c r="X180" s="2"/>
      <c r="Y180" s="4"/>
      <c r="Z180" s="2"/>
      <c r="AA180" s="4">
        <f>SUMPRODUCT(F181:F182,AA181:AA182)*G180+AA183*F183</f>
        <v>509423.09</v>
      </c>
      <c r="AB180" s="2">
        <f>H179*AA180</f>
        <v>2037692.36</v>
      </c>
    </row>
    <row r="181" spans="2:28">
      <c r="B181" s="16"/>
      <c r="C181" s="5"/>
      <c r="D181" s="5" t="str">
        <f ca="1">'GIÁ VẬT TƯ'!D13</f>
        <v>Dao vòng</v>
      </c>
      <c r="E181" s="15" t="str">
        <f ca="1">'GIÁ VẬT TƯ'!E13</f>
        <v>cái</v>
      </c>
      <c r="F181" s="13">
        <v>4</v>
      </c>
      <c r="G181" s="30"/>
      <c r="H181" s="13">
        <f>H179*F181*G180</f>
        <v>16</v>
      </c>
      <c r="I181" s="3">
        <f ca="1">'GIÁ VẬT TƯ'!H13</f>
        <v>115000</v>
      </c>
      <c r="J181" s="1">
        <f ca="1">H181*I181</f>
        <v>1840000</v>
      </c>
      <c r="K181" s="3">
        <f ca="1">'GIÁ VẬT TƯ'!I13</f>
        <v>115000</v>
      </c>
      <c r="L181" s="1">
        <f ca="1">H181*K181</f>
        <v>1840000</v>
      </c>
      <c r="M181" s="3">
        <f ca="1">'GIÁ VẬT TƯ'!L13</f>
        <v>0</v>
      </c>
      <c r="N181" s="1">
        <f ca="1">H181*M181</f>
        <v>0</v>
      </c>
      <c r="O181" s="3">
        <f ca="1">'GIÁ VẬT TƯ'!M13</f>
        <v>0</v>
      </c>
      <c r="P181" s="1">
        <f ca="1">H181*O181</f>
        <v>0</v>
      </c>
      <c r="Q181" s="3">
        <f ca="1">'GIÁ VẬT TƯ'!N13</f>
        <v>0</v>
      </c>
      <c r="R181" s="1">
        <f ca="1">H181*Q181</f>
        <v>0</v>
      </c>
      <c r="S181" s="3">
        <f ca="1">'GIÁ VẬT TƯ'!O13</f>
        <v>0</v>
      </c>
      <c r="T181" s="1">
        <f>H181*S181</f>
        <v>0</v>
      </c>
      <c r="U181" s="3"/>
      <c r="V181" s="1">
        <f>H181*U181</f>
        <v>0</v>
      </c>
      <c r="W181" s="3"/>
      <c r="X181" s="1">
        <f>H181*W181</f>
        <v>0</v>
      </c>
      <c r="Y181" s="3"/>
      <c r="Z181" s="1">
        <f>H181*Y181</f>
        <v>0</v>
      </c>
      <c r="AA181" s="3">
        <f ca="1">'GIÁ VẬT TƯ'!Q13</f>
        <v>115000</v>
      </c>
      <c r="AB181" s="1">
        <f>H181*AA181</f>
        <v>1840000</v>
      </c>
    </row>
    <row r="182" spans="2:28">
      <c r="B182" s="16"/>
      <c r="C182" s="5"/>
      <c r="D182" s="5" t="str">
        <f ca="1">'GIÁ VẬT TƯ'!D17</f>
        <v>Điện năng</v>
      </c>
      <c r="E182" s="15" t="str">
        <f ca="1">'GIÁ VẬT TƯ'!E17</f>
        <v>kWh</v>
      </c>
      <c r="F182" s="13">
        <v>2.0499999999999998</v>
      </c>
      <c r="G182" s="30"/>
      <c r="H182" s="13">
        <f>H179*F182*G180</f>
        <v>8.1999999999999993</v>
      </c>
      <c r="I182" s="3">
        <f ca="1">'GIÁ VẬT TƯ'!H17</f>
        <v>1518</v>
      </c>
      <c r="J182" s="1">
        <f ca="1">H182*I182</f>
        <v>12447.599999999999</v>
      </c>
      <c r="K182" s="3">
        <f ca="1">'GIÁ VẬT TƯ'!I17</f>
        <v>1518</v>
      </c>
      <c r="L182" s="1">
        <f ca="1">H182*K182</f>
        <v>12447.599999999999</v>
      </c>
      <c r="M182" s="3">
        <f ca="1">'GIÁ VẬT TƯ'!L17</f>
        <v>0</v>
      </c>
      <c r="N182" s="1">
        <f ca="1">H182*M182</f>
        <v>0</v>
      </c>
      <c r="O182" s="3">
        <f ca="1">'GIÁ VẬT TƯ'!M17</f>
        <v>0</v>
      </c>
      <c r="P182" s="1">
        <f ca="1">H182*O182</f>
        <v>0</v>
      </c>
      <c r="Q182" s="3">
        <f ca="1">'GIÁ VẬT TƯ'!N17</f>
        <v>0</v>
      </c>
      <c r="R182" s="1">
        <f ca="1">H182*Q182</f>
        <v>0</v>
      </c>
      <c r="S182" s="3">
        <f ca="1">'GIÁ VẬT TƯ'!O17</f>
        <v>0</v>
      </c>
      <c r="T182" s="1">
        <f>H182*S182</f>
        <v>0</v>
      </c>
      <c r="U182" s="3"/>
      <c r="V182" s="1">
        <f>H182*U182</f>
        <v>0</v>
      </c>
      <c r="W182" s="3"/>
      <c r="X182" s="1">
        <f>H182*W182</f>
        <v>0</v>
      </c>
      <c r="Y182" s="3"/>
      <c r="Z182" s="1">
        <f>H182*Y182</f>
        <v>0</v>
      </c>
      <c r="AA182" s="3">
        <f ca="1">'GIÁ VẬT TƯ'!Q17</f>
        <v>1518</v>
      </c>
      <c r="AB182" s="1">
        <f>H182*AA182</f>
        <v>12447.599999999999</v>
      </c>
    </row>
    <row r="183" spans="2:28">
      <c r="B183" s="16"/>
      <c r="C183" s="5"/>
      <c r="D183" s="5" t="s">
        <v>883</v>
      </c>
      <c r="E183" s="15" t="s">
        <v>888</v>
      </c>
      <c r="F183" s="13">
        <v>10</v>
      </c>
      <c r="G183" s="30"/>
      <c r="H183" s="13">
        <f>H179*F183</f>
        <v>40</v>
      </c>
      <c r="I183" s="3">
        <f ca="1">(F181*I181+F182*I182)*G180/100</f>
        <v>4631.1190000000006</v>
      </c>
      <c r="J183" s="1">
        <f ca="1">H183*I183</f>
        <v>185244.76</v>
      </c>
      <c r="K183" s="3">
        <f ca="1">(F181*K181+F182*K182)*G180/100</f>
        <v>4631.1190000000006</v>
      </c>
      <c r="L183" s="1">
        <f ca="1">H183*K183</f>
        <v>185244.76</v>
      </c>
      <c r="M183" s="3">
        <f ca="1">(F181*M181+F182*M182)*G180/100</f>
        <v>0</v>
      </c>
      <c r="N183" s="1">
        <f ca="1">H183*M183</f>
        <v>0</v>
      </c>
      <c r="O183" s="3">
        <f ca="1">(F181*O181+F182*O182)*G180/100</f>
        <v>0</v>
      </c>
      <c r="P183" s="1">
        <f ca="1">H183*O183</f>
        <v>0</v>
      </c>
      <c r="Q183" s="3">
        <f ca="1">(F181*Q181+F182*Q182)*G180/100</f>
        <v>0</v>
      </c>
      <c r="R183" s="1">
        <f ca="1">H183*Q183</f>
        <v>0</v>
      </c>
      <c r="S183" s="3">
        <f ca="1">(F181*S181+F182*S182)*G180/100</f>
        <v>0</v>
      </c>
      <c r="T183" s="1">
        <f>H183*S183</f>
        <v>0</v>
      </c>
      <c r="U183" s="3"/>
      <c r="V183" s="1">
        <f>H183*U183</f>
        <v>0</v>
      </c>
      <c r="W183" s="3"/>
      <c r="X183" s="1">
        <f>H183*W183</f>
        <v>0</v>
      </c>
      <c r="Y183" s="3"/>
      <c r="Z183" s="1">
        <f>H183*Y183</f>
        <v>0</v>
      </c>
      <c r="AA183" s="3">
        <f ca="1">(F181*AA181+F182*AA182)*G180/100</f>
        <v>4631.1190000000006</v>
      </c>
      <c r="AB183" s="1">
        <f>H183*AA183</f>
        <v>185244.76</v>
      </c>
    </row>
    <row r="184" spans="2:28">
      <c r="B184" s="21"/>
      <c r="C184" s="7" t="s">
        <v>808</v>
      </c>
      <c r="D184" s="7" t="s">
        <v>832</v>
      </c>
      <c r="E184" s="22"/>
      <c r="F184" s="14"/>
      <c r="G184" s="37">
        <f ca="1">'TIÊN LƯỢNG'!V25</f>
        <v>1</v>
      </c>
      <c r="H184" s="14"/>
      <c r="I184" s="4">
        <f ca="1">SUMPRODUCT(F185:F185,I185:I185)*G184</f>
        <v>19837.980000000003</v>
      </c>
      <c r="J184" s="2">
        <f ca="1">H179*I184</f>
        <v>79351.920000000013</v>
      </c>
      <c r="K184" s="4">
        <f ca="1">SUMPRODUCT(F185:F185,K185:K185)*G184</f>
        <v>20299.34210526316</v>
      </c>
      <c r="L184" s="2">
        <f ca="1">H179*K184</f>
        <v>81197.368421052641</v>
      </c>
      <c r="M184" s="4"/>
      <c r="N184" s="2"/>
      <c r="O184" s="4"/>
      <c r="P184" s="2"/>
      <c r="Q184" s="4"/>
      <c r="R184" s="2"/>
      <c r="S184" s="4"/>
      <c r="T184" s="2"/>
      <c r="U184" s="4"/>
      <c r="V184" s="2"/>
      <c r="W184" s="4"/>
      <c r="X184" s="2"/>
      <c r="Y184" s="4"/>
      <c r="Z184" s="2"/>
      <c r="AA184" s="4">
        <f ca="1">SUMPRODUCT(F185:F185,AA185:AA185)*G184</f>
        <v>20299.34210526316</v>
      </c>
      <c r="AB184" s="2">
        <f>H179*AA184</f>
        <v>81197.368421052641</v>
      </c>
    </row>
    <row r="185" spans="2:28">
      <c r="B185" s="16"/>
      <c r="C185" s="5"/>
      <c r="D185" s="5" t="str">
        <f ca="1">'GIÁ VẬT TƯ'!D47</f>
        <v>Nhân Công bậc 4,0/7, Nhóm IV</v>
      </c>
      <c r="E185" s="15" t="str">
        <f ca="1">'GIÁ VẬT TƯ'!E47</f>
        <v>công</v>
      </c>
      <c r="F185" s="13">
        <v>8.5000000000000006E-2</v>
      </c>
      <c r="G185" s="30"/>
      <c r="H185" s="13">
        <f>H179*F185*G184</f>
        <v>0.34</v>
      </c>
      <c r="I185" s="3">
        <f ca="1">'GIÁ VẬT TƯ'!H47</f>
        <v>233388</v>
      </c>
      <c r="J185" s="1">
        <f ca="1">H185*I185</f>
        <v>79351.920000000013</v>
      </c>
      <c r="K185" s="3">
        <f ca="1">'GIÁ VẬT TƯ'!I47</f>
        <v>238815.78947368421</v>
      </c>
      <c r="L185" s="1">
        <f ca="1">H185*K185</f>
        <v>81197.368421052641</v>
      </c>
      <c r="M185" s="3">
        <f ca="1">'GIÁ VẬT TƯ'!L47</f>
        <v>0</v>
      </c>
      <c r="N185" s="1">
        <f ca="1">H185*M185</f>
        <v>0</v>
      </c>
      <c r="O185" s="3">
        <f ca="1">'GIÁ VẬT TƯ'!M47</f>
        <v>0</v>
      </c>
      <c r="P185" s="1">
        <f ca="1">H185*O185</f>
        <v>0</v>
      </c>
      <c r="Q185" s="3">
        <f ca="1">'GIÁ VẬT TƯ'!N47</f>
        <v>0</v>
      </c>
      <c r="R185" s="1">
        <f ca="1">H185*Q185</f>
        <v>0</v>
      </c>
      <c r="S185" s="3">
        <f ca="1">'GIÁ VẬT TƯ'!O47</f>
        <v>0</v>
      </c>
      <c r="T185" s="1">
        <f>H185*S185</f>
        <v>0</v>
      </c>
      <c r="U185" s="3"/>
      <c r="V185" s="1">
        <f>H185*U185</f>
        <v>0</v>
      </c>
      <c r="W185" s="3"/>
      <c r="X185" s="1">
        <f>H185*W185</f>
        <v>0</v>
      </c>
      <c r="Y185" s="3"/>
      <c r="Z185" s="1">
        <f>H185*Y185</f>
        <v>0</v>
      </c>
      <c r="AA185" s="3">
        <f ca="1">'GIÁ VẬT TƯ'!Q47</f>
        <v>238815.78947368421</v>
      </c>
      <c r="AB185" s="1">
        <f>H185*AA185</f>
        <v>81197.368421052641</v>
      </c>
    </row>
    <row r="186" spans="2:28">
      <c r="B186" s="21"/>
      <c r="C186" s="7" t="s">
        <v>808</v>
      </c>
      <c r="D186" s="7" t="s">
        <v>838</v>
      </c>
      <c r="E186" s="22"/>
      <c r="F186" s="14"/>
      <c r="G186" s="37">
        <f ca="1">'TIÊN LƯỢNG'!W25</f>
        <v>1</v>
      </c>
      <c r="H186" s="14"/>
      <c r="I186" s="4">
        <f ca="1">SUMPRODUCT(F187:F188,I187:I188)*G186+I189*F189</f>
        <v>4143.8249999999998</v>
      </c>
      <c r="J186" s="2">
        <f ca="1">H179*I186</f>
        <v>16575.3</v>
      </c>
      <c r="K186" s="4">
        <f ca="1">SUMPRODUCT(F187:F188,K187:K188)*G186+K189*F189</f>
        <v>4143.8249999999998</v>
      </c>
      <c r="L186" s="2">
        <f ca="1">H179*K186</f>
        <v>16575.3</v>
      </c>
      <c r="M186" s="4"/>
      <c r="N186" s="2"/>
      <c r="O186" s="4"/>
      <c r="P186" s="2"/>
      <c r="Q186" s="4"/>
      <c r="R186" s="2"/>
      <c r="S186" s="4"/>
      <c r="T186" s="2"/>
      <c r="U186" s="4"/>
      <c r="V186" s="2"/>
      <c r="W186" s="4"/>
      <c r="X186" s="2"/>
      <c r="Y186" s="4"/>
      <c r="Z186" s="2"/>
      <c r="AA186" s="4">
        <f ca="1">SUMPRODUCT(F187:F188,AA187:AA188)*G186+AA189*F189</f>
        <v>4143.8249999999998</v>
      </c>
      <c r="AB186" s="2">
        <f>H179*AA186</f>
        <v>16575.3</v>
      </c>
    </row>
    <row r="187" spans="2:28" ht="30">
      <c r="B187" s="16"/>
      <c r="C187" s="5"/>
      <c r="D187" s="5" t="str">
        <f ca="1">'GIÁ VẬT TƯ'!D65</f>
        <v>Máy, thiết bị đo lường, thí nghiệm - Cân thủy tĩnh</v>
      </c>
      <c r="E187" s="15" t="str">
        <f ca="1">'GIÁ VẬT TƯ'!E65</f>
        <v>Ca</v>
      </c>
      <c r="F187" s="13">
        <v>0.25</v>
      </c>
      <c r="G187" s="30"/>
      <c r="H187" s="13">
        <f>H179*F187*G186</f>
        <v>1</v>
      </c>
      <c r="I187" s="3">
        <f ca="1">'GIÁ VẬT TƯ'!H65</f>
        <v>4438</v>
      </c>
      <c r="J187" s="1">
        <f ca="1">H187*I187</f>
        <v>4438</v>
      </c>
      <c r="K187" s="3">
        <f ca="1">'GIÁ VẬT TƯ'!I65</f>
        <v>4438</v>
      </c>
      <c r="L187" s="1">
        <f ca="1">H187*K187</f>
        <v>4438</v>
      </c>
      <c r="M187" s="3">
        <f ca="1">'GIÁ VẬT TƯ'!L65</f>
        <v>0</v>
      </c>
      <c r="N187" s="1">
        <f ca="1">H187*M187</f>
        <v>0</v>
      </c>
      <c r="O187" s="3">
        <f ca="1">'GIÁ VẬT TƯ'!M65</f>
        <v>0</v>
      </c>
      <c r="P187" s="1">
        <f ca="1">H187*O187</f>
        <v>0</v>
      </c>
      <c r="Q187" s="3">
        <f ca="1">'GIÁ VẬT TƯ'!N65</f>
        <v>0</v>
      </c>
      <c r="R187" s="1">
        <f ca="1">H187*Q187</f>
        <v>0</v>
      </c>
      <c r="S187" s="3">
        <f ca="1">'GIÁ VẬT TƯ'!O65</f>
        <v>0</v>
      </c>
      <c r="T187" s="1">
        <f>H187*S187</f>
        <v>0</v>
      </c>
      <c r="U187" s="3">
        <f ca="1">'TH BÙ GIÁ MÁY'!H22-'TH BÙ GIÁ MÁY'!G22</f>
        <v>0</v>
      </c>
      <c r="V187" s="1">
        <f ca="1">H187*U187</f>
        <v>0</v>
      </c>
      <c r="W187" s="3">
        <f ca="1">'TH BÙ GIÁ MÁY'!M22</f>
        <v>0</v>
      </c>
      <c r="X187" s="1">
        <f ca="1">H187*W187</f>
        <v>0</v>
      </c>
      <c r="Y187" s="3">
        <f ca="1">'TH BÙ GIÁ MÁY'!N22</f>
        <v>0</v>
      </c>
      <c r="Z187" s="1">
        <f>H187*Y187</f>
        <v>0</v>
      </c>
      <c r="AA187" s="3">
        <f ca="1">'GIÁ VẬT TƯ'!Q65</f>
        <v>4438</v>
      </c>
      <c r="AB187" s="1">
        <f>H187*AA187</f>
        <v>4438</v>
      </c>
    </row>
    <row r="188" spans="2:28" ht="30">
      <c r="B188" s="16"/>
      <c r="C188" s="5"/>
      <c r="D188" s="5" t="str">
        <f ca="1">'GIÁ VẬT TƯ'!D70</f>
        <v>Máy, thiết bị đo lường, thí nghiệm - Tủ sấy</v>
      </c>
      <c r="E188" s="15" t="str">
        <f ca="1">'GIÁ VẬT TƯ'!E70</f>
        <v>Ca</v>
      </c>
      <c r="F188" s="13">
        <v>0.25</v>
      </c>
      <c r="G188" s="30"/>
      <c r="H188" s="13">
        <f>H179*F188*G186</f>
        <v>1</v>
      </c>
      <c r="I188" s="3">
        <f ca="1">'GIÁ VẬT TƯ'!H70</f>
        <v>11348</v>
      </c>
      <c r="J188" s="1">
        <f ca="1">H188*I188</f>
        <v>11348</v>
      </c>
      <c r="K188" s="3">
        <f ca="1">'GIÁ VẬT TƯ'!I70</f>
        <v>11348</v>
      </c>
      <c r="L188" s="1">
        <f ca="1">H188*K188</f>
        <v>11348</v>
      </c>
      <c r="M188" s="3">
        <f ca="1">'GIÁ VẬT TƯ'!L70</f>
        <v>0</v>
      </c>
      <c r="N188" s="1">
        <f ca="1">H188*M188</f>
        <v>0</v>
      </c>
      <c r="O188" s="3">
        <f ca="1">'GIÁ VẬT TƯ'!M70</f>
        <v>0</v>
      </c>
      <c r="P188" s="1">
        <f ca="1">H188*O188</f>
        <v>0</v>
      </c>
      <c r="Q188" s="3">
        <f ca="1">'GIÁ VẬT TƯ'!N70</f>
        <v>0</v>
      </c>
      <c r="R188" s="1">
        <f ca="1">H188*Q188</f>
        <v>0</v>
      </c>
      <c r="S188" s="3">
        <f ca="1">'GIÁ VẬT TƯ'!O70</f>
        <v>0</v>
      </c>
      <c r="T188" s="1">
        <f>H188*S188</f>
        <v>0</v>
      </c>
      <c r="U188" s="3">
        <f ca="1">'TH BÙ GIÁ MÁY'!H27-'TH BÙ GIÁ MÁY'!G27</f>
        <v>0</v>
      </c>
      <c r="V188" s="1">
        <f ca="1">H188*U188</f>
        <v>0</v>
      </c>
      <c r="W188" s="3">
        <f ca="1">'TH BÙ GIÁ MÁY'!M27</f>
        <v>0</v>
      </c>
      <c r="X188" s="1">
        <f ca="1">H188*W188</f>
        <v>0</v>
      </c>
      <c r="Y188" s="3">
        <f ca="1">'TH BÙ GIÁ MÁY'!N27</f>
        <v>0</v>
      </c>
      <c r="Z188" s="1">
        <f>H188*Y188</f>
        <v>0</v>
      </c>
      <c r="AA188" s="3">
        <f ca="1">'GIÁ VẬT TƯ'!Q70</f>
        <v>11348</v>
      </c>
      <c r="AB188" s="1">
        <f>H188*AA188</f>
        <v>11348</v>
      </c>
    </row>
    <row r="189" spans="2:28">
      <c r="B189" s="16"/>
      <c r="C189" s="5"/>
      <c r="D189" s="5" t="s">
        <v>889</v>
      </c>
      <c r="E189" s="15" t="s">
        <v>847</v>
      </c>
      <c r="F189" s="13">
        <v>5</v>
      </c>
      <c r="G189" s="30"/>
      <c r="H189" s="13">
        <f>H179*F189</f>
        <v>20</v>
      </c>
      <c r="I189" s="3">
        <f>(F187*I187+F188*I188)*G186/100</f>
        <v>39.465000000000003</v>
      </c>
      <c r="J189" s="1">
        <f>H189*I189</f>
        <v>789.30000000000007</v>
      </c>
      <c r="K189" s="3">
        <f>(F187*K187+F188*K188)*G186/100</f>
        <v>39.465000000000003</v>
      </c>
      <c r="L189" s="1">
        <f>H189*K189</f>
        <v>789.30000000000007</v>
      </c>
      <c r="M189" s="3"/>
      <c r="N189" s="1">
        <f>H189*M189</f>
        <v>0</v>
      </c>
      <c r="O189" s="3"/>
      <c r="P189" s="1">
        <f>H189*O189</f>
        <v>0</v>
      </c>
      <c r="Q189" s="3"/>
      <c r="R189" s="1">
        <f>H189*Q189</f>
        <v>0</v>
      </c>
      <c r="S189" s="3"/>
      <c r="T189" s="1">
        <f>H189*S189</f>
        <v>0</v>
      </c>
      <c r="U189" s="3">
        <f>(F187*U187+F188*U188)*G186/100</f>
        <v>0</v>
      </c>
      <c r="V189" s="1">
        <f>H189*U189</f>
        <v>0</v>
      </c>
      <c r="W189" s="3">
        <f>(F187*W187+F188*W188)*G186/100</f>
        <v>0</v>
      </c>
      <c r="X189" s="1">
        <f>H189*W189</f>
        <v>0</v>
      </c>
      <c r="Y189" s="3">
        <f>(F187*Y187+F188*Y188)*G186/100</f>
        <v>0</v>
      </c>
      <c r="Z189" s="1">
        <f>H189*Y189</f>
        <v>0</v>
      </c>
      <c r="AA189" s="3">
        <f>(F187*AA187+F188*AA188)*G186/100</f>
        <v>39.465000000000003</v>
      </c>
      <c r="AB189" s="1">
        <f>H189*AA189</f>
        <v>789.30000000000007</v>
      </c>
    </row>
    <row r="190" spans="2:28" ht="42.75">
      <c r="B190" s="51">
        <f ca="1">'TIÊN LƯỢNG'!B27</f>
        <v>16</v>
      </c>
      <c r="C190" s="23" t="str">
        <f ca="1">'TIÊN LƯỢNG'!C27</f>
        <v>DC.02001*</v>
      </c>
      <c r="D190" s="23" t="str">
        <f ca="1">'TIÊN LƯỢNG'!D27</f>
        <v>Thí nghiệm cơ lý hóa của đất trong phòng thí nghiệm, chỉ tiêu khối lượng riêng</v>
      </c>
      <c r="E190" s="50" t="str">
        <f ca="1">'TIÊN LƯỢNG'!E27</f>
        <v>1 chỉ tiêu</v>
      </c>
      <c r="F190" s="39"/>
      <c r="G190" s="61"/>
      <c r="H190" s="39">
        <f ca="1">'TIÊN LƯỢNG'!L27</f>
        <v>0</v>
      </c>
      <c r="I190" s="11">
        <f>I191+I196+I198</f>
        <v>242426.21220000001</v>
      </c>
      <c r="J190" s="9">
        <f>H190*I190</f>
        <v>0</v>
      </c>
      <c r="K190" s="11">
        <f>K191+K196+K198</f>
        <v>246551.3322</v>
      </c>
      <c r="L190" s="9">
        <f>H190*K190</f>
        <v>0</v>
      </c>
      <c r="M190" s="11"/>
      <c r="N190" s="9"/>
      <c r="O190" s="11"/>
      <c r="P190" s="9"/>
      <c r="Q190" s="11"/>
      <c r="R190" s="9"/>
      <c r="S190" s="11"/>
      <c r="T190" s="9"/>
      <c r="U190" s="11"/>
      <c r="V190" s="9"/>
      <c r="W190" s="11"/>
      <c r="X190" s="9"/>
      <c r="Y190" s="11"/>
      <c r="Z190" s="9"/>
      <c r="AA190" s="11">
        <f>AA191+AA196+AA198</f>
        <v>246551.3322</v>
      </c>
      <c r="AB190" s="9">
        <f>H190*AA190</f>
        <v>0</v>
      </c>
    </row>
    <row r="191" spans="2:28">
      <c r="B191" s="21"/>
      <c r="C191" s="7" t="s">
        <v>808</v>
      </c>
      <c r="D191" s="7" t="s">
        <v>807</v>
      </c>
      <c r="E191" s="22"/>
      <c r="F191" s="14"/>
      <c r="G191" s="37">
        <f ca="1">'TIÊN LƯỢNG'!U27</f>
        <v>1</v>
      </c>
      <c r="H191" s="14"/>
      <c r="I191" s="4">
        <f>SUMPRODUCT(F192:F194,I192:I194)*G191+I195*F195</f>
        <v>39681.311999999998</v>
      </c>
      <c r="J191" s="2">
        <f>H190*I191</f>
        <v>0</v>
      </c>
      <c r="K191" s="4">
        <f>SUMPRODUCT(F192:F194,K192:K194)*G191+K195*F195</f>
        <v>39681.311999999998</v>
      </c>
      <c r="L191" s="2">
        <f>H190*K191</f>
        <v>0</v>
      </c>
      <c r="M191" s="4"/>
      <c r="N191" s="2"/>
      <c r="O191" s="4"/>
      <c r="P191" s="2"/>
      <c r="Q191" s="4"/>
      <c r="R191" s="2"/>
      <c r="S191" s="4"/>
      <c r="T191" s="2"/>
      <c r="U191" s="4"/>
      <c r="V191" s="2"/>
      <c r="W191" s="4"/>
      <c r="X191" s="2"/>
      <c r="Y191" s="4"/>
      <c r="Z191" s="2"/>
      <c r="AA191" s="4">
        <f>SUMPRODUCT(F192:F194,AA192:AA194)*G191+AA195*F195</f>
        <v>39681.311999999998</v>
      </c>
      <c r="AB191" s="2">
        <f>H190*AA191</f>
        <v>0</v>
      </c>
    </row>
    <row r="192" spans="2:28">
      <c r="B192" s="16"/>
      <c r="C192" s="5"/>
      <c r="D192" s="5" t="str">
        <f ca="1">'GIÁ VẬT TƯ'!D17</f>
        <v>Điện năng</v>
      </c>
      <c r="E192" s="15" t="str">
        <f ca="1">'GIÁ VẬT TƯ'!E17</f>
        <v>kWh</v>
      </c>
      <c r="F192" s="13">
        <v>17.440000000000001</v>
      </c>
      <c r="G192" s="30"/>
      <c r="H192" s="13">
        <f>H190*F192*G191</f>
        <v>0</v>
      </c>
      <c r="I192" s="3">
        <f ca="1">'GIÁ VẬT TƯ'!H17</f>
        <v>1518</v>
      </c>
      <c r="J192" s="1">
        <f ca="1">H192*I192</f>
        <v>0</v>
      </c>
      <c r="K192" s="3">
        <f ca="1">'GIÁ VẬT TƯ'!I17</f>
        <v>1518</v>
      </c>
      <c r="L192" s="1">
        <f ca="1">H192*K192</f>
        <v>0</v>
      </c>
      <c r="M192" s="3">
        <f ca="1">'GIÁ VẬT TƯ'!L17</f>
        <v>0</v>
      </c>
      <c r="N192" s="1">
        <f ca="1">H192*M192</f>
        <v>0</v>
      </c>
      <c r="O192" s="3">
        <f ca="1">'GIÁ VẬT TƯ'!M17</f>
        <v>0</v>
      </c>
      <c r="P192" s="1">
        <f ca="1">H192*O192</f>
        <v>0</v>
      </c>
      <c r="Q192" s="3">
        <f ca="1">'GIÁ VẬT TƯ'!N17</f>
        <v>0</v>
      </c>
      <c r="R192" s="1">
        <f ca="1">H192*Q192</f>
        <v>0</v>
      </c>
      <c r="S192" s="3">
        <f ca="1">'GIÁ VẬT TƯ'!O17</f>
        <v>0</v>
      </c>
      <c r="T192" s="1">
        <f>H192*S192</f>
        <v>0</v>
      </c>
      <c r="U192" s="3"/>
      <c r="V192" s="1">
        <f>H192*U192</f>
        <v>0</v>
      </c>
      <c r="W192" s="3"/>
      <c r="X192" s="1">
        <f>H192*W192</f>
        <v>0</v>
      </c>
      <c r="Y192" s="3"/>
      <c r="Z192" s="1">
        <f>H192*Y192</f>
        <v>0</v>
      </c>
      <c r="AA192" s="3">
        <f ca="1">'GIÁ VẬT TƯ'!Q17</f>
        <v>1518</v>
      </c>
      <c r="AB192" s="1">
        <f>H192*AA192</f>
        <v>0</v>
      </c>
    </row>
    <row r="193" spans="2:28">
      <c r="B193" s="16"/>
      <c r="C193" s="5"/>
      <c r="D193" s="5" t="str">
        <f ca="1">'GIÁ VẬT TƯ'!D27</f>
        <v>Khay men</v>
      </c>
      <c r="E193" s="15" t="str">
        <f ca="1">'GIÁ VẬT TƯ'!E27</f>
        <v>cái</v>
      </c>
      <c r="F193" s="13">
        <v>0.05</v>
      </c>
      <c r="G193" s="30"/>
      <c r="H193" s="13">
        <f>H190*F193*G191</f>
        <v>0</v>
      </c>
      <c r="I193" s="3">
        <f ca="1">'GIÁ VẬT TƯ'!H27</f>
        <v>42000</v>
      </c>
      <c r="J193" s="1">
        <f ca="1">H193*I193</f>
        <v>0</v>
      </c>
      <c r="K193" s="3">
        <f ca="1">'GIÁ VẬT TƯ'!I27</f>
        <v>42000</v>
      </c>
      <c r="L193" s="1">
        <f ca="1">H193*K193</f>
        <v>0</v>
      </c>
      <c r="M193" s="3">
        <f ca="1">'GIÁ VẬT TƯ'!L27</f>
        <v>0</v>
      </c>
      <c r="N193" s="1">
        <f ca="1">H193*M193</f>
        <v>0</v>
      </c>
      <c r="O193" s="3">
        <f ca="1">'GIÁ VẬT TƯ'!M27</f>
        <v>0</v>
      </c>
      <c r="P193" s="1">
        <f ca="1">H193*O193</f>
        <v>0</v>
      </c>
      <c r="Q193" s="3">
        <f ca="1">'GIÁ VẬT TƯ'!N27</f>
        <v>0</v>
      </c>
      <c r="R193" s="1">
        <f ca="1">H193*Q193</f>
        <v>0</v>
      </c>
      <c r="S193" s="3">
        <f ca="1">'GIÁ VẬT TƯ'!O27</f>
        <v>0</v>
      </c>
      <c r="T193" s="1">
        <f>H193*S193</f>
        <v>0</v>
      </c>
      <c r="U193" s="3"/>
      <c r="V193" s="1">
        <f>H193*U193</f>
        <v>0</v>
      </c>
      <c r="W193" s="3"/>
      <c r="X193" s="1">
        <f>H193*W193</f>
        <v>0</v>
      </c>
      <c r="Y193" s="3"/>
      <c r="Z193" s="1">
        <f>H193*Y193</f>
        <v>0</v>
      </c>
      <c r="AA193" s="3">
        <f ca="1">'GIÁ VẬT TƯ'!Q27</f>
        <v>42000</v>
      </c>
      <c r="AB193" s="1">
        <f>H193*AA193</f>
        <v>0</v>
      </c>
    </row>
    <row r="194" spans="2:28">
      <c r="B194" s="16"/>
      <c r="C194" s="5"/>
      <c r="D194" s="5" t="str">
        <f ca="1">'GIÁ VẬT TƯ'!D32</f>
        <v>Nước cất</v>
      </c>
      <c r="E194" s="15" t="str">
        <f ca="1">'GIÁ VẬT TƯ'!E32</f>
        <v>lít</v>
      </c>
      <c r="F194" s="13">
        <v>0.5</v>
      </c>
      <c r="G194" s="30"/>
      <c r="H194" s="13">
        <f>H190*F194*G191</f>
        <v>0</v>
      </c>
      <c r="I194" s="3">
        <f ca="1">'GIÁ VẬT TƯ'!H32</f>
        <v>15000</v>
      </c>
      <c r="J194" s="1">
        <f ca="1">H194*I194</f>
        <v>0</v>
      </c>
      <c r="K194" s="3">
        <f ca="1">'GIÁ VẬT TƯ'!I32</f>
        <v>15000</v>
      </c>
      <c r="L194" s="1">
        <f ca="1">H194*K194</f>
        <v>0</v>
      </c>
      <c r="M194" s="3">
        <f ca="1">'GIÁ VẬT TƯ'!L32</f>
        <v>0</v>
      </c>
      <c r="N194" s="1">
        <f ca="1">H194*M194</f>
        <v>0</v>
      </c>
      <c r="O194" s="3">
        <f ca="1">'GIÁ VẬT TƯ'!M32</f>
        <v>0</v>
      </c>
      <c r="P194" s="1">
        <f ca="1">H194*O194</f>
        <v>0</v>
      </c>
      <c r="Q194" s="3">
        <f ca="1">'GIÁ VẬT TƯ'!N32</f>
        <v>0</v>
      </c>
      <c r="R194" s="1">
        <f ca="1">H194*Q194</f>
        <v>0</v>
      </c>
      <c r="S194" s="3">
        <f ca="1">'GIÁ VẬT TƯ'!O32</f>
        <v>0</v>
      </c>
      <c r="T194" s="1">
        <f>H194*S194</f>
        <v>0</v>
      </c>
      <c r="U194" s="3"/>
      <c r="V194" s="1">
        <f>H194*U194</f>
        <v>0</v>
      </c>
      <c r="W194" s="3"/>
      <c r="X194" s="1">
        <f>H194*W194</f>
        <v>0</v>
      </c>
      <c r="Y194" s="3"/>
      <c r="Z194" s="1">
        <f>H194*Y194</f>
        <v>0</v>
      </c>
      <c r="AA194" s="3">
        <f ca="1">'GIÁ VẬT TƯ'!Q32</f>
        <v>15000</v>
      </c>
      <c r="AB194" s="1">
        <f>H194*AA194</f>
        <v>0</v>
      </c>
    </row>
    <row r="195" spans="2:28">
      <c r="B195" s="16"/>
      <c r="C195" s="5"/>
      <c r="D195" s="5" t="s">
        <v>883</v>
      </c>
      <c r="E195" s="15" t="s">
        <v>888</v>
      </c>
      <c r="F195" s="13">
        <v>10</v>
      </c>
      <c r="G195" s="30"/>
      <c r="H195" s="13">
        <f>H190*F195</f>
        <v>0</v>
      </c>
      <c r="I195" s="3">
        <f ca="1">(F192*I192+F193*I193+F194*I194)*G191/100</f>
        <v>360.73919999999998</v>
      </c>
      <c r="J195" s="1">
        <f ca="1">H195*I195</f>
        <v>0</v>
      </c>
      <c r="K195" s="3">
        <f ca="1">(F192*K192+F193*K193+F194*K194)*G191/100</f>
        <v>360.73919999999998</v>
      </c>
      <c r="L195" s="1">
        <f ca="1">H195*K195</f>
        <v>0</v>
      </c>
      <c r="M195" s="3">
        <f ca="1">(F192*M192+F193*M193+F194*M194)*G191/100</f>
        <v>0</v>
      </c>
      <c r="N195" s="1">
        <f ca="1">H195*M195</f>
        <v>0</v>
      </c>
      <c r="O195" s="3">
        <f ca="1">(F192*O192+F193*O193+F194*O194)*G191/100</f>
        <v>0</v>
      </c>
      <c r="P195" s="1">
        <f ca="1">H195*O195</f>
        <v>0</v>
      </c>
      <c r="Q195" s="3">
        <f ca="1">(F192*Q192+F193*Q193+F194*Q194)*G191/100</f>
        <v>0</v>
      </c>
      <c r="R195" s="1">
        <f ca="1">H195*Q195</f>
        <v>0</v>
      </c>
      <c r="S195" s="3">
        <f ca="1">(F192*S192+F193*S193+F194*S194)*G191/100</f>
        <v>0</v>
      </c>
      <c r="T195" s="1">
        <f>H195*S195</f>
        <v>0</v>
      </c>
      <c r="U195" s="3"/>
      <c r="V195" s="1">
        <f>H195*U195</f>
        <v>0</v>
      </c>
      <c r="W195" s="3"/>
      <c r="X195" s="1">
        <f>H195*W195</f>
        <v>0</v>
      </c>
      <c r="Y195" s="3"/>
      <c r="Z195" s="1">
        <f>H195*Y195</f>
        <v>0</v>
      </c>
      <c r="AA195" s="3">
        <f ca="1">(F192*AA192+F193*AA193+F194*AA194)*G191/100</f>
        <v>360.73919999999998</v>
      </c>
      <c r="AB195" s="1">
        <f>H195*AA195</f>
        <v>0</v>
      </c>
    </row>
    <row r="196" spans="2:28">
      <c r="B196" s="21"/>
      <c r="C196" s="7" t="s">
        <v>808</v>
      </c>
      <c r="D196" s="7" t="s">
        <v>832</v>
      </c>
      <c r="E196" s="22"/>
      <c r="F196" s="14"/>
      <c r="G196" s="37">
        <f ca="1">'TIÊN LƯỢNG'!V27</f>
        <v>1</v>
      </c>
      <c r="H196" s="14"/>
      <c r="I196" s="4">
        <f ca="1">SUMPRODUCT(F197:F197,I197:I197)*G196</f>
        <v>177374.88</v>
      </c>
      <c r="J196" s="2">
        <f ca="1">H190*I196</f>
        <v>0</v>
      </c>
      <c r="K196" s="4">
        <f ca="1">SUMPRODUCT(F197:F197,K197:K197)*G196</f>
        <v>181500</v>
      </c>
      <c r="L196" s="2">
        <f ca="1">H190*K196</f>
        <v>0</v>
      </c>
      <c r="M196" s="4"/>
      <c r="N196" s="2"/>
      <c r="O196" s="4"/>
      <c r="P196" s="2"/>
      <c r="Q196" s="4"/>
      <c r="R196" s="2"/>
      <c r="S196" s="4"/>
      <c r="T196" s="2"/>
      <c r="U196" s="4"/>
      <c r="V196" s="2"/>
      <c r="W196" s="4"/>
      <c r="X196" s="2"/>
      <c r="Y196" s="4"/>
      <c r="Z196" s="2"/>
      <c r="AA196" s="4">
        <f ca="1">SUMPRODUCT(F197:F197,AA197:AA197)*G196</f>
        <v>181500</v>
      </c>
      <c r="AB196" s="2">
        <f>H190*AA196</f>
        <v>0</v>
      </c>
    </row>
    <row r="197" spans="2:28">
      <c r="B197" s="16"/>
      <c r="C197" s="5"/>
      <c r="D197" s="5" t="str">
        <f ca="1">'GIÁ VẬT TƯ'!D47</f>
        <v>Nhân Công bậc 4,0/7, Nhóm IV</v>
      </c>
      <c r="E197" s="15" t="str">
        <f ca="1">'GIÁ VẬT TƯ'!E47</f>
        <v>công</v>
      </c>
      <c r="F197" s="13">
        <v>0.76</v>
      </c>
      <c r="G197" s="30"/>
      <c r="H197" s="13">
        <f>H190*F197*G196</f>
        <v>0</v>
      </c>
      <c r="I197" s="3">
        <f ca="1">'GIÁ VẬT TƯ'!H47</f>
        <v>233388</v>
      </c>
      <c r="J197" s="1">
        <f ca="1">H197*I197</f>
        <v>0</v>
      </c>
      <c r="K197" s="3">
        <f ca="1">'GIÁ VẬT TƯ'!I47</f>
        <v>238815.78947368421</v>
      </c>
      <c r="L197" s="1">
        <f ca="1">H197*K197</f>
        <v>0</v>
      </c>
      <c r="M197" s="3">
        <f ca="1">'GIÁ VẬT TƯ'!L47</f>
        <v>0</v>
      </c>
      <c r="N197" s="1">
        <f ca="1">H197*M197</f>
        <v>0</v>
      </c>
      <c r="O197" s="3">
        <f ca="1">'GIÁ VẬT TƯ'!M47</f>
        <v>0</v>
      </c>
      <c r="P197" s="1">
        <f ca="1">H197*O197</f>
        <v>0</v>
      </c>
      <c r="Q197" s="3">
        <f ca="1">'GIÁ VẬT TƯ'!N47</f>
        <v>0</v>
      </c>
      <c r="R197" s="1">
        <f ca="1">H197*Q197</f>
        <v>0</v>
      </c>
      <c r="S197" s="3">
        <f ca="1">'GIÁ VẬT TƯ'!O47</f>
        <v>0</v>
      </c>
      <c r="T197" s="1">
        <f>H197*S197</f>
        <v>0</v>
      </c>
      <c r="U197" s="3"/>
      <c r="V197" s="1">
        <f>H197*U197</f>
        <v>0</v>
      </c>
      <c r="W197" s="3"/>
      <c r="X197" s="1">
        <f>H197*W197</f>
        <v>0</v>
      </c>
      <c r="Y197" s="3"/>
      <c r="Z197" s="1">
        <f>H197*Y197</f>
        <v>0</v>
      </c>
      <c r="AA197" s="3">
        <f ca="1">'GIÁ VẬT TƯ'!Q47</f>
        <v>238815.78947368421</v>
      </c>
      <c r="AB197" s="1">
        <f>H197*AA197</f>
        <v>0</v>
      </c>
    </row>
    <row r="198" spans="2:28">
      <c r="B198" s="21"/>
      <c r="C198" s="7" t="s">
        <v>808</v>
      </c>
      <c r="D198" s="7" t="s">
        <v>838</v>
      </c>
      <c r="E198" s="22"/>
      <c r="F198" s="14"/>
      <c r="G198" s="37">
        <f ca="1">'TIÊN LƯỢNG'!W27</f>
        <v>1</v>
      </c>
      <c r="H198" s="14"/>
      <c r="I198" s="4">
        <f ca="1">SUMPRODUCT(F199:F201,I199:I201)*G198+I202*F202</f>
        <v>25370.020199999999</v>
      </c>
      <c r="J198" s="2">
        <f ca="1">H190*I198</f>
        <v>0</v>
      </c>
      <c r="K198" s="4">
        <f ca="1">SUMPRODUCT(F199:F201,K199:K201)*G198+K202*F202</f>
        <v>25370.020199999999</v>
      </c>
      <c r="L198" s="2">
        <f ca="1">H190*K198</f>
        <v>0</v>
      </c>
      <c r="M198" s="4"/>
      <c r="N198" s="2"/>
      <c r="O198" s="4"/>
      <c r="P198" s="2"/>
      <c r="Q198" s="4"/>
      <c r="R198" s="2"/>
      <c r="S198" s="4"/>
      <c r="T198" s="2"/>
      <c r="U198" s="4"/>
      <c r="V198" s="2"/>
      <c r="W198" s="4"/>
      <c r="X198" s="2"/>
      <c r="Y198" s="4"/>
      <c r="Z198" s="2"/>
      <c r="AA198" s="4">
        <f ca="1">SUMPRODUCT(F199:F201,AA199:AA201)*G198+AA202*F202</f>
        <v>25370.020199999999</v>
      </c>
      <c r="AB198" s="2">
        <f>H190*AA198</f>
        <v>0</v>
      </c>
    </row>
    <row r="199" spans="2:28" ht="30">
      <c r="B199" s="16"/>
      <c r="C199" s="5"/>
      <c r="D199" s="5" t="str">
        <f ca="1">'GIÁ VẬT TƯ'!D64</f>
        <v>Máy, thiết bị đo lường, thí nghiệm - Cân điện tử</v>
      </c>
      <c r="E199" s="15" t="str">
        <f ca="1">'GIÁ VẬT TƯ'!E64</f>
        <v>Ca</v>
      </c>
      <c r="F199" s="13">
        <v>3.0000000000000001E-3</v>
      </c>
      <c r="G199" s="30"/>
      <c r="H199" s="13">
        <f>H190*F199*G198</f>
        <v>0</v>
      </c>
      <c r="I199" s="3">
        <f ca="1">'GIÁ VẬT TƯ'!H64</f>
        <v>6521</v>
      </c>
      <c r="J199" s="1">
        <f ca="1">H199*I199</f>
        <v>0</v>
      </c>
      <c r="K199" s="3">
        <f ca="1">'GIÁ VẬT TƯ'!I64</f>
        <v>6521</v>
      </c>
      <c r="L199" s="1">
        <f ca="1">H199*K199</f>
        <v>0</v>
      </c>
      <c r="M199" s="3">
        <f ca="1">'GIÁ VẬT TƯ'!L64</f>
        <v>0</v>
      </c>
      <c r="N199" s="1">
        <f ca="1">H199*M199</f>
        <v>0</v>
      </c>
      <c r="O199" s="3">
        <f ca="1">'GIÁ VẬT TƯ'!M64</f>
        <v>0</v>
      </c>
      <c r="P199" s="1">
        <f ca="1">H199*O199</f>
        <v>0</v>
      </c>
      <c r="Q199" s="3">
        <f ca="1">'GIÁ VẬT TƯ'!N64</f>
        <v>0</v>
      </c>
      <c r="R199" s="1">
        <f ca="1">H199*Q199</f>
        <v>0</v>
      </c>
      <c r="S199" s="3">
        <f ca="1">'GIÁ VẬT TƯ'!O64</f>
        <v>0</v>
      </c>
      <c r="T199" s="1">
        <f>H199*S199</f>
        <v>0</v>
      </c>
      <c r="U199" s="3">
        <f ca="1">'TH BÙ GIÁ MÁY'!H21-'TH BÙ GIÁ MÁY'!G21</f>
        <v>0</v>
      </c>
      <c r="V199" s="1">
        <f ca="1">H199*U199</f>
        <v>0</v>
      </c>
      <c r="W199" s="3">
        <f ca="1">'TH BÙ GIÁ MÁY'!M21</f>
        <v>0</v>
      </c>
      <c r="X199" s="1">
        <f ca="1">H199*W199</f>
        <v>0</v>
      </c>
      <c r="Y199" s="3">
        <f ca="1">'TH BÙ GIÁ MÁY'!N21</f>
        <v>0</v>
      </c>
      <c r="Z199" s="1">
        <f>H199*Y199</f>
        <v>0</v>
      </c>
      <c r="AA199" s="3">
        <f ca="1">'GIÁ VẬT TƯ'!Q64</f>
        <v>6521</v>
      </c>
      <c r="AB199" s="1">
        <f>H199*AA199</f>
        <v>0</v>
      </c>
    </row>
    <row r="200" spans="2:28" ht="30">
      <c r="B200" s="16"/>
      <c r="C200" s="5"/>
      <c r="D200" s="5" t="str">
        <f ca="1">'GIÁ VẬT TƯ'!D66</f>
        <v>Máy, thiết bị đo lường, thí nghiệm - Máy hút ẩm OASIS-America</v>
      </c>
      <c r="E200" s="15" t="str">
        <f ca="1">'GIÁ VẬT TƯ'!E66</f>
        <v>Ca</v>
      </c>
      <c r="F200" s="13">
        <v>3.0000000000000001E-3</v>
      </c>
      <c r="G200" s="30"/>
      <c r="H200" s="13">
        <f>H190*F200*G198</f>
        <v>0</v>
      </c>
      <c r="I200" s="3">
        <f ca="1">'GIÁ VẬT TƯ'!H66</f>
        <v>9287</v>
      </c>
      <c r="J200" s="1">
        <f ca="1">H200*I200</f>
        <v>0</v>
      </c>
      <c r="K200" s="3">
        <f ca="1">'GIÁ VẬT TƯ'!I66</f>
        <v>9287</v>
      </c>
      <c r="L200" s="1">
        <f ca="1">H200*K200</f>
        <v>0</v>
      </c>
      <c r="M200" s="3">
        <f ca="1">'GIÁ VẬT TƯ'!L66</f>
        <v>0</v>
      </c>
      <c r="N200" s="1">
        <f ca="1">H200*M200</f>
        <v>0</v>
      </c>
      <c r="O200" s="3">
        <f ca="1">'GIÁ VẬT TƯ'!M66</f>
        <v>0</v>
      </c>
      <c r="P200" s="1">
        <f ca="1">H200*O200</f>
        <v>0</v>
      </c>
      <c r="Q200" s="3">
        <f ca="1">'GIÁ VẬT TƯ'!N66</f>
        <v>0</v>
      </c>
      <c r="R200" s="1">
        <f ca="1">H200*Q200</f>
        <v>0</v>
      </c>
      <c r="S200" s="3">
        <f ca="1">'GIÁ VẬT TƯ'!O66</f>
        <v>0</v>
      </c>
      <c r="T200" s="1">
        <f>H200*S200</f>
        <v>0</v>
      </c>
      <c r="U200" s="3">
        <f ca="1">'TH BÙ GIÁ MÁY'!H23-'TH BÙ GIÁ MÁY'!G23</f>
        <v>0</v>
      </c>
      <c r="V200" s="1">
        <f ca="1">H200*U200</f>
        <v>0</v>
      </c>
      <c r="W200" s="3">
        <f ca="1">'TH BÙ GIÁ MÁY'!M23</f>
        <v>0</v>
      </c>
      <c r="X200" s="1">
        <f ca="1">H200*W200</f>
        <v>0</v>
      </c>
      <c r="Y200" s="3">
        <f ca="1">'TH BÙ GIÁ MÁY'!N23</f>
        <v>0</v>
      </c>
      <c r="Z200" s="1">
        <f>H200*Y200</f>
        <v>0</v>
      </c>
      <c r="AA200" s="3">
        <f ca="1">'GIÁ VẬT TƯ'!Q66</f>
        <v>9287</v>
      </c>
      <c r="AB200" s="1">
        <f>H200*AA200</f>
        <v>0</v>
      </c>
    </row>
    <row r="201" spans="2:28" ht="30">
      <c r="B201" s="16"/>
      <c r="C201" s="5"/>
      <c r="D201" s="5" t="str">
        <f ca="1">'GIÁ VẬT TƯ'!D70</f>
        <v>Máy, thiết bị đo lường, thí nghiệm - Tủ sấy</v>
      </c>
      <c r="E201" s="15" t="str">
        <f ca="1">'GIÁ VẬT TƯ'!E70</f>
        <v>Ca</v>
      </c>
      <c r="F201" s="13">
        <v>2.125</v>
      </c>
      <c r="G201" s="30"/>
      <c r="H201" s="13">
        <f>H190*F201*G198</f>
        <v>0</v>
      </c>
      <c r="I201" s="3">
        <f ca="1">'GIÁ VẬT TƯ'!H70</f>
        <v>11348</v>
      </c>
      <c r="J201" s="1">
        <f ca="1">H201*I201</f>
        <v>0</v>
      </c>
      <c r="K201" s="3">
        <f ca="1">'GIÁ VẬT TƯ'!I70</f>
        <v>11348</v>
      </c>
      <c r="L201" s="1">
        <f ca="1">H201*K201</f>
        <v>0</v>
      </c>
      <c r="M201" s="3">
        <f ca="1">'GIÁ VẬT TƯ'!L70</f>
        <v>0</v>
      </c>
      <c r="N201" s="1">
        <f ca="1">H201*M201</f>
        <v>0</v>
      </c>
      <c r="O201" s="3">
        <f ca="1">'GIÁ VẬT TƯ'!M70</f>
        <v>0</v>
      </c>
      <c r="P201" s="1">
        <f ca="1">H201*O201</f>
        <v>0</v>
      </c>
      <c r="Q201" s="3">
        <f ca="1">'GIÁ VẬT TƯ'!N70</f>
        <v>0</v>
      </c>
      <c r="R201" s="1">
        <f ca="1">H201*Q201</f>
        <v>0</v>
      </c>
      <c r="S201" s="3">
        <f ca="1">'GIÁ VẬT TƯ'!O70</f>
        <v>0</v>
      </c>
      <c r="T201" s="1">
        <f>H201*S201</f>
        <v>0</v>
      </c>
      <c r="U201" s="3">
        <f ca="1">'TH BÙ GIÁ MÁY'!H27-'TH BÙ GIÁ MÁY'!G27</f>
        <v>0</v>
      </c>
      <c r="V201" s="1">
        <f ca="1">H201*U201</f>
        <v>0</v>
      </c>
      <c r="W201" s="3">
        <f ca="1">'TH BÙ GIÁ MÁY'!M27</f>
        <v>0</v>
      </c>
      <c r="X201" s="1">
        <f ca="1">H201*W201</f>
        <v>0</v>
      </c>
      <c r="Y201" s="3">
        <f ca="1">'TH BÙ GIÁ MÁY'!N27</f>
        <v>0</v>
      </c>
      <c r="Z201" s="1">
        <f>H201*Y201</f>
        <v>0</v>
      </c>
      <c r="AA201" s="3">
        <f ca="1">'GIÁ VẬT TƯ'!Q70</f>
        <v>11348</v>
      </c>
      <c r="AB201" s="1">
        <f>H201*AA201</f>
        <v>0</v>
      </c>
    </row>
    <row r="202" spans="2:28">
      <c r="B202" s="16"/>
      <c r="C202" s="5"/>
      <c r="D202" s="5" t="s">
        <v>889</v>
      </c>
      <c r="E202" s="15" t="s">
        <v>847</v>
      </c>
      <c r="F202" s="13">
        <v>5</v>
      </c>
      <c r="G202" s="30"/>
      <c r="H202" s="13">
        <f>H190*F202</f>
        <v>0</v>
      </c>
      <c r="I202" s="3">
        <f>(F199*I199+F200*I200+F201*I201)*G198/100</f>
        <v>241.61923999999999</v>
      </c>
      <c r="J202" s="1">
        <f>H202*I202</f>
        <v>0</v>
      </c>
      <c r="K202" s="3">
        <f>(F199*K199+F200*K200+F201*K201)*G198/100</f>
        <v>241.61923999999999</v>
      </c>
      <c r="L202" s="1">
        <f>H202*K202</f>
        <v>0</v>
      </c>
      <c r="M202" s="3"/>
      <c r="N202" s="1">
        <f>H202*M202</f>
        <v>0</v>
      </c>
      <c r="O202" s="3"/>
      <c r="P202" s="1">
        <f>H202*O202</f>
        <v>0</v>
      </c>
      <c r="Q202" s="3"/>
      <c r="R202" s="1">
        <f>H202*Q202</f>
        <v>0</v>
      </c>
      <c r="S202" s="3"/>
      <c r="T202" s="1">
        <f>H202*S202</f>
        <v>0</v>
      </c>
      <c r="U202" s="3">
        <f>(F199*U199+F200*U200+F201*U201)*G198/100</f>
        <v>0</v>
      </c>
      <c r="V202" s="1">
        <f>H202*U202</f>
        <v>0</v>
      </c>
      <c r="W202" s="3">
        <f>(F199*W199+F200*W200+F201*W201)*G198/100</f>
        <v>0</v>
      </c>
      <c r="X202" s="1">
        <f>H202*W202</f>
        <v>0</v>
      </c>
      <c r="Y202" s="3">
        <f>(F199*Y199+F200*Y200+F201*Y201)*G198/100</f>
        <v>0</v>
      </c>
      <c r="Z202" s="1">
        <f>H202*Y202</f>
        <v>0</v>
      </c>
      <c r="AA202" s="3">
        <f>(F199*AA199+F200*AA200+F201*AA201)*G198/100</f>
        <v>241.61923999999999</v>
      </c>
      <c r="AB202" s="1">
        <f>H202*AA202</f>
        <v>0</v>
      </c>
    </row>
    <row r="203" spans="2:28" ht="42.75">
      <c r="B203" s="51">
        <f ca="1">'TIÊN LƯỢNG'!B28</f>
        <v>17</v>
      </c>
      <c r="C203" s="23" t="str">
        <f ca="1">'TIÊN LƯỢNG'!C28</f>
        <v>DC.02002*</v>
      </c>
      <c r="D203" s="23" t="str">
        <f ca="1">'TIÊN LƯỢNG'!D28</f>
        <v>Thí nghiệm cơ lý hóa của đất trong phòng thí nghiệm, chỉ tiêu độ ẩm, độ hút ẩm</v>
      </c>
      <c r="E203" s="50" t="str">
        <f ca="1">'TIÊN LƯỢNG'!E28</f>
        <v>1 chỉ tiêu</v>
      </c>
      <c r="F203" s="39"/>
      <c r="G203" s="61"/>
      <c r="H203" s="39">
        <f ca="1">'TIÊN LƯỢNG'!L28</f>
        <v>0</v>
      </c>
      <c r="I203" s="11">
        <f>I204+I208+I210</f>
        <v>56828.861550000001</v>
      </c>
      <c r="J203" s="9">
        <f>H203*I203</f>
        <v>0</v>
      </c>
      <c r="K203" s="11">
        <f>K204+K208+K210</f>
        <v>57539.901971052634</v>
      </c>
      <c r="L203" s="9">
        <f>H203*K203</f>
        <v>0</v>
      </c>
      <c r="M203" s="11"/>
      <c r="N203" s="9"/>
      <c r="O203" s="11"/>
      <c r="P203" s="9"/>
      <c r="Q203" s="11"/>
      <c r="R203" s="9"/>
      <c r="S203" s="11"/>
      <c r="T203" s="9"/>
      <c r="U203" s="11"/>
      <c r="V203" s="9"/>
      <c r="W203" s="11"/>
      <c r="X203" s="9"/>
      <c r="Y203" s="11"/>
      <c r="Z203" s="9"/>
      <c r="AA203" s="11">
        <f>AA204+AA208+AA210</f>
        <v>57539.901971052634</v>
      </c>
      <c r="AB203" s="9">
        <f>H203*AA203</f>
        <v>0</v>
      </c>
    </row>
    <row r="204" spans="2:28">
      <c r="B204" s="21"/>
      <c r="C204" s="7" t="s">
        <v>808</v>
      </c>
      <c r="D204" s="7" t="s">
        <v>807</v>
      </c>
      <c r="E204" s="22"/>
      <c r="F204" s="14"/>
      <c r="G204" s="37">
        <f ca="1">'TIÊN LƯỢNG'!U28</f>
        <v>1</v>
      </c>
      <c r="H204" s="14"/>
      <c r="I204" s="4">
        <f>SUMPRODUCT(F205:F206,I205:I206)*G204+I207*F207</f>
        <v>14040.245999999999</v>
      </c>
      <c r="J204" s="2">
        <f>H203*I204</f>
        <v>0</v>
      </c>
      <c r="K204" s="4">
        <f>SUMPRODUCT(F205:F206,K205:K206)*G204+K207*F207</f>
        <v>14040.245999999999</v>
      </c>
      <c r="L204" s="2">
        <f>H203*K204</f>
        <v>0</v>
      </c>
      <c r="M204" s="4"/>
      <c r="N204" s="2"/>
      <c r="O204" s="4"/>
      <c r="P204" s="2"/>
      <c r="Q204" s="4"/>
      <c r="R204" s="2"/>
      <c r="S204" s="4"/>
      <c r="T204" s="2"/>
      <c r="U204" s="4"/>
      <c r="V204" s="2"/>
      <c r="W204" s="4"/>
      <c r="X204" s="2"/>
      <c r="Y204" s="4"/>
      <c r="Z204" s="2"/>
      <c r="AA204" s="4">
        <f>SUMPRODUCT(F205:F206,AA205:AA206)*G204+AA207*F207</f>
        <v>14040.245999999999</v>
      </c>
      <c r="AB204" s="2">
        <f>H203*AA204</f>
        <v>0</v>
      </c>
    </row>
    <row r="205" spans="2:28">
      <c r="B205" s="16"/>
      <c r="C205" s="5"/>
      <c r="D205" s="5" t="str">
        <f ca="1">'GIÁ VẬT TƯ'!D17</f>
        <v>Điện năng</v>
      </c>
      <c r="E205" s="15" t="str">
        <f ca="1">'GIÁ VẬT TƯ'!E17</f>
        <v>kWh</v>
      </c>
      <c r="F205" s="13">
        <v>8.27</v>
      </c>
      <c r="G205" s="30"/>
      <c r="H205" s="13">
        <f>H203*F205*G204</f>
        <v>0</v>
      </c>
      <c r="I205" s="3">
        <f ca="1">'GIÁ VẬT TƯ'!H17</f>
        <v>1518</v>
      </c>
      <c r="J205" s="1">
        <f ca="1">H205*I205</f>
        <v>0</v>
      </c>
      <c r="K205" s="3">
        <f ca="1">'GIÁ VẬT TƯ'!I17</f>
        <v>1518</v>
      </c>
      <c r="L205" s="1">
        <f ca="1">H205*K205</f>
        <v>0</v>
      </c>
      <c r="M205" s="3">
        <f ca="1">'GIÁ VẬT TƯ'!L17</f>
        <v>0</v>
      </c>
      <c r="N205" s="1">
        <f ca="1">H205*M205</f>
        <v>0</v>
      </c>
      <c r="O205" s="3">
        <f ca="1">'GIÁ VẬT TƯ'!M17</f>
        <v>0</v>
      </c>
      <c r="P205" s="1">
        <f ca="1">H205*O205</f>
        <v>0</v>
      </c>
      <c r="Q205" s="3">
        <f ca="1">'GIÁ VẬT TƯ'!N17</f>
        <v>0</v>
      </c>
      <c r="R205" s="1">
        <f ca="1">H205*Q205</f>
        <v>0</v>
      </c>
      <c r="S205" s="3">
        <f ca="1">'GIÁ VẬT TƯ'!O17</f>
        <v>0</v>
      </c>
      <c r="T205" s="1">
        <f>H205*S205</f>
        <v>0</v>
      </c>
      <c r="U205" s="3"/>
      <c r="V205" s="1">
        <f>H205*U205</f>
        <v>0</v>
      </c>
      <c r="W205" s="3"/>
      <c r="X205" s="1">
        <f>H205*W205</f>
        <v>0</v>
      </c>
      <c r="Y205" s="3"/>
      <c r="Z205" s="1">
        <f>H205*Y205</f>
        <v>0</v>
      </c>
      <c r="AA205" s="3">
        <f ca="1">'GIÁ VẬT TƯ'!Q17</f>
        <v>1518</v>
      </c>
      <c r="AB205" s="1">
        <f>H205*AA205</f>
        <v>0</v>
      </c>
    </row>
    <row r="206" spans="2:28">
      <c r="B206" s="16"/>
      <c r="C206" s="5"/>
      <c r="D206" s="5" t="str">
        <f ca="1">'GIÁ VẬT TƯ'!D27</f>
        <v>Khay men</v>
      </c>
      <c r="E206" s="15" t="str">
        <f ca="1">'GIÁ VẬT TƯ'!E27</f>
        <v>cái</v>
      </c>
      <c r="F206" s="13">
        <v>5.0000000000000001E-3</v>
      </c>
      <c r="G206" s="30"/>
      <c r="H206" s="13">
        <f>H203*F206*G204</f>
        <v>0</v>
      </c>
      <c r="I206" s="3">
        <f ca="1">'GIÁ VẬT TƯ'!H27</f>
        <v>42000</v>
      </c>
      <c r="J206" s="1">
        <f ca="1">H206*I206</f>
        <v>0</v>
      </c>
      <c r="K206" s="3">
        <f ca="1">'GIÁ VẬT TƯ'!I27</f>
        <v>42000</v>
      </c>
      <c r="L206" s="1">
        <f ca="1">H206*K206</f>
        <v>0</v>
      </c>
      <c r="M206" s="3">
        <f ca="1">'GIÁ VẬT TƯ'!L27</f>
        <v>0</v>
      </c>
      <c r="N206" s="1">
        <f ca="1">H206*M206</f>
        <v>0</v>
      </c>
      <c r="O206" s="3">
        <f ca="1">'GIÁ VẬT TƯ'!M27</f>
        <v>0</v>
      </c>
      <c r="P206" s="1">
        <f ca="1">H206*O206</f>
        <v>0</v>
      </c>
      <c r="Q206" s="3">
        <f ca="1">'GIÁ VẬT TƯ'!N27</f>
        <v>0</v>
      </c>
      <c r="R206" s="1">
        <f ca="1">H206*Q206</f>
        <v>0</v>
      </c>
      <c r="S206" s="3">
        <f ca="1">'GIÁ VẬT TƯ'!O27</f>
        <v>0</v>
      </c>
      <c r="T206" s="1">
        <f>H206*S206</f>
        <v>0</v>
      </c>
      <c r="U206" s="3"/>
      <c r="V206" s="1">
        <f>H206*U206</f>
        <v>0</v>
      </c>
      <c r="W206" s="3"/>
      <c r="X206" s="1">
        <f>H206*W206</f>
        <v>0</v>
      </c>
      <c r="Y206" s="3"/>
      <c r="Z206" s="1">
        <f>H206*Y206</f>
        <v>0</v>
      </c>
      <c r="AA206" s="3">
        <f ca="1">'GIÁ VẬT TƯ'!Q27</f>
        <v>42000</v>
      </c>
      <c r="AB206" s="1">
        <f>H206*AA206</f>
        <v>0</v>
      </c>
    </row>
    <row r="207" spans="2:28">
      <c r="B207" s="16"/>
      <c r="C207" s="5"/>
      <c r="D207" s="5" t="s">
        <v>883</v>
      </c>
      <c r="E207" s="15" t="s">
        <v>888</v>
      </c>
      <c r="F207" s="13">
        <v>10</v>
      </c>
      <c r="G207" s="30"/>
      <c r="H207" s="13">
        <f>H203*F207</f>
        <v>0</v>
      </c>
      <c r="I207" s="3">
        <f ca="1">(F205*I205+F206*I206)*G204/100</f>
        <v>127.63859999999998</v>
      </c>
      <c r="J207" s="1">
        <f ca="1">H207*I207</f>
        <v>0</v>
      </c>
      <c r="K207" s="3">
        <f ca="1">(F205*K205+F206*K206)*G204/100</f>
        <v>127.63859999999998</v>
      </c>
      <c r="L207" s="1">
        <f ca="1">H207*K207</f>
        <v>0</v>
      </c>
      <c r="M207" s="3">
        <f ca="1">(F205*M205+F206*M206)*G204/100</f>
        <v>0</v>
      </c>
      <c r="N207" s="1">
        <f ca="1">H207*M207</f>
        <v>0</v>
      </c>
      <c r="O207" s="3">
        <f ca="1">(F205*O205+F206*O206)*G204/100</f>
        <v>0</v>
      </c>
      <c r="P207" s="1">
        <f ca="1">H207*O207</f>
        <v>0</v>
      </c>
      <c r="Q207" s="3">
        <f ca="1">(F205*Q205+F206*Q206)*G204/100</f>
        <v>0</v>
      </c>
      <c r="R207" s="1">
        <f ca="1">H207*Q207</f>
        <v>0</v>
      </c>
      <c r="S207" s="3">
        <f ca="1">(F205*S205+F206*S206)*G204/100</f>
        <v>0</v>
      </c>
      <c r="T207" s="1">
        <f>H207*S207</f>
        <v>0</v>
      </c>
      <c r="U207" s="3"/>
      <c r="V207" s="1">
        <f>H207*U207</f>
        <v>0</v>
      </c>
      <c r="W207" s="3"/>
      <c r="X207" s="1">
        <f>H207*W207</f>
        <v>0</v>
      </c>
      <c r="Y207" s="3"/>
      <c r="Z207" s="1">
        <f>H207*Y207</f>
        <v>0</v>
      </c>
      <c r="AA207" s="3">
        <f ca="1">(F205*AA205+F206*AA206)*G204/100</f>
        <v>127.63859999999998</v>
      </c>
      <c r="AB207" s="1">
        <f>H207*AA207</f>
        <v>0</v>
      </c>
    </row>
    <row r="208" spans="2:28">
      <c r="B208" s="21"/>
      <c r="C208" s="7" t="s">
        <v>808</v>
      </c>
      <c r="D208" s="7" t="s">
        <v>832</v>
      </c>
      <c r="E208" s="22"/>
      <c r="F208" s="14"/>
      <c r="G208" s="37">
        <f ca="1">'TIÊN LƯỢNG'!V28</f>
        <v>1</v>
      </c>
      <c r="H208" s="14"/>
      <c r="I208" s="4">
        <f ca="1">SUMPRODUCT(F209:F209,I209:I209)*G208</f>
        <v>30573.828000000001</v>
      </c>
      <c r="J208" s="2">
        <f ca="1">H203*I208</f>
        <v>0</v>
      </c>
      <c r="K208" s="4">
        <f ca="1">SUMPRODUCT(F209:F209,K209:K209)*G208</f>
        <v>31284.868421052633</v>
      </c>
      <c r="L208" s="2">
        <f ca="1">H203*K208</f>
        <v>0</v>
      </c>
      <c r="M208" s="4"/>
      <c r="N208" s="2"/>
      <c r="O208" s="4"/>
      <c r="P208" s="2"/>
      <c r="Q208" s="4"/>
      <c r="R208" s="2"/>
      <c r="S208" s="4"/>
      <c r="T208" s="2"/>
      <c r="U208" s="4"/>
      <c r="V208" s="2"/>
      <c r="W208" s="4"/>
      <c r="X208" s="2"/>
      <c r="Y208" s="4"/>
      <c r="Z208" s="2"/>
      <c r="AA208" s="4">
        <f ca="1">SUMPRODUCT(F209:F209,AA209:AA209)*G208</f>
        <v>31284.868421052633</v>
      </c>
      <c r="AB208" s="2">
        <f>H203*AA208</f>
        <v>0</v>
      </c>
    </row>
    <row r="209" spans="2:28">
      <c r="B209" s="16"/>
      <c r="C209" s="5"/>
      <c r="D209" s="5" t="str">
        <f ca="1">'GIÁ VẬT TƯ'!D47</f>
        <v>Nhân Công bậc 4,0/7, Nhóm IV</v>
      </c>
      <c r="E209" s="15" t="str">
        <f ca="1">'GIÁ VẬT TƯ'!E47</f>
        <v>công</v>
      </c>
      <c r="F209" s="13">
        <v>0.13100000000000001</v>
      </c>
      <c r="G209" s="30"/>
      <c r="H209" s="13">
        <f>H203*F209*G208</f>
        <v>0</v>
      </c>
      <c r="I209" s="3">
        <f ca="1">'GIÁ VẬT TƯ'!H47</f>
        <v>233388</v>
      </c>
      <c r="J209" s="1">
        <f ca="1">H209*I209</f>
        <v>0</v>
      </c>
      <c r="K209" s="3">
        <f ca="1">'GIÁ VẬT TƯ'!I47</f>
        <v>238815.78947368421</v>
      </c>
      <c r="L209" s="1">
        <f ca="1">H209*K209</f>
        <v>0</v>
      </c>
      <c r="M209" s="3">
        <f ca="1">'GIÁ VẬT TƯ'!L47</f>
        <v>0</v>
      </c>
      <c r="N209" s="1">
        <f ca="1">H209*M209</f>
        <v>0</v>
      </c>
      <c r="O209" s="3">
        <f ca="1">'GIÁ VẬT TƯ'!M47</f>
        <v>0</v>
      </c>
      <c r="P209" s="1">
        <f ca="1">H209*O209</f>
        <v>0</v>
      </c>
      <c r="Q209" s="3">
        <f ca="1">'GIÁ VẬT TƯ'!N47</f>
        <v>0</v>
      </c>
      <c r="R209" s="1">
        <f ca="1">H209*Q209</f>
        <v>0</v>
      </c>
      <c r="S209" s="3">
        <f ca="1">'GIÁ VẬT TƯ'!O47</f>
        <v>0</v>
      </c>
      <c r="T209" s="1">
        <f>H209*S209</f>
        <v>0</v>
      </c>
      <c r="U209" s="3"/>
      <c r="V209" s="1">
        <f>H209*U209</f>
        <v>0</v>
      </c>
      <c r="W209" s="3"/>
      <c r="X209" s="1">
        <f>H209*W209</f>
        <v>0</v>
      </c>
      <c r="Y209" s="3"/>
      <c r="Z209" s="1">
        <f>H209*Y209</f>
        <v>0</v>
      </c>
      <c r="AA209" s="3">
        <f ca="1">'GIÁ VẬT TƯ'!Q47</f>
        <v>238815.78947368421</v>
      </c>
      <c r="AB209" s="1">
        <f>H209*AA209</f>
        <v>0</v>
      </c>
    </row>
    <row r="210" spans="2:28">
      <c r="B210" s="21"/>
      <c r="C210" s="7" t="s">
        <v>808</v>
      </c>
      <c r="D210" s="7" t="s">
        <v>838</v>
      </c>
      <c r="E210" s="22"/>
      <c r="F210" s="14"/>
      <c r="G210" s="37">
        <f ca="1">'TIÊN LƯỢNG'!W28</f>
        <v>1</v>
      </c>
      <c r="H210" s="14"/>
      <c r="I210" s="4">
        <f ca="1">SUMPRODUCT(F211:F213,I211:I213)*G210+I214*F214</f>
        <v>12214.787549999999</v>
      </c>
      <c r="J210" s="2">
        <f ca="1">H203*I210</f>
        <v>0</v>
      </c>
      <c r="K210" s="4">
        <f ca="1">SUMPRODUCT(F211:F213,K211:K213)*G210+K214*F214</f>
        <v>12214.787549999999</v>
      </c>
      <c r="L210" s="2">
        <f ca="1">H203*K210</f>
        <v>0</v>
      </c>
      <c r="M210" s="4"/>
      <c r="N210" s="2"/>
      <c r="O210" s="4"/>
      <c r="P210" s="2"/>
      <c r="Q210" s="4"/>
      <c r="R210" s="2"/>
      <c r="S210" s="4"/>
      <c r="T210" s="2"/>
      <c r="U210" s="4"/>
      <c r="V210" s="2"/>
      <c r="W210" s="4"/>
      <c r="X210" s="2"/>
      <c r="Y210" s="4"/>
      <c r="Z210" s="2"/>
      <c r="AA210" s="4">
        <f ca="1">SUMPRODUCT(F211:F213,AA211:AA213)*G210+AA214*F214</f>
        <v>12214.787549999999</v>
      </c>
      <c r="AB210" s="2">
        <f>H203*AA210</f>
        <v>0</v>
      </c>
    </row>
    <row r="211" spans="2:28" ht="30">
      <c r="B211" s="16"/>
      <c r="C211" s="5"/>
      <c r="D211" s="5" t="str">
        <f ca="1">'GIÁ VẬT TƯ'!D64</f>
        <v>Máy, thiết bị đo lường, thí nghiệm - Cân điện tử</v>
      </c>
      <c r="E211" s="15" t="str">
        <f ca="1">'GIÁ VẬT TƯ'!E64</f>
        <v>Ca</v>
      </c>
      <c r="F211" s="13">
        <v>1E-3</v>
      </c>
      <c r="G211" s="30"/>
      <c r="H211" s="13">
        <f>H203*F211*G210</f>
        <v>0</v>
      </c>
      <c r="I211" s="3">
        <f ca="1">'GIÁ VẬT TƯ'!H64</f>
        <v>6521</v>
      </c>
      <c r="J211" s="1">
        <f ca="1">H211*I211</f>
        <v>0</v>
      </c>
      <c r="K211" s="3">
        <f ca="1">'GIÁ VẬT TƯ'!I64</f>
        <v>6521</v>
      </c>
      <c r="L211" s="1">
        <f ca="1">H211*K211</f>
        <v>0</v>
      </c>
      <c r="M211" s="3">
        <f ca="1">'GIÁ VẬT TƯ'!L64</f>
        <v>0</v>
      </c>
      <c r="N211" s="1">
        <f ca="1">H211*M211</f>
        <v>0</v>
      </c>
      <c r="O211" s="3">
        <f ca="1">'GIÁ VẬT TƯ'!M64</f>
        <v>0</v>
      </c>
      <c r="P211" s="1">
        <f ca="1">H211*O211</f>
        <v>0</v>
      </c>
      <c r="Q211" s="3">
        <f ca="1">'GIÁ VẬT TƯ'!N64</f>
        <v>0</v>
      </c>
      <c r="R211" s="1">
        <f ca="1">H211*Q211</f>
        <v>0</v>
      </c>
      <c r="S211" s="3">
        <f ca="1">'GIÁ VẬT TƯ'!O64</f>
        <v>0</v>
      </c>
      <c r="T211" s="1">
        <f>H211*S211</f>
        <v>0</v>
      </c>
      <c r="U211" s="3">
        <f ca="1">'TH BÙ GIÁ MÁY'!H21-'TH BÙ GIÁ MÁY'!G21</f>
        <v>0</v>
      </c>
      <c r="V211" s="1">
        <f ca="1">H211*U211</f>
        <v>0</v>
      </c>
      <c r="W211" s="3">
        <f ca="1">'TH BÙ GIÁ MÁY'!M21</f>
        <v>0</v>
      </c>
      <c r="X211" s="1">
        <f ca="1">H211*W211</f>
        <v>0</v>
      </c>
      <c r="Y211" s="3">
        <f ca="1">'TH BÙ GIÁ MÁY'!N21</f>
        <v>0</v>
      </c>
      <c r="Z211" s="1">
        <f>H211*Y211</f>
        <v>0</v>
      </c>
      <c r="AA211" s="3">
        <f ca="1">'GIÁ VẬT TƯ'!Q64</f>
        <v>6521</v>
      </c>
      <c r="AB211" s="1">
        <f>H211*AA211</f>
        <v>0</v>
      </c>
    </row>
    <row r="212" spans="2:28" ht="30">
      <c r="B212" s="16"/>
      <c r="C212" s="5"/>
      <c r="D212" s="5" t="str">
        <f ca="1">'GIÁ VẬT TƯ'!D66</f>
        <v>Máy, thiết bị đo lường, thí nghiệm - Máy hút ẩm OASIS-America</v>
      </c>
      <c r="E212" s="15" t="str">
        <f ca="1">'GIÁ VẬT TƯ'!E66</f>
        <v>Ca</v>
      </c>
      <c r="F212" s="13">
        <v>0.03</v>
      </c>
      <c r="G212" s="30"/>
      <c r="H212" s="13">
        <f>H203*F212*G210</f>
        <v>0</v>
      </c>
      <c r="I212" s="3">
        <f ca="1">'GIÁ VẬT TƯ'!H66</f>
        <v>9287</v>
      </c>
      <c r="J212" s="1">
        <f ca="1">H212*I212</f>
        <v>0</v>
      </c>
      <c r="K212" s="3">
        <f ca="1">'GIÁ VẬT TƯ'!I66</f>
        <v>9287</v>
      </c>
      <c r="L212" s="1">
        <f ca="1">H212*K212</f>
        <v>0</v>
      </c>
      <c r="M212" s="3">
        <f ca="1">'GIÁ VẬT TƯ'!L66</f>
        <v>0</v>
      </c>
      <c r="N212" s="1">
        <f ca="1">H212*M212</f>
        <v>0</v>
      </c>
      <c r="O212" s="3">
        <f ca="1">'GIÁ VẬT TƯ'!M66</f>
        <v>0</v>
      </c>
      <c r="P212" s="1">
        <f ca="1">H212*O212</f>
        <v>0</v>
      </c>
      <c r="Q212" s="3">
        <f ca="1">'GIÁ VẬT TƯ'!N66</f>
        <v>0</v>
      </c>
      <c r="R212" s="1">
        <f ca="1">H212*Q212</f>
        <v>0</v>
      </c>
      <c r="S212" s="3">
        <f ca="1">'GIÁ VẬT TƯ'!O66</f>
        <v>0</v>
      </c>
      <c r="T212" s="1">
        <f>H212*S212</f>
        <v>0</v>
      </c>
      <c r="U212" s="3">
        <f ca="1">'TH BÙ GIÁ MÁY'!H23-'TH BÙ GIÁ MÁY'!G23</f>
        <v>0</v>
      </c>
      <c r="V212" s="1">
        <f ca="1">H212*U212</f>
        <v>0</v>
      </c>
      <c r="W212" s="3">
        <f ca="1">'TH BÙ GIÁ MÁY'!M23</f>
        <v>0</v>
      </c>
      <c r="X212" s="1">
        <f ca="1">H212*W212</f>
        <v>0</v>
      </c>
      <c r="Y212" s="3">
        <f ca="1">'TH BÙ GIÁ MÁY'!N23</f>
        <v>0</v>
      </c>
      <c r="Z212" s="1">
        <f>H212*Y212</f>
        <v>0</v>
      </c>
      <c r="AA212" s="3">
        <f ca="1">'GIÁ VẬT TƯ'!Q66</f>
        <v>9287</v>
      </c>
      <c r="AB212" s="1">
        <f>H212*AA212</f>
        <v>0</v>
      </c>
    </row>
    <row r="213" spans="2:28" ht="30">
      <c r="B213" s="16"/>
      <c r="C213" s="5"/>
      <c r="D213" s="5" t="str">
        <f ca="1">'GIÁ VẬT TƯ'!D70</f>
        <v>Máy, thiết bị đo lường, thí nghiệm - Tủ sấy</v>
      </c>
      <c r="E213" s="15" t="str">
        <f ca="1">'GIÁ VẬT TƯ'!E70</f>
        <v>Ca</v>
      </c>
      <c r="F213" s="13">
        <v>1</v>
      </c>
      <c r="G213" s="30"/>
      <c r="H213" s="13">
        <f>H203*F213*G210</f>
        <v>0</v>
      </c>
      <c r="I213" s="3">
        <f ca="1">'GIÁ VẬT TƯ'!H70</f>
        <v>11348</v>
      </c>
      <c r="J213" s="1">
        <f ca="1">H213*I213</f>
        <v>0</v>
      </c>
      <c r="K213" s="3">
        <f ca="1">'GIÁ VẬT TƯ'!I70</f>
        <v>11348</v>
      </c>
      <c r="L213" s="1">
        <f ca="1">H213*K213</f>
        <v>0</v>
      </c>
      <c r="M213" s="3">
        <f ca="1">'GIÁ VẬT TƯ'!L70</f>
        <v>0</v>
      </c>
      <c r="N213" s="1">
        <f ca="1">H213*M213</f>
        <v>0</v>
      </c>
      <c r="O213" s="3">
        <f ca="1">'GIÁ VẬT TƯ'!M70</f>
        <v>0</v>
      </c>
      <c r="P213" s="1">
        <f ca="1">H213*O213</f>
        <v>0</v>
      </c>
      <c r="Q213" s="3">
        <f ca="1">'GIÁ VẬT TƯ'!N70</f>
        <v>0</v>
      </c>
      <c r="R213" s="1">
        <f ca="1">H213*Q213</f>
        <v>0</v>
      </c>
      <c r="S213" s="3">
        <f ca="1">'GIÁ VẬT TƯ'!O70</f>
        <v>0</v>
      </c>
      <c r="T213" s="1">
        <f>H213*S213</f>
        <v>0</v>
      </c>
      <c r="U213" s="3">
        <f ca="1">'TH BÙ GIÁ MÁY'!H27-'TH BÙ GIÁ MÁY'!G27</f>
        <v>0</v>
      </c>
      <c r="V213" s="1">
        <f ca="1">H213*U213</f>
        <v>0</v>
      </c>
      <c r="W213" s="3">
        <f ca="1">'TH BÙ GIÁ MÁY'!M27</f>
        <v>0</v>
      </c>
      <c r="X213" s="1">
        <f ca="1">H213*W213</f>
        <v>0</v>
      </c>
      <c r="Y213" s="3">
        <f ca="1">'TH BÙ GIÁ MÁY'!N27</f>
        <v>0</v>
      </c>
      <c r="Z213" s="1">
        <f>H213*Y213</f>
        <v>0</v>
      </c>
      <c r="AA213" s="3">
        <f ca="1">'GIÁ VẬT TƯ'!Q70</f>
        <v>11348</v>
      </c>
      <c r="AB213" s="1">
        <f>H213*AA213</f>
        <v>0</v>
      </c>
    </row>
    <row r="214" spans="2:28">
      <c r="B214" s="16"/>
      <c r="C214" s="5"/>
      <c r="D214" s="5" t="s">
        <v>889</v>
      </c>
      <c r="E214" s="15" t="s">
        <v>847</v>
      </c>
      <c r="F214" s="13">
        <v>5</v>
      </c>
      <c r="G214" s="30"/>
      <c r="H214" s="13">
        <f>H203*F214</f>
        <v>0</v>
      </c>
      <c r="I214" s="3">
        <f>(F211*I211+F212*I212+F213*I213)*G210/100</f>
        <v>116.33130999999999</v>
      </c>
      <c r="J214" s="1">
        <f>H214*I214</f>
        <v>0</v>
      </c>
      <c r="K214" s="3">
        <f>(F211*K211+F212*K212+F213*K213)*G210/100</f>
        <v>116.33130999999999</v>
      </c>
      <c r="L214" s="1">
        <f>H214*K214</f>
        <v>0</v>
      </c>
      <c r="M214" s="3"/>
      <c r="N214" s="1">
        <f>H214*M214</f>
        <v>0</v>
      </c>
      <c r="O214" s="3"/>
      <c r="P214" s="1">
        <f>H214*O214</f>
        <v>0</v>
      </c>
      <c r="Q214" s="3"/>
      <c r="R214" s="1">
        <f>H214*Q214</f>
        <v>0</v>
      </c>
      <c r="S214" s="3"/>
      <c r="T214" s="1">
        <f>H214*S214</f>
        <v>0</v>
      </c>
      <c r="U214" s="3">
        <f>(F211*U211+F212*U212+F213*U213)*G210/100</f>
        <v>0</v>
      </c>
      <c r="V214" s="1">
        <f>H214*U214</f>
        <v>0</v>
      </c>
      <c r="W214" s="3">
        <f>(F211*W211+F212*W212+F213*W213)*G210/100</f>
        <v>0</v>
      </c>
      <c r="X214" s="1">
        <f>H214*W214</f>
        <v>0</v>
      </c>
      <c r="Y214" s="3">
        <f>(F211*Y211+F212*Y212+F213*Y213)*G210/100</f>
        <v>0</v>
      </c>
      <c r="Z214" s="1">
        <f>H214*Y214</f>
        <v>0</v>
      </c>
      <c r="AA214" s="3">
        <f>(F211*AA211+F212*AA212+F213*AA213)*G210/100</f>
        <v>116.33130999999999</v>
      </c>
      <c r="AB214" s="1">
        <f>H214*AA214</f>
        <v>0</v>
      </c>
    </row>
    <row r="215" spans="2:28" ht="42.75">
      <c r="B215" s="51">
        <f ca="1">'TIÊN LƯỢNG'!B29</f>
        <v>18</v>
      </c>
      <c r="C215" s="23" t="str">
        <f ca="1">'TIÊN LƯỢNG'!C29</f>
        <v>DC.02004*</v>
      </c>
      <c r="D215" s="23" t="str">
        <f ca="1">'TIÊN LƯỢNG'!D29</f>
        <v>Thí nghiệm cơ lý hóa của đất trong phòng thí nghiệm, chỉ tiêu thành phần hạt</v>
      </c>
      <c r="E215" s="50" t="str">
        <f ca="1">'TIÊN LƯỢNG'!E29</f>
        <v>1 chỉ tiêu</v>
      </c>
      <c r="F215" s="39"/>
      <c r="G215" s="61"/>
      <c r="H215" s="39">
        <f ca="1">'TIÊN LƯỢNG'!L29</f>
        <v>0</v>
      </c>
      <c r="I215" s="11">
        <f>I216+I223+I225</f>
        <v>160404.51814999999</v>
      </c>
      <c r="J215" s="9">
        <f>H215*I215</f>
        <v>0</v>
      </c>
      <c r="K215" s="11">
        <f>K216+K223+K225</f>
        <v>162684.18972894736</v>
      </c>
      <c r="L215" s="9">
        <f>H215*K215</f>
        <v>0</v>
      </c>
      <c r="M215" s="11"/>
      <c r="N215" s="9"/>
      <c r="O215" s="11"/>
      <c r="P215" s="9"/>
      <c r="Q215" s="11"/>
      <c r="R215" s="9"/>
      <c r="S215" s="11"/>
      <c r="T215" s="9"/>
      <c r="U215" s="11"/>
      <c r="V215" s="9"/>
      <c r="W215" s="11"/>
      <c r="X215" s="9"/>
      <c r="Y215" s="11"/>
      <c r="Z215" s="9"/>
      <c r="AA215" s="11">
        <f>AA216+AA223+AA225</f>
        <v>162684.18972894736</v>
      </c>
      <c r="AB215" s="9">
        <f>H215*AA215</f>
        <v>0</v>
      </c>
    </row>
    <row r="216" spans="2:28">
      <c r="B216" s="21"/>
      <c r="C216" s="7" t="s">
        <v>808</v>
      </c>
      <c r="D216" s="7" t="s">
        <v>807</v>
      </c>
      <c r="E216" s="22"/>
      <c r="F216" s="14"/>
      <c r="G216" s="37">
        <f ca="1">'TIÊN LƯỢNG'!U29</f>
        <v>1</v>
      </c>
      <c r="H216" s="14"/>
      <c r="I216" s="4">
        <f>SUMPRODUCT(F217:F221,I217:I221)*G216+I222*F222</f>
        <v>48225.518000000004</v>
      </c>
      <c r="J216" s="2">
        <f>H215*I216</f>
        <v>0</v>
      </c>
      <c r="K216" s="4">
        <f>SUMPRODUCT(F217:F221,K217:K221)*G216+K222*F222</f>
        <v>48225.518000000004</v>
      </c>
      <c r="L216" s="2">
        <f>H215*K216</f>
        <v>0</v>
      </c>
      <c r="M216" s="4"/>
      <c r="N216" s="2"/>
      <c r="O216" s="4"/>
      <c r="P216" s="2"/>
      <c r="Q216" s="4"/>
      <c r="R216" s="2"/>
      <c r="S216" s="4"/>
      <c r="T216" s="2"/>
      <c r="U216" s="4"/>
      <c r="V216" s="2"/>
      <c r="W216" s="4"/>
      <c r="X216" s="2"/>
      <c r="Y216" s="4"/>
      <c r="Z216" s="2"/>
      <c r="AA216" s="4">
        <f>SUMPRODUCT(F217:F221,AA217:AA221)*G216+AA222*F222</f>
        <v>48225.518000000004</v>
      </c>
      <c r="AB216" s="2">
        <f>H215*AA216</f>
        <v>0</v>
      </c>
    </row>
    <row r="217" spans="2:28">
      <c r="B217" s="16"/>
      <c r="C217" s="5"/>
      <c r="D217" s="5" t="str">
        <f ca="1">'GIÁ VẬT TƯ'!D6</f>
        <v>Amoni hydroxit (NH4OH)</v>
      </c>
      <c r="E217" s="15" t="str">
        <f ca="1">'GIÁ VẬT TƯ'!E6</f>
        <v>kg</v>
      </c>
      <c r="F217" s="13">
        <v>0.1</v>
      </c>
      <c r="G217" s="30"/>
      <c r="H217" s="13">
        <f>H215*F217*G216</f>
        <v>0</v>
      </c>
      <c r="I217" s="3">
        <f ca="1">'GIÁ VẬT TƯ'!H6</f>
        <v>4400</v>
      </c>
      <c r="J217" s="1">
        <f t="shared" ref="J217:J222" si="43">H217*I217</f>
        <v>0</v>
      </c>
      <c r="K217" s="3">
        <f ca="1">'GIÁ VẬT TƯ'!I6</f>
        <v>4400</v>
      </c>
      <c r="L217" s="1">
        <f t="shared" ref="L217:L222" si="44">H217*K217</f>
        <v>0</v>
      </c>
      <c r="M217" s="3">
        <f ca="1">'GIÁ VẬT TƯ'!L6</f>
        <v>0</v>
      </c>
      <c r="N217" s="1">
        <f t="shared" ref="N217:N222" si="45">H217*M217</f>
        <v>0</v>
      </c>
      <c r="O217" s="3">
        <f ca="1">'GIÁ VẬT TƯ'!M6</f>
        <v>0</v>
      </c>
      <c r="P217" s="1">
        <f t="shared" ref="P217:P222" si="46">H217*O217</f>
        <v>0</v>
      </c>
      <c r="Q217" s="3">
        <f ca="1">'GIÁ VẬT TƯ'!N6</f>
        <v>0</v>
      </c>
      <c r="R217" s="1">
        <f t="shared" ref="R217:R222" si="47">H217*Q217</f>
        <v>0</v>
      </c>
      <c r="S217" s="3">
        <f ca="1">'GIÁ VẬT TƯ'!O6</f>
        <v>0</v>
      </c>
      <c r="T217" s="1">
        <f t="shared" ref="T217:T222" si="48">H217*S217</f>
        <v>0</v>
      </c>
      <c r="U217" s="3"/>
      <c r="V217" s="1">
        <f t="shared" ref="V217:V222" si="49">H217*U217</f>
        <v>0</v>
      </c>
      <c r="W217" s="3"/>
      <c r="X217" s="1">
        <f t="shared" ref="X217:X222" si="50">H217*W217</f>
        <v>0</v>
      </c>
      <c r="Y217" s="3"/>
      <c r="Z217" s="1">
        <f t="shared" ref="Z217:Z222" si="51">H217*Y217</f>
        <v>0</v>
      </c>
      <c r="AA217" s="3">
        <f ca="1">'GIÁ VẬT TƯ'!Q6</f>
        <v>4400</v>
      </c>
      <c r="AB217" s="1">
        <f t="shared" ref="AB217:AB222" si="52">H217*AA217</f>
        <v>0</v>
      </c>
    </row>
    <row r="218" spans="2:28">
      <c r="B218" s="16"/>
      <c r="C218" s="5"/>
      <c r="D218" s="5" t="str">
        <f ca="1">'GIÁ VẬT TƯ'!D17</f>
        <v>Điện năng</v>
      </c>
      <c r="E218" s="15" t="str">
        <f ca="1">'GIÁ VẬT TƯ'!E17</f>
        <v>kWh</v>
      </c>
      <c r="F218" s="13">
        <v>8.41</v>
      </c>
      <c r="G218" s="30"/>
      <c r="H218" s="13">
        <f>H215*F218*G216</f>
        <v>0</v>
      </c>
      <c r="I218" s="3">
        <f ca="1">'GIÁ VẬT TƯ'!H17</f>
        <v>1518</v>
      </c>
      <c r="J218" s="1">
        <f t="shared" si="43"/>
        <v>0</v>
      </c>
      <c r="K218" s="3">
        <f ca="1">'GIÁ VẬT TƯ'!I17</f>
        <v>1518</v>
      </c>
      <c r="L218" s="1">
        <f t="shared" si="44"/>
        <v>0</v>
      </c>
      <c r="M218" s="3">
        <f ca="1">'GIÁ VẬT TƯ'!L17</f>
        <v>0</v>
      </c>
      <c r="N218" s="1">
        <f t="shared" si="45"/>
        <v>0</v>
      </c>
      <c r="O218" s="3">
        <f ca="1">'GIÁ VẬT TƯ'!M17</f>
        <v>0</v>
      </c>
      <c r="P218" s="1">
        <f t="shared" si="46"/>
        <v>0</v>
      </c>
      <c r="Q218" s="3">
        <f ca="1">'GIÁ VẬT TƯ'!N17</f>
        <v>0</v>
      </c>
      <c r="R218" s="1">
        <f t="shared" si="47"/>
        <v>0</v>
      </c>
      <c r="S218" s="3">
        <f ca="1">'GIÁ VẬT TƯ'!O17</f>
        <v>0</v>
      </c>
      <c r="T218" s="1">
        <f t="shared" si="48"/>
        <v>0</v>
      </c>
      <c r="U218" s="3"/>
      <c r="V218" s="1">
        <f t="shared" si="49"/>
        <v>0</v>
      </c>
      <c r="W218" s="3"/>
      <c r="X218" s="1">
        <f t="shared" si="50"/>
        <v>0</v>
      </c>
      <c r="Y218" s="3"/>
      <c r="Z218" s="1">
        <f t="shared" si="51"/>
        <v>0</v>
      </c>
      <c r="AA218" s="3">
        <f ca="1">'GIÁ VẬT TƯ'!Q17</f>
        <v>1518</v>
      </c>
      <c r="AB218" s="1">
        <f t="shared" si="52"/>
        <v>0</v>
      </c>
    </row>
    <row r="219" spans="2:28">
      <c r="B219" s="16"/>
      <c r="C219" s="5"/>
      <c r="D219" s="5" t="str">
        <f ca="1">'GIÁ VẬT TƯ'!D27</f>
        <v>Khay men</v>
      </c>
      <c r="E219" s="15" t="str">
        <f ca="1">'GIÁ VẬT TƯ'!E27</f>
        <v>cái</v>
      </c>
      <c r="F219" s="13">
        <v>5.0000000000000001E-3</v>
      </c>
      <c r="G219" s="30"/>
      <c r="H219" s="13">
        <f>H215*F219*G216</f>
        <v>0</v>
      </c>
      <c r="I219" s="3">
        <f ca="1">'GIÁ VẬT TƯ'!H27</f>
        <v>42000</v>
      </c>
      <c r="J219" s="1">
        <f t="shared" si="43"/>
        <v>0</v>
      </c>
      <c r="K219" s="3">
        <f ca="1">'GIÁ VẬT TƯ'!I27</f>
        <v>42000</v>
      </c>
      <c r="L219" s="1">
        <f t="shared" si="44"/>
        <v>0</v>
      </c>
      <c r="M219" s="3">
        <f ca="1">'GIÁ VẬT TƯ'!L27</f>
        <v>0</v>
      </c>
      <c r="N219" s="1">
        <f t="shared" si="45"/>
        <v>0</v>
      </c>
      <c r="O219" s="3">
        <f ca="1">'GIÁ VẬT TƯ'!M27</f>
        <v>0</v>
      </c>
      <c r="P219" s="1">
        <f t="shared" si="46"/>
        <v>0</v>
      </c>
      <c r="Q219" s="3">
        <f ca="1">'GIÁ VẬT TƯ'!N27</f>
        <v>0</v>
      </c>
      <c r="R219" s="1">
        <f t="shared" si="47"/>
        <v>0</v>
      </c>
      <c r="S219" s="3">
        <f ca="1">'GIÁ VẬT TƯ'!O27</f>
        <v>0</v>
      </c>
      <c r="T219" s="1">
        <f t="shared" si="48"/>
        <v>0</v>
      </c>
      <c r="U219" s="3"/>
      <c r="V219" s="1">
        <f t="shared" si="49"/>
        <v>0</v>
      </c>
      <c r="W219" s="3"/>
      <c r="X219" s="1">
        <f t="shared" si="50"/>
        <v>0</v>
      </c>
      <c r="Y219" s="3"/>
      <c r="Z219" s="1">
        <f t="shared" si="51"/>
        <v>0</v>
      </c>
      <c r="AA219" s="3">
        <f ca="1">'GIÁ VẬT TƯ'!Q27</f>
        <v>42000</v>
      </c>
      <c r="AB219" s="1">
        <f t="shared" si="52"/>
        <v>0</v>
      </c>
    </row>
    <row r="220" spans="2:28">
      <c r="B220" s="16"/>
      <c r="C220" s="5"/>
      <c r="D220" s="5" t="str">
        <f ca="1">'GIÁ VẬT TƯ'!D32</f>
        <v>Nước cất</v>
      </c>
      <c r="E220" s="15" t="str">
        <f ca="1">'GIÁ VẬT TƯ'!E32</f>
        <v>lít</v>
      </c>
      <c r="F220" s="13">
        <v>2</v>
      </c>
      <c r="G220" s="30"/>
      <c r="H220" s="13">
        <f>H215*F220*G216</f>
        <v>0</v>
      </c>
      <c r="I220" s="3">
        <f ca="1">'GIÁ VẬT TƯ'!H32</f>
        <v>15000</v>
      </c>
      <c r="J220" s="1">
        <f t="shared" si="43"/>
        <v>0</v>
      </c>
      <c r="K220" s="3">
        <f ca="1">'GIÁ VẬT TƯ'!I32</f>
        <v>15000</v>
      </c>
      <c r="L220" s="1">
        <f t="shared" si="44"/>
        <v>0</v>
      </c>
      <c r="M220" s="3">
        <f ca="1">'GIÁ VẬT TƯ'!L32</f>
        <v>0</v>
      </c>
      <c r="N220" s="1">
        <f t="shared" si="45"/>
        <v>0</v>
      </c>
      <c r="O220" s="3">
        <f ca="1">'GIÁ VẬT TƯ'!M32</f>
        <v>0</v>
      </c>
      <c r="P220" s="1">
        <f t="shared" si="46"/>
        <v>0</v>
      </c>
      <c r="Q220" s="3">
        <f ca="1">'GIÁ VẬT TƯ'!N32</f>
        <v>0</v>
      </c>
      <c r="R220" s="1">
        <f t="shared" si="47"/>
        <v>0</v>
      </c>
      <c r="S220" s="3">
        <f ca="1">'GIÁ VẬT TƯ'!O32</f>
        <v>0</v>
      </c>
      <c r="T220" s="1">
        <f t="shared" si="48"/>
        <v>0</v>
      </c>
      <c r="U220" s="3"/>
      <c r="V220" s="1">
        <f t="shared" si="49"/>
        <v>0</v>
      </c>
      <c r="W220" s="3"/>
      <c r="X220" s="1">
        <f t="shared" si="50"/>
        <v>0</v>
      </c>
      <c r="Y220" s="3"/>
      <c r="Z220" s="1">
        <f t="shared" si="51"/>
        <v>0</v>
      </c>
      <c r="AA220" s="3">
        <f ca="1">'GIÁ VẬT TƯ'!Q32</f>
        <v>15000</v>
      </c>
      <c r="AB220" s="1">
        <f t="shared" si="52"/>
        <v>0</v>
      </c>
    </row>
    <row r="221" spans="2:28">
      <c r="B221" s="16"/>
      <c r="C221" s="5"/>
      <c r="D221" s="5" t="str">
        <f ca="1">'GIÁ VẬT TƯ'!D33</f>
        <v>Nhiệt kế</v>
      </c>
      <c r="E221" s="15" t="str">
        <f ca="1">'GIÁ VẬT TƯ'!E33</f>
        <v>cái</v>
      </c>
      <c r="F221" s="13">
        <v>5.0000000000000001E-3</v>
      </c>
      <c r="G221" s="30"/>
      <c r="H221" s="13">
        <f>H215*F221*G216</f>
        <v>0</v>
      </c>
      <c r="I221" s="3">
        <f ca="1">'GIÁ VẬT TƯ'!H33</f>
        <v>85000</v>
      </c>
      <c r="J221" s="1">
        <f t="shared" si="43"/>
        <v>0</v>
      </c>
      <c r="K221" s="3">
        <f ca="1">'GIÁ VẬT TƯ'!I33</f>
        <v>85000</v>
      </c>
      <c r="L221" s="1">
        <f t="shared" si="44"/>
        <v>0</v>
      </c>
      <c r="M221" s="3">
        <f ca="1">'GIÁ VẬT TƯ'!L33</f>
        <v>0</v>
      </c>
      <c r="N221" s="1">
        <f t="shared" si="45"/>
        <v>0</v>
      </c>
      <c r="O221" s="3">
        <f ca="1">'GIÁ VẬT TƯ'!M33</f>
        <v>0</v>
      </c>
      <c r="P221" s="1">
        <f t="shared" si="46"/>
        <v>0</v>
      </c>
      <c r="Q221" s="3">
        <f ca="1">'GIÁ VẬT TƯ'!N33</f>
        <v>0</v>
      </c>
      <c r="R221" s="1">
        <f t="shared" si="47"/>
        <v>0</v>
      </c>
      <c r="S221" s="3">
        <f ca="1">'GIÁ VẬT TƯ'!O33</f>
        <v>0</v>
      </c>
      <c r="T221" s="1">
        <f t="shared" si="48"/>
        <v>0</v>
      </c>
      <c r="U221" s="3"/>
      <c r="V221" s="1">
        <f t="shared" si="49"/>
        <v>0</v>
      </c>
      <c r="W221" s="3"/>
      <c r="X221" s="1">
        <f t="shared" si="50"/>
        <v>0</v>
      </c>
      <c r="Y221" s="3"/>
      <c r="Z221" s="1">
        <f t="shared" si="51"/>
        <v>0</v>
      </c>
      <c r="AA221" s="3">
        <f ca="1">'GIÁ VẬT TƯ'!Q33</f>
        <v>85000</v>
      </c>
      <c r="AB221" s="1">
        <f t="shared" si="52"/>
        <v>0</v>
      </c>
    </row>
    <row r="222" spans="2:28">
      <c r="B222" s="16"/>
      <c r="C222" s="5"/>
      <c r="D222" s="5" t="s">
        <v>883</v>
      </c>
      <c r="E222" s="15" t="s">
        <v>888</v>
      </c>
      <c r="F222" s="13">
        <v>10</v>
      </c>
      <c r="G222" s="30"/>
      <c r="H222" s="13">
        <f>H215*F222</f>
        <v>0</v>
      </c>
      <c r="I222" s="3">
        <f ca="1">(F217*I217+F218*I218+F219*I219+F220*I220+F221*I221)*G216/100</f>
        <v>438.41380000000004</v>
      </c>
      <c r="J222" s="1">
        <f t="shared" si="43"/>
        <v>0</v>
      </c>
      <c r="K222" s="3">
        <f ca="1">(F217*K217+F218*K218+F219*K219+F220*K220+F221*K221)*G216/100</f>
        <v>438.41380000000004</v>
      </c>
      <c r="L222" s="1">
        <f t="shared" si="44"/>
        <v>0</v>
      </c>
      <c r="M222" s="3">
        <f ca="1">(F217*M217+F218*M218+F219*M219+F220*M220+F221*M221)*G216/100</f>
        <v>0</v>
      </c>
      <c r="N222" s="1">
        <f t="shared" si="45"/>
        <v>0</v>
      </c>
      <c r="O222" s="3">
        <f ca="1">(F217*O217+F218*O218+F219*O219+F220*O220+F221*O221)*G216/100</f>
        <v>0</v>
      </c>
      <c r="P222" s="1">
        <f t="shared" si="46"/>
        <v>0</v>
      </c>
      <c r="Q222" s="3">
        <f ca="1">(F217*Q217+F218*Q218+F219*Q219+F220*Q220+F221*Q221)*G216/100</f>
        <v>0</v>
      </c>
      <c r="R222" s="1">
        <f t="shared" si="47"/>
        <v>0</v>
      </c>
      <c r="S222" s="3">
        <f ca="1">(F217*S217+F218*S218+F219*S219+F220*S220+F221*S221)*G216/100</f>
        <v>0</v>
      </c>
      <c r="T222" s="1">
        <f t="shared" si="48"/>
        <v>0</v>
      </c>
      <c r="U222" s="3"/>
      <c r="V222" s="1">
        <f t="shared" si="49"/>
        <v>0</v>
      </c>
      <c r="W222" s="3"/>
      <c r="X222" s="1">
        <f t="shared" si="50"/>
        <v>0</v>
      </c>
      <c r="Y222" s="3"/>
      <c r="Z222" s="1">
        <f t="shared" si="51"/>
        <v>0</v>
      </c>
      <c r="AA222" s="3">
        <f ca="1">(F217*AA217+F218*AA218+F219*AA219+F220*AA220+F221*AA221)*G216/100</f>
        <v>438.41380000000004</v>
      </c>
      <c r="AB222" s="1">
        <f t="shared" si="52"/>
        <v>0</v>
      </c>
    </row>
    <row r="223" spans="2:28">
      <c r="B223" s="21"/>
      <c r="C223" s="7" t="s">
        <v>808</v>
      </c>
      <c r="D223" s="7" t="s">
        <v>832</v>
      </c>
      <c r="E223" s="22"/>
      <c r="F223" s="14"/>
      <c r="G223" s="37">
        <f ca="1">'TIÊN LƯỢNG'!V29</f>
        <v>1</v>
      </c>
      <c r="H223" s="14"/>
      <c r="I223" s="4">
        <f ca="1">SUMPRODUCT(F224:F224,I224:I224)*G223</f>
        <v>98022.959999999992</v>
      </c>
      <c r="J223" s="2">
        <f ca="1">H215*I223</f>
        <v>0</v>
      </c>
      <c r="K223" s="4">
        <f ca="1">SUMPRODUCT(F224:F224,K224:K224)*G223</f>
        <v>100302.63157894736</v>
      </c>
      <c r="L223" s="2">
        <f ca="1">H215*K223</f>
        <v>0</v>
      </c>
      <c r="M223" s="4"/>
      <c r="N223" s="2"/>
      <c r="O223" s="4"/>
      <c r="P223" s="2"/>
      <c r="Q223" s="4"/>
      <c r="R223" s="2"/>
      <c r="S223" s="4"/>
      <c r="T223" s="2"/>
      <c r="U223" s="4"/>
      <c r="V223" s="2"/>
      <c r="W223" s="4"/>
      <c r="X223" s="2"/>
      <c r="Y223" s="4"/>
      <c r="Z223" s="2"/>
      <c r="AA223" s="4">
        <f ca="1">SUMPRODUCT(F224:F224,AA224:AA224)*G223</f>
        <v>100302.63157894736</v>
      </c>
      <c r="AB223" s="2">
        <f>H215*AA223</f>
        <v>0</v>
      </c>
    </row>
    <row r="224" spans="2:28">
      <c r="B224" s="16"/>
      <c r="C224" s="5"/>
      <c r="D224" s="5" t="str">
        <f ca="1">'GIÁ VẬT TƯ'!D47</f>
        <v>Nhân Công bậc 4,0/7, Nhóm IV</v>
      </c>
      <c r="E224" s="15" t="str">
        <f ca="1">'GIÁ VẬT TƯ'!E47</f>
        <v>công</v>
      </c>
      <c r="F224" s="13">
        <v>0.42</v>
      </c>
      <c r="G224" s="30"/>
      <c r="H224" s="13">
        <f>H215*F224*G223</f>
        <v>0</v>
      </c>
      <c r="I224" s="3">
        <f ca="1">'GIÁ VẬT TƯ'!H47</f>
        <v>233388</v>
      </c>
      <c r="J224" s="1">
        <f ca="1">H224*I224</f>
        <v>0</v>
      </c>
      <c r="K224" s="3">
        <f ca="1">'GIÁ VẬT TƯ'!I47</f>
        <v>238815.78947368421</v>
      </c>
      <c r="L224" s="1">
        <f ca="1">H224*K224</f>
        <v>0</v>
      </c>
      <c r="M224" s="3">
        <f ca="1">'GIÁ VẬT TƯ'!L47</f>
        <v>0</v>
      </c>
      <c r="N224" s="1">
        <f ca="1">H224*M224</f>
        <v>0</v>
      </c>
      <c r="O224" s="3">
        <f ca="1">'GIÁ VẬT TƯ'!M47</f>
        <v>0</v>
      </c>
      <c r="P224" s="1">
        <f ca="1">H224*O224</f>
        <v>0</v>
      </c>
      <c r="Q224" s="3">
        <f ca="1">'GIÁ VẬT TƯ'!N47</f>
        <v>0</v>
      </c>
      <c r="R224" s="1">
        <f ca="1">H224*Q224</f>
        <v>0</v>
      </c>
      <c r="S224" s="3">
        <f ca="1">'GIÁ VẬT TƯ'!O47</f>
        <v>0</v>
      </c>
      <c r="T224" s="1">
        <f>H224*S224</f>
        <v>0</v>
      </c>
      <c r="U224" s="3"/>
      <c r="V224" s="1">
        <f>H224*U224</f>
        <v>0</v>
      </c>
      <c r="W224" s="3"/>
      <c r="X224" s="1">
        <f>H224*W224</f>
        <v>0</v>
      </c>
      <c r="Y224" s="3"/>
      <c r="Z224" s="1">
        <f>H224*Y224</f>
        <v>0</v>
      </c>
      <c r="AA224" s="3">
        <f ca="1">'GIÁ VẬT TƯ'!Q47</f>
        <v>238815.78947368421</v>
      </c>
      <c r="AB224" s="1">
        <f>H224*AA224</f>
        <v>0</v>
      </c>
    </row>
    <row r="225" spans="2:28">
      <c r="B225" s="21"/>
      <c r="C225" s="7" t="s">
        <v>808</v>
      </c>
      <c r="D225" s="7" t="s">
        <v>838</v>
      </c>
      <c r="E225" s="22"/>
      <c r="F225" s="14"/>
      <c r="G225" s="37">
        <f ca="1">'TIÊN LƯỢNG'!W29</f>
        <v>1</v>
      </c>
      <c r="H225" s="14"/>
      <c r="I225" s="4">
        <f ca="1">SUMPRODUCT(F226:F228,I226:I228)*G225+I229*F229</f>
        <v>14156.040149999999</v>
      </c>
      <c r="J225" s="2">
        <f ca="1">H215*I225</f>
        <v>0</v>
      </c>
      <c r="K225" s="4">
        <f ca="1">SUMPRODUCT(F226:F228,K226:K228)*G225+K229*F229</f>
        <v>14156.040149999999</v>
      </c>
      <c r="L225" s="2">
        <f ca="1">H215*K225</f>
        <v>0</v>
      </c>
      <c r="M225" s="4"/>
      <c r="N225" s="2"/>
      <c r="O225" s="4"/>
      <c r="P225" s="2"/>
      <c r="Q225" s="4"/>
      <c r="R225" s="2"/>
      <c r="S225" s="4"/>
      <c r="T225" s="2"/>
      <c r="U225" s="4"/>
      <c r="V225" s="2"/>
      <c r="W225" s="4"/>
      <c r="X225" s="2"/>
      <c r="Y225" s="4"/>
      <c r="Z225" s="2"/>
      <c r="AA225" s="4">
        <f ca="1">SUMPRODUCT(F226:F228,AA226:AA228)*G225+AA229*F229</f>
        <v>14156.040149999999</v>
      </c>
      <c r="AB225" s="2">
        <f>H215*AA225</f>
        <v>0</v>
      </c>
    </row>
    <row r="226" spans="2:28" ht="30">
      <c r="B226" s="16"/>
      <c r="C226" s="5"/>
      <c r="D226" s="5" t="str">
        <f ca="1">'GIÁ VẬT TƯ'!D64</f>
        <v>Máy, thiết bị đo lường, thí nghiệm - Cân điện tử</v>
      </c>
      <c r="E226" s="15" t="str">
        <f ca="1">'GIÁ VẬT TƯ'!E64</f>
        <v>Ca</v>
      </c>
      <c r="F226" s="13">
        <v>0.313</v>
      </c>
      <c r="G226" s="30"/>
      <c r="H226" s="13">
        <f>H215*F226*G225</f>
        <v>0</v>
      </c>
      <c r="I226" s="3">
        <f ca="1">'GIÁ VẬT TƯ'!H64</f>
        <v>6521</v>
      </c>
      <c r="J226" s="1">
        <f ca="1">H226*I226</f>
        <v>0</v>
      </c>
      <c r="K226" s="3">
        <f ca="1">'GIÁ VẬT TƯ'!I64</f>
        <v>6521</v>
      </c>
      <c r="L226" s="1">
        <f ca="1">H226*K226</f>
        <v>0</v>
      </c>
      <c r="M226" s="3">
        <f ca="1">'GIÁ VẬT TƯ'!L64</f>
        <v>0</v>
      </c>
      <c r="N226" s="1">
        <f ca="1">H226*M226</f>
        <v>0</v>
      </c>
      <c r="O226" s="3">
        <f ca="1">'GIÁ VẬT TƯ'!M64</f>
        <v>0</v>
      </c>
      <c r="P226" s="1">
        <f ca="1">H226*O226</f>
        <v>0</v>
      </c>
      <c r="Q226" s="3">
        <f ca="1">'GIÁ VẬT TƯ'!N64</f>
        <v>0</v>
      </c>
      <c r="R226" s="1">
        <f ca="1">H226*Q226</f>
        <v>0</v>
      </c>
      <c r="S226" s="3">
        <f ca="1">'GIÁ VẬT TƯ'!O64</f>
        <v>0</v>
      </c>
      <c r="T226" s="1">
        <f>H226*S226</f>
        <v>0</v>
      </c>
      <c r="U226" s="3">
        <f ca="1">'TH BÙ GIÁ MÁY'!H21-'TH BÙ GIÁ MÁY'!G21</f>
        <v>0</v>
      </c>
      <c r="V226" s="1">
        <f ca="1">H226*U226</f>
        <v>0</v>
      </c>
      <c r="W226" s="3">
        <f ca="1">'TH BÙ GIÁ MÁY'!M21</f>
        <v>0</v>
      </c>
      <c r="X226" s="1">
        <f ca="1">H226*W226</f>
        <v>0</v>
      </c>
      <c r="Y226" s="3">
        <f ca="1">'TH BÙ GIÁ MÁY'!N21</f>
        <v>0</v>
      </c>
      <c r="Z226" s="1">
        <f>H226*Y226</f>
        <v>0</v>
      </c>
      <c r="AA226" s="3">
        <f ca="1">'GIÁ VẬT TƯ'!Q64</f>
        <v>6521</v>
      </c>
      <c r="AB226" s="1">
        <f>H226*AA226</f>
        <v>0</v>
      </c>
    </row>
    <row r="227" spans="2:28" ht="30">
      <c r="B227" s="16"/>
      <c r="C227" s="5"/>
      <c r="D227" s="5" t="str">
        <f ca="1">'GIÁ VẬT TƯ'!D66</f>
        <v>Máy, thiết bị đo lường, thí nghiệm - Máy hút ẩm OASIS-America</v>
      </c>
      <c r="E227" s="15" t="str">
        <f ca="1">'GIÁ VẬT TƯ'!E66</f>
        <v>Ca</v>
      </c>
      <c r="F227" s="13">
        <v>0.01</v>
      </c>
      <c r="G227" s="30"/>
      <c r="H227" s="13">
        <f>H215*F227*G225</f>
        <v>0</v>
      </c>
      <c r="I227" s="3">
        <f ca="1">'GIÁ VẬT TƯ'!H66</f>
        <v>9287</v>
      </c>
      <c r="J227" s="1">
        <f ca="1">H227*I227</f>
        <v>0</v>
      </c>
      <c r="K227" s="3">
        <f ca="1">'GIÁ VẬT TƯ'!I66</f>
        <v>9287</v>
      </c>
      <c r="L227" s="1">
        <f ca="1">H227*K227</f>
        <v>0</v>
      </c>
      <c r="M227" s="3">
        <f ca="1">'GIÁ VẬT TƯ'!L66</f>
        <v>0</v>
      </c>
      <c r="N227" s="1">
        <f ca="1">H227*M227</f>
        <v>0</v>
      </c>
      <c r="O227" s="3">
        <f ca="1">'GIÁ VẬT TƯ'!M66</f>
        <v>0</v>
      </c>
      <c r="P227" s="1">
        <f ca="1">H227*O227</f>
        <v>0</v>
      </c>
      <c r="Q227" s="3">
        <f ca="1">'GIÁ VẬT TƯ'!N66</f>
        <v>0</v>
      </c>
      <c r="R227" s="1">
        <f ca="1">H227*Q227</f>
        <v>0</v>
      </c>
      <c r="S227" s="3">
        <f ca="1">'GIÁ VẬT TƯ'!O66</f>
        <v>0</v>
      </c>
      <c r="T227" s="1">
        <f>H227*S227</f>
        <v>0</v>
      </c>
      <c r="U227" s="3">
        <f ca="1">'TH BÙ GIÁ MÁY'!H23-'TH BÙ GIÁ MÁY'!G23</f>
        <v>0</v>
      </c>
      <c r="V227" s="1">
        <f ca="1">H227*U227</f>
        <v>0</v>
      </c>
      <c r="W227" s="3">
        <f ca="1">'TH BÙ GIÁ MÁY'!M23</f>
        <v>0</v>
      </c>
      <c r="X227" s="1">
        <f ca="1">H227*W227</f>
        <v>0</v>
      </c>
      <c r="Y227" s="3">
        <f ca="1">'TH BÙ GIÁ MÁY'!N23</f>
        <v>0</v>
      </c>
      <c r="Z227" s="1">
        <f>H227*Y227</f>
        <v>0</v>
      </c>
      <c r="AA227" s="3">
        <f ca="1">'GIÁ VẬT TƯ'!Q66</f>
        <v>9287</v>
      </c>
      <c r="AB227" s="1">
        <f>H227*AA227</f>
        <v>0</v>
      </c>
    </row>
    <row r="228" spans="2:28" ht="30">
      <c r="B228" s="16"/>
      <c r="C228" s="5"/>
      <c r="D228" s="5" t="str">
        <f ca="1">'GIÁ VẬT TƯ'!D70</f>
        <v>Máy, thiết bị đo lường, thí nghiệm - Tủ sấy</v>
      </c>
      <c r="E228" s="15" t="str">
        <f ca="1">'GIÁ VẬT TƯ'!E70</f>
        <v>Ca</v>
      </c>
      <c r="F228" s="13">
        <v>1</v>
      </c>
      <c r="G228" s="30"/>
      <c r="H228" s="13">
        <f>H215*F228*G225</f>
        <v>0</v>
      </c>
      <c r="I228" s="3">
        <f ca="1">'GIÁ VẬT TƯ'!H70</f>
        <v>11348</v>
      </c>
      <c r="J228" s="1">
        <f ca="1">H228*I228</f>
        <v>0</v>
      </c>
      <c r="K228" s="3">
        <f ca="1">'GIÁ VẬT TƯ'!I70</f>
        <v>11348</v>
      </c>
      <c r="L228" s="1">
        <f ca="1">H228*K228</f>
        <v>0</v>
      </c>
      <c r="M228" s="3">
        <f ca="1">'GIÁ VẬT TƯ'!L70</f>
        <v>0</v>
      </c>
      <c r="N228" s="1">
        <f ca="1">H228*M228</f>
        <v>0</v>
      </c>
      <c r="O228" s="3">
        <f ca="1">'GIÁ VẬT TƯ'!M70</f>
        <v>0</v>
      </c>
      <c r="P228" s="1">
        <f ca="1">H228*O228</f>
        <v>0</v>
      </c>
      <c r="Q228" s="3">
        <f ca="1">'GIÁ VẬT TƯ'!N70</f>
        <v>0</v>
      </c>
      <c r="R228" s="1">
        <f ca="1">H228*Q228</f>
        <v>0</v>
      </c>
      <c r="S228" s="3">
        <f ca="1">'GIÁ VẬT TƯ'!O70</f>
        <v>0</v>
      </c>
      <c r="T228" s="1">
        <f>H228*S228</f>
        <v>0</v>
      </c>
      <c r="U228" s="3">
        <f ca="1">'TH BÙ GIÁ MÁY'!H27-'TH BÙ GIÁ MÁY'!G27</f>
        <v>0</v>
      </c>
      <c r="V228" s="1">
        <f ca="1">H228*U228</f>
        <v>0</v>
      </c>
      <c r="W228" s="3">
        <f ca="1">'TH BÙ GIÁ MÁY'!M27</f>
        <v>0</v>
      </c>
      <c r="X228" s="1">
        <f ca="1">H228*W228</f>
        <v>0</v>
      </c>
      <c r="Y228" s="3">
        <f ca="1">'TH BÙ GIÁ MÁY'!N27</f>
        <v>0</v>
      </c>
      <c r="Z228" s="1">
        <f>H228*Y228</f>
        <v>0</v>
      </c>
      <c r="AA228" s="3">
        <f ca="1">'GIÁ VẬT TƯ'!Q70</f>
        <v>11348</v>
      </c>
      <c r="AB228" s="1">
        <f>H228*AA228</f>
        <v>0</v>
      </c>
    </row>
    <row r="229" spans="2:28">
      <c r="B229" s="16"/>
      <c r="C229" s="5"/>
      <c r="D229" s="5" t="s">
        <v>889</v>
      </c>
      <c r="E229" s="15" t="s">
        <v>847</v>
      </c>
      <c r="F229" s="13">
        <v>5</v>
      </c>
      <c r="G229" s="30"/>
      <c r="H229" s="13">
        <f>H215*F229</f>
        <v>0</v>
      </c>
      <c r="I229" s="3">
        <f>(F226*I226+F227*I227+F228*I228)*G225/100</f>
        <v>134.81942999999998</v>
      </c>
      <c r="J229" s="1">
        <f>H229*I229</f>
        <v>0</v>
      </c>
      <c r="K229" s="3">
        <f>(F226*K226+F227*K227+F228*K228)*G225/100</f>
        <v>134.81942999999998</v>
      </c>
      <c r="L229" s="1">
        <f>H229*K229</f>
        <v>0</v>
      </c>
      <c r="M229" s="3"/>
      <c r="N229" s="1">
        <f>H229*M229</f>
        <v>0</v>
      </c>
      <c r="O229" s="3"/>
      <c r="P229" s="1">
        <f>H229*O229</f>
        <v>0</v>
      </c>
      <c r="Q229" s="3"/>
      <c r="R229" s="1">
        <f>H229*Q229</f>
        <v>0</v>
      </c>
      <c r="S229" s="3"/>
      <c r="T229" s="1">
        <f>H229*S229</f>
        <v>0</v>
      </c>
      <c r="U229" s="3">
        <f>(F226*U226+F227*U227+F228*U228)*G225/100</f>
        <v>0</v>
      </c>
      <c r="V229" s="1">
        <f>H229*U229</f>
        <v>0</v>
      </c>
      <c r="W229" s="3">
        <f>(F226*W226+F227*W227+F228*W228)*G225/100</f>
        <v>0</v>
      </c>
      <c r="X229" s="1">
        <f>H229*W229</f>
        <v>0</v>
      </c>
      <c r="Y229" s="3">
        <f>(F226*Y226+F227*Y227+F228*Y228)*G225/100</f>
        <v>0</v>
      </c>
      <c r="Z229" s="1">
        <f>H229*Y229</f>
        <v>0</v>
      </c>
      <c r="AA229" s="3">
        <f>(F226*AA226+F227*AA227+F228*AA228)*G225/100</f>
        <v>134.81942999999998</v>
      </c>
      <c r="AB229" s="1">
        <f>H229*AA229</f>
        <v>0</v>
      </c>
    </row>
    <row r="230" spans="2:28" ht="42.75">
      <c r="B230" s="51">
        <f ca="1">'TIÊN LƯỢNG'!B31</f>
        <v>19</v>
      </c>
      <c r="C230" s="23" t="str">
        <f ca="1">'TIÊN LƯỢNG'!C31</f>
        <v>DA.03001*</v>
      </c>
      <c r="D230" s="23" t="str">
        <f ca="1">'TIÊN LƯỢNG'!D31</f>
        <v>Thí nghiệm đá dăm (sỏi), khối lượng riêng của đá nguyên khai, đá dăm (sỏi)</v>
      </c>
      <c r="E230" s="50" t="str">
        <f ca="1">'TIÊN LƯỢNG'!E31</f>
        <v>1 chỉ tiêu</v>
      </c>
      <c r="F230" s="39"/>
      <c r="G230" s="61"/>
      <c r="H230" s="39">
        <f ca="1">'TIÊN LƯỢNG'!L31</f>
        <v>0</v>
      </c>
      <c r="I230" s="11">
        <f>I231+I235+I237</f>
        <v>138304.21455</v>
      </c>
      <c r="J230" s="9">
        <f>H230*I230</f>
        <v>0</v>
      </c>
      <c r="K230" s="11">
        <f>K231+K235+K237</f>
        <v>140366.77455</v>
      </c>
      <c r="L230" s="9">
        <f>H230*K230</f>
        <v>0</v>
      </c>
      <c r="M230" s="11"/>
      <c r="N230" s="9"/>
      <c r="O230" s="11"/>
      <c r="P230" s="9"/>
      <c r="Q230" s="11"/>
      <c r="R230" s="9"/>
      <c r="S230" s="11"/>
      <c r="T230" s="9"/>
      <c r="U230" s="11"/>
      <c r="V230" s="9"/>
      <c r="W230" s="11"/>
      <c r="X230" s="9"/>
      <c r="Y230" s="11"/>
      <c r="Z230" s="9"/>
      <c r="AA230" s="11">
        <f>AA231+AA235+AA237</f>
        <v>140366.77455</v>
      </c>
      <c r="AB230" s="9">
        <f>H230*AA230</f>
        <v>0</v>
      </c>
    </row>
    <row r="231" spans="2:28">
      <c r="B231" s="21"/>
      <c r="C231" s="7" t="s">
        <v>808</v>
      </c>
      <c r="D231" s="7" t="s">
        <v>807</v>
      </c>
      <c r="E231" s="22"/>
      <c r="F231" s="14"/>
      <c r="G231" s="37">
        <f ca="1">'TIÊN LƯỢNG'!U31</f>
        <v>1</v>
      </c>
      <c r="H231" s="14"/>
      <c r="I231" s="4">
        <f>SUMPRODUCT(F232:F233,I232:I233)*G231+I234*F234</f>
        <v>27718.488000000001</v>
      </c>
      <c r="J231" s="2">
        <f>H230*I231</f>
        <v>0</v>
      </c>
      <c r="K231" s="4">
        <f>SUMPRODUCT(F232:F233,K232:K233)*G231+K234*F234</f>
        <v>27718.488000000001</v>
      </c>
      <c r="L231" s="2">
        <f>H230*K231</f>
        <v>0</v>
      </c>
      <c r="M231" s="4"/>
      <c r="N231" s="2"/>
      <c r="O231" s="4"/>
      <c r="P231" s="2"/>
      <c r="Q231" s="4"/>
      <c r="R231" s="2"/>
      <c r="S231" s="4"/>
      <c r="T231" s="2"/>
      <c r="U231" s="4"/>
      <c r="V231" s="2"/>
      <c r="W231" s="4"/>
      <c r="X231" s="2"/>
      <c r="Y231" s="4"/>
      <c r="Z231" s="2"/>
      <c r="AA231" s="4">
        <f>SUMPRODUCT(F232:F233,AA232:AA233)*G231+AA234*F234</f>
        <v>27718.488000000001</v>
      </c>
      <c r="AB231" s="2">
        <f>H230*AA231</f>
        <v>0</v>
      </c>
    </row>
    <row r="232" spans="2:28">
      <c r="B232" s="16"/>
      <c r="C232" s="5"/>
      <c r="D232" s="5" t="str">
        <f ca="1">'GIÁ VẬT TƯ'!D17</f>
        <v>Điện năng</v>
      </c>
      <c r="E232" s="15" t="str">
        <f ca="1">'GIÁ VẬT TƯ'!E17</f>
        <v>kWh</v>
      </c>
      <c r="F232" s="13">
        <v>14.92</v>
      </c>
      <c r="G232" s="30"/>
      <c r="H232" s="13">
        <f>H230*F232*G231</f>
        <v>0</v>
      </c>
      <c r="I232" s="3">
        <f ca="1">'GIÁ VẬT TƯ'!H17</f>
        <v>1518</v>
      </c>
      <c r="J232" s="1">
        <f ca="1">H232*I232</f>
        <v>0</v>
      </c>
      <c r="K232" s="3">
        <f ca="1">'GIÁ VẬT TƯ'!I17</f>
        <v>1518</v>
      </c>
      <c r="L232" s="1">
        <f ca="1">H232*K232</f>
        <v>0</v>
      </c>
      <c r="M232" s="3">
        <f ca="1">'GIÁ VẬT TƯ'!L17</f>
        <v>0</v>
      </c>
      <c r="N232" s="1">
        <f ca="1">H232*M232</f>
        <v>0</v>
      </c>
      <c r="O232" s="3">
        <f ca="1">'GIÁ VẬT TƯ'!M17</f>
        <v>0</v>
      </c>
      <c r="P232" s="1">
        <f ca="1">H232*O232</f>
        <v>0</v>
      </c>
      <c r="Q232" s="3">
        <f ca="1">'GIÁ VẬT TƯ'!N17</f>
        <v>0</v>
      </c>
      <c r="R232" s="1">
        <f ca="1">H232*Q232</f>
        <v>0</v>
      </c>
      <c r="S232" s="3">
        <f ca="1">'GIÁ VẬT TƯ'!O17</f>
        <v>0</v>
      </c>
      <c r="T232" s="1">
        <f>H232*S232</f>
        <v>0</v>
      </c>
      <c r="U232" s="3"/>
      <c r="V232" s="1">
        <f>H232*U232</f>
        <v>0</v>
      </c>
      <c r="W232" s="3"/>
      <c r="X232" s="1">
        <f>H232*W232</f>
        <v>0</v>
      </c>
      <c r="Y232" s="3"/>
      <c r="Z232" s="1">
        <f>H232*Y232</f>
        <v>0</v>
      </c>
      <c r="AA232" s="3">
        <f ca="1">'GIÁ VẬT TƯ'!Q17</f>
        <v>1518</v>
      </c>
      <c r="AB232" s="1">
        <f>H232*AA232</f>
        <v>0</v>
      </c>
    </row>
    <row r="233" spans="2:28">
      <c r="B233" s="16"/>
      <c r="C233" s="5"/>
      <c r="D233" s="5" t="str">
        <f ca="1">'GIÁ VẬT TƯ'!D32</f>
        <v>Nước cất</v>
      </c>
      <c r="E233" s="15" t="str">
        <f ca="1">'GIÁ VẬT TƯ'!E32</f>
        <v>lít</v>
      </c>
      <c r="F233" s="13">
        <v>0.25</v>
      </c>
      <c r="G233" s="30"/>
      <c r="H233" s="13">
        <f>H230*F233*G231</f>
        <v>0</v>
      </c>
      <c r="I233" s="3">
        <f ca="1">'GIÁ VẬT TƯ'!H32</f>
        <v>15000</v>
      </c>
      <c r="J233" s="1">
        <f ca="1">H233*I233</f>
        <v>0</v>
      </c>
      <c r="K233" s="3">
        <f ca="1">'GIÁ VẬT TƯ'!I32</f>
        <v>15000</v>
      </c>
      <c r="L233" s="1">
        <f ca="1">H233*K233</f>
        <v>0</v>
      </c>
      <c r="M233" s="3">
        <f ca="1">'GIÁ VẬT TƯ'!L32</f>
        <v>0</v>
      </c>
      <c r="N233" s="1">
        <f ca="1">H233*M233</f>
        <v>0</v>
      </c>
      <c r="O233" s="3">
        <f ca="1">'GIÁ VẬT TƯ'!M32</f>
        <v>0</v>
      </c>
      <c r="P233" s="1">
        <f ca="1">H233*O233</f>
        <v>0</v>
      </c>
      <c r="Q233" s="3">
        <f ca="1">'GIÁ VẬT TƯ'!N32</f>
        <v>0</v>
      </c>
      <c r="R233" s="1">
        <f ca="1">H233*Q233</f>
        <v>0</v>
      </c>
      <c r="S233" s="3">
        <f ca="1">'GIÁ VẬT TƯ'!O32</f>
        <v>0</v>
      </c>
      <c r="T233" s="1">
        <f>H233*S233</f>
        <v>0</v>
      </c>
      <c r="U233" s="3"/>
      <c r="V233" s="1">
        <f>H233*U233</f>
        <v>0</v>
      </c>
      <c r="W233" s="3"/>
      <c r="X233" s="1">
        <f>H233*W233</f>
        <v>0</v>
      </c>
      <c r="Y233" s="3"/>
      <c r="Z233" s="1">
        <f>H233*Y233</f>
        <v>0</v>
      </c>
      <c r="AA233" s="3">
        <f ca="1">'GIÁ VẬT TƯ'!Q32</f>
        <v>15000</v>
      </c>
      <c r="AB233" s="1">
        <f>H233*AA233</f>
        <v>0</v>
      </c>
    </row>
    <row r="234" spans="2:28">
      <c r="B234" s="16"/>
      <c r="C234" s="5"/>
      <c r="D234" s="5" t="s">
        <v>883</v>
      </c>
      <c r="E234" s="15" t="s">
        <v>888</v>
      </c>
      <c r="F234" s="13">
        <v>5</v>
      </c>
      <c r="G234" s="30"/>
      <c r="H234" s="13">
        <f>H230*F234</f>
        <v>0</v>
      </c>
      <c r="I234" s="3">
        <f ca="1">(F232*I232+F233*I233)*G231/100</f>
        <v>263.98560000000003</v>
      </c>
      <c r="J234" s="1">
        <f ca="1">H234*I234</f>
        <v>0</v>
      </c>
      <c r="K234" s="3">
        <f ca="1">(F232*K232+F233*K233)*G231/100</f>
        <v>263.98560000000003</v>
      </c>
      <c r="L234" s="1">
        <f ca="1">H234*K234</f>
        <v>0</v>
      </c>
      <c r="M234" s="3">
        <f ca="1">(F232*M232+F233*M233)*G231/100</f>
        <v>0</v>
      </c>
      <c r="N234" s="1">
        <f ca="1">H234*M234</f>
        <v>0</v>
      </c>
      <c r="O234" s="3">
        <f ca="1">(F232*O232+F233*O233)*G231/100</f>
        <v>0</v>
      </c>
      <c r="P234" s="1">
        <f ca="1">H234*O234</f>
        <v>0</v>
      </c>
      <c r="Q234" s="3">
        <f ca="1">(F232*Q232+F233*Q233)*G231/100</f>
        <v>0</v>
      </c>
      <c r="R234" s="1">
        <f ca="1">H234*Q234</f>
        <v>0</v>
      </c>
      <c r="S234" s="3">
        <f ca="1">(F232*S232+F233*S233)*G231/100</f>
        <v>0</v>
      </c>
      <c r="T234" s="1">
        <f>H234*S234</f>
        <v>0</v>
      </c>
      <c r="U234" s="3"/>
      <c r="V234" s="1">
        <f>H234*U234</f>
        <v>0</v>
      </c>
      <c r="W234" s="3"/>
      <c r="X234" s="1">
        <f>H234*W234</f>
        <v>0</v>
      </c>
      <c r="Y234" s="3"/>
      <c r="Z234" s="1">
        <f>H234*Y234</f>
        <v>0</v>
      </c>
      <c r="AA234" s="3">
        <f ca="1">(F232*AA232+F233*AA233)*G231/100</f>
        <v>263.98560000000003</v>
      </c>
      <c r="AB234" s="1">
        <f>H234*AA234</f>
        <v>0</v>
      </c>
    </row>
    <row r="235" spans="2:28">
      <c r="B235" s="21"/>
      <c r="C235" s="7" t="s">
        <v>808</v>
      </c>
      <c r="D235" s="7" t="s">
        <v>832</v>
      </c>
      <c r="E235" s="22"/>
      <c r="F235" s="14"/>
      <c r="G235" s="37">
        <f ca="1">'TIÊN LƯỢNG'!V31</f>
        <v>1</v>
      </c>
      <c r="H235" s="14"/>
      <c r="I235" s="4">
        <f ca="1">SUMPRODUCT(F236:F236,I236:I236)*G235</f>
        <v>88687.44</v>
      </c>
      <c r="J235" s="2">
        <f ca="1">H230*I235</f>
        <v>0</v>
      </c>
      <c r="K235" s="4">
        <f ca="1">SUMPRODUCT(F236:F236,K236:K236)*G235</f>
        <v>90750</v>
      </c>
      <c r="L235" s="2">
        <f ca="1">H230*K235</f>
        <v>0</v>
      </c>
      <c r="M235" s="4"/>
      <c r="N235" s="2"/>
      <c r="O235" s="4"/>
      <c r="P235" s="2"/>
      <c r="Q235" s="4"/>
      <c r="R235" s="2"/>
      <c r="S235" s="4"/>
      <c r="T235" s="2"/>
      <c r="U235" s="4"/>
      <c r="V235" s="2"/>
      <c r="W235" s="4"/>
      <c r="X235" s="2"/>
      <c r="Y235" s="4"/>
      <c r="Z235" s="2"/>
      <c r="AA235" s="4">
        <f ca="1">SUMPRODUCT(F236:F236,AA236:AA236)*G235</f>
        <v>90750</v>
      </c>
      <c r="AB235" s="2">
        <f>H230*AA235</f>
        <v>0</v>
      </c>
    </row>
    <row r="236" spans="2:28">
      <c r="B236" s="16"/>
      <c r="C236" s="5"/>
      <c r="D236" s="5" t="str">
        <f ca="1">'GIÁ VẬT TƯ'!D47</f>
        <v>Nhân Công bậc 4,0/7, Nhóm IV</v>
      </c>
      <c r="E236" s="15" t="str">
        <f ca="1">'GIÁ VẬT TƯ'!E47</f>
        <v>công</v>
      </c>
      <c r="F236" s="13">
        <v>0.38</v>
      </c>
      <c r="G236" s="30"/>
      <c r="H236" s="13">
        <f>H230*F236*G235</f>
        <v>0</v>
      </c>
      <c r="I236" s="3">
        <f ca="1">'GIÁ VẬT TƯ'!H47</f>
        <v>233388</v>
      </c>
      <c r="J236" s="1">
        <f ca="1">H236*I236</f>
        <v>0</v>
      </c>
      <c r="K236" s="3">
        <f ca="1">'GIÁ VẬT TƯ'!I47</f>
        <v>238815.78947368421</v>
      </c>
      <c r="L236" s="1">
        <f ca="1">H236*K236</f>
        <v>0</v>
      </c>
      <c r="M236" s="3">
        <f ca="1">'GIÁ VẬT TƯ'!L47</f>
        <v>0</v>
      </c>
      <c r="N236" s="1">
        <f ca="1">H236*M236</f>
        <v>0</v>
      </c>
      <c r="O236" s="3">
        <f ca="1">'GIÁ VẬT TƯ'!M47</f>
        <v>0</v>
      </c>
      <c r="P236" s="1">
        <f ca="1">H236*O236</f>
        <v>0</v>
      </c>
      <c r="Q236" s="3">
        <f ca="1">'GIÁ VẬT TƯ'!N47</f>
        <v>0</v>
      </c>
      <c r="R236" s="1">
        <f ca="1">H236*Q236</f>
        <v>0</v>
      </c>
      <c r="S236" s="3">
        <f ca="1">'GIÁ VẬT TƯ'!O47</f>
        <v>0</v>
      </c>
      <c r="T236" s="1">
        <f>H236*S236</f>
        <v>0</v>
      </c>
      <c r="U236" s="3"/>
      <c r="V236" s="1">
        <f>H236*U236</f>
        <v>0</v>
      </c>
      <c r="W236" s="3"/>
      <c r="X236" s="1">
        <f>H236*W236</f>
        <v>0</v>
      </c>
      <c r="Y236" s="3"/>
      <c r="Z236" s="1">
        <f>H236*Y236</f>
        <v>0</v>
      </c>
      <c r="AA236" s="3">
        <f ca="1">'GIÁ VẬT TƯ'!Q47</f>
        <v>238815.78947368421</v>
      </c>
      <c r="AB236" s="1">
        <f>H236*AA236</f>
        <v>0</v>
      </c>
    </row>
    <row r="237" spans="2:28">
      <c r="B237" s="21"/>
      <c r="C237" s="7" t="s">
        <v>808</v>
      </c>
      <c r="D237" s="7" t="s">
        <v>838</v>
      </c>
      <c r="E237" s="22"/>
      <c r="F237" s="14"/>
      <c r="G237" s="37">
        <f ca="1">'TIÊN LƯỢNG'!W31</f>
        <v>1</v>
      </c>
      <c r="H237" s="14"/>
      <c r="I237" s="4">
        <f ca="1">SUMPRODUCT(F238:F239,I238:I239)*G237+I240*F240</f>
        <v>21898.286550000001</v>
      </c>
      <c r="J237" s="2">
        <f ca="1">H230*I237</f>
        <v>0</v>
      </c>
      <c r="K237" s="4">
        <f ca="1">SUMPRODUCT(F238:F239,K238:K239)*G237+K240*F240</f>
        <v>21898.286550000001</v>
      </c>
      <c r="L237" s="2">
        <f ca="1">H230*K237</f>
        <v>0</v>
      </c>
      <c r="M237" s="4"/>
      <c r="N237" s="2"/>
      <c r="O237" s="4"/>
      <c r="P237" s="2"/>
      <c r="Q237" s="4"/>
      <c r="R237" s="2"/>
      <c r="S237" s="4"/>
      <c r="T237" s="2"/>
      <c r="U237" s="4"/>
      <c r="V237" s="2"/>
      <c r="W237" s="4"/>
      <c r="X237" s="2"/>
      <c r="Y237" s="4"/>
      <c r="Z237" s="2"/>
      <c r="AA237" s="4">
        <f ca="1">SUMPRODUCT(F238:F239,AA238:AA239)*G237+AA240*F240</f>
        <v>21898.286550000001</v>
      </c>
      <c r="AB237" s="2">
        <f>H230*AA237</f>
        <v>0</v>
      </c>
    </row>
    <row r="238" spans="2:28" ht="30">
      <c r="B238" s="16"/>
      <c r="C238" s="5"/>
      <c r="D238" s="5" t="str">
        <f ca="1">'GIÁ VẬT TƯ'!D64</f>
        <v>Máy, thiết bị đo lường, thí nghiệm - Cân điện tử</v>
      </c>
      <c r="E238" s="15" t="str">
        <f ca="1">'GIÁ VẬT TƯ'!E64</f>
        <v>Ca</v>
      </c>
      <c r="F238" s="13">
        <v>3.1E-2</v>
      </c>
      <c r="G238" s="30"/>
      <c r="H238" s="13">
        <f>H230*F238*G237</f>
        <v>0</v>
      </c>
      <c r="I238" s="3">
        <f ca="1">'GIÁ VẬT TƯ'!H64</f>
        <v>6521</v>
      </c>
      <c r="J238" s="1">
        <f ca="1">H238*I238</f>
        <v>0</v>
      </c>
      <c r="K238" s="3">
        <f ca="1">'GIÁ VẬT TƯ'!I64</f>
        <v>6521</v>
      </c>
      <c r="L238" s="1">
        <f ca="1">H238*K238</f>
        <v>0</v>
      </c>
      <c r="M238" s="3">
        <f ca="1">'GIÁ VẬT TƯ'!L64</f>
        <v>0</v>
      </c>
      <c r="N238" s="1">
        <f ca="1">H238*M238</f>
        <v>0</v>
      </c>
      <c r="O238" s="3">
        <f ca="1">'GIÁ VẬT TƯ'!M64</f>
        <v>0</v>
      </c>
      <c r="P238" s="1">
        <f ca="1">H238*O238</f>
        <v>0</v>
      </c>
      <c r="Q238" s="3">
        <f ca="1">'GIÁ VẬT TƯ'!N64</f>
        <v>0</v>
      </c>
      <c r="R238" s="1">
        <f ca="1">H238*Q238</f>
        <v>0</v>
      </c>
      <c r="S238" s="3">
        <f ca="1">'GIÁ VẬT TƯ'!O64</f>
        <v>0</v>
      </c>
      <c r="T238" s="1">
        <f>H238*S238</f>
        <v>0</v>
      </c>
      <c r="U238" s="3">
        <f ca="1">'TH BÙ GIÁ MÁY'!H21-'TH BÙ GIÁ MÁY'!G21</f>
        <v>0</v>
      </c>
      <c r="V238" s="1">
        <f ca="1">H238*U238</f>
        <v>0</v>
      </c>
      <c r="W238" s="3">
        <f ca="1">'TH BÙ GIÁ MÁY'!M21</f>
        <v>0</v>
      </c>
      <c r="X238" s="1">
        <f ca="1">H238*W238</f>
        <v>0</v>
      </c>
      <c r="Y238" s="3">
        <f ca="1">'TH BÙ GIÁ MÁY'!N21</f>
        <v>0</v>
      </c>
      <c r="Z238" s="1">
        <f>H238*Y238</f>
        <v>0</v>
      </c>
      <c r="AA238" s="3">
        <f ca="1">'GIÁ VẬT TƯ'!Q64</f>
        <v>6521</v>
      </c>
      <c r="AB238" s="1">
        <f>H238*AA238</f>
        <v>0</v>
      </c>
    </row>
    <row r="239" spans="2:28" ht="30">
      <c r="B239" s="16"/>
      <c r="C239" s="5"/>
      <c r="D239" s="5" t="str">
        <f ca="1">'GIÁ VẬT TƯ'!D70</f>
        <v>Máy, thiết bị đo lường, thí nghiệm - Tủ sấy</v>
      </c>
      <c r="E239" s="15" t="str">
        <f ca="1">'GIÁ VẬT TƯ'!E70</f>
        <v>Ca</v>
      </c>
      <c r="F239" s="13">
        <v>1.82</v>
      </c>
      <c r="G239" s="30"/>
      <c r="H239" s="13">
        <f>H230*F239*G237</f>
        <v>0</v>
      </c>
      <c r="I239" s="3">
        <f ca="1">'GIÁ VẬT TƯ'!H70</f>
        <v>11348</v>
      </c>
      <c r="J239" s="1">
        <f ca="1">H239*I239</f>
        <v>0</v>
      </c>
      <c r="K239" s="3">
        <f ca="1">'GIÁ VẬT TƯ'!I70</f>
        <v>11348</v>
      </c>
      <c r="L239" s="1">
        <f ca="1">H239*K239</f>
        <v>0</v>
      </c>
      <c r="M239" s="3">
        <f ca="1">'GIÁ VẬT TƯ'!L70</f>
        <v>0</v>
      </c>
      <c r="N239" s="1">
        <f ca="1">H239*M239</f>
        <v>0</v>
      </c>
      <c r="O239" s="3">
        <f ca="1">'GIÁ VẬT TƯ'!M70</f>
        <v>0</v>
      </c>
      <c r="P239" s="1">
        <f ca="1">H239*O239</f>
        <v>0</v>
      </c>
      <c r="Q239" s="3">
        <f ca="1">'GIÁ VẬT TƯ'!N70</f>
        <v>0</v>
      </c>
      <c r="R239" s="1">
        <f ca="1">H239*Q239</f>
        <v>0</v>
      </c>
      <c r="S239" s="3">
        <f ca="1">'GIÁ VẬT TƯ'!O70</f>
        <v>0</v>
      </c>
      <c r="T239" s="1">
        <f>H239*S239</f>
        <v>0</v>
      </c>
      <c r="U239" s="3">
        <f ca="1">'TH BÙ GIÁ MÁY'!H27-'TH BÙ GIÁ MÁY'!G27</f>
        <v>0</v>
      </c>
      <c r="V239" s="1">
        <f ca="1">H239*U239</f>
        <v>0</v>
      </c>
      <c r="W239" s="3">
        <f ca="1">'TH BÙ GIÁ MÁY'!M27</f>
        <v>0</v>
      </c>
      <c r="X239" s="1">
        <f ca="1">H239*W239</f>
        <v>0</v>
      </c>
      <c r="Y239" s="3">
        <f ca="1">'TH BÙ GIÁ MÁY'!N27</f>
        <v>0</v>
      </c>
      <c r="Z239" s="1">
        <f>H239*Y239</f>
        <v>0</v>
      </c>
      <c r="AA239" s="3">
        <f ca="1">'GIÁ VẬT TƯ'!Q70</f>
        <v>11348</v>
      </c>
      <c r="AB239" s="1">
        <f>H239*AA239</f>
        <v>0</v>
      </c>
    </row>
    <row r="240" spans="2:28">
      <c r="B240" s="16"/>
      <c r="C240" s="5"/>
      <c r="D240" s="5" t="s">
        <v>889</v>
      </c>
      <c r="E240" s="15" t="s">
        <v>847</v>
      </c>
      <c r="F240" s="13">
        <v>5</v>
      </c>
      <c r="G240" s="30"/>
      <c r="H240" s="13">
        <f>H230*F240</f>
        <v>0</v>
      </c>
      <c r="I240" s="3">
        <f>(F238*I238+F239*I239)*G237/100</f>
        <v>208.55511000000001</v>
      </c>
      <c r="J240" s="1">
        <f>H240*I240</f>
        <v>0</v>
      </c>
      <c r="K240" s="3">
        <f>(F238*K238+F239*K239)*G237/100</f>
        <v>208.55511000000001</v>
      </c>
      <c r="L240" s="1">
        <f>H240*K240</f>
        <v>0</v>
      </c>
      <c r="M240" s="3"/>
      <c r="N240" s="1">
        <f>H240*M240</f>
        <v>0</v>
      </c>
      <c r="O240" s="3"/>
      <c r="P240" s="1">
        <f>H240*O240</f>
        <v>0</v>
      </c>
      <c r="Q240" s="3"/>
      <c r="R240" s="1">
        <f>H240*Q240</f>
        <v>0</v>
      </c>
      <c r="S240" s="3"/>
      <c r="T240" s="1">
        <f>H240*S240</f>
        <v>0</v>
      </c>
      <c r="U240" s="3">
        <f>(F238*U238+F239*U239)*G237/100</f>
        <v>0</v>
      </c>
      <c r="V240" s="1">
        <f>H240*U240</f>
        <v>0</v>
      </c>
      <c r="W240" s="3">
        <f>(F238*W238+F239*W239)*G237/100</f>
        <v>0</v>
      </c>
      <c r="X240" s="1">
        <f>H240*W240</f>
        <v>0</v>
      </c>
      <c r="Y240" s="3">
        <f>(F238*Y238+F239*Y239)*G237/100</f>
        <v>0</v>
      </c>
      <c r="Z240" s="1">
        <f>H240*Y240</f>
        <v>0</v>
      </c>
      <c r="AA240" s="3">
        <f>(F238*AA238+F239*AA239)*G237/100</f>
        <v>208.55511000000001</v>
      </c>
      <c r="AB240" s="1">
        <f>H240*AA240</f>
        <v>0</v>
      </c>
    </row>
    <row r="241" spans="2:28" ht="28.5">
      <c r="B241" s="51">
        <f ca="1">'TIÊN LƯỢNG'!B32</f>
        <v>20</v>
      </c>
      <c r="C241" s="23" t="str">
        <f ca="1">'TIÊN LƯỢNG'!C32</f>
        <v>DA.03005*</v>
      </c>
      <c r="D241" s="23" t="str">
        <f ca="1">'TIÊN LƯỢNG'!D32</f>
        <v>Thí nghiệm đá dăm (sỏi), thành phần hạt của đá dăm (sỏi)</v>
      </c>
      <c r="E241" s="50" t="str">
        <f ca="1">'TIÊN LƯỢNG'!E32</f>
        <v>1 chỉ tiêu</v>
      </c>
      <c r="F241" s="39"/>
      <c r="G241" s="61"/>
      <c r="H241" s="39">
        <f ca="1">'TIÊN LƯỢNG'!L32</f>
        <v>0</v>
      </c>
      <c r="I241" s="11">
        <f>I242+I245+I247</f>
        <v>220130.92155000003</v>
      </c>
      <c r="J241" s="9">
        <f>H241*I241</f>
        <v>0</v>
      </c>
      <c r="K241" s="11">
        <f>K242+K245+K247</f>
        <v>223658.98470789476</v>
      </c>
      <c r="L241" s="9">
        <f>H241*K241</f>
        <v>0</v>
      </c>
      <c r="M241" s="11"/>
      <c r="N241" s="9"/>
      <c r="O241" s="11"/>
      <c r="P241" s="9"/>
      <c r="Q241" s="11"/>
      <c r="R241" s="9"/>
      <c r="S241" s="11"/>
      <c r="T241" s="9"/>
      <c r="U241" s="11"/>
      <c r="V241" s="9"/>
      <c r="W241" s="11"/>
      <c r="X241" s="9"/>
      <c r="Y241" s="11"/>
      <c r="Z241" s="9"/>
      <c r="AA241" s="11">
        <f>AA242+AA245+AA247</f>
        <v>223658.98470789476</v>
      </c>
      <c r="AB241" s="9">
        <f>H241*AA241</f>
        <v>0</v>
      </c>
    </row>
    <row r="242" spans="2:28">
      <c r="B242" s="21"/>
      <c r="C242" s="7" t="s">
        <v>808</v>
      </c>
      <c r="D242" s="7" t="s">
        <v>807</v>
      </c>
      <c r="E242" s="22"/>
      <c r="F242" s="14"/>
      <c r="G242" s="37">
        <f ca="1">'TIÊN LƯỢNG'!U32</f>
        <v>1</v>
      </c>
      <c r="H242" s="14"/>
      <c r="I242" s="4">
        <f>SUMPRODUCT(F243:F243,I243:I243)*G242+I244*F244</f>
        <v>35687.421000000002</v>
      </c>
      <c r="J242" s="2">
        <f>H241*I242</f>
        <v>0</v>
      </c>
      <c r="K242" s="4">
        <f>SUMPRODUCT(F243:F243,K243:K243)*G242+K244*F244</f>
        <v>35687.421000000002</v>
      </c>
      <c r="L242" s="2">
        <f>H241*K242</f>
        <v>0</v>
      </c>
      <c r="M242" s="4"/>
      <c r="N242" s="2"/>
      <c r="O242" s="4"/>
      <c r="P242" s="2"/>
      <c r="Q242" s="4"/>
      <c r="R242" s="2"/>
      <c r="S242" s="4"/>
      <c r="T242" s="2"/>
      <c r="U242" s="4"/>
      <c r="V242" s="2"/>
      <c r="W242" s="4"/>
      <c r="X242" s="2"/>
      <c r="Y242" s="4"/>
      <c r="Z242" s="2"/>
      <c r="AA242" s="4">
        <f>SUMPRODUCT(F243:F243,AA243:AA243)*G242+AA244*F244</f>
        <v>35687.421000000002</v>
      </c>
      <c r="AB242" s="2">
        <f>H241*AA242</f>
        <v>0</v>
      </c>
    </row>
    <row r="243" spans="2:28">
      <c r="B243" s="16"/>
      <c r="C243" s="5"/>
      <c r="D243" s="5" t="str">
        <f ca="1">'GIÁ VẬT TƯ'!D17</f>
        <v>Điện năng</v>
      </c>
      <c r="E243" s="15" t="str">
        <f ca="1">'GIÁ VẬT TƯ'!E17</f>
        <v>kWh</v>
      </c>
      <c r="F243" s="13">
        <v>22.39</v>
      </c>
      <c r="G243" s="30"/>
      <c r="H243" s="13">
        <f ca="1">H241*F243*G242</f>
        <v>0</v>
      </c>
      <c r="I243" s="3">
        <f ca="1">'GIÁ VẬT TƯ'!H17</f>
        <v>1518</v>
      </c>
      <c r="J243" s="1">
        <f ca="1">H243*I243</f>
        <v>0</v>
      </c>
      <c r="K243" s="3">
        <f ca="1">'GIÁ VẬT TƯ'!I17</f>
        <v>1518</v>
      </c>
      <c r="L243" s="1">
        <f ca="1">H243*K243</f>
        <v>0</v>
      </c>
      <c r="M243" s="3">
        <f ca="1">'GIÁ VẬT TƯ'!L17</f>
        <v>0</v>
      </c>
      <c r="N243" s="1">
        <f ca="1">H243*M243</f>
        <v>0</v>
      </c>
      <c r="O243" s="3">
        <f ca="1">'GIÁ VẬT TƯ'!M17</f>
        <v>0</v>
      </c>
      <c r="P243" s="1">
        <f ca="1">H243*O243</f>
        <v>0</v>
      </c>
      <c r="Q243" s="3">
        <f ca="1">'GIÁ VẬT TƯ'!N17</f>
        <v>0</v>
      </c>
      <c r="R243" s="1">
        <f ca="1">H243*Q243</f>
        <v>0</v>
      </c>
      <c r="S243" s="3">
        <f ca="1">'GIÁ VẬT TƯ'!O17</f>
        <v>0</v>
      </c>
      <c r="T243" s="1">
        <f>H243*S243</f>
        <v>0</v>
      </c>
      <c r="U243" s="3"/>
      <c r="V243" s="1">
        <f>H243*U243</f>
        <v>0</v>
      </c>
      <c r="W243" s="3"/>
      <c r="X243" s="1">
        <f>H243*W243</f>
        <v>0</v>
      </c>
      <c r="Y243" s="3"/>
      <c r="Z243" s="1">
        <f>H243*Y243</f>
        <v>0</v>
      </c>
      <c r="AA243" s="3">
        <f ca="1">'GIÁ VẬT TƯ'!Q17</f>
        <v>1518</v>
      </c>
      <c r="AB243" s="1">
        <f>H243*AA243</f>
        <v>0</v>
      </c>
    </row>
    <row r="244" spans="2:28">
      <c r="B244" s="16"/>
      <c r="C244" s="5"/>
      <c r="D244" s="5" t="s">
        <v>883</v>
      </c>
      <c r="E244" s="15" t="s">
        <v>888</v>
      </c>
      <c r="F244" s="13">
        <v>5</v>
      </c>
      <c r="G244" s="30"/>
      <c r="H244" s="13">
        <f ca="1">H241*F244</f>
        <v>0</v>
      </c>
      <c r="I244" s="3">
        <f ca="1">(F243*I243)*G242/100</f>
        <v>339.88020000000006</v>
      </c>
      <c r="J244" s="1">
        <f ca="1">H244*I244</f>
        <v>0</v>
      </c>
      <c r="K244" s="3">
        <f ca="1">(F243*K243)*G242/100</f>
        <v>339.88020000000006</v>
      </c>
      <c r="L244" s="1">
        <f ca="1">H244*K244</f>
        <v>0</v>
      </c>
      <c r="M244" s="3">
        <f ca="1">(F243*M243)*G242/100</f>
        <v>0</v>
      </c>
      <c r="N244" s="1">
        <f ca="1">H244*M244</f>
        <v>0</v>
      </c>
      <c r="O244" s="3">
        <f ca="1">(F243*O243)*G242/100</f>
        <v>0</v>
      </c>
      <c r="P244" s="1">
        <f ca="1">H244*O244</f>
        <v>0</v>
      </c>
      <c r="Q244" s="3">
        <f ca="1">(F243*Q243)*G242/100</f>
        <v>0</v>
      </c>
      <c r="R244" s="1">
        <f ca="1">H244*Q244</f>
        <v>0</v>
      </c>
      <c r="S244" s="3">
        <f ca="1">(F243*S243)*G242/100</f>
        <v>0</v>
      </c>
      <c r="T244" s="1">
        <f>H244*S244</f>
        <v>0</v>
      </c>
      <c r="U244" s="3"/>
      <c r="V244" s="1">
        <f>H244*U244</f>
        <v>0</v>
      </c>
      <c r="W244" s="3"/>
      <c r="X244" s="1">
        <f>H244*W244</f>
        <v>0</v>
      </c>
      <c r="Y244" s="3"/>
      <c r="Z244" s="1">
        <f>H244*Y244</f>
        <v>0</v>
      </c>
      <c r="AA244" s="3">
        <f ca="1">(F243*AA243)*G242/100</f>
        <v>339.88020000000006</v>
      </c>
      <c r="AB244" s="1">
        <f>H244*AA244</f>
        <v>0</v>
      </c>
    </row>
    <row r="245" spans="2:28">
      <c r="B245" s="21"/>
      <c r="C245" s="7" t="s">
        <v>808</v>
      </c>
      <c r="D245" s="7" t="s">
        <v>832</v>
      </c>
      <c r="E245" s="22"/>
      <c r="F245" s="14"/>
      <c r="G245" s="37">
        <f ca="1">'TIÊN LƯỢNG'!V32</f>
        <v>1</v>
      </c>
      <c r="H245" s="14"/>
      <c r="I245" s="4">
        <f ca="1">SUMPRODUCT(F246:F246,I246:I246)*G245</f>
        <v>151702.20000000001</v>
      </c>
      <c r="J245" s="2">
        <f ca="1">H241*I245</f>
        <v>0</v>
      </c>
      <c r="K245" s="4">
        <f ca="1">SUMPRODUCT(F246:F246,K246:K246)*G245</f>
        <v>155230.26315789475</v>
      </c>
      <c r="L245" s="2">
        <f ca="1">H241*K245</f>
        <v>0</v>
      </c>
      <c r="M245" s="4"/>
      <c r="N245" s="2"/>
      <c r="O245" s="4"/>
      <c r="P245" s="2"/>
      <c r="Q245" s="4"/>
      <c r="R245" s="2"/>
      <c r="S245" s="4"/>
      <c r="T245" s="2"/>
      <c r="U245" s="4"/>
      <c r="V245" s="2"/>
      <c r="W245" s="4"/>
      <c r="X245" s="2"/>
      <c r="Y245" s="4"/>
      <c r="Z245" s="2"/>
      <c r="AA245" s="4">
        <f ca="1">SUMPRODUCT(F246:F246,AA246:AA246)*G245</f>
        <v>155230.26315789475</v>
      </c>
      <c r="AB245" s="2">
        <f>H241*AA245</f>
        <v>0</v>
      </c>
    </row>
    <row r="246" spans="2:28">
      <c r="B246" s="16"/>
      <c r="C246" s="5"/>
      <c r="D246" s="5" t="str">
        <f ca="1">'GIÁ VẬT TƯ'!D47</f>
        <v>Nhân Công bậc 4,0/7, Nhóm IV</v>
      </c>
      <c r="E246" s="15" t="str">
        <f ca="1">'GIÁ VẬT TƯ'!E47</f>
        <v>công</v>
      </c>
      <c r="F246" s="13">
        <v>0.65</v>
      </c>
      <c r="G246" s="30"/>
      <c r="H246" s="13">
        <f ca="1">H241*F246*G245</f>
        <v>0</v>
      </c>
      <c r="I246" s="3">
        <f ca="1">'GIÁ VẬT TƯ'!H47</f>
        <v>233388</v>
      </c>
      <c r="J246" s="1">
        <f ca="1">H246*I246</f>
        <v>0</v>
      </c>
      <c r="K246" s="3">
        <f ca="1">'GIÁ VẬT TƯ'!I47</f>
        <v>238815.78947368421</v>
      </c>
      <c r="L246" s="1">
        <f ca="1">H246*K246</f>
        <v>0</v>
      </c>
      <c r="M246" s="3">
        <f ca="1">'GIÁ VẬT TƯ'!L47</f>
        <v>0</v>
      </c>
      <c r="N246" s="1">
        <f ca="1">H246*M246</f>
        <v>0</v>
      </c>
      <c r="O246" s="3">
        <f ca="1">'GIÁ VẬT TƯ'!M47</f>
        <v>0</v>
      </c>
      <c r="P246" s="1">
        <f ca="1">H246*O246</f>
        <v>0</v>
      </c>
      <c r="Q246" s="3">
        <f ca="1">'GIÁ VẬT TƯ'!N47</f>
        <v>0</v>
      </c>
      <c r="R246" s="1">
        <f ca="1">H246*Q246</f>
        <v>0</v>
      </c>
      <c r="S246" s="3">
        <f ca="1">'GIÁ VẬT TƯ'!O47</f>
        <v>0</v>
      </c>
      <c r="T246" s="1">
        <f>H246*S246</f>
        <v>0</v>
      </c>
      <c r="U246" s="3"/>
      <c r="V246" s="1">
        <f>H246*U246</f>
        <v>0</v>
      </c>
      <c r="W246" s="3"/>
      <c r="X246" s="1">
        <f>H246*W246</f>
        <v>0</v>
      </c>
      <c r="Y246" s="3"/>
      <c r="Z246" s="1">
        <f>H246*Y246</f>
        <v>0</v>
      </c>
      <c r="AA246" s="3">
        <f ca="1">'GIÁ VẬT TƯ'!Q47</f>
        <v>238815.78947368421</v>
      </c>
      <c r="AB246" s="1">
        <f>H246*AA246</f>
        <v>0</v>
      </c>
    </row>
    <row r="247" spans="2:28">
      <c r="B247" s="21"/>
      <c r="C247" s="7" t="s">
        <v>808</v>
      </c>
      <c r="D247" s="7" t="s">
        <v>838</v>
      </c>
      <c r="E247" s="22"/>
      <c r="F247" s="14"/>
      <c r="G247" s="37">
        <f ca="1">'TIÊN LƯỢNG'!W32</f>
        <v>1</v>
      </c>
      <c r="H247" s="14"/>
      <c r="I247" s="4">
        <f ca="1">SUMPRODUCT(F248:F249,I248:I249)*G247+I250*F250</f>
        <v>32741.300550000004</v>
      </c>
      <c r="J247" s="2">
        <f ca="1">H241*I247</f>
        <v>0</v>
      </c>
      <c r="K247" s="4">
        <f ca="1">SUMPRODUCT(F248:F249,K248:K249)*G247+K250*F250</f>
        <v>32741.300550000004</v>
      </c>
      <c r="L247" s="2">
        <f ca="1">H241*K247</f>
        <v>0</v>
      </c>
      <c r="M247" s="4"/>
      <c r="N247" s="2"/>
      <c r="O247" s="4"/>
      <c r="P247" s="2"/>
      <c r="Q247" s="4"/>
      <c r="R247" s="2"/>
      <c r="S247" s="4"/>
      <c r="T247" s="2"/>
      <c r="U247" s="4"/>
      <c r="V247" s="2"/>
      <c r="W247" s="4"/>
      <c r="X247" s="2"/>
      <c r="Y247" s="4"/>
      <c r="Z247" s="2"/>
      <c r="AA247" s="4">
        <f ca="1">SUMPRODUCT(F248:F249,AA248:AA249)*G247+AA250*F250</f>
        <v>32741.300550000004</v>
      </c>
      <c r="AB247" s="2">
        <f>H241*AA247</f>
        <v>0</v>
      </c>
    </row>
    <row r="248" spans="2:28" ht="30">
      <c r="B248" s="16"/>
      <c r="C248" s="5"/>
      <c r="D248" s="5" t="str">
        <f ca="1">'GIÁ VẬT TƯ'!D64</f>
        <v>Máy, thiết bị đo lường, thí nghiệm - Cân điện tử</v>
      </c>
      <c r="E248" s="15" t="str">
        <f ca="1">'GIÁ VẬT TƯ'!E64</f>
        <v>Ca</v>
      </c>
      <c r="F248" s="13">
        <v>3.1E-2</v>
      </c>
      <c r="G248" s="30"/>
      <c r="H248" s="13">
        <f>H241*F248*G247</f>
        <v>0</v>
      </c>
      <c r="I248" s="3">
        <f ca="1">'GIÁ VẬT TƯ'!H64</f>
        <v>6521</v>
      </c>
      <c r="J248" s="1">
        <f ca="1">H248*I248</f>
        <v>0</v>
      </c>
      <c r="K248" s="3">
        <f ca="1">'GIÁ VẬT TƯ'!I64</f>
        <v>6521</v>
      </c>
      <c r="L248" s="1">
        <f ca="1">H248*K248</f>
        <v>0</v>
      </c>
      <c r="M248" s="3">
        <f ca="1">'GIÁ VẬT TƯ'!L64</f>
        <v>0</v>
      </c>
      <c r="N248" s="1">
        <f ca="1">H248*M248</f>
        <v>0</v>
      </c>
      <c r="O248" s="3">
        <f ca="1">'GIÁ VẬT TƯ'!M64</f>
        <v>0</v>
      </c>
      <c r="P248" s="1">
        <f ca="1">H248*O248</f>
        <v>0</v>
      </c>
      <c r="Q248" s="3">
        <f ca="1">'GIÁ VẬT TƯ'!N64</f>
        <v>0</v>
      </c>
      <c r="R248" s="1">
        <f ca="1">H248*Q248</f>
        <v>0</v>
      </c>
      <c r="S248" s="3">
        <f ca="1">'GIÁ VẬT TƯ'!O64</f>
        <v>0</v>
      </c>
      <c r="T248" s="1">
        <f>H248*S248</f>
        <v>0</v>
      </c>
      <c r="U248" s="3">
        <f ca="1">'TH BÙ GIÁ MÁY'!H21-'TH BÙ GIÁ MÁY'!G21</f>
        <v>0</v>
      </c>
      <c r="V248" s="1">
        <f ca="1">H248*U248</f>
        <v>0</v>
      </c>
      <c r="W248" s="3">
        <f ca="1">'TH BÙ GIÁ MÁY'!M21</f>
        <v>0</v>
      </c>
      <c r="X248" s="1">
        <f ca="1">H248*W248</f>
        <v>0</v>
      </c>
      <c r="Y248" s="3">
        <f ca="1">'TH BÙ GIÁ MÁY'!N21</f>
        <v>0</v>
      </c>
      <c r="Z248" s="1">
        <f>H248*Y248</f>
        <v>0</v>
      </c>
      <c r="AA248" s="3">
        <f ca="1">'GIÁ VẬT TƯ'!Q64</f>
        <v>6521</v>
      </c>
      <c r="AB248" s="1">
        <f>H248*AA248</f>
        <v>0</v>
      </c>
    </row>
    <row r="249" spans="2:28" ht="30">
      <c r="B249" s="16"/>
      <c r="C249" s="5"/>
      <c r="D249" s="5" t="str">
        <f ca="1">'GIÁ VẬT TƯ'!D70</f>
        <v>Máy, thiết bị đo lường, thí nghiệm - Tủ sấy</v>
      </c>
      <c r="E249" s="15" t="str">
        <f ca="1">'GIÁ VẬT TƯ'!E70</f>
        <v>Ca</v>
      </c>
      <c r="F249" s="13">
        <v>2.73</v>
      </c>
      <c r="G249" s="30"/>
      <c r="H249" s="13">
        <f>H241*F249*G247</f>
        <v>0</v>
      </c>
      <c r="I249" s="3">
        <f ca="1">'GIÁ VẬT TƯ'!H70</f>
        <v>11348</v>
      </c>
      <c r="J249" s="1">
        <f ca="1">H249*I249</f>
        <v>0</v>
      </c>
      <c r="K249" s="3">
        <f ca="1">'GIÁ VẬT TƯ'!I70</f>
        <v>11348</v>
      </c>
      <c r="L249" s="1">
        <f ca="1">H249*K249</f>
        <v>0</v>
      </c>
      <c r="M249" s="3">
        <f ca="1">'GIÁ VẬT TƯ'!L70</f>
        <v>0</v>
      </c>
      <c r="N249" s="1">
        <f ca="1">H249*M249</f>
        <v>0</v>
      </c>
      <c r="O249" s="3">
        <f ca="1">'GIÁ VẬT TƯ'!M70</f>
        <v>0</v>
      </c>
      <c r="P249" s="1">
        <f ca="1">H249*O249</f>
        <v>0</v>
      </c>
      <c r="Q249" s="3">
        <f ca="1">'GIÁ VẬT TƯ'!N70</f>
        <v>0</v>
      </c>
      <c r="R249" s="1">
        <f ca="1">H249*Q249</f>
        <v>0</v>
      </c>
      <c r="S249" s="3">
        <f ca="1">'GIÁ VẬT TƯ'!O70</f>
        <v>0</v>
      </c>
      <c r="T249" s="1">
        <f>H249*S249</f>
        <v>0</v>
      </c>
      <c r="U249" s="3">
        <f ca="1">'TH BÙ GIÁ MÁY'!H27-'TH BÙ GIÁ MÁY'!G27</f>
        <v>0</v>
      </c>
      <c r="V249" s="1">
        <f ca="1">H249*U249</f>
        <v>0</v>
      </c>
      <c r="W249" s="3">
        <f ca="1">'TH BÙ GIÁ MÁY'!M27</f>
        <v>0</v>
      </c>
      <c r="X249" s="1">
        <f ca="1">H249*W249</f>
        <v>0</v>
      </c>
      <c r="Y249" s="3">
        <f ca="1">'TH BÙ GIÁ MÁY'!N27</f>
        <v>0</v>
      </c>
      <c r="Z249" s="1">
        <f>H249*Y249</f>
        <v>0</v>
      </c>
      <c r="AA249" s="3">
        <f ca="1">'GIÁ VẬT TƯ'!Q70</f>
        <v>11348</v>
      </c>
      <c r="AB249" s="1">
        <f>H249*AA249</f>
        <v>0</v>
      </c>
    </row>
    <row r="250" spans="2:28">
      <c r="B250" s="16"/>
      <c r="C250" s="5"/>
      <c r="D250" s="5" t="s">
        <v>889</v>
      </c>
      <c r="E250" s="15" t="s">
        <v>847</v>
      </c>
      <c r="F250" s="13">
        <v>5</v>
      </c>
      <c r="G250" s="30"/>
      <c r="H250" s="13">
        <f>H241*F250</f>
        <v>0</v>
      </c>
      <c r="I250" s="3">
        <f>(F248*I248+F249*I249)*G247/100</f>
        <v>311.82191</v>
      </c>
      <c r="J250" s="1">
        <f>H250*I250</f>
        <v>0</v>
      </c>
      <c r="K250" s="3">
        <f>(F248*K248+F249*K249)*G247/100</f>
        <v>311.82191</v>
      </c>
      <c r="L250" s="1">
        <f>H250*K250</f>
        <v>0</v>
      </c>
      <c r="M250" s="3"/>
      <c r="N250" s="1">
        <f>H250*M250</f>
        <v>0</v>
      </c>
      <c r="O250" s="3"/>
      <c r="P250" s="1">
        <f>H250*O250</f>
        <v>0</v>
      </c>
      <c r="Q250" s="3"/>
      <c r="R250" s="1">
        <f>H250*Q250</f>
        <v>0</v>
      </c>
      <c r="S250" s="3"/>
      <c r="T250" s="1">
        <f>H250*S250</f>
        <v>0</v>
      </c>
      <c r="U250" s="3">
        <f>(F248*U248+F249*U249)*G247/100</f>
        <v>0</v>
      </c>
      <c r="V250" s="1">
        <f>H250*U250</f>
        <v>0</v>
      </c>
      <c r="W250" s="3">
        <f>(F248*W248+F249*W249)*G247/100</f>
        <v>0</v>
      </c>
      <c r="X250" s="1">
        <f>H250*W250</f>
        <v>0</v>
      </c>
      <c r="Y250" s="3">
        <f>(F248*Y248+F249*Y249)*G247/100</f>
        <v>0</v>
      </c>
      <c r="Z250" s="1">
        <f>H250*Y250</f>
        <v>0</v>
      </c>
      <c r="AA250" s="3">
        <f>(F248*AA248+F249*AA249)*G247/100</f>
        <v>311.82191</v>
      </c>
      <c r="AB250" s="1">
        <f>H250*AA250</f>
        <v>0</v>
      </c>
    </row>
    <row r="251" spans="2:28" ht="28.5">
      <c r="B251" s="51">
        <f ca="1">'TIÊN LƯỢNG'!B33</f>
        <v>21</v>
      </c>
      <c r="C251" s="23" t="str">
        <f ca="1">'TIÊN LƯỢNG'!C33</f>
        <v>DA.03009*</v>
      </c>
      <c r="D251" s="23" t="str">
        <f ca="1">'TIÊN LƯỢNG'!D33</f>
        <v>Thí nghiệm đá dăm (sỏi), độ ẩm của đá dăm (sỏi)</v>
      </c>
      <c r="E251" s="50" t="str">
        <f ca="1">'TIÊN LƯỢNG'!E33</f>
        <v>1 chỉ tiêu</v>
      </c>
      <c r="F251" s="39"/>
      <c r="G251" s="61"/>
      <c r="H251" s="39">
        <f ca="1">'TIÊN LƯỢNG'!L33</f>
        <v>0</v>
      </c>
      <c r="I251" s="11">
        <f>I252+I255+I257</f>
        <v>78862.865550000002</v>
      </c>
      <c r="J251" s="9">
        <f>H251*I251</f>
        <v>0</v>
      </c>
      <c r="K251" s="11">
        <f>K252+K255+K257</f>
        <v>79622.756076315796</v>
      </c>
      <c r="L251" s="9">
        <f>H251*K251</f>
        <v>0</v>
      </c>
      <c r="M251" s="11"/>
      <c r="N251" s="9"/>
      <c r="O251" s="11"/>
      <c r="P251" s="9"/>
      <c r="Q251" s="11"/>
      <c r="R251" s="9"/>
      <c r="S251" s="11"/>
      <c r="T251" s="9"/>
      <c r="U251" s="11"/>
      <c r="V251" s="9"/>
      <c r="W251" s="11"/>
      <c r="X251" s="9"/>
      <c r="Y251" s="11"/>
      <c r="Z251" s="9"/>
      <c r="AA251" s="11">
        <f>AA252+AA255+AA257</f>
        <v>79622.756076315796</v>
      </c>
      <c r="AB251" s="9">
        <f>H251*AA251</f>
        <v>0</v>
      </c>
    </row>
    <row r="252" spans="2:28">
      <c r="B252" s="21"/>
      <c r="C252" s="7" t="s">
        <v>808</v>
      </c>
      <c r="D252" s="7" t="s">
        <v>807</v>
      </c>
      <c r="E252" s="22"/>
      <c r="F252" s="14"/>
      <c r="G252" s="37">
        <f ca="1">'TIÊN LƯỢNG'!U33</f>
        <v>1</v>
      </c>
      <c r="H252" s="14"/>
      <c r="I252" s="4">
        <f>SUMPRODUCT(F253:F253,I253:I253)*G252+I254*F254</f>
        <v>24051.950999999997</v>
      </c>
      <c r="J252" s="2">
        <f>H251*I252</f>
        <v>0</v>
      </c>
      <c r="K252" s="4">
        <f>SUMPRODUCT(F253:F253,K253:K253)*G252+K254*F254</f>
        <v>24051.950999999997</v>
      </c>
      <c r="L252" s="2">
        <f>H251*K252</f>
        <v>0</v>
      </c>
      <c r="M252" s="4"/>
      <c r="N252" s="2"/>
      <c r="O252" s="4"/>
      <c r="P252" s="2"/>
      <c r="Q252" s="4"/>
      <c r="R252" s="2"/>
      <c r="S252" s="4"/>
      <c r="T252" s="2"/>
      <c r="U252" s="4"/>
      <c r="V252" s="2"/>
      <c r="W252" s="4"/>
      <c r="X252" s="2"/>
      <c r="Y252" s="4"/>
      <c r="Z252" s="2"/>
      <c r="AA252" s="4">
        <f>SUMPRODUCT(F253:F253,AA253:AA253)*G252+AA254*F254</f>
        <v>24051.950999999997</v>
      </c>
      <c r="AB252" s="2">
        <f>H251*AA252</f>
        <v>0</v>
      </c>
    </row>
    <row r="253" spans="2:28">
      <c r="B253" s="16"/>
      <c r="C253" s="5"/>
      <c r="D253" s="5" t="str">
        <f ca="1">'GIÁ VẬT TƯ'!D17</f>
        <v>Điện năng</v>
      </c>
      <c r="E253" s="15" t="str">
        <f ca="1">'GIÁ VẬT TƯ'!E17</f>
        <v>kWh</v>
      </c>
      <c r="F253" s="13">
        <v>15.09</v>
      </c>
      <c r="G253" s="30"/>
      <c r="H253" s="13">
        <f ca="1">H251*F253*G252</f>
        <v>0</v>
      </c>
      <c r="I253" s="3">
        <f ca="1">'GIÁ VẬT TƯ'!H17</f>
        <v>1518</v>
      </c>
      <c r="J253" s="1">
        <f ca="1">H253*I253</f>
        <v>0</v>
      </c>
      <c r="K253" s="3">
        <f ca="1">'GIÁ VẬT TƯ'!I17</f>
        <v>1518</v>
      </c>
      <c r="L253" s="1">
        <f ca="1">H253*K253</f>
        <v>0</v>
      </c>
      <c r="M253" s="3">
        <f ca="1">'GIÁ VẬT TƯ'!L17</f>
        <v>0</v>
      </c>
      <c r="N253" s="1">
        <f ca="1">H253*M253</f>
        <v>0</v>
      </c>
      <c r="O253" s="3">
        <f ca="1">'GIÁ VẬT TƯ'!M17</f>
        <v>0</v>
      </c>
      <c r="P253" s="1">
        <f ca="1">H253*O253</f>
        <v>0</v>
      </c>
      <c r="Q253" s="3">
        <f ca="1">'GIÁ VẬT TƯ'!N17</f>
        <v>0</v>
      </c>
      <c r="R253" s="1">
        <f ca="1">H253*Q253</f>
        <v>0</v>
      </c>
      <c r="S253" s="3">
        <f ca="1">'GIÁ VẬT TƯ'!O17</f>
        <v>0</v>
      </c>
      <c r="T253" s="1">
        <f>H253*S253</f>
        <v>0</v>
      </c>
      <c r="U253" s="3"/>
      <c r="V253" s="1">
        <f>H253*U253</f>
        <v>0</v>
      </c>
      <c r="W253" s="3"/>
      <c r="X253" s="1">
        <f>H253*W253</f>
        <v>0</v>
      </c>
      <c r="Y253" s="3"/>
      <c r="Z253" s="1">
        <f>H253*Y253</f>
        <v>0</v>
      </c>
      <c r="AA253" s="3">
        <f ca="1">'GIÁ VẬT TƯ'!Q17</f>
        <v>1518</v>
      </c>
      <c r="AB253" s="1">
        <f>H253*AA253</f>
        <v>0</v>
      </c>
    </row>
    <row r="254" spans="2:28">
      <c r="B254" s="16"/>
      <c r="C254" s="5"/>
      <c r="D254" s="5" t="s">
        <v>883</v>
      </c>
      <c r="E254" s="15" t="s">
        <v>888</v>
      </c>
      <c r="F254" s="13">
        <v>5</v>
      </c>
      <c r="G254" s="30"/>
      <c r="H254" s="13">
        <f ca="1">H251*F254</f>
        <v>0</v>
      </c>
      <c r="I254" s="3">
        <f ca="1">(F253*I253)*G252/100</f>
        <v>229.06619999999998</v>
      </c>
      <c r="J254" s="1">
        <f ca="1">H254*I254</f>
        <v>0</v>
      </c>
      <c r="K254" s="3">
        <f ca="1">(F253*K253)*G252/100</f>
        <v>229.06619999999998</v>
      </c>
      <c r="L254" s="1">
        <f ca="1">H254*K254</f>
        <v>0</v>
      </c>
      <c r="M254" s="3">
        <f ca="1">(F253*M253)*G252/100</f>
        <v>0</v>
      </c>
      <c r="N254" s="1">
        <f ca="1">H254*M254</f>
        <v>0</v>
      </c>
      <c r="O254" s="3">
        <f ca="1">(F253*O253)*G252/100</f>
        <v>0</v>
      </c>
      <c r="P254" s="1">
        <f ca="1">H254*O254</f>
        <v>0</v>
      </c>
      <c r="Q254" s="3">
        <f ca="1">(F253*Q253)*G252/100</f>
        <v>0</v>
      </c>
      <c r="R254" s="1">
        <f ca="1">H254*Q254</f>
        <v>0</v>
      </c>
      <c r="S254" s="3">
        <f ca="1">(F253*S253)*G252/100</f>
        <v>0</v>
      </c>
      <c r="T254" s="1">
        <f>H254*S254</f>
        <v>0</v>
      </c>
      <c r="U254" s="3"/>
      <c r="V254" s="1">
        <f>H254*U254</f>
        <v>0</v>
      </c>
      <c r="W254" s="3"/>
      <c r="X254" s="1">
        <f>H254*W254</f>
        <v>0</v>
      </c>
      <c r="Y254" s="3"/>
      <c r="Z254" s="1">
        <f>H254*Y254</f>
        <v>0</v>
      </c>
      <c r="AA254" s="3">
        <f ca="1">(F253*AA253)*G252/100</f>
        <v>229.06619999999998</v>
      </c>
      <c r="AB254" s="1">
        <f>H254*AA254</f>
        <v>0</v>
      </c>
    </row>
    <row r="255" spans="2:28">
      <c r="B255" s="21"/>
      <c r="C255" s="7" t="s">
        <v>808</v>
      </c>
      <c r="D255" s="7" t="s">
        <v>832</v>
      </c>
      <c r="E255" s="22"/>
      <c r="F255" s="14"/>
      <c r="G255" s="37">
        <f ca="1">'TIÊN LƯỢNG'!V33</f>
        <v>1</v>
      </c>
      <c r="H255" s="14"/>
      <c r="I255" s="4">
        <f ca="1">SUMPRODUCT(F256:F256,I256:I256)*G255</f>
        <v>32674.320000000003</v>
      </c>
      <c r="J255" s="2">
        <f ca="1">H251*I255</f>
        <v>0</v>
      </c>
      <c r="K255" s="4">
        <f ca="1">SUMPRODUCT(F256:F256,K256:K256)*G255</f>
        <v>33434.210526315794</v>
      </c>
      <c r="L255" s="2">
        <f ca="1">H251*K255</f>
        <v>0</v>
      </c>
      <c r="M255" s="4"/>
      <c r="N255" s="2"/>
      <c r="O255" s="4"/>
      <c r="P255" s="2"/>
      <c r="Q255" s="4"/>
      <c r="R255" s="2"/>
      <c r="S255" s="4"/>
      <c r="T255" s="2"/>
      <c r="U255" s="4"/>
      <c r="V255" s="2"/>
      <c r="W255" s="4"/>
      <c r="X255" s="2"/>
      <c r="Y255" s="4"/>
      <c r="Z255" s="2"/>
      <c r="AA255" s="4">
        <f ca="1">SUMPRODUCT(F256:F256,AA256:AA256)*G255</f>
        <v>33434.210526315794</v>
      </c>
      <c r="AB255" s="2">
        <f>H251*AA255</f>
        <v>0</v>
      </c>
    </row>
    <row r="256" spans="2:28">
      <c r="B256" s="16"/>
      <c r="C256" s="5"/>
      <c r="D256" s="5" t="str">
        <f ca="1">'GIÁ VẬT TƯ'!D47</f>
        <v>Nhân Công bậc 4,0/7, Nhóm IV</v>
      </c>
      <c r="E256" s="15" t="str">
        <f ca="1">'GIÁ VẬT TƯ'!E47</f>
        <v>công</v>
      </c>
      <c r="F256" s="13">
        <v>0.14000000000000001</v>
      </c>
      <c r="G256" s="30"/>
      <c r="H256" s="13">
        <f ca="1">H251*F256*G255</f>
        <v>0</v>
      </c>
      <c r="I256" s="3">
        <f ca="1">'GIÁ VẬT TƯ'!H47</f>
        <v>233388</v>
      </c>
      <c r="J256" s="1">
        <f ca="1">H256*I256</f>
        <v>0</v>
      </c>
      <c r="K256" s="3">
        <f ca="1">'GIÁ VẬT TƯ'!I47</f>
        <v>238815.78947368421</v>
      </c>
      <c r="L256" s="1">
        <f ca="1">H256*K256</f>
        <v>0</v>
      </c>
      <c r="M256" s="3">
        <f ca="1">'GIÁ VẬT TƯ'!L47</f>
        <v>0</v>
      </c>
      <c r="N256" s="1">
        <f ca="1">H256*M256</f>
        <v>0</v>
      </c>
      <c r="O256" s="3">
        <f ca="1">'GIÁ VẬT TƯ'!M47</f>
        <v>0</v>
      </c>
      <c r="P256" s="1">
        <f ca="1">H256*O256</f>
        <v>0</v>
      </c>
      <c r="Q256" s="3">
        <f ca="1">'GIÁ VẬT TƯ'!N47</f>
        <v>0</v>
      </c>
      <c r="R256" s="1">
        <f ca="1">H256*Q256</f>
        <v>0</v>
      </c>
      <c r="S256" s="3">
        <f ca="1">'GIÁ VẬT TƯ'!O47</f>
        <v>0</v>
      </c>
      <c r="T256" s="1">
        <f>H256*S256</f>
        <v>0</v>
      </c>
      <c r="U256" s="3"/>
      <c r="V256" s="1">
        <f>H256*U256</f>
        <v>0</v>
      </c>
      <c r="W256" s="3"/>
      <c r="X256" s="1">
        <f>H256*W256</f>
        <v>0</v>
      </c>
      <c r="Y256" s="3"/>
      <c r="Z256" s="1">
        <f>H256*Y256</f>
        <v>0</v>
      </c>
      <c r="AA256" s="3">
        <f ca="1">'GIÁ VẬT TƯ'!Q47</f>
        <v>238815.78947368421</v>
      </c>
      <c r="AB256" s="1">
        <f>H256*AA256</f>
        <v>0</v>
      </c>
    </row>
    <row r="257" spans="2:28">
      <c r="B257" s="21"/>
      <c r="C257" s="7" t="s">
        <v>808</v>
      </c>
      <c r="D257" s="7" t="s">
        <v>838</v>
      </c>
      <c r="E257" s="22"/>
      <c r="F257" s="14"/>
      <c r="G257" s="37">
        <f ca="1">'TIÊN LƯỢNG'!W33</f>
        <v>1</v>
      </c>
      <c r="H257" s="14"/>
      <c r="I257" s="4">
        <f ca="1">SUMPRODUCT(F258:F259,I258:I259)*G257+I260*F260</f>
        <v>22136.594550000002</v>
      </c>
      <c r="J257" s="2">
        <f ca="1">H251*I257</f>
        <v>0</v>
      </c>
      <c r="K257" s="4">
        <f ca="1">SUMPRODUCT(F258:F259,K258:K259)*G257+K260*F260</f>
        <v>22136.594550000002</v>
      </c>
      <c r="L257" s="2">
        <f ca="1">H251*K257</f>
        <v>0</v>
      </c>
      <c r="M257" s="4"/>
      <c r="N257" s="2"/>
      <c r="O257" s="4"/>
      <c r="P257" s="2"/>
      <c r="Q257" s="4"/>
      <c r="R257" s="2"/>
      <c r="S257" s="4"/>
      <c r="T257" s="2"/>
      <c r="U257" s="4"/>
      <c r="V257" s="2"/>
      <c r="W257" s="4"/>
      <c r="X257" s="2"/>
      <c r="Y257" s="4"/>
      <c r="Z257" s="2"/>
      <c r="AA257" s="4">
        <f ca="1">SUMPRODUCT(F258:F259,AA258:AA259)*G257+AA260*F260</f>
        <v>22136.594550000002</v>
      </c>
      <c r="AB257" s="2">
        <f>H251*AA257</f>
        <v>0</v>
      </c>
    </row>
    <row r="258" spans="2:28" ht="30">
      <c r="B258" s="16"/>
      <c r="C258" s="5"/>
      <c r="D258" s="5" t="str">
        <f ca="1">'GIÁ VẬT TƯ'!D64</f>
        <v>Máy, thiết bị đo lường, thí nghiệm - Cân điện tử</v>
      </c>
      <c r="E258" s="15" t="str">
        <f ca="1">'GIÁ VẬT TƯ'!E64</f>
        <v>Ca</v>
      </c>
      <c r="F258" s="13">
        <v>3.1E-2</v>
      </c>
      <c r="G258" s="30"/>
      <c r="H258" s="13">
        <f>H251*F258*G257</f>
        <v>0</v>
      </c>
      <c r="I258" s="3">
        <f ca="1">'GIÁ VẬT TƯ'!H64</f>
        <v>6521</v>
      </c>
      <c r="J258" s="1">
        <f ca="1">H258*I258</f>
        <v>0</v>
      </c>
      <c r="K258" s="3">
        <f ca="1">'GIÁ VẬT TƯ'!I64</f>
        <v>6521</v>
      </c>
      <c r="L258" s="1">
        <f ca="1">H258*K258</f>
        <v>0</v>
      </c>
      <c r="M258" s="3">
        <f ca="1">'GIÁ VẬT TƯ'!L64</f>
        <v>0</v>
      </c>
      <c r="N258" s="1">
        <f ca="1">H258*M258</f>
        <v>0</v>
      </c>
      <c r="O258" s="3">
        <f ca="1">'GIÁ VẬT TƯ'!M64</f>
        <v>0</v>
      </c>
      <c r="P258" s="1">
        <f ca="1">H258*O258</f>
        <v>0</v>
      </c>
      <c r="Q258" s="3">
        <f ca="1">'GIÁ VẬT TƯ'!N64</f>
        <v>0</v>
      </c>
      <c r="R258" s="1">
        <f ca="1">H258*Q258</f>
        <v>0</v>
      </c>
      <c r="S258" s="3">
        <f ca="1">'GIÁ VẬT TƯ'!O64</f>
        <v>0</v>
      </c>
      <c r="T258" s="1">
        <f>H258*S258</f>
        <v>0</v>
      </c>
      <c r="U258" s="3">
        <f ca="1">'TH BÙ GIÁ MÁY'!H21-'TH BÙ GIÁ MÁY'!G21</f>
        <v>0</v>
      </c>
      <c r="V258" s="1">
        <f ca="1">H258*U258</f>
        <v>0</v>
      </c>
      <c r="W258" s="3">
        <f ca="1">'TH BÙ GIÁ MÁY'!M21</f>
        <v>0</v>
      </c>
      <c r="X258" s="1">
        <f ca="1">H258*W258</f>
        <v>0</v>
      </c>
      <c r="Y258" s="3">
        <f ca="1">'TH BÙ GIÁ MÁY'!N21</f>
        <v>0</v>
      </c>
      <c r="Z258" s="1">
        <f>H258*Y258</f>
        <v>0</v>
      </c>
      <c r="AA258" s="3">
        <f ca="1">'GIÁ VẬT TƯ'!Q64</f>
        <v>6521</v>
      </c>
      <c r="AB258" s="1">
        <f>H258*AA258</f>
        <v>0</v>
      </c>
    </row>
    <row r="259" spans="2:28" ht="30">
      <c r="B259" s="16"/>
      <c r="C259" s="5"/>
      <c r="D259" s="5" t="str">
        <f ca="1">'GIÁ VẬT TƯ'!D70</f>
        <v>Máy, thiết bị đo lường, thí nghiệm - Tủ sấy</v>
      </c>
      <c r="E259" s="15" t="str">
        <f ca="1">'GIÁ VẬT TƯ'!E70</f>
        <v>Ca</v>
      </c>
      <c r="F259" s="13">
        <v>1.84</v>
      </c>
      <c r="G259" s="30"/>
      <c r="H259" s="13">
        <f>H251*F259*G257</f>
        <v>0</v>
      </c>
      <c r="I259" s="3">
        <f ca="1">'GIÁ VẬT TƯ'!H70</f>
        <v>11348</v>
      </c>
      <c r="J259" s="1">
        <f ca="1">H259*I259</f>
        <v>0</v>
      </c>
      <c r="K259" s="3">
        <f ca="1">'GIÁ VẬT TƯ'!I70</f>
        <v>11348</v>
      </c>
      <c r="L259" s="1">
        <f ca="1">H259*K259</f>
        <v>0</v>
      </c>
      <c r="M259" s="3">
        <f ca="1">'GIÁ VẬT TƯ'!L70</f>
        <v>0</v>
      </c>
      <c r="N259" s="1">
        <f ca="1">H259*M259</f>
        <v>0</v>
      </c>
      <c r="O259" s="3">
        <f ca="1">'GIÁ VẬT TƯ'!M70</f>
        <v>0</v>
      </c>
      <c r="P259" s="1">
        <f ca="1">H259*O259</f>
        <v>0</v>
      </c>
      <c r="Q259" s="3">
        <f ca="1">'GIÁ VẬT TƯ'!N70</f>
        <v>0</v>
      </c>
      <c r="R259" s="1">
        <f ca="1">H259*Q259</f>
        <v>0</v>
      </c>
      <c r="S259" s="3">
        <f ca="1">'GIÁ VẬT TƯ'!O70</f>
        <v>0</v>
      </c>
      <c r="T259" s="1">
        <f>H259*S259</f>
        <v>0</v>
      </c>
      <c r="U259" s="3">
        <f ca="1">'TH BÙ GIÁ MÁY'!H27-'TH BÙ GIÁ MÁY'!G27</f>
        <v>0</v>
      </c>
      <c r="V259" s="1">
        <f ca="1">H259*U259</f>
        <v>0</v>
      </c>
      <c r="W259" s="3">
        <f ca="1">'TH BÙ GIÁ MÁY'!M27</f>
        <v>0</v>
      </c>
      <c r="X259" s="1">
        <f ca="1">H259*W259</f>
        <v>0</v>
      </c>
      <c r="Y259" s="3">
        <f ca="1">'TH BÙ GIÁ MÁY'!N27</f>
        <v>0</v>
      </c>
      <c r="Z259" s="1">
        <f>H259*Y259</f>
        <v>0</v>
      </c>
      <c r="AA259" s="3">
        <f ca="1">'GIÁ VẬT TƯ'!Q70</f>
        <v>11348</v>
      </c>
      <c r="AB259" s="1">
        <f>H259*AA259</f>
        <v>0</v>
      </c>
    </row>
    <row r="260" spans="2:28">
      <c r="B260" s="16"/>
      <c r="C260" s="5"/>
      <c r="D260" s="5" t="s">
        <v>889</v>
      </c>
      <c r="E260" s="15" t="s">
        <v>847</v>
      </c>
      <c r="F260" s="13">
        <v>5</v>
      </c>
      <c r="G260" s="30"/>
      <c r="H260" s="13">
        <f>H251*F260</f>
        <v>0</v>
      </c>
      <c r="I260" s="3">
        <f>(F258*I258+F259*I259)*G257/100</f>
        <v>210.82471000000001</v>
      </c>
      <c r="J260" s="1">
        <f>H260*I260</f>
        <v>0</v>
      </c>
      <c r="K260" s="3">
        <f>(F258*K258+F259*K259)*G257/100</f>
        <v>210.82471000000001</v>
      </c>
      <c r="L260" s="1">
        <f>H260*K260</f>
        <v>0</v>
      </c>
      <c r="M260" s="3"/>
      <c r="N260" s="1">
        <f>H260*M260</f>
        <v>0</v>
      </c>
      <c r="O260" s="3"/>
      <c r="P260" s="1">
        <f>H260*O260</f>
        <v>0</v>
      </c>
      <c r="Q260" s="3"/>
      <c r="R260" s="1">
        <f>H260*Q260</f>
        <v>0</v>
      </c>
      <c r="S260" s="3"/>
      <c r="T260" s="1">
        <f>H260*S260</f>
        <v>0</v>
      </c>
      <c r="U260" s="3">
        <f>(F258*U258+F259*U259)*G257/100</f>
        <v>0</v>
      </c>
      <c r="V260" s="1">
        <f>H260*U260</f>
        <v>0</v>
      </c>
      <c r="W260" s="3">
        <f>(F258*W258+F259*W259)*G257/100</f>
        <v>0</v>
      </c>
      <c r="X260" s="1">
        <f>H260*W260</f>
        <v>0</v>
      </c>
      <c r="Y260" s="3">
        <f>(F258*Y258+F259*Y259)*G257/100</f>
        <v>0</v>
      </c>
      <c r="Z260" s="1">
        <f>H260*Y260</f>
        <v>0</v>
      </c>
      <c r="AA260" s="3">
        <f>(F258*AA258+F259*AA259)*G257/100</f>
        <v>210.82471000000001</v>
      </c>
      <c r="AB260" s="1">
        <f>H260*AA260</f>
        <v>0</v>
      </c>
    </row>
    <row r="261" spans="2:28" ht="42.75">
      <c r="B261" s="51">
        <f ca="1">'TIÊN LƯỢNG'!B35</f>
        <v>22</v>
      </c>
      <c r="C261" s="23" t="str">
        <f ca="1">'TIÊN LƯỢNG'!C35</f>
        <v>DA.03001*</v>
      </c>
      <c r="D261" s="23" t="str">
        <f ca="1">'TIÊN LƯỢNG'!D35</f>
        <v>Thí nghiệm đá dăm (sỏi), khối lượng riêng của đá nguyên khai, đá dăm (sỏi)</v>
      </c>
      <c r="E261" s="50" t="str">
        <f ca="1">'TIÊN LƯỢNG'!E35</f>
        <v>1 chỉ tiêu</v>
      </c>
      <c r="F261" s="39"/>
      <c r="G261" s="61"/>
      <c r="H261" s="39">
        <f ca="1">'TIÊN LƯỢNG'!L35</f>
        <v>4</v>
      </c>
      <c r="I261" s="11">
        <f>I262+I266+I268</f>
        <v>138304.21455</v>
      </c>
      <c r="J261" s="9">
        <f>H261*I261</f>
        <v>553216.85820000002</v>
      </c>
      <c r="K261" s="11">
        <f>K262+K266+K268</f>
        <v>140366.77455</v>
      </c>
      <c r="L261" s="9">
        <f>H261*K261</f>
        <v>561467.09820000001</v>
      </c>
      <c r="M261" s="11"/>
      <c r="N261" s="9"/>
      <c r="O261" s="11"/>
      <c r="P261" s="9"/>
      <c r="Q261" s="11"/>
      <c r="R261" s="9"/>
      <c r="S261" s="11"/>
      <c r="T261" s="9"/>
      <c r="U261" s="11"/>
      <c r="V261" s="9"/>
      <c r="W261" s="11"/>
      <c r="X261" s="9"/>
      <c r="Y261" s="11"/>
      <c r="Z261" s="9"/>
      <c r="AA261" s="11">
        <f>AA262+AA266+AA268</f>
        <v>140366.77455</v>
      </c>
      <c r="AB261" s="9">
        <f>H261*AA261</f>
        <v>561467.09820000001</v>
      </c>
    </row>
    <row r="262" spans="2:28">
      <c r="B262" s="21"/>
      <c r="C262" s="7" t="s">
        <v>808</v>
      </c>
      <c r="D262" s="7" t="s">
        <v>807</v>
      </c>
      <c r="E262" s="22"/>
      <c r="F262" s="14"/>
      <c r="G262" s="37">
        <f ca="1">'TIÊN LƯỢNG'!U35</f>
        <v>1</v>
      </c>
      <c r="H262" s="14"/>
      <c r="I262" s="4">
        <f>SUMPRODUCT(F263:F264,I263:I264)*G262+I265*F265</f>
        <v>27718.488000000001</v>
      </c>
      <c r="J262" s="2">
        <f>H261*I262</f>
        <v>110873.952</v>
      </c>
      <c r="K262" s="4">
        <f>SUMPRODUCT(F263:F264,K263:K264)*G262+K265*F265</f>
        <v>27718.488000000001</v>
      </c>
      <c r="L262" s="2">
        <f>H261*K262</f>
        <v>110873.952</v>
      </c>
      <c r="M262" s="4"/>
      <c r="N262" s="2"/>
      <c r="O262" s="4"/>
      <c r="P262" s="2"/>
      <c r="Q262" s="4"/>
      <c r="R262" s="2"/>
      <c r="S262" s="4"/>
      <c r="T262" s="2"/>
      <c r="U262" s="4"/>
      <c r="V262" s="2"/>
      <c r="W262" s="4"/>
      <c r="X262" s="2"/>
      <c r="Y262" s="4"/>
      <c r="Z262" s="2"/>
      <c r="AA262" s="4">
        <f>SUMPRODUCT(F263:F264,AA263:AA264)*G262+AA265*F265</f>
        <v>27718.488000000001</v>
      </c>
      <c r="AB262" s="2">
        <f>H261*AA262</f>
        <v>110873.952</v>
      </c>
    </row>
    <row r="263" spans="2:28">
      <c r="B263" s="16"/>
      <c r="C263" s="5"/>
      <c r="D263" s="5" t="str">
        <f ca="1">'GIÁ VẬT TƯ'!D17</f>
        <v>Điện năng</v>
      </c>
      <c r="E263" s="15" t="str">
        <f ca="1">'GIÁ VẬT TƯ'!E17</f>
        <v>kWh</v>
      </c>
      <c r="F263" s="13">
        <v>14.92</v>
      </c>
      <c r="G263" s="30"/>
      <c r="H263" s="13">
        <f>H261*F263*G262</f>
        <v>59.68</v>
      </c>
      <c r="I263" s="3">
        <f ca="1">'GIÁ VẬT TƯ'!H17</f>
        <v>1518</v>
      </c>
      <c r="J263" s="1">
        <f ca="1">H263*I263</f>
        <v>90594.240000000005</v>
      </c>
      <c r="K263" s="3">
        <f ca="1">'GIÁ VẬT TƯ'!I17</f>
        <v>1518</v>
      </c>
      <c r="L263" s="1">
        <f ca="1">H263*K263</f>
        <v>90594.240000000005</v>
      </c>
      <c r="M263" s="3">
        <f ca="1">'GIÁ VẬT TƯ'!L17</f>
        <v>0</v>
      </c>
      <c r="N263" s="1">
        <f ca="1">H263*M263</f>
        <v>0</v>
      </c>
      <c r="O263" s="3">
        <f ca="1">'GIÁ VẬT TƯ'!M17</f>
        <v>0</v>
      </c>
      <c r="P263" s="1">
        <f ca="1">H263*O263</f>
        <v>0</v>
      </c>
      <c r="Q263" s="3">
        <f ca="1">'GIÁ VẬT TƯ'!N17</f>
        <v>0</v>
      </c>
      <c r="R263" s="1">
        <f ca="1">H263*Q263</f>
        <v>0</v>
      </c>
      <c r="S263" s="3">
        <f ca="1">'GIÁ VẬT TƯ'!O17</f>
        <v>0</v>
      </c>
      <c r="T263" s="1">
        <f>H263*S263</f>
        <v>0</v>
      </c>
      <c r="U263" s="3"/>
      <c r="V263" s="1">
        <f>H263*U263</f>
        <v>0</v>
      </c>
      <c r="W263" s="3"/>
      <c r="X263" s="1">
        <f>H263*W263</f>
        <v>0</v>
      </c>
      <c r="Y263" s="3"/>
      <c r="Z263" s="1">
        <f>H263*Y263</f>
        <v>0</v>
      </c>
      <c r="AA263" s="3">
        <f ca="1">'GIÁ VẬT TƯ'!Q17</f>
        <v>1518</v>
      </c>
      <c r="AB263" s="1">
        <f>H263*AA263</f>
        <v>90594.240000000005</v>
      </c>
    </row>
    <row r="264" spans="2:28">
      <c r="B264" s="16"/>
      <c r="C264" s="5"/>
      <c r="D264" s="5" t="str">
        <f ca="1">'GIÁ VẬT TƯ'!D32</f>
        <v>Nước cất</v>
      </c>
      <c r="E264" s="15" t="str">
        <f ca="1">'GIÁ VẬT TƯ'!E32</f>
        <v>lít</v>
      </c>
      <c r="F264" s="13">
        <v>0.25</v>
      </c>
      <c r="G264" s="30"/>
      <c r="H264" s="13">
        <f>H261*F264*G262</f>
        <v>1</v>
      </c>
      <c r="I264" s="3">
        <f ca="1">'GIÁ VẬT TƯ'!H32</f>
        <v>15000</v>
      </c>
      <c r="J264" s="1">
        <f ca="1">H264*I264</f>
        <v>15000</v>
      </c>
      <c r="K264" s="3">
        <f ca="1">'GIÁ VẬT TƯ'!I32</f>
        <v>15000</v>
      </c>
      <c r="L264" s="1">
        <f ca="1">H264*K264</f>
        <v>15000</v>
      </c>
      <c r="M264" s="3">
        <f ca="1">'GIÁ VẬT TƯ'!L32</f>
        <v>0</v>
      </c>
      <c r="N264" s="1">
        <f ca="1">H264*M264</f>
        <v>0</v>
      </c>
      <c r="O264" s="3">
        <f ca="1">'GIÁ VẬT TƯ'!M32</f>
        <v>0</v>
      </c>
      <c r="P264" s="1">
        <f ca="1">H264*O264</f>
        <v>0</v>
      </c>
      <c r="Q264" s="3">
        <f ca="1">'GIÁ VẬT TƯ'!N32</f>
        <v>0</v>
      </c>
      <c r="R264" s="1">
        <f ca="1">H264*Q264</f>
        <v>0</v>
      </c>
      <c r="S264" s="3">
        <f ca="1">'GIÁ VẬT TƯ'!O32</f>
        <v>0</v>
      </c>
      <c r="T264" s="1">
        <f>H264*S264</f>
        <v>0</v>
      </c>
      <c r="U264" s="3"/>
      <c r="V264" s="1">
        <f>H264*U264</f>
        <v>0</v>
      </c>
      <c r="W264" s="3"/>
      <c r="X264" s="1">
        <f>H264*W264</f>
        <v>0</v>
      </c>
      <c r="Y264" s="3"/>
      <c r="Z264" s="1">
        <f>H264*Y264</f>
        <v>0</v>
      </c>
      <c r="AA264" s="3">
        <f ca="1">'GIÁ VẬT TƯ'!Q32</f>
        <v>15000</v>
      </c>
      <c r="AB264" s="1">
        <f>H264*AA264</f>
        <v>15000</v>
      </c>
    </row>
    <row r="265" spans="2:28">
      <c r="B265" s="16"/>
      <c r="C265" s="5"/>
      <c r="D265" s="5" t="s">
        <v>883</v>
      </c>
      <c r="E265" s="15" t="s">
        <v>888</v>
      </c>
      <c r="F265" s="13">
        <v>5</v>
      </c>
      <c r="G265" s="30"/>
      <c r="H265" s="13">
        <f>H261*F265</f>
        <v>20</v>
      </c>
      <c r="I265" s="3">
        <f ca="1">(F263*I263+F264*I264)*G262/100</f>
        <v>263.98560000000003</v>
      </c>
      <c r="J265" s="1">
        <f ca="1">H265*I265</f>
        <v>5279.7120000000004</v>
      </c>
      <c r="K265" s="3">
        <f ca="1">(F263*K263+F264*K264)*G262/100</f>
        <v>263.98560000000003</v>
      </c>
      <c r="L265" s="1">
        <f ca="1">H265*K265</f>
        <v>5279.7120000000004</v>
      </c>
      <c r="M265" s="3">
        <f ca="1">(F263*M263+F264*M264)*G262/100</f>
        <v>0</v>
      </c>
      <c r="N265" s="1">
        <f ca="1">H265*M265</f>
        <v>0</v>
      </c>
      <c r="O265" s="3">
        <f ca="1">(F263*O263+F264*O264)*G262/100</f>
        <v>0</v>
      </c>
      <c r="P265" s="1">
        <f ca="1">H265*O265</f>
        <v>0</v>
      </c>
      <c r="Q265" s="3">
        <f ca="1">(F263*Q263+F264*Q264)*G262/100</f>
        <v>0</v>
      </c>
      <c r="R265" s="1">
        <f ca="1">H265*Q265</f>
        <v>0</v>
      </c>
      <c r="S265" s="3">
        <f ca="1">(F263*S263+F264*S264)*G262/100</f>
        <v>0</v>
      </c>
      <c r="T265" s="1">
        <f>H265*S265</f>
        <v>0</v>
      </c>
      <c r="U265" s="3"/>
      <c r="V265" s="1">
        <f>H265*U265</f>
        <v>0</v>
      </c>
      <c r="W265" s="3"/>
      <c r="X265" s="1">
        <f>H265*W265</f>
        <v>0</v>
      </c>
      <c r="Y265" s="3"/>
      <c r="Z265" s="1">
        <f>H265*Y265</f>
        <v>0</v>
      </c>
      <c r="AA265" s="3">
        <f ca="1">(F263*AA263+F264*AA264)*G262/100</f>
        <v>263.98560000000003</v>
      </c>
      <c r="AB265" s="1">
        <f>H265*AA265</f>
        <v>5279.7120000000004</v>
      </c>
    </row>
    <row r="266" spans="2:28">
      <c r="B266" s="21"/>
      <c r="C266" s="7" t="s">
        <v>808</v>
      </c>
      <c r="D266" s="7" t="s">
        <v>832</v>
      </c>
      <c r="E266" s="22"/>
      <c r="F266" s="14"/>
      <c r="G266" s="37">
        <f ca="1">'TIÊN LƯỢNG'!V35</f>
        <v>1</v>
      </c>
      <c r="H266" s="14"/>
      <c r="I266" s="4">
        <f ca="1">SUMPRODUCT(F267:F267,I267:I267)*G266</f>
        <v>88687.44</v>
      </c>
      <c r="J266" s="2">
        <f ca="1">H261*I266</f>
        <v>354749.76</v>
      </c>
      <c r="K266" s="4">
        <f ca="1">SUMPRODUCT(F267:F267,K267:K267)*G266</f>
        <v>90750</v>
      </c>
      <c r="L266" s="2">
        <f ca="1">H261*K266</f>
        <v>363000</v>
      </c>
      <c r="M266" s="4"/>
      <c r="N266" s="2"/>
      <c r="O266" s="4"/>
      <c r="P266" s="2"/>
      <c r="Q266" s="4"/>
      <c r="R266" s="2"/>
      <c r="S266" s="4"/>
      <c r="T266" s="2"/>
      <c r="U266" s="4"/>
      <c r="V266" s="2"/>
      <c r="W266" s="4"/>
      <c r="X266" s="2"/>
      <c r="Y266" s="4"/>
      <c r="Z266" s="2"/>
      <c r="AA266" s="4">
        <f ca="1">SUMPRODUCT(F267:F267,AA267:AA267)*G266</f>
        <v>90750</v>
      </c>
      <c r="AB266" s="2">
        <f>H261*AA266</f>
        <v>363000</v>
      </c>
    </row>
    <row r="267" spans="2:28">
      <c r="B267" s="16"/>
      <c r="C267" s="5"/>
      <c r="D267" s="5" t="str">
        <f ca="1">'GIÁ VẬT TƯ'!D47</f>
        <v>Nhân Công bậc 4,0/7, Nhóm IV</v>
      </c>
      <c r="E267" s="15" t="str">
        <f ca="1">'GIÁ VẬT TƯ'!E47</f>
        <v>công</v>
      </c>
      <c r="F267" s="13">
        <v>0.38</v>
      </c>
      <c r="G267" s="30"/>
      <c r="H267" s="13">
        <f>H261*F267*G266</f>
        <v>1.52</v>
      </c>
      <c r="I267" s="3">
        <f ca="1">'GIÁ VẬT TƯ'!H47</f>
        <v>233388</v>
      </c>
      <c r="J267" s="1">
        <f ca="1">H267*I267</f>
        <v>354749.76</v>
      </c>
      <c r="K267" s="3">
        <f ca="1">'GIÁ VẬT TƯ'!I47</f>
        <v>238815.78947368421</v>
      </c>
      <c r="L267" s="1">
        <f ca="1">H267*K267</f>
        <v>363000</v>
      </c>
      <c r="M267" s="3">
        <f ca="1">'GIÁ VẬT TƯ'!L47</f>
        <v>0</v>
      </c>
      <c r="N267" s="1">
        <f ca="1">H267*M267</f>
        <v>0</v>
      </c>
      <c r="O267" s="3">
        <f ca="1">'GIÁ VẬT TƯ'!M47</f>
        <v>0</v>
      </c>
      <c r="P267" s="1">
        <f ca="1">H267*O267</f>
        <v>0</v>
      </c>
      <c r="Q267" s="3">
        <f ca="1">'GIÁ VẬT TƯ'!N47</f>
        <v>0</v>
      </c>
      <c r="R267" s="1">
        <f ca="1">H267*Q267</f>
        <v>0</v>
      </c>
      <c r="S267" s="3">
        <f ca="1">'GIÁ VẬT TƯ'!O47</f>
        <v>0</v>
      </c>
      <c r="T267" s="1">
        <f>H267*S267</f>
        <v>0</v>
      </c>
      <c r="U267" s="3"/>
      <c r="V267" s="1">
        <f>H267*U267</f>
        <v>0</v>
      </c>
      <c r="W267" s="3"/>
      <c r="X267" s="1">
        <f>H267*W267</f>
        <v>0</v>
      </c>
      <c r="Y267" s="3"/>
      <c r="Z267" s="1">
        <f>H267*Y267</f>
        <v>0</v>
      </c>
      <c r="AA267" s="3">
        <f ca="1">'GIÁ VẬT TƯ'!Q47</f>
        <v>238815.78947368421</v>
      </c>
      <c r="AB267" s="1">
        <f>H267*AA267</f>
        <v>363000</v>
      </c>
    </row>
    <row r="268" spans="2:28">
      <c r="B268" s="21"/>
      <c r="C268" s="7" t="s">
        <v>808</v>
      </c>
      <c r="D268" s="7" t="s">
        <v>838</v>
      </c>
      <c r="E268" s="22"/>
      <c r="F268" s="14"/>
      <c r="G268" s="37">
        <f ca="1">'TIÊN LƯỢNG'!W35</f>
        <v>1</v>
      </c>
      <c r="H268" s="14"/>
      <c r="I268" s="4">
        <f ca="1">SUMPRODUCT(F269:F270,I269:I270)*G268+I271*F271</f>
        <v>21898.286550000001</v>
      </c>
      <c r="J268" s="2">
        <f ca="1">H261*I268</f>
        <v>87593.146200000003</v>
      </c>
      <c r="K268" s="4">
        <f ca="1">SUMPRODUCT(F269:F270,K269:K270)*G268+K271*F271</f>
        <v>21898.286550000001</v>
      </c>
      <c r="L268" s="2">
        <f ca="1">H261*K268</f>
        <v>87593.146200000003</v>
      </c>
      <c r="M268" s="4"/>
      <c r="N268" s="2"/>
      <c r="O268" s="4"/>
      <c r="P268" s="2"/>
      <c r="Q268" s="4"/>
      <c r="R268" s="2"/>
      <c r="S268" s="4"/>
      <c r="T268" s="2"/>
      <c r="U268" s="4"/>
      <c r="V268" s="2"/>
      <c r="W268" s="4"/>
      <c r="X268" s="2"/>
      <c r="Y268" s="4"/>
      <c r="Z268" s="2"/>
      <c r="AA268" s="4">
        <f ca="1">SUMPRODUCT(F269:F270,AA269:AA270)*G268+AA271*F271</f>
        <v>21898.286550000001</v>
      </c>
      <c r="AB268" s="2">
        <f>H261*AA268</f>
        <v>87593.146200000003</v>
      </c>
    </row>
    <row r="269" spans="2:28" ht="30">
      <c r="B269" s="16"/>
      <c r="C269" s="5"/>
      <c r="D269" s="5" t="str">
        <f ca="1">'GIÁ VẬT TƯ'!D64</f>
        <v>Máy, thiết bị đo lường, thí nghiệm - Cân điện tử</v>
      </c>
      <c r="E269" s="15" t="str">
        <f ca="1">'GIÁ VẬT TƯ'!E64</f>
        <v>Ca</v>
      </c>
      <c r="F269" s="13">
        <v>3.1E-2</v>
      </c>
      <c r="G269" s="30"/>
      <c r="H269" s="13">
        <f>H261*F269*G268</f>
        <v>0.124</v>
      </c>
      <c r="I269" s="3">
        <f ca="1">'GIÁ VẬT TƯ'!H64</f>
        <v>6521</v>
      </c>
      <c r="J269" s="1">
        <f ca="1">H269*I269</f>
        <v>808.60400000000004</v>
      </c>
      <c r="K269" s="3">
        <f ca="1">'GIÁ VẬT TƯ'!I64</f>
        <v>6521</v>
      </c>
      <c r="L269" s="1">
        <f ca="1">H269*K269</f>
        <v>808.60400000000004</v>
      </c>
      <c r="M269" s="3">
        <f ca="1">'GIÁ VẬT TƯ'!L64</f>
        <v>0</v>
      </c>
      <c r="N269" s="1">
        <f ca="1">H269*M269</f>
        <v>0</v>
      </c>
      <c r="O269" s="3">
        <f ca="1">'GIÁ VẬT TƯ'!M64</f>
        <v>0</v>
      </c>
      <c r="P269" s="1">
        <f ca="1">H269*O269</f>
        <v>0</v>
      </c>
      <c r="Q269" s="3">
        <f ca="1">'GIÁ VẬT TƯ'!N64</f>
        <v>0</v>
      </c>
      <c r="R269" s="1">
        <f ca="1">H269*Q269</f>
        <v>0</v>
      </c>
      <c r="S269" s="3">
        <f ca="1">'GIÁ VẬT TƯ'!O64</f>
        <v>0</v>
      </c>
      <c r="T269" s="1">
        <f>H269*S269</f>
        <v>0</v>
      </c>
      <c r="U269" s="3">
        <f ca="1">'TH BÙ GIÁ MÁY'!H21-'TH BÙ GIÁ MÁY'!G21</f>
        <v>0</v>
      </c>
      <c r="V269" s="1">
        <f ca="1">H269*U269</f>
        <v>0</v>
      </c>
      <c r="W269" s="3">
        <f ca="1">'TH BÙ GIÁ MÁY'!M21</f>
        <v>0</v>
      </c>
      <c r="X269" s="1">
        <f ca="1">H269*W269</f>
        <v>0</v>
      </c>
      <c r="Y269" s="3">
        <f ca="1">'TH BÙ GIÁ MÁY'!N21</f>
        <v>0</v>
      </c>
      <c r="Z269" s="1">
        <f>H269*Y269</f>
        <v>0</v>
      </c>
      <c r="AA269" s="3">
        <f ca="1">'GIÁ VẬT TƯ'!Q64</f>
        <v>6521</v>
      </c>
      <c r="AB269" s="1">
        <f>H269*AA269</f>
        <v>808.60400000000004</v>
      </c>
    </row>
    <row r="270" spans="2:28" ht="30">
      <c r="B270" s="16"/>
      <c r="C270" s="5"/>
      <c r="D270" s="5" t="str">
        <f ca="1">'GIÁ VẬT TƯ'!D70</f>
        <v>Máy, thiết bị đo lường, thí nghiệm - Tủ sấy</v>
      </c>
      <c r="E270" s="15" t="str">
        <f ca="1">'GIÁ VẬT TƯ'!E70</f>
        <v>Ca</v>
      </c>
      <c r="F270" s="13">
        <v>1.82</v>
      </c>
      <c r="G270" s="30"/>
      <c r="H270" s="13">
        <f>H261*F270*G268</f>
        <v>7.28</v>
      </c>
      <c r="I270" s="3">
        <f ca="1">'GIÁ VẬT TƯ'!H70</f>
        <v>11348</v>
      </c>
      <c r="J270" s="1">
        <f ca="1">H270*I270</f>
        <v>82613.440000000002</v>
      </c>
      <c r="K270" s="3">
        <f ca="1">'GIÁ VẬT TƯ'!I70</f>
        <v>11348</v>
      </c>
      <c r="L270" s="1">
        <f ca="1">H270*K270</f>
        <v>82613.440000000002</v>
      </c>
      <c r="M270" s="3">
        <f ca="1">'GIÁ VẬT TƯ'!L70</f>
        <v>0</v>
      </c>
      <c r="N270" s="1">
        <f ca="1">H270*M270</f>
        <v>0</v>
      </c>
      <c r="O270" s="3">
        <f ca="1">'GIÁ VẬT TƯ'!M70</f>
        <v>0</v>
      </c>
      <c r="P270" s="1">
        <f ca="1">H270*O270</f>
        <v>0</v>
      </c>
      <c r="Q270" s="3">
        <f ca="1">'GIÁ VẬT TƯ'!N70</f>
        <v>0</v>
      </c>
      <c r="R270" s="1">
        <f ca="1">H270*Q270</f>
        <v>0</v>
      </c>
      <c r="S270" s="3">
        <f ca="1">'GIÁ VẬT TƯ'!O70</f>
        <v>0</v>
      </c>
      <c r="T270" s="1">
        <f>H270*S270</f>
        <v>0</v>
      </c>
      <c r="U270" s="3">
        <f ca="1">'TH BÙ GIÁ MÁY'!H27-'TH BÙ GIÁ MÁY'!G27</f>
        <v>0</v>
      </c>
      <c r="V270" s="1">
        <f ca="1">H270*U270</f>
        <v>0</v>
      </c>
      <c r="W270" s="3">
        <f ca="1">'TH BÙ GIÁ MÁY'!M27</f>
        <v>0</v>
      </c>
      <c r="X270" s="1">
        <f ca="1">H270*W270</f>
        <v>0</v>
      </c>
      <c r="Y270" s="3">
        <f ca="1">'TH BÙ GIÁ MÁY'!N27</f>
        <v>0</v>
      </c>
      <c r="Z270" s="1">
        <f>H270*Y270</f>
        <v>0</v>
      </c>
      <c r="AA270" s="3">
        <f ca="1">'GIÁ VẬT TƯ'!Q70</f>
        <v>11348</v>
      </c>
      <c r="AB270" s="1">
        <f>H270*AA270</f>
        <v>82613.440000000002</v>
      </c>
    </row>
    <row r="271" spans="2:28">
      <c r="B271" s="16"/>
      <c r="C271" s="5"/>
      <c r="D271" s="5" t="s">
        <v>889</v>
      </c>
      <c r="E271" s="15" t="s">
        <v>847</v>
      </c>
      <c r="F271" s="13">
        <v>5</v>
      </c>
      <c r="G271" s="30"/>
      <c r="H271" s="13">
        <f>H261*F271</f>
        <v>20</v>
      </c>
      <c r="I271" s="3">
        <f>(F269*I269+F270*I270)*G268/100</f>
        <v>208.55511000000001</v>
      </c>
      <c r="J271" s="1">
        <f>H271*I271</f>
        <v>4171.1022000000003</v>
      </c>
      <c r="K271" s="3">
        <f>(F269*K269+F270*K270)*G268/100</f>
        <v>208.55511000000001</v>
      </c>
      <c r="L271" s="1">
        <f>H271*K271</f>
        <v>4171.1022000000003</v>
      </c>
      <c r="M271" s="3"/>
      <c r="N271" s="1">
        <f>H271*M271</f>
        <v>0</v>
      </c>
      <c r="O271" s="3"/>
      <c r="P271" s="1">
        <f>H271*O271</f>
        <v>0</v>
      </c>
      <c r="Q271" s="3"/>
      <c r="R271" s="1">
        <f>H271*Q271</f>
        <v>0</v>
      </c>
      <c r="S271" s="3"/>
      <c r="T271" s="1">
        <f>H271*S271</f>
        <v>0</v>
      </c>
      <c r="U271" s="3">
        <f>(F269*U269+F270*U270)*G268/100</f>
        <v>0</v>
      </c>
      <c r="V271" s="1">
        <f>H271*U271</f>
        <v>0</v>
      </c>
      <c r="W271" s="3">
        <f>(F269*W269+F270*W270)*G268/100</f>
        <v>0</v>
      </c>
      <c r="X271" s="1">
        <f>H271*W271</f>
        <v>0</v>
      </c>
      <c r="Y271" s="3">
        <f>(F269*Y269+F270*Y270)*G268/100</f>
        <v>0</v>
      </c>
      <c r="Z271" s="1">
        <f>H271*Y271</f>
        <v>0</v>
      </c>
      <c r="AA271" s="3">
        <f>(F269*AA269+F270*AA270)*G268/100</f>
        <v>208.55511000000001</v>
      </c>
      <c r="AB271" s="1">
        <f>H271*AA271</f>
        <v>4171.1022000000003</v>
      </c>
    </row>
    <row r="272" spans="2:28" ht="42.75">
      <c r="B272" s="51">
        <f ca="1">'TIÊN LƯỢNG'!B36</f>
        <v>23</v>
      </c>
      <c r="C272" s="23" t="str">
        <f ca="1">'TIÊN LƯỢNG'!C36</f>
        <v>DA.03002*</v>
      </c>
      <c r="D272" s="23" t="str">
        <f ca="1">'TIÊN LƯỢNG'!D36</f>
        <v>Thí nghiệm đá dăm (sỏi), khối lượng thể tích của đá nguyên khai, đá dăm (sỏi)</v>
      </c>
      <c r="E272" s="50" t="str">
        <f ca="1">'TIÊN LƯỢNG'!E36</f>
        <v>1 chỉ tiêu</v>
      </c>
      <c r="F272" s="39"/>
      <c r="G272" s="61"/>
      <c r="H272" s="39">
        <f ca="1">'TIÊN LƯỢNG'!L36</f>
        <v>4</v>
      </c>
      <c r="I272" s="11">
        <f>I273+I276+I278</f>
        <v>104170.73144999999</v>
      </c>
      <c r="J272" s="9">
        <f>H272*I272</f>
        <v>416682.92579999997</v>
      </c>
      <c r="K272" s="11">
        <f>K273+K276+K278</f>
        <v>105527.67881842106</v>
      </c>
      <c r="L272" s="9">
        <f>H272*K272</f>
        <v>422110.71527368424</v>
      </c>
      <c r="M272" s="11"/>
      <c r="N272" s="9"/>
      <c r="O272" s="11"/>
      <c r="P272" s="9"/>
      <c r="Q272" s="11"/>
      <c r="R272" s="9"/>
      <c r="S272" s="11"/>
      <c r="T272" s="9"/>
      <c r="U272" s="11"/>
      <c r="V272" s="9"/>
      <c r="W272" s="11"/>
      <c r="X272" s="9"/>
      <c r="Y272" s="11"/>
      <c r="Z272" s="9"/>
      <c r="AA272" s="11">
        <f>AA273+AA276+AA278</f>
        <v>105527.67881842106</v>
      </c>
      <c r="AB272" s="9">
        <f>H272*AA272</f>
        <v>422110.71527368424</v>
      </c>
    </row>
    <row r="273" spans="2:28">
      <c r="B273" s="21"/>
      <c r="C273" s="7" t="s">
        <v>808</v>
      </c>
      <c r="D273" s="7" t="s">
        <v>807</v>
      </c>
      <c r="E273" s="22"/>
      <c r="F273" s="14"/>
      <c r="G273" s="37">
        <f ca="1">'TIÊN LƯỢNG'!U36</f>
        <v>1</v>
      </c>
      <c r="H273" s="14"/>
      <c r="I273" s="4">
        <f>SUMPRODUCT(F274:F274,I274:I274)*G273+I275*F275</f>
        <v>23780.988000000001</v>
      </c>
      <c r="J273" s="2">
        <f>H272*I273</f>
        <v>95123.952000000005</v>
      </c>
      <c r="K273" s="4">
        <f>SUMPRODUCT(F274:F274,K274:K274)*G273+K275*F275</f>
        <v>23780.988000000001</v>
      </c>
      <c r="L273" s="2">
        <f>H272*K273</f>
        <v>95123.952000000005</v>
      </c>
      <c r="M273" s="4"/>
      <c r="N273" s="2"/>
      <c r="O273" s="4"/>
      <c r="P273" s="2"/>
      <c r="Q273" s="4"/>
      <c r="R273" s="2"/>
      <c r="S273" s="4"/>
      <c r="T273" s="2"/>
      <c r="U273" s="4"/>
      <c r="V273" s="2"/>
      <c r="W273" s="4"/>
      <c r="X273" s="2"/>
      <c r="Y273" s="4"/>
      <c r="Z273" s="2"/>
      <c r="AA273" s="4">
        <f>SUMPRODUCT(F274:F274,AA274:AA274)*G273+AA275*F275</f>
        <v>23780.988000000001</v>
      </c>
      <c r="AB273" s="2">
        <f>H272*AA273</f>
        <v>95123.952000000005</v>
      </c>
    </row>
    <row r="274" spans="2:28">
      <c r="B274" s="16"/>
      <c r="C274" s="5"/>
      <c r="D274" s="5" t="str">
        <f ca="1">'GIÁ VẬT TƯ'!D17</f>
        <v>Điện năng</v>
      </c>
      <c r="E274" s="15" t="str">
        <f ca="1">'GIÁ VẬT TƯ'!E17</f>
        <v>kWh</v>
      </c>
      <c r="F274" s="13">
        <v>14.92</v>
      </c>
      <c r="G274" s="30"/>
      <c r="H274" s="13">
        <f ca="1">H272*F274*G273</f>
        <v>59.68</v>
      </c>
      <c r="I274" s="3">
        <f ca="1">'GIÁ VẬT TƯ'!H17</f>
        <v>1518</v>
      </c>
      <c r="J274" s="1">
        <f ca="1">H274*I274</f>
        <v>90594.240000000005</v>
      </c>
      <c r="K274" s="3">
        <f ca="1">'GIÁ VẬT TƯ'!I17</f>
        <v>1518</v>
      </c>
      <c r="L274" s="1">
        <f ca="1">H274*K274</f>
        <v>90594.240000000005</v>
      </c>
      <c r="M274" s="3">
        <f ca="1">'GIÁ VẬT TƯ'!L17</f>
        <v>0</v>
      </c>
      <c r="N274" s="1">
        <f ca="1">H274*M274</f>
        <v>0</v>
      </c>
      <c r="O274" s="3">
        <f ca="1">'GIÁ VẬT TƯ'!M17</f>
        <v>0</v>
      </c>
      <c r="P274" s="1">
        <f ca="1">H274*O274</f>
        <v>0</v>
      </c>
      <c r="Q274" s="3">
        <f ca="1">'GIÁ VẬT TƯ'!N17</f>
        <v>0</v>
      </c>
      <c r="R274" s="1">
        <f ca="1">H274*Q274</f>
        <v>0</v>
      </c>
      <c r="S274" s="3">
        <f ca="1">'GIÁ VẬT TƯ'!O17</f>
        <v>0</v>
      </c>
      <c r="T274" s="1">
        <f>H274*S274</f>
        <v>0</v>
      </c>
      <c r="U274" s="3"/>
      <c r="V274" s="1">
        <f>H274*U274</f>
        <v>0</v>
      </c>
      <c r="W274" s="3"/>
      <c r="X274" s="1">
        <f>H274*W274</f>
        <v>0</v>
      </c>
      <c r="Y274" s="3"/>
      <c r="Z274" s="1">
        <f>H274*Y274</f>
        <v>0</v>
      </c>
      <c r="AA274" s="3">
        <f ca="1">'GIÁ VẬT TƯ'!Q17</f>
        <v>1518</v>
      </c>
      <c r="AB274" s="1">
        <f>H274*AA274</f>
        <v>90594.240000000005</v>
      </c>
    </row>
    <row r="275" spans="2:28">
      <c r="B275" s="16"/>
      <c r="C275" s="5"/>
      <c r="D275" s="5" t="s">
        <v>883</v>
      </c>
      <c r="E275" s="15" t="s">
        <v>888</v>
      </c>
      <c r="F275" s="13">
        <v>5</v>
      </c>
      <c r="G275" s="30"/>
      <c r="H275" s="13">
        <f ca="1">H272*F275</f>
        <v>20</v>
      </c>
      <c r="I275" s="3">
        <f ca="1">(F274*I274)*G273/100</f>
        <v>226.48560000000001</v>
      </c>
      <c r="J275" s="1">
        <f ca="1">H275*I275</f>
        <v>4529.7120000000004</v>
      </c>
      <c r="K275" s="3">
        <f ca="1">(F274*K274)*G273/100</f>
        <v>226.48560000000001</v>
      </c>
      <c r="L275" s="1">
        <f ca="1">H275*K275</f>
        <v>4529.7120000000004</v>
      </c>
      <c r="M275" s="3">
        <f ca="1">(F274*M274)*G273/100</f>
        <v>0</v>
      </c>
      <c r="N275" s="1">
        <f ca="1">H275*M275</f>
        <v>0</v>
      </c>
      <c r="O275" s="3">
        <f ca="1">(F274*O274)*G273/100</f>
        <v>0</v>
      </c>
      <c r="P275" s="1">
        <f ca="1">H275*O275</f>
        <v>0</v>
      </c>
      <c r="Q275" s="3">
        <f ca="1">(F274*Q274)*G273/100</f>
        <v>0</v>
      </c>
      <c r="R275" s="1">
        <f ca="1">H275*Q275</f>
        <v>0</v>
      </c>
      <c r="S275" s="3">
        <f ca="1">(F274*S274)*G273/100</f>
        <v>0</v>
      </c>
      <c r="T275" s="1">
        <f>H275*S275</f>
        <v>0</v>
      </c>
      <c r="U275" s="3"/>
      <c r="V275" s="1">
        <f>H275*U275</f>
        <v>0</v>
      </c>
      <c r="W275" s="3"/>
      <c r="X275" s="1">
        <f>H275*W275</f>
        <v>0</v>
      </c>
      <c r="Y275" s="3"/>
      <c r="Z275" s="1">
        <f>H275*Y275</f>
        <v>0</v>
      </c>
      <c r="AA275" s="3">
        <f ca="1">(F274*AA274)*G273/100</f>
        <v>226.48560000000001</v>
      </c>
      <c r="AB275" s="1">
        <f>H275*AA275</f>
        <v>4529.7120000000004</v>
      </c>
    </row>
    <row r="276" spans="2:28">
      <c r="B276" s="21"/>
      <c r="C276" s="7" t="s">
        <v>808</v>
      </c>
      <c r="D276" s="7" t="s">
        <v>832</v>
      </c>
      <c r="E276" s="22"/>
      <c r="F276" s="14"/>
      <c r="G276" s="37">
        <f ca="1">'TIÊN LƯỢNG'!V36</f>
        <v>1</v>
      </c>
      <c r="H276" s="14"/>
      <c r="I276" s="4">
        <f ca="1">SUMPRODUCT(F277:F277,I277:I277)*G276</f>
        <v>58347</v>
      </c>
      <c r="J276" s="2">
        <f ca="1">H272*I276</f>
        <v>233388</v>
      </c>
      <c r="K276" s="4">
        <f ca="1">SUMPRODUCT(F277:F277,K277:K277)*G276</f>
        <v>59703.947368421053</v>
      </c>
      <c r="L276" s="2">
        <f ca="1">H272*K276</f>
        <v>238815.78947368421</v>
      </c>
      <c r="M276" s="4"/>
      <c r="N276" s="2"/>
      <c r="O276" s="4"/>
      <c r="P276" s="2"/>
      <c r="Q276" s="4"/>
      <c r="R276" s="2"/>
      <c r="S276" s="4"/>
      <c r="T276" s="2"/>
      <c r="U276" s="4"/>
      <c r="V276" s="2"/>
      <c r="W276" s="4"/>
      <c r="X276" s="2"/>
      <c r="Y276" s="4"/>
      <c r="Z276" s="2"/>
      <c r="AA276" s="4">
        <f ca="1">SUMPRODUCT(F277:F277,AA277:AA277)*G276</f>
        <v>59703.947368421053</v>
      </c>
      <c r="AB276" s="2">
        <f>H272*AA276</f>
        <v>238815.78947368421</v>
      </c>
    </row>
    <row r="277" spans="2:28">
      <c r="B277" s="16"/>
      <c r="C277" s="5"/>
      <c r="D277" s="5" t="str">
        <f ca="1">'GIÁ VẬT TƯ'!D47</f>
        <v>Nhân Công bậc 4,0/7, Nhóm IV</v>
      </c>
      <c r="E277" s="15" t="str">
        <f ca="1">'GIÁ VẬT TƯ'!E47</f>
        <v>công</v>
      </c>
      <c r="F277" s="13">
        <v>0.25</v>
      </c>
      <c r="G277" s="30"/>
      <c r="H277" s="13">
        <f ca="1">H272*F277*G276</f>
        <v>1</v>
      </c>
      <c r="I277" s="3">
        <f ca="1">'GIÁ VẬT TƯ'!H47</f>
        <v>233388</v>
      </c>
      <c r="J277" s="1">
        <f ca="1">H277*I277</f>
        <v>233388</v>
      </c>
      <c r="K277" s="3">
        <f ca="1">'GIÁ VẬT TƯ'!I47</f>
        <v>238815.78947368421</v>
      </c>
      <c r="L277" s="1">
        <f ca="1">H277*K277</f>
        <v>238815.78947368421</v>
      </c>
      <c r="M277" s="3">
        <f ca="1">'GIÁ VẬT TƯ'!L47</f>
        <v>0</v>
      </c>
      <c r="N277" s="1">
        <f ca="1">H277*M277</f>
        <v>0</v>
      </c>
      <c r="O277" s="3">
        <f ca="1">'GIÁ VẬT TƯ'!M47</f>
        <v>0</v>
      </c>
      <c r="P277" s="1">
        <f ca="1">H277*O277</f>
        <v>0</v>
      </c>
      <c r="Q277" s="3">
        <f ca="1">'GIÁ VẬT TƯ'!N47</f>
        <v>0</v>
      </c>
      <c r="R277" s="1">
        <f ca="1">H277*Q277</f>
        <v>0</v>
      </c>
      <c r="S277" s="3">
        <f ca="1">'GIÁ VẬT TƯ'!O47</f>
        <v>0</v>
      </c>
      <c r="T277" s="1">
        <f>H277*S277</f>
        <v>0</v>
      </c>
      <c r="U277" s="3"/>
      <c r="V277" s="1">
        <f>H277*U277</f>
        <v>0</v>
      </c>
      <c r="W277" s="3"/>
      <c r="X277" s="1">
        <f>H277*W277</f>
        <v>0</v>
      </c>
      <c r="Y277" s="3"/>
      <c r="Z277" s="1">
        <f>H277*Y277</f>
        <v>0</v>
      </c>
      <c r="AA277" s="3">
        <f ca="1">'GIÁ VẬT TƯ'!Q47</f>
        <v>238815.78947368421</v>
      </c>
      <c r="AB277" s="1">
        <f>H277*AA277</f>
        <v>238815.78947368421</v>
      </c>
    </row>
    <row r="278" spans="2:28">
      <c r="B278" s="21"/>
      <c r="C278" s="7" t="s">
        <v>808</v>
      </c>
      <c r="D278" s="7" t="s">
        <v>838</v>
      </c>
      <c r="E278" s="22"/>
      <c r="F278" s="14"/>
      <c r="G278" s="37">
        <f ca="1">'TIÊN LƯỢNG'!W36</f>
        <v>1</v>
      </c>
      <c r="H278" s="14"/>
      <c r="I278" s="4">
        <f ca="1">SUMPRODUCT(F279:F281,I279:I281)*G278+I282*F282</f>
        <v>22042.743450000002</v>
      </c>
      <c r="J278" s="2">
        <f ca="1">H272*I278</f>
        <v>88170.973800000007</v>
      </c>
      <c r="K278" s="4">
        <f ca="1">SUMPRODUCT(F279:F281,K279:K281)*G278+K282*F282</f>
        <v>22042.743450000002</v>
      </c>
      <c r="L278" s="2">
        <f ca="1">H272*K278</f>
        <v>88170.973800000007</v>
      </c>
      <c r="M278" s="4"/>
      <c r="N278" s="2"/>
      <c r="O278" s="4"/>
      <c r="P278" s="2"/>
      <c r="Q278" s="4"/>
      <c r="R278" s="2"/>
      <c r="S278" s="4"/>
      <c r="T278" s="2"/>
      <c r="U278" s="4"/>
      <c r="V278" s="2"/>
      <c r="W278" s="4"/>
      <c r="X278" s="2"/>
      <c r="Y278" s="4"/>
      <c r="Z278" s="2"/>
      <c r="AA278" s="4">
        <f ca="1">SUMPRODUCT(F279:F281,AA279:AA281)*G278+AA282*F282</f>
        <v>22042.743450000002</v>
      </c>
      <c r="AB278" s="2">
        <f>H272*AA278</f>
        <v>88170.973800000007</v>
      </c>
    </row>
    <row r="279" spans="2:28" ht="30">
      <c r="B279" s="16"/>
      <c r="C279" s="5"/>
      <c r="D279" s="5" t="str">
        <f ca="1">'GIÁ VẬT TƯ'!D64</f>
        <v>Máy, thiết bị đo lường, thí nghiệm - Cân điện tử</v>
      </c>
      <c r="E279" s="15" t="str">
        <f ca="1">'GIÁ VẬT TƯ'!E64</f>
        <v>Ca</v>
      </c>
      <c r="F279" s="13">
        <v>3.1E-2</v>
      </c>
      <c r="G279" s="30"/>
      <c r="H279" s="13">
        <f>H272*F279*G278</f>
        <v>0.124</v>
      </c>
      <c r="I279" s="3">
        <f ca="1">'GIÁ VẬT TƯ'!H64</f>
        <v>6521</v>
      </c>
      <c r="J279" s="1">
        <f ca="1">H279*I279</f>
        <v>808.60400000000004</v>
      </c>
      <c r="K279" s="3">
        <f ca="1">'GIÁ VẬT TƯ'!I64</f>
        <v>6521</v>
      </c>
      <c r="L279" s="1">
        <f ca="1">H279*K279</f>
        <v>808.60400000000004</v>
      </c>
      <c r="M279" s="3">
        <f ca="1">'GIÁ VẬT TƯ'!L64</f>
        <v>0</v>
      </c>
      <c r="N279" s="1">
        <f ca="1">H279*M279</f>
        <v>0</v>
      </c>
      <c r="O279" s="3">
        <f ca="1">'GIÁ VẬT TƯ'!M64</f>
        <v>0</v>
      </c>
      <c r="P279" s="1">
        <f ca="1">H279*O279</f>
        <v>0</v>
      </c>
      <c r="Q279" s="3">
        <f ca="1">'GIÁ VẬT TƯ'!N64</f>
        <v>0</v>
      </c>
      <c r="R279" s="1">
        <f ca="1">H279*Q279</f>
        <v>0</v>
      </c>
      <c r="S279" s="3">
        <f ca="1">'GIÁ VẬT TƯ'!O64</f>
        <v>0</v>
      </c>
      <c r="T279" s="1">
        <f>H279*S279</f>
        <v>0</v>
      </c>
      <c r="U279" s="3">
        <f ca="1">'TH BÙ GIÁ MÁY'!H21-'TH BÙ GIÁ MÁY'!G21</f>
        <v>0</v>
      </c>
      <c r="V279" s="1">
        <f ca="1">H279*U279</f>
        <v>0</v>
      </c>
      <c r="W279" s="3">
        <f ca="1">'TH BÙ GIÁ MÁY'!M21</f>
        <v>0</v>
      </c>
      <c r="X279" s="1">
        <f ca="1">H279*W279</f>
        <v>0</v>
      </c>
      <c r="Y279" s="3">
        <f ca="1">'TH BÙ GIÁ MÁY'!N21</f>
        <v>0</v>
      </c>
      <c r="Z279" s="1">
        <f>H279*Y279</f>
        <v>0</v>
      </c>
      <c r="AA279" s="3">
        <f ca="1">'GIÁ VẬT TƯ'!Q64</f>
        <v>6521</v>
      </c>
      <c r="AB279" s="1">
        <f>H279*AA279</f>
        <v>808.60400000000004</v>
      </c>
    </row>
    <row r="280" spans="2:28" ht="30">
      <c r="B280" s="16"/>
      <c r="C280" s="5"/>
      <c r="D280" s="5" t="str">
        <f ca="1">'GIÁ VẬT TƯ'!D65</f>
        <v>Máy, thiết bị đo lường, thí nghiệm - Cân thủy tĩnh</v>
      </c>
      <c r="E280" s="15" t="str">
        <f ca="1">'GIÁ VẬT TƯ'!E65</f>
        <v>Ca</v>
      </c>
      <c r="F280" s="13">
        <v>3.1E-2</v>
      </c>
      <c r="G280" s="30"/>
      <c r="H280" s="13">
        <f>H272*F280*G278</f>
        <v>0.124</v>
      </c>
      <c r="I280" s="3">
        <f ca="1">'GIÁ VẬT TƯ'!H65</f>
        <v>4438</v>
      </c>
      <c r="J280" s="1">
        <f ca="1">H280*I280</f>
        <v>550.31200000000001</v>
      </c>
      <c r="K280" s="3">
        <f ca="1">'GIÁ VẬT TƯ'!I65</f>
        <v>4438</v>
      </c>
      <c r="L280" s="1">
        <f ca="1">H280*K280</f>
        <v>550.31200000000001</v>
      </c>
      <c r="M280" s="3">
        <f ca="1">'GIÁ VẬT TƯ'!L65</f>
        <v>0</v>
      </c>
      <c r="N280" s="1">
        <f ca="1">H280*M280</f>
        <v>0</v>
      </c>
      <c r="O280" s="3">
        <f ca="1">'GIÁ VẬT TƯ'!M65</f>
        <v>0</v>
      </c>
      <c r="P280" s="1">
        <f ca="1">H280*O280</f>
        <v>0</v>
      </c>
      <c r="Q280" s="3">
        <f ca="1">'GIÁ VẬT TƯ'!N65</f>
        <v>0</v>
      </c>
      <c r="R280" s="1">
        <f ca="1">H280*Q280</f>
        <v>0</v>
      </c>
      <c r="S280" s="3">
        <f ca="1">'GIÁ VẬT TƯ'!O65</f>
        <v>0</v>
      </c>
      <c r="T280" s="1">
        <f>H280*S280</f>
        <v>0</v>
      </c>
      <c r="U280" s="3">
        <f ca="1">'TH BÙ GIÁ MÁY'!H22-'TH BÙ GIÁ MÁY'!G22</f>
        <v>0</v>
      </c>
      <c r="V280" s="1">
        <f ca="1">H280*U280</f>
        <v>0</v>
      </c>
      <c r="W280" s="3">
        <f ca="1">'TH BÙ GIÁ MÁY'!M22</f>
        <v>0</v>
      </c>
      <c r="X280" s="1">
        <f ca="1">H280*W280</f>
        <v>0</v>
      </c>
      <c r="Y280" s="3">
        <f ca="1">'TH BÙ GIÁ MÁY'!N22</f>
        <v>0</v>
      </c>
      <c r="Z280" s="1">
        <f>H280*Y280</f>
        <v>0</v>
      </c>
      <c r="AA280" s="3">
        <f ca="1">'GIÁ VẬT TƯ'!Q65</f>
        <v>4438</v>
      </c>
      <c r="AB280" s="1">
        <f>H280*AA280</f>
        <v>550.31200000000001</v>
      </c>
    </row>
    <row r="281" spans="2:28" ht="30">
      <c r="B281" s="16"/>
      <c r="C281" s="5"/>
      <c r="D281" s="5" t="str">
        <f ca="1">'GIÁ VẬT TƯ'!D70</f>
        <v>Máy, thiết bị đo lường, thí nghiệm - Tủ sấy</v>
      </c>
      <c r="E281" s="15" t="str">
        <f ca="1">'GIÁ VẬT TƯ'!E70</f>
        <v>Ca</v>
      </c>
      <c r="F281" s="13">
        <v>1.82</v>
      </c>
      <c r="G281" s="30"/>
      <c r="H281" s="13">
        <f>H272*F281*G278</f>
        <v>7.28</v>
      </c>
      <c r="I281" s="3">
        <f ca="1">'GIÁ VẬT TƯ'!H70</f>
        <v>11348</v>
      </c>
      <c r="J281" s="1">
        <f ca="1">H281*I281</f>
        <v>82613.440000000002</v>
      </c>
      <c r="K281" s="3">
        <f ca="1">'GIÁ VẬT TƯ'!I70</f>
        <v>11348</v>
      </c>
      <c r="L281" s="1">
        <f ca="1">H281*K281</f>
        <v>82613.440000000002</v>
      </c>
      <c r="M281" s="3">
        <f ca="1">'GIÁ VẬT TƯ'!L70</f>
        <v>0</v>
      </c>
      <c r="N281" s="1">
        <f ca="1">H281*M281</f>
        <v>0</v>
      </c>
      <c r="O281" s="3">
        <f ca="1">'GIÁ VẬT TƯ'!M70</f>
        <v>0</v>
      </c>
      <c r="P281" s="1">
        <f ca="1">H281*O281</f>
        <v>0</v>
      </c>
      <c r="Q281" s="3">
        <f ca="1">'GIÁ VẬT TƯ'!N70</f>
        <v>0</v>
      </c>
      <c r="R281" s="1">
        <f ca="1">H281*Q281</f>
        <v>0</v>
      </c>
      <c r="S281" s="3">
        <f ca="1">'GIÁ VẬT TƯ'!O70</f>
        <v>0</v>
      </c>
      <c r="T281" s="1">
        <f>H281*S281</f>
        <v>0</v>
      </c>
      <c r="U281" s="3">
        <f ca="1">'TH BÙ GIÁ MÁY'!H27-'TH BÙ GIÁ MÁY'!G27</f>
        <v>0</v>
      </c>
      <c r="V281" s="1">
        <f ca="1">H281*U281</f>
        <v>0</v>
      </c>
      <c r="W281" s="3">
        <f ca="1">'TH BÙ GIÁ MÁY'!M27</f>
        <v>0</v>
      </c>
      <c r="X281" s="1">
        <f ca="1">H281*W281</f>
        <v>0</v>
      </c>
      <c r="Y281" s="3">
        <f ca="1">'TH BÙ GIÁ MÁY'!N27</f>
        <v>0</v>
      </c>
      <c r="Z281" s="1">
        <f>H281*Y281</f>
        <v>0</v>
      </c>
      <c r="AA281" s="3">
        <f ca="1">'GIÁ VẬT TƯ'!Q70</f>
        <v>11348</v>
      </c>
      <c r="AB281" s="1">
        <f>H281*AA281</f>
        <v>82613.440000000002</v>
      </c>
    </row>
    <row r="282" spans="2:28">
      <c r="B282" s="16"/>
      <c r="C282" s="5"/>
      <c r="D282" s="5" t="s">
        <v>889</v>
      </c>
      <c r="E282" s="15" t="s">
        <v>847</v>
      </c>
      <c r="F282" s="13">
        <v>5</v>
      </c>
      <c r="G282" s="30"/>
      <c r="H282" s="13">
        <f>H272*F282</f>
        <v>20</v>
      </c>
      <c r="I282" s="3">
        <f>(F279*I279+F280*I280+F281*I281)*G278/100</f>
        <v>209.93089000000001</v>
      </c>
      <c r="J282" s="1">
        <f>H282*I282</f>
        <v>4198.6178</v>
      </c>
      <c r="K282" s="3">
        <f>(F279*K279+F280*K280+F281*K281)*G278/100</f>
        <v>209.93089000000001</v>
      </c>
      <c r="L282" s="1">
        <f>H282*K282</f>
        <v>4198.6178</v>
      </c>
      <c r="M282" s="3"/>
      <c r="N282" s="1">
        <f>H282*M282</f>
        <v>0</v>
      </c>
      <c r="O282" s="3"/>
      <c r="P282" s="1">
        <f>H282*O282</f>
        <v>0</v>
      </c>
      <c r="Q282" s="3"/>
      <c r="R282" s="1">
        <f>H282*Q282</f>
        <v>0</v>
      </c>
      <c r="S282" s="3"/>
      <c r="T282" s="1">
        <f>H282*S282</f>
        <v>0</v>
      </c>
      <c r="U282" s="3">
        <f>(F279*U279+F280*U280+F281*U281)*G278/100</f>
        <v>0</v>
      </c>
      <c r="V282" s="1">
        <f>H282*U282</f>
        <v>0</v>
      </c>
      <c r="W282" s="3">
        <f>(F279*W279+F280*W280+F281*W281)*G278/100</f>
        <v>0</v>
      </c>
      <c r="X282" s="1">
        <f>H282*W282</f>
        <v>0</v>
      </c>
      <c r="Y282" s="3">
        <f>(F279*Y279+F280*Y280+F281*Y281)*G278/100</f>
        <v>0</v>
      </c>
      <c r="Z282" s="1">
        <f>H282*Y282</f>
        <v>0</v>
      </c>
      <c r="AA282" s="3">
        <f>(F279*AA279+F280*AA280+F281*AA281)*G278/100</f>
        <v>209.93089000000001</v>
      </c>
      <c r="AB282" s="1">
        <f>H282*AA282</f>
        <v>4198.6178</v>
      </c>
    </row>
    <row r="283" spans="2:28" ht="28.5">
      <c r="B283" s="51">
        <f ca="1">'TIÊN LƯỢNG'!B37</f>
        <v>24</v>
      </c>
      <c r="C283" s="23" t="str">
        <f ca="1">'TIÊN LƯỢNG'!C37</f>
        <v>DA.03012*</v>
      </c>
      <c r="D283" s="23" t="str">
        <f ca="1">'TIÊN LƯỢNG'!D37</f>
        <v>Thí nghiệm đá dăm (sỏi), cường độ nén của đá nguyên khai</v>
      </c>
      <c r="E283" s="50" t="str">
        <f ca="1">'TIÊN LƯỢNG'!E37</f>
        <v>1 chỉ tiêu</v>
      </c>
      <c r="F283" s="39"/>
      <c r="G283" s="61"/>
      <c r="H283" s="39">
        <f ca="1">'TIÊN LƯỢNG'!L37</f>
        <v>4</v>
      </c>
      <c r="I283" s="11">
        <f>I284+I287+I289</f>
        <v>471746.50965000002</v>
      </c>
      <c r="J283" s="9">
        <f>H283*I283</f>
        <v>1886986.0386000001</v>
      </c>
      <c r="K283" s="11">
        <f>K284+K287+K289</f>
        <v>478531.2464921053</v>
      </c>
      <c r="L283" s="9">
        <f>H283*K283</f>
        <v>1914124.9859684212</v>
      </c>
      <c r="M283" s="11"/>
      <c r="N283" s="9"/>
      <c r="O283" s="11"/>
      <c r="P283" s="9"/>
      <c r="Q283" s="11"/>
      <c r="R283" s="9"/>
      <c r="S283" s="11"/>
      <c r="T283" s="9"/>
      <c r="U283" s="11"/>
      <c r="V283" s="9"/>
      <c r="W283" s="11"/>
      <c r="X283" s="9"/>
      <c r="Y283" s="11"/>
      <c r="Z283" s="9"/>
      <c r="AA283" s="11">
        <f>AA284+AA287+AA289</f>
        <v>478531.2464921053</v>
      </c>
      <c r="AB283" s="9">
        <f>H283*AA283</f>
        <v>1914124.9859684212</v>
      </c>
    </row>
    <row r="284" spans="2:28">
      <c r="B284" s="21"/>
      <c r="C284" s="7" t="s">
        <v>808</v>
      </c>
      <c r="D284" s="7" t="s">
        <v>807</v>
      </c>
      <c r="E284" s="22"/>
      <c r="F284" s="14"/>
      <c r="G284" s="37">
        <f ca="1">'TIÊN LƯỢNG'!U37</f>
        <v>1</v>
      </c>
      <c r="H284" s="14"/>
      <c r="I284" s="4">
        <f>SUMPRODUCT(F285:F285,I285:I285)*G284+I286*F286</f>
        <v>20210.651999999998</v>
      </c>
      <c r="J284" s="2">
        <f>H283*I284</f>
        <v>80842.607999999993</v>
      </c>
      <c r="K284" s="4">
        <f>SUMPRODUCT(F285:F285,K285:K285)*G284+K286*F286</f>
        <v>20210.651999999998</v>
      </c>
      <c r="L284" s="2">
        <f>H283*K284</f>
        <v>80842.607999999993</v>
      </c>
      <c r="M284" s="4"/>
      <c r="N284" s="2"/>
      <c r="O284" s="4"/>
      <c r="P284" s="2"/>
      <c r="Q284" s="4"/>
      <c r="R284" s="2"/>
      <c r="S284" s="4"/>
      <c r="T284" s="2"/>
      <c r="U284" s="4"/>
      <c r="V284" s="2"/>
      <c r="W284" s="4"/>
      <c r="X284" s="2"/>
      <c r="Y284" s="4"/>
      <c r="Z284" s="2"/>
      <c r="AA284" s="4">
        <f>SUMPRODUCT(F285:F285,AA285:AA285)*G284+AA286*F286</f>
        <v>20210.651999999998</v>
      </c>
      <c r="AB284" s="2">
        <f>H283*AA284</f>
        <v>80842.607999999993</v>
      </c>
    </row>
    <row r="285" spans="2:28">
      <c r="B285" s="16"/>
      <c r="C285" s="5"/>
      <c r="D285" s="5" t="str">
        <f ca="1">'GIÁ VẬT TƯ'!D17</f>
        <v>Điện năng</v>
      </c>
      <c r="E285" s="15" t="str">
        <f ca="1">'GIÁ VẬT TƯ'!E17</f>
        <v>kWh</v>
      </c>
      <c r="F285" s="13">
        <v>12.68</v>
      </c>
      <c r="G285" s="30"/>
      <c r="H285" s="13">
        <f ca="1">H283*F285*G284</f>
        <v>50.72</v>
      </c>
      <c r="I285" s="3">
        <f ca="1">'GIÁ VẬT TƯ'!H17</f>
        <v>1518</v>
      </c>
      <c r="J285" s="1">
        <f ca="1">H285*I285</f>
        <v>76992.959999999992</v>
      </c>
      <c r="K285" s="3">
        <f ca="1">'GIÁ VẬT TƯ'!I17</f>
        <v>1518</v>
      </c>
      <c r="L285" s="1">
        <f ca="1">H285*K285</f>
        <v>76992.959999999992</v>
      </c>
      <c r="M285" s="3">
        <f ca="1">'GIÁ VẬT TƯ'!L17</f>
        <v>0</v>
      </c>
      <c r="N285" s="1">
        <f ca="1">H285*M285</f>
        <v>0</v>
      </c>
      <c r="O285" s="3">
        <f ca="1">'GIÁ VẬT TƯ'!M17</f>
        <v>0</v>
      </c>
      <c r="P285" s="1">
        <f ca="1">H285*O285</f>
        <v>0</v>
      </c>
      <c r="Q285" s="3">
        <f ca="1">'GIÁ VẬT TƯ'!N17</f>
        <v>0</v>
      </c>
      <c r="R285" s="1">
        <f ca="1">H285*Q285</f>
        <v>0</v>
      </c>
      <c r="S285" s="3">
        <f ca="1">'GIÁ VẬT TƯ'!O17</f>
        <v>0</v>
      </c>
      <c r="T285" s="1">
        <f>H285*S285</f>
        <v>0</v>
      </c>
      <c r="U285" s="3"/>
      <c r="V285" s="1">
        <f>H285*U285</f>
        <v>0</v>
      </c>
      <c r="W285" s="3"/>
      <c r="X285" s="1">
        <f>H285*W285</f>
        <v>0</v>
      </c>
      <c r="Y285" s="3"/>
      <c r="Z285" s="1">
        <f>H285*Y285</f>
        <v>0</v>
      </c>
      <c r="AA285" s="3">
        <f ca="1">'GIÁ VẬT TƯ'!Q17</f>
        <v>1518</v>
      </c>
      <c r="AB285" s="1">
        <f>H285*AA285</f>
        <v>76992.959999999992</v>
      </c>
    </row>
    <row r="286" spans="2:28">
      <c r="B286" s="16"/>
      <c r="C286" s="5"/>
      <c r="D286" s="5" t="s">
        <v>883</v>
      </c>
      <c r="E286" s="15" t="s">
        <v>888</v>
      </c>
      <c r="F286" s="13">
        <v>5</v>
      </c>
      <c r="G286" s="30"/>
      <c r="H286" s="13">
        <f ca="1">H283*F286</f>
        <v>20</v>
      </c>
      <c r="I286" s="3">
        <f ca="1">(F285*I285)*G284/100</f>
        <v>192.48239999999998</v>
      </c>
      <c r="J286" s="1">
        <f ca="1">H286*I286</f>
        <v>3849.6479999999997</v>
      </c>
      <c r="K286" s="3">
        <f ca="1">(F285*K285)*G284/100</f>
        <v>192.48239999999998</v>
      </c>
      <c r="L286" s="1">
        <f ca="1">H286*K286</f>
        <v>3849.6479999999997</v>
      </c>
      <c r="M286" s="3">
        <f ca="1">(F285*M285)*G284/100</f>
        <v>0</v>
      </c>
      <c r="N286" s="1">
        <f ca="1">H286*M286</f>
        <v>0</v>
      </c>
      <c r="O286" s="3">
        <f ca="1">(F285*O285)*G284/100</f>
        <v>0</v>
      </c>
      <c r="P286" s="1">
        <f ca="1">H286*O286</f>
        <v>0</v>
      </c>
      <c r="Q286" s="3">
        <f ca="1">(F285*Q285)*G284/100</f>
        <v>0</v>
      </c>
      <c r="R286" s="1">
        <f ca="1">H286*Q286</f>
        <v>0</v>
      </c>
      <c r="S286" s="3">
        <f ca="1">(F285*S285)*G284/100</f>
        <v>0</v>
      </c>
      <c r="T286" s="1">
        <f>H286*S286</f>
        <v>0</v>
      </c>
      <c r="U286" s="3"/>
      <c r="V286" s="1">
        <f>H286*U286</f>
        <v>0</v>
      </c>
      <c r="W286" s="3"/>
      <c r="X286" s="1">
        <f>H286*W286</f>
        <v>0</v>
      </c>
      <c r="Y286" s="3"/>
      <c r="Z286" s="1">
        <f>H286*Y286</f>
        <v>0</v>
      </c>
      <c r="AA286" s="3">
        <f ca="1">(F285*AA285)*G284/100</f>
        <v>192.48239999999998</v>
      </c>
      <c r="AB286" s="1">
        <f>H286*AA286</f>
        <v>3849.6479999999997</v>
      </c>
    </row>
    <row r="287" spans="2:28">
      <c r="B287" s="21"/>
      <c r="C287" s="7" t="s">
        <v>808</v>
      </c>
      <c r="D287" s="7" t="s">
        <v>832</v>
      </c>
      <c r="E287" s="22"/>
      <c r="F287" s="14"/>
      <c r="G287" s="37">
        <f ca="1">'TIÊN LƯỢNG'!V37</f>
        <v>1</v>
      </c>
      <c r="H287" s="14"/>
      <c r="I287" s="4">
        <f ca="1">SUMPRODUCT(F288:F288,I288:I288)*G287</f>
        <v>291735</v>
      </c>
      <c r="J287" s="2">
        <f ca="1">H283*I287</f>
        <v>1166940</v>
      </c>
      <c r="K287" s="4">
        <f ca="1">SUMPRODUCT(F288:F288,K288:K288)*G287</f>
        <v>298519.73684210528</v>
      </c>
      <c r="L287" s="2">
        <f ca="1">H283*K287</f>
        <v>1194078.9473684211</v>
      </c>
      <c r="M287" s="4"/>
      <c r="N287" s="2"/>
      <c r="O287" s="4"/>
      <c r="P287" s="2"/>
      <c r="Q287" s="4"/>
      <c r="R287" s="2"/>
      <c r="S287" s="4"/>
      <c r="T287" s="2"/>
      <c r="U287" s="4"/>
      <c r="V287" s="2"/>
      <c r="W287" s="4"/>
      <c r="X287" s="2"/>
      <c r="Y287" s="4"/>
      <c r="Z287" s="2"/>
      <c r="AA287" s="4">
        <f ca="1">SUMPRODUCT(F288:F288,AA288:AA288)*G287</f>
        <v>298519.73684210528</v>
      </c>
      <c r="AB287" s="2">
        <f>H283*AA287</f>
        <v>1194078.9473684211</v>
      </c>
    </row>
    <row r="288" spans="2:28">
      <c r="B288" s="16"/>
      <c r="C288" s="5"/>
      <c r="D288" s="5" t="str">
        <f ca="1">'GIÁ VẬT TƯ'!D47</f>
        <v>Nhân Công bậc 4,0/7, Nhóm IV</v>
      </c>
      <c r="E288" s="15" t="str">
        <f ca="1">'GIÁ VẬT TƯ'!E47</f>
        <v>công</v>
      </c>
      <c r="F288" s="13">
        <v>1.25</v>
      </c>
      <c r="G288" s="30"/>
      <c r="H288" s="13">
        <f ca="1">H283*F288*G287</f>
        <v>5</v>
      </c>
      <c r="I288" s="3">
        <f ca="1">'GIÁ VẬT TƯ'!H47</f>
        <v>233388</v>
      </c>
      <c r="J288" s="1">
        <f ca="1">H288*I288</f>
        <v>1166940</v>
      </c>
      <c r="K288" s="3">
        <f ca="1">'GIÁ VẬT TƯ'!I47</f>
        <v>238815.78947368421</v>
      </c>
      <c r="L288" s="1">
        <f ca="1">H288*K288</f>
        <v>1194078.9473684211</v>
      </c>
      <c r="M288" s="3">
        <f ca="1">'GIÁ VẬT TƯ'!L47</f>
        <v>0</v>
      </c>
      <c r="N288" s="1">
        <f ca="1">H288*M288</f>
        <v>0</v>
      </c>
      <c r="O288" s="3">
        <f ca="1">'GIÁ VẬT TƯ'!M47</f>
        <v>0</v>
      </c>
      <c r="P288" s="1">
        <f ca="1">H288*O288</f>
        <v>0</v>
      </c>
      <c r="Q288" s="3">
        <f ca="1">'GIÁ VẬT TƯ'!N47</f>
        <v>0</v>
      </c>
      <c r="R288" s="1">
        <f ca="1">H288*Q288</f>
        <v>0</v>
      </c>
      <c r="S288" s="3">
        <f ca="1">'GIÁ VẬT TƯ'!O47</f>
        <v>0</v>
      </c>
      <c r="T288" s="1">
        <f>H288*S288</f>
        <v>0</v>
      </c>
      <c r="U288" s="3"/>
      <c r="V288" s="1">
        <f>H288*U288</f>
        <v>0</v>
      </c>
      <c r="W288" s="3"/>
      <c r="X288" s="1">
        <f>H288*W288</f>
        <v>0</v>
      </c>
      <c r="Y288" s="3"/>
      <c r="Z288" s="1">
        <f>H288*Y288</f>
        <v>0</v>
      </c>
      <c r="AA288" s="3">
        <f ca="1">'GIÁ VẬT TƯ'!Q47</f>
        <v>238815.78947368421</v>
      </c>
      <c r="AB288" s="1">
        <f>H288*AA288</f>
        <v>1194078.9473684211</v>
      </c>
    </row>
    <row r="289" spans="2:28">
      <c r="B289" s="21"/>
      <c r="C289" s="7" t="s">
        <v>808</v>
      </c>
      <c r="D289" s="7" t="s">
        <v>838</v>
      </c>
      <c r="E289" s="22"/>
      <c r="F289" s="14"/>
      <c r="G289" s="37">
        <f ca="1">'TIÊN LƯỢNG'!W37</f>
        <v>1</v>
      </c>
      <c r="H289" s="14"/>
      <c r="I289" s="4">
        <f ca="1">SUMPRODUCT(F290:F292,I290:I292)*G289+I293*F293</f>
        <v>159800.85765000002</v>
      </c>
      <c r="J289" s="2">
        <f ca="1">H283*I289</f>
        <v>639203.43060000008</v>
      </c>
      <c r="K289" s="4">
        <f ca="1">SUMPRODUCT(F290:F292,K290:K292)*G289+K293*F293</f>
        <v>159800.85765000002</v>
      </c>
      <c r="L289" s="2">
        <f ca="1">H283*K289</f>
        <v>639203.43060000008</v>
      </c>
      <c r="M289" s="4"/>
      <c r="N289" s="2"/>
      <c r="O289" s="4"/>
      <c r="P289" s="2"/>
      <c r="Q289" s="4"/>
      <c r="R289" s="2"/>
      <c r="S289" s="4"/>
      <c r="T289" s="2"/>
      <c r="U289" s="4"/>
      <c r="V289" s="2"/>
      <c r="W289" s="4"/>
      <c r="X289" s="2"/>
      <c r="Y289" s="4"/>
      <c r="Z289" s="2"/>
      <c r="AA289" s="4">
        <f ca="1">SUMPRODUCT(F290:F292,AA290:AA292)*G289+AA293*F293</f>
        <v>159800.85765000002</v>
      </c>
      <c r="AB289" s="2">
        <f>H283*AA289</f>
        <v>639203.43060000008</v>
      </c>
    </row>
    <row r="290" spans="2:28">
      <c r="B290" s="16"/>
      <c r="C290" s="5"/>
      <c r="D290" s="5" t="str">
        <f ca="1">'GIÁ VẬT TƯ'!D57</f>
        <v>Máy cắt bê tông - công suất : 7,50 kW</v>
      </c>
      <c r="E290" s="15" t="str">
        <f ca="1">'GIÁ VẬT TƯ'!E57</f>
        <v>Ca</v>
      </c>
      <c r="F290" s="13">
        <v>0.40699999999999997</v>
      </c>
      <c r="G290" s="30"/>
      <c r="H290" s="13">
        <f>H283*F290*G289</f>
        <v>1.6279999999999999</v>
      </c>
      <c r="I290" s="3">
        <f ca="1">'GIÁ VẬT TƯ'!H57</f>
        <v>258849</v>
      </c>
      <c r="J290" s="1">
        <f ca="1">H290*I290</f>
        <v>421406.17199999996</v>
      </c>
      <c r="K290" s="3">
        <f ca="1">'GIÁ VẬT TƯ'!I57</f>
        <v>258849</v>
      </c>
      <c r="L290" s="1">
        <f ca="1">H290*K290</f>
        <v>421406.17199999996</v>
      </c>
      <c r="M290" s="3">
        <f ca="1">'GIÁ VẬT TƯ'!L57</f>
        <v>0</v>
      </c>
      <c r="N290" s="1">
        <f ca="1">H290*M290</f>
        <v>0</v>
      </c>
      <c r="O290" s="3">
        <f ca="1">'GIÁ VẬT TƯ'!M57</f>
        <v>0</v>
      </c>
      <c r="P290" s="1">
        <f ca="1">H290*O290</f>
        <v>0</v>
      </c>
      <c r="Q290" s="3">
        <f ca="1">'GIÁ VẬT TƯ'!N57</f>
        <v>0</v>
      </c>
      <c r="R290" s="1">
        <f ca="1">H290*Q290</f>
        <v>0</v>
      </c>
      <c r="S290" s="3">
        <f ca="1">'GIÁ VẬT TƯ'!O57</f>
        <v>0</v>
      </c>
      <c r="T290" s="1">
        <f>H290*S290</f>
        <v>0</v>
      </c>
      <c r="U290" s="3">
        <f ca="1">'TH BÙ GIÁ MÁY'!H14-'TH BÙ GIÁ MÁY'!G14</f>
        <v>0</v>
      </c>
      <c r="V290" s="1">
        <f ca="1">H290*U290</f>
        <v>0</v>
      </c>
      <c r="W290" s="3">
        <f ca="1">'TH BÙ GIÁ MÁY'!M14</f>
        <v>0</v>
      </c>
      <c r="X290" s="1">
        <f ca="1">H290*W290</f>
        <v>0</v>
      </c>
      <c r="Y290" s="3">
        <f ca="1">'TH BÙ GIÁ MÁY'!N14</f>
        <v>0</v>
      </c>
      <c r="Z290" s="1">
        <f>H290*Y290</f>
        <v>0</v>
      </c>
      <c r="AA290" s="3">
        <f ca="1">'GIÁ VẬT TƯ'!Q57</f>
        <v>258849</v>
      </c>
      <c r="AB290" s="1">
        <f>H290*AA290</f>
        <v>421406.17199999996</v>
      </c>
    </row>
    <row r="291" spans="2:28" ht="30">
      <c r="B291" s="16"/>
      <c r="C291" s="5"/>
      <c r="D291" s="5" t="str">
        <f ca="1">'GIÁ VẬT TƯ'!D67</f>
        <v>Máy, thiết bị đo lường, thí nghiệm - Máy khoan mẫu đá</v>
      </c>
      <c r="E291" s="15" t="str">
        <f ca="1">'GIÁ VẬT TƯ'!E67</f>
        <v>Ca</v>
      </c>
      <c r="F291" s="13">
        <v>0.81299999999999994</v>
      </c>
      <c r="G291" s="30"/>
      <c r="H291" s="13">
        <f>H283*F291*G289</f>
        <v>3.2519999999999998</v>
      </c>
      <c r="I291" s="3">
        <f ca="1">'GIÁ VẬT TƯ'!H67</f>
        <v>55334</v>
      </c>
      <c r="J291" s="1">
        <f ca="1">H291*I291</f>
        <v>179946.16799999998</v>
      </c>
      <c r="K291" s="3">
        <f ca="1">'GIÁ VẬT TƯ'!I67</f>
        <v>55334</v>
      </c>
      <c r="L291" s="1">
        <f ca="1">H291*K291</f>
        <v>179946.16799999998</v>
      </c>
      <c r="M291" s="3">
        <f ca="1">'GIÁ VẬT TƯ'!L67</f>
        <v>0</v>
      </c>
      <c r="N291" s="1">
        <f ca="1">H291*M291</f>
        <v>0</v>
      </c>
      <c r="O291" s="3">
        <f ca="1">'GIÁ VẬT TƯ'!M67</f>
        <v>0</v>
      </c>
      <c r="P291" s="1">
        <f ca="1">H291*O291</f>
        <v>0</v>
      </c>
      <c r="Q291" s="3">
        <f ca="1">'GIÁ VẬT TƯ'!N67</f>
        <v>0</v>
      </c>
      <c r="R291" s="1">
        <f ca="1">H291*Q291</f>
        <v>0</v>
      </c>
      <c r="S291" s="3">
        <f ca="1">'GIÁ VẬT TƯ'!O67</f>
        <v>0</v>
      </c>
      <c r="T291" s="1">
        <f>H291*S291</f>
        <v>0</v>
      </c>
      <c r="U291" s="3">
        <f ca="1">'TH BÙ GIÁ MÁY'!H24-'TH BÙ GIÁ MÁY'!G24</f>
        <v>0</v>
      </c>
      <c r="V291" s="1">
        <f ca="1">H291*U291</f>
        <v>0</v>
      </c>
      <c r="W291" s="3">
        <f ca="1">'TH BÙ GIÁ MÁY'!M24</f>
        <v>0</v>
      </c>
      <c r="X291" s="1">
        <f ca="1">H291*W291</f>
        <v>0</v>
      </c>
      <c r="Y291" s="3">
        <f ca="1">'TH BÙ GIÁ MÁY'!N24</f>
        <v>0</v>
      </c>
      <c r="Z291" s="1">
        <f>H291*Y291</f>
        <v>0</v>
      </c>
      <c r="AA291" s="3">
        <f ca="1">'GIÁ VẬT TƯ'!Q67</f>
        <v>55334</v>
      </c>
      <c r="AB291" s="1">
        <f>H291*AA291</f>
        <v>179946.16799999998</v>
      </c>
    </row>
    <row r="292" spans="2:28" ht="30">
      <c r="B292" s="16"/>
      <c r="C292" s="5"/>
      <c r="D292" s="5" t="str">
        <f ca="1">'GIÁ VẬT TƯ'!D69</f>
        <v>Máy, thiết bị đo lường, thí nghiệm - Máy nén thuỷ lực 50 tấn</v>
      </c>
      <c r="E292" s="15" t="str">
        <f ca="1">'GIÁ VẬT TƯ'!E69</f>
        <v>Ca</v>
      </c>
      <c r="F292" s="13">
        <v>6.3E-2</v>
      </c>
      <c r="G292" s="30"/>
      <c r="H292" s="13">
        <f>H283*F292*G289</f>
        <v>0.252</v>
      </c>
      <c r="I292" s="3">
        <f ca="1">'GIÁ VẬT TƯ'!H69</f>
        <v>29416</v>
      </c>
      <c r="J292" s="1">
        <f ca="1">H292*I292</f>
        <v>7412.8320000000003</v>
      </c>
      <c r="K292" s="3">
        <f ca="1">'GIÁ VẬT TƯ'!I69</f>
        <v>29416</v>
      </c>
      <c r="L292" s="1">
        <f ca="1">H292*K292</f>
        <v>7412.8320000000003</v>
      </c>
      <c r="M292" s="3">
        <f ca="1">'GIÁ VẬT TƯ'!L69</f>
        <v>0</v>
      </c>
      <c r="N292" s="1">
        <f ca="1">H292*M292</f>
        <v>0</v>
      </c>
      <c r="O292" s="3">
        <f ca="1">'GIÁ VẬT TƯ'!M69</f>
        <v>0</v>
      </c>
      <c r="P292" s="1">
        <f ca="1">H292*O292</f>
        <v>0</v>
      </c>
      <c r="Q292" s="3">
        <f ca="1">'GIÁ VẬT TƯ'!N69</f>
        <v>0</v>
      </c>
      <c r="R292" s="1">
        <f ca="1">H292*Q292</f>
        <v>0</v>
      </c>
      <c r="S292" s="3">
        <f ca="1">'GIÁ VẬT TƯ'!O69</f>
        <v>0</v>
      </c>
      <c r="T292" s="1">
        <f>H292*S292</f>
        <v>0</v>
      </c>
      <c r="U292" s="3">
        <f ca="1">'TH BÙ GIÁ MÁY'!H26-'TH BÙ GIÁ MÁY'!G26</f>
        <v>0</v>
      </c>
      <c r="V292" s="1">
        <f ca="1">H292*U292</f>
        <v>0</v>
      </c>
      <c r="W292" s="3">
        <f ca="1">'TH BÙ GIÁ MÁY'!M26</f>
        <v>0</v>
      </c>
      <c r="X292" s="1">
        <f ca="1">H292*W292</f>
        <v>0</v>
      </c>
      <c r="Y292" s="3">
        <f ca="1">'TH BÙ GIÁ MÁY'!N26</f>
        <v>0</v>
      </c>
      <c r="Z292" s="1">
        <f>H292*Y292</f>
        <v>0</v>
      </c>
      <c r="AA292" s="3">
        <f ca="1">'GIÁ VẬT TƯ'!Q69</f>
        <v>29416</v>
      </c>
      <c r="AB292" s="1">
        <f>H292*AA292</f>
        <v>7412.8320000000003</v>
      </c>
    </row>
    <row r="293" spans="2:28">
      <c r="B293" s="16"/>
      <c r="C293" s="5"/>
      <c r="D293" s="5" t="s">
        <v>889</v>
      </c>
      <c r="E293" s="15" t="s">
        <v>847</v>
      </c>
      <c r="F293" s="13">
        <v>5</v>
      </c>
      <c r="G293" s="30"/>
      <c r="H293" s="13">
        <f>H283*F293</f>
        <v>20</v>
      </c>
      <c r="I293" s="3">
        <f>(F290*I290+F291*I291+F292*I292)*G289/100</f>
        <v>1521.91293</v>
      </c>
      <c r="J293" s="1">
        <f>H293*I293</f>
        <v>30438.258600000001</v>
      </c>
      <c r="K293" s="3">
        <f>(F290*K290+F291*K291+F292*K292)*G289/100</f>
        <v>1521.91293</v>
      </c>
      <c r="L293" s="1">
        <f>H293*K293</f>
        <v>30438.258600000001</v>
      </c>
      <c r="M293" s="3"/>
      <c r="N293" s="1">
        <f>H293*M293</f>
        <v>0</v>
      </c>
      <c r="O293" s="3"/>
      <c r="P293" s="1">
        <f>H293*O293</f>
        <v>0</v>
      </c>
      <c r="Q293" s="3"/>
      <c r="R293" s="1">
        <f>H293*Q293</f>
        <v>0</v>
      </c>
      <c r="S293" s="3"/>
      <c r="T293" s="1">
        <f>H293*S293</f>
        <v>0</v>
      </c>
      <c r="U293" s="3">
        <f>(F290*U290+F291*U291+F292*U292)*G289/100</f>
        <v>0</v>
      </c>
      <c r="V293" s="1">
        <f>H293*U293</f>
        <v>0</v>
      </c>
      <c r="W293" s="3">
        <f>(F290*W290+F291*W291+F292*W292)*G289/100</f>
        <v>0</v>
      </c>
      <c r="X293" s="1">
        <f>H293*W293</f>
        <v>0</v>
      </c>
      <c r="Y293" s="3">
        <f>(F290*Y290+F291*Y291+F292*Y292)*G289/100</f>
        <v>0</v>
      </c>
      <c r="Z293" s="1">
        <f>H293*Y293</f>
        <v>0</v>
      </c>
      <c r="AA293" s="3">
        <f>(F290*AA290+F291*AA291+F292*AA292)*G289/100</f>
        <v>1521.91293</v>
      </c>
      <c r="AB293" s="1">
        <f>H293*AA293</f>
        <v>30438.258600000001</v>
      </c>
    </row>
    <row r="294" spans="2:28" ht="42.75">
      <c r="B294" s="51">
        <f ca="1">'TIÊN LƯỢNG'!B38</f>
        <v>25</v>
      </c>
      <c r="C294" s="23" t="str">
        <f ca="1">'TIÊN LƯỢNG'!C38</f>
        <v>DA.03013*</v>
      </c>
      <c r="D294" s="23" t="str">
        <f ca="1">'TIÊN LƯỢNG'!D38</f>
        <v>Thí nghiệm đá dăm (sỏi), hệ số hóa mềm của đá nguyên khai (cho 1 lần khô hoặc ướt)</v>
      </c>
      <c r="E294" s="50" t="str">
        <f ca="1">'TIÊN LƯỢNG'!E38</f>
        <v>1 chỉ tiêu</v>
      </c>
      <c r="F294" s="39"/>
      <c r="G294" s="61"/>
      <c r="H294" s="39">
        <f ca="1">'TIÊN LƯỢNG'!L38</f>
        <v>4</v>
      </c>
      <c r="I294" s="11">
        <f>I295+I298+I300</f>
        <v>858863.56634999998</v>
      </c>
      <c r="J294" s="9">
        <f>H294*I294</f>
        <v>3435454.2653999999</v>
      </c>
      <c r="K294" s="11">
        <f>K295+K298+K300</f>
        <v>870533.31371842104</v>
      </c>
      <c r="L294" s="9">
        <f>H294*K294</f>
        <v>3482133.2548736841</v>
      </c>
      <c r="M294" s="11"/>
      <c r="N294" s="9"/>
      <c r="O294" s="11"/>
      <c r="P294" s="9"/>
      <c r="Q294" s="11"/>
      <c r="R294" s="9"/>
      <c r="S294" s="11"/>
      <c r="T294" s="9"/>
      <c r="U294" s="11"/>
      <c r="V294" s="9"/>
      <c r="W294" s="11"/>
      <c r="X294" s="9"/>
      <c r="Y294" s="11"/>
      <c r="Z294" s="9"/>
      <c r="AA294" s="11">
        <f>AA295+AA298+AA300</f>
        <v>870533.31371842104</v>
      </c>
      <c r="AB294" s="9">
        <f>H294*AA294</f>
        <v>3482133.2548736841</v>
      </c>
    </row>
    <row r="295" spans="2:28">
      <c r="B295" s="21"/>
      <c r="C295" s="7" t="s">
        <v>808</v>
      </c>
      <c r="D295" s="7" t="s">
        <v>807</v>
      </c>
      <c r="E295" s="22"/>
      <c r="F295" s="14"/>
      <c r="G295" s="37">
        <f ca="1">'TIÊN LƯỢNG'!U38</f>
        <v>1</v>
      </c>
      <c r="H295" s="14"/>
      <c r="I295" s="4">
        <f>SUMPRODUCT(F296:F296,I296:I296)*G295+I297*F297</f>
        <v>55117.061999999998</v>
      </c>
      <c r="J295" s="2">
        <f>H294*I295</f>
        <v>220468.24799999999</v>
      </c>
      <c r="K295" s="4">
        <f>SUMPRODUCT(F296:F296,K296:K296)*G295+K297*F297</f>
        <v>55117.061999999998</v>
      </c>
      <c r="L295" s="2">
        <f>H294*K295</f>
        <v>220468.24799999999</v>
      </c>
      <c r="M295" s="4"/>
      <c r="N295" s="2"/>
      <c r="O295" s="4"/>
      <c r="P295" s="2"/>
      <c r="Q295" s="4"/>
      <c r="R295" s="2"/>
      <c r="S295" s="4"/>
      <c r="T295" s="2"/>
      <c r="U295" s="4"/>
      <c r="V295" s="2"/>
      <c r="W295" s="4"/>
      <c r="X295" s="2"/>
      <c r="Y295" s="4"/>
      <c r="Z295" s="2"/>
      <c r="AA295" s="4">
        <f>SUMPRODUCT(F296:F296,AA296:AA296)*G295+AA297*F297</f>
        <v>55117.061999999998</v>
      </c>
      <c r="AB295" s="2">
        <f>H294*AA295</f>
        <v>220468.24799999999</v>
      </c>
    </row>
    <row r="296" spans="2:28">
      <c r="B296" s="16"/>
      <c r="C296" s="5"/>
      <c r="D296" s="5" t="str">
        <f ca="1">'GIÁ VẬT TƯ'!D17</f>
        <v>Điện năng</v>
      </c>
      <c r="E296" s="15" t="str">
        <f ca="1">'GIÁ VẬT TƯ'!E17</f>
        <v>kWh</v>
      </c>
      <c r="F296" s="13">
        <v>34.58</v>
      </c>
      <c r="G296" s="30"/>
      <c r="H296" s="13">
        <f ca="1">H294*F296*G295</f>
        <v>138.32</v>
      </c>
      <c r="I296" s="3">
        <f ca="1">'GIÁ VẬT TƯ'!H17</f>
        <v>1518</v>
      </c>
      <c r="J296" s="1">
        <f ca="1">H296*I296</f>
        <v>209969.75999999998</v>
      </c>
      <c r="K296" s="3">
        <f ca="1">'GIÁ VẬT TƯ'!I17</f>
        <v>1518</v>
      </c>
      <c r="L296" s="1">
        <f ca="1">H296*K296</f>
        <v>209969.75999999998</v>
      </c>
      <c r="M296" s="3">
        <f ca="1">'GIÁ VẬT TƯ'!L17</f>
        <v>0</v>
      </c>
      <c r="N296" s="1">
        <f ca="1">H296*M296</f>
        <v>0</v>
      </c>
      <c r="O296" s="3">
        <f ca="1">'GIÁ VẬT TƯ'!M17</f>
        <v>0</v>
      </c>
      <c r="P296" s="1">
        <f ca="1">H296*O296</f>
        <v>0</v>
      </c>
      <c r="Q296" s="3">
        <f ca="1">'GIÁ VẬT TƯ'!N17</f>
        <v>0</v>
      </c>
      <c r="R296" s="1">
        <f ca="1">H296*Q296</f>
        <v>0</v>
      </c>
      <c r="S296" s="3">
        <f ca="1">'GIÁ VẬT TƯ'!O17</f>
        <v>0</v>
      </c>
      <c r="T296" s="1">
        <f>H296*S296</f>
        <v>0</v>
      </c>
      <c r="U296" s="3"/>
      <c r="V296" s="1">
        <f>H296*U296</f>
        <v>0</v>
      </c>
      <c r="W296" s="3"/>
      <c r="X296" s="1">
        <f>H296*W296</f>
        <v>0</v>
      </c>
      <c r="Y296" s="3"/>
      <c r="Z296" s="1">
        <f>H296*Y296</f>
        <v>0</v>
      </c>
      <c r="AA296" s="3">
        <f ca="1">'GIÁ VẬT TƯ'!Q17</f>
        <v>1518</v>
      </c>
      <c r="AB296" s="1">
        <f>H296*AA296</f>
        <v>209969.75999999998</v>
      </c>
    </row>
    <row r="297" spans="2:28">
      <c r="B297" s="16"/>
      <c r="C297" s="5"/>
      <c r="D297" s="5" t="s">
        <v>883</v>
      </c>
      <c r="E297" s="15" t="s">
        <v>888</v>
      </c>
      <c r="F297" s="13">
        <v>5</v>
      </c>
      <c r="G297" s="30"/>
      <c r="H297" s="13">
        <f ca="1">H294*F297</f>
        <v>20</v>
      </c>
      <c r="I297" s="3">
        <f ca="1">(F296*I296)*G295/100</f>
        <v>524.92439999999999</v>
      </c>
      <c r="J297" s="1">
        <f ca="1">H297*I297</f>
        <v>10498.487999999999</v>
      </c>
      <c r="K297" s="3">
        <f ca="1">(F296*K296)*G295/100</f>
        <v>524.92439999999999</v>
      </c>
      <c r="L297" s="1">
        <f ca="1">H297*K297</f>
        <v>10498.487999999999</v>
      </c>
      <c r="M297" s="3">
        <f ca="1">(F296*M296)*G295/100</f>
        <v>0</v>
      </c>
      <c r="N297" s="1">
        <f ca="1">H297*M297</f>
        <v>0</v>
      </c>
      <c r="O297" s="3">
        <f ca="1">(F296*O296)*G295/100</f>
        <v>0</v>
      </c>
      <c r="P297" s="1">
        <f ca="1">H297*O297</f>
        <v>0</v>
      </c>
      <c r="Q297" s="3">
        <f ca="1">(F296*Q296)*G295/100</f>
        <v>0</v>
      </c>
      <c r="R297" s="1">
        <f ca="1">H297*Q297</f>
        <v>0</v>
      </c>
      <c r="S297" s="3">
        <f ca="1">(F296*S296)*G295/100</f>
        <v>0</v>
      </c>
      <c r="T297" s="1">
        <f>H297*S297</f>
        <v>0</v>
      </c>
      <c r="U297" s="3"/>
      <c r="V297" s="1">
        <f>H297*U297</f>
        <v>0</v>
      </c>
      <c r="W297" s="3"/>
      <c r="X297" s="1">
        <f>H297*W297</f>
        <v>0</v>
      </c>
      <c r="Y297" s="3"/>
      <c r="Z297" s="1">
        <f>H297*Y297</f>
        <v>0</v>
      </c>
      <c r="AA297" s="3">
        <f ca="1">(F296*AA296)*G295/100</f>
        <v>524.92439999999999</v>
      </c>
      <c r="AB297" s="1">
        <f>H297*AA297</f>
        <v>10498.487999999999</v>
      </c>
    </row>
    <row r="298" spans="2:28">
      <c r="B298" s="21"/>
      <c r="C298" s="7" t="s">
        <v>808</v>
      </c>
      <c r="D298" s="7" t="s">
        <v>832</v>
      </c>
      <c r="E298" s="22"/>
      <c r="F298" s="14"/>
      <c r="G298" s="37">
        <f ca="1">'TIÊN LƯỢNG'!V38</f>
        <v>1</v>
      </c>
      <c r="H298" s="14"/>
      <c r="I298" s="4">
        <f ca="1">SUMPRODUCT(F299:F299,I299:I299)*G298</f>
        <v>501784.19999999995</v>
      </c>
      <c r="J298" s="2">
        <f ca="1">H294*I298</f>
        <v>2007136.7999999998</v>
      </c>
      <c r="K298" s="4">
        <f ca="1">SUMPRODUCT(F299:F299,K299:K299)*G298</f>
        <v>513453.94736842101</v>
      </c>
      <c r="L298" s="2">
        <f ca="1">H294*K298</f>
        <v>2053815.789473684</v>
      </c>
      <c r="M298" s="4"/>
      <c r="N298" s="2"/>
      <c r="O298" s="4"/>
      <c r="P298" s="2"/>
      <c r="Q298" s="4"/>
      <c r="R298" s="2"/>
      <c r="S298" s="4"/>
      <c r="T298" s="2"/>
      <c r="U298" s="4"/>
      <c r="V298" s="2"/>
      <c r="W298" s="4"/>
      <c r="X298" s="2"/>
      <c r="Y298" s="4"/>
      <c r="Z298" s="2"/>
      <c r="AA298" s="4">
        <f ca="1">SUMPRODUCT(F299:F299,AA299:AA299)*G298</f>
        <v>513453.94736842101</v>
      </c>
      <c r="AB298" s="2">
        <f>H294*AA298</f>
        <v>2053815.789473684</v>
      </c>
    </row>
    <row r="299" spans="2:28">
      <c r="B299" s="16"/>
      <c r="C299" s="5"/>
      <c r="D299" s="5" t="str">
        <f ca="1">'GIÁ VẬT TƯ'!D47</f>
        <v>Nhân Công bậc 4,0/7, Nhóm IV</v>
      </c>
      <c r="E299" s="15" t="str">
        <f ca="1">'GIÁ VẬT TƯ'!E47</f>
        <v>công</v>
      </c>
      <c r="F299" s="13">
        <v>2.15</v>
      </c>
      <c r="G299" s="30"/>
      <c r="H299" s="13">
        <f ca="1">H294*F299*G298</f>
        <v>8.6</v>
      </c>
      <c r="I299" s="3">
        <f ca="1">'GIÁ VẬT TƯ'!H47</f>
        <v>233388</v>
      </c>
      <c r="J299" s="1">
        <f ca="1">H299*I299</f>
        <v>2007136.7999999998</v>
      </c>
      <c r="K299" s="3">
        <f ca="1">'GIÁ VẬT TƯ'!I47</f>
        <v>238815.78947368421</v>
      </c>
      <c r="L299" s="1">
        <f ca="1">H299*K299</f>
        <v>2053815.789473684</v>
      </c>
      <c r="M299" s="3">
        <f ca="1">'GIÁ VẬT TƯ'!L47</f>
        <v>0</v>
      </c>
      <c r="N299" s="1">
        <f ca="1">H299*M299</f>
        <v>0</v>
      </c>
      <c r="O299" s="3">
        <f ca="1">'GIÁ VẬT TƯ'!M47</f>
        <v>0</v>
      </c>
      <c r="P299" s="1">
        <f ca="1">H299*O299</f>
        <v>0</v>
      </c>
      <c r="Q299" s="3">
        <f ca="1">'GIÁ VẬT TƯ'!N47</f>
        <v>0</v>
      </c>
      <c r="R299" s="1">
        <f ca="1">H299*Q299</f>
        <v>0</v>
      </c>
      <c r="S299" s="3">
        <f ca="1">'GIÁ VẬT TƯ'!O47</f>
        <v>0</v>
      </c>
      <c r="T299" s="1">
        <f>H299*S299</f>
        <v>0</v>
      </c>
      <c r="U299" s="3"/>
      <c r="V299" s="1">
        <f>H299*U299</f>
        <v>0</v>
      </c>
      <c r="W299" s="3"/>
      <c r="X299" s="1">
        <f>H299*W299</f>
        <v>0</v>
      </c>
      <c r="Y299" s="3"/>
      <c r="Z299" s="1">
        <f>H299*Y299</f>
        <v>0</v>
      </c>
      <c r="AA299" s="3">
        <f ca="1">'GIÁ VẬT TƯ'!Q47</f>
        <v>238815.78947368421</v>
      </c>
      <c r="AB299" s="1">
        <f>H299*AA299</f>
        <v>2053815.789473684</v>
      </c>
    </row>
    <row r="300" spans="2:28">
      <c r="B300" s="21"/>
      <c r="C300" s="7" t="s">
        <v>808</v>
      </c>
      <c r="D300" s="7" t="s">
        <v>838</v>
      </c>
      <c r="E300" s="22"/>
      <c r="F300" s="14"/>
      <c r="G300" s="37">
        <f ca="1">'TIÊN LƯỢNG'!W38</f>
        <v>1</v>
      </c>
      <c r="H300" s="14"/>
      <c r="I300" s="4">
        <f ca="1">SUMPRODUCT(F301:F304,I301:I304)*G300+I305*F305</f>
        <v>301962.30434999999</v>
      </c>
      <c r="J300" s="2">
        <f ca="1">H294*I300</f>
        <v>1207849.2174</v>
      </c>
      <c r="K300" s="4">
        <f ca="1">SUMPRODUCT(F301:F304,K301:K304)*G300+K305*F305</f>
        <v>301962.30434999999</v>
      </c>
      <c r="L300" s="2">
        <f ca="1">H294*K300</f>
        <v>1207849.2174</v>
      </c>
      <c r="M300" s="4"/>
      <c r="N300" s="2"/>
      <c r="O300" s="4"/>
      <c r="P300" s="2"/>
      <c r="Q300" s="4"/>
      <c r="R300" s="2"/>
      <c r="S300" s="4"/>
      <c r="T300" s="2"/>
      <c r="U300" s="4"/>
      <c r="V300" s="2"/>
      <c r="W300" s="4"/>
      <c r="X300" s="2"/>
      <c r="Y300" s="4"/>
      <c r="Z300" s="2"/>
      <c r="AA300" s="4">
        <f ca="1">SUMPRODUCT(F301:F304,AA301:AA304)*G300+AA305*F305</f>
        <v>301962.30434999999</v>
      </c>
      <c r="AB300" s="2">
        <f>H294*AA300</f>
        <v>1207849.2174</v>
      </c>
    </row>
    <row r="301" spans="2:28">
      <c r="B301" s="16"/>
      <c r="C301" s="5"/>
      <c r="D301" s="5" t="str">
        <f ca="1">'GIÁ VẬT TƯ'!D57</f>
        <v>Máy cắt bê tông - công suất : 7,50 kW</v>
      </c>
      <c r="E301" s="15" t="str">
        <f ca="1">'GIÁ VẬT TƯ'!E57</f>
        <v>Ca</v>
      </c>
      <c r="F301" s="13">
        <v>0.81299999999999994</v>
      </c>
      <c r="G301" s="30"/>
      <c r="H301" s="13">
        <f>H294*F301*G300</f>
        <v>3.2519999999999998</v>
      </c>
      <c r="I301" s="3">
        <f ca="1">'GIÁ VẬT TƯ'!H57</f>
        <v>258849</v>
      </c>
      <c r="J301" s="1">
        <f t="shared" ref="J301:J306" si="53">H301*I301</f>
        <v>841776.94799999997</v>
      </c>
      <c r="K301" s="3">
        <f ca="1">'GIÁ VẬT TƯ'!I57</f>
        <v>258849</v>
      </c>
      <c r="L301" s="1">
        <f t="shared" ref="L301:L306" si="54">H301*K301</f>
        <v>841776.94799999997</v>
      </c>
      <c r="M301" s="3">
        <f ca="1">'GIÁ VẬT TƯ'!L57</f>
        <v>0</v>
      </c>
      <c r="N301" s="1">
        <f ca="1">H301*M301</f>
        <v>0</v>
      </c>
      <c r="O301" s="3">
        <f ca="1">'GIÁ VẬT TƯ'!M57</f>
        <v>0</v>
      </c>
      <c r="P301" s="1">
        <f ca="1">H301*O301</f>
        <v>0</v>
      </c>
      <c r="Q301" s="3">
        <f ca="1">'GIÁ VẬT TƯ'!N57</f>
        <v>0</v>
      </c>
      <c r="R301" s="1">
        <f ca="1">H301*Q301</f>
        <v>0</v>
      </c>
      <c r="S301" s="3">
        <f ca="1">'GIÁ VẬT TƯ'!O57</f>
        <v>0</v>
      </c>
      <c r="T301" s="1">
        <f>H301*S301</f>
        <v>0</v>
      </c>
      <c r="U301" s="3">
        <f ca="1">'TH BÙ GIÁ MÁY'!H14-'TH BÙ GIÁ MÁY'!G14</f>
        <v>0</v>
      </c>
      <c r="V301" s="1">
        <f ca="1">H301*U301</f>
        <v>0</v>
      </c>
      <c r="W301" s="3">
        <f ca="1">'TH BÙ GIÁ MÁY'!M14</f>
        <v>0</v>
      </c>
      <c r="X301" s="1">
        <f ca="1">H301*W301</f>
        <v>0</v>
      </c>
      <c r="Y301" s="3">
        <f ca="1">'TH BÙ GIÁ MÁY'!N14</f>
        <v>0</v>
      </c>
      <c r="Z301" s="1">
        <f>H301*Y301</f>
        <v>0</v>
      </c>
      <c r="AA301" s="3">
        <f ca="1">'GIÁ VẬT TƯ'!Q57</f>
        <v>258849</v>
      </c>
      <c r="AB301" s="1">
        <f t="shared" ref="AB301:AB306" si="55">H301*AA301</f>
        <v>841776.94799999997</v>
      </c>
    </row>
    <row r="302" spans="2:28" ht="30">
      <c r="B302" s="16"/>
      <c r="C302" s="5"/>
      <c r="D302" s="5" t="str">
        <f ca="1">'GIÁ VẬT TƯ'!D67</f>
        <v>Máy, thiết bị đo lường, thí nghiệm - Máy khoan mẫu đá</v>
      </c>
      <c r="E302" s="15" t="str">
        <f ca="1">'GIÁ VẬT TƯ'!E67</f>
        <v>Ca</v>
      </c>
      <c r="F302" s="13">
        <v>0.81299999999999994</v>
      </c>
      <c r="G302" s="30"/>
      <c r="H302" s="13">
        <f>H294*F302*G300</f>
        <v>3.2519999999999998</v>
      </c>
      <c r="I302" s="3">
        <f ca="1">'GIÁ VẬT TƯ'!H67</f>
        <v>55334</v>
      </c>
      <c r="J302" s="1">
        <f t="shared" si="53"/>
        <v>179946.16799999998</v>
      </c>
      <c r="K302" s="3">
        <f ca="1">'GIÁ VẬT TƯ'!I67</f>
        <v>55334</v>
      </c>
      <c r="L302" s="1">
        <f t="shared" si="54"/>
        <v>179946.16799999998</v>
      </c>
      <c r="M302" s="3">
        <f ca="1">'GIÁ VẬT TƯ'!L67</f>
        <v>0</v>
      </c>
      <c r="N302" s="1">
        <f ca="1">H302*M302</f>
        <v>0</v>
      </c>
      <c r="O302" s="3">
        <f ca="1">'GIÁ VẬT TƯ'!M67</f>
        <v>0</v>
      </c>
      <c r="P302" s="1">
        <f ca="1">H302*O302</f>
        <v>0</v>
      </c>
      <c r="Q302" s="3">
        <f ca="1">'GIÁ VẬT TƯ'!N67</f>
        <v>0</v>
      </c>
      <c r="R302" s="1">
        <f ca="1">H302*Q302</f>
        <v>0</v>
      </c>
      <c r="S302" s="3">
        <f ca="1">'GIÁ VẬT TƯ'!O67</f>
        <v>0</v>
      </c>
      <c r="T302" s="1">
        <f>H302*S302</f>
        <v>0</v>
      </c>
      <c r="U302" s="3">
        <f ca="1">'TH BÙ GIÁ MÁY'!H24-'TH BÙ GIÁ MÁY'!G24</f>
        <v>0</v>
      </c>
      <c r="V302" s="1">
        <f ca="1">H302*U302</f>
        <v>0</v>
      </c>
      <c r="W302" s="3">
        <f ca="1">'TH BÙ GIÁ MÁY'!M24</f>
        <v>0</v>
      </c>
      <c r="X302" s="1">
        <f ca="1">H302*W302</f>
        <v>0</v>
      </c>
      <c r="Y302" s="3">
        <f ca="1">'TH BÙ GIÁ MÁY'!N24</f>
        <v>0</v>
      </c>
      <c r="Z302" s="1">
        <f>H302*Y302</f>
        <v>0</v>
      </c>
      <c r="AA302" s="3">
        <f ca="1">'GIÁ VẬT TƯ'!Q67</f>
        <v>55334</v>
      </c>
      <c r="AB302" s="1">
        <f t="shared" si="55"/>
        <v>179946.16799999998</v>
      </c>
    </row>
    <row r="303" spans="2:28" ht="30">
      <c r="B303" s="16"/>
      <c r="C303" s="5"/>
      <c r="D303" s="5" t="str">
        <f ca="1">'GIÁ VẬT TƯ'!D69</f>
        <v>Máy, thiết bị đo lường, thí nghiệm - Máy nén thuỷ lực 50 tấn</v>
      </c>
      <c r="E303" s="15" t="str">
        <f ca="1">'GIÁ VẬT TƯ'!E69</f>
        <v>Ca</v>
      </c>
      <c r="F303" s="13">
        <v>6.3E-2</v>
      </c>
      <c r="G303" s="30"/>
      <c r="H303" s="13">
        <f>H294*F303*G300</f>
        <v>0.252</v>
      </c>
      <c r="I303" s="3">
        <f ca="1">'GIÁ VẬT TƯ'!H69</f>
        <v>29416</v>
      </c>
      <c r="J303" s="1">
        <f t="shared" si="53"/>
        <v>7412.8320000000003</v>
      </c>
      <c r="K303" s="3">
        <f ca="1">'GIÁ VẬT TƯ'!I69</f>
        <v>29416</v>
      </c>
      <c r="L303" s="1">
        <f t="shared" si="54"/>
        <v>7412.8320000000003</v>
      </c>
      <c r="M303" s="3">
        <f ca="1">'GIÁ VẬT TƯ'!L69</f>
        <v>0</v>
      </c>
      <c r="N303" s="1">
        <f ca="1">H303*M303</f>
        <v>0</v>
      </c>
      <c r="O303" s="3">
        <f ca="1">'GIÁ VẬT TƯ'!M69</f>
        <v>0</v>
      </c>
      <c r="P303" s="1">
        <f ca="1">H303*O303</f>
        <v>0</v>
      </c>
      <c r="Q303" s="3">
        <f ca="1">'GIÁ VẬT TƯ'!N69</f>
        <v>0</v>
      </c>
      <c r="R303" s="1">
        <f ca="1">H303*Q303</f>
        <v>0</v>
      </c>
      <c r="S303" s="3">
        <f ca="1">'GIÁ VẬT TƯ'!O69</f>
        <v>0</v>
      </c>
      <c r="T303" s="1">
        <f>H303*S303</f>
        <v>0</v>
      </c>
      <c r="U303" s="3">
        <f ca="1">'TH BÙ GIÁ MÁY'!H26-'TH BÙ GIÁ MÁY'!G26</f>
        <v>0</v>
      </c>
      <c r="V303" s="1">
        <f ca="1">H303*U303</f>
        <v>0</v>
      </c>
      <c r="W303" s="3">
        <f ca="1">'TH BÙ GIÁ MÁY'!M26</f>
        <v>0</v>
      </c>
      <c r="X303" s="1">
        <f ca="1">H303*W303</f>
        <v>0</v>
      </c>
      <c r="Y303" s="3">
        <f ca="1">'TH BÙ GIÁ MÁY'!N26</f>
        <v>0</v>
      </c>
      <c r="Z303" s="1">
        <f>H303*Y303</f>
        <v>0</v>
      </c>
      <c r="AA303" s="3">
        <f ca="1">'GIÁ VẬT TƯ'!Q69</f>
        <v>29416</v>
      </c>
      <c r="AB303" s="1">
        <f t="shared" si="55"/>
        <v>7412.8320000000003</v>
      </c>
    </row>
    <row r="304" spans="2:28" ht="30">
      <c r="B304" s="16"/>
      <c r="C304" s="5"/>
      <c r="D304" s="5" t="str">
        <f ca="1">'GIÁ VẬT TƯ'!D70</f>
        <v>Máy, thiết bị đo lường, thí nghiệm - Tủ sấy</v>
      </c>
      <c r="E304" s="15" t="str">
        <f ca="1">'GIÁ VẬT TƯ'!E70</f>
        <v>Ca</v>
      </c>
      <c r="F304" s="13">
        <v>2.67</v>
      </c>
      <c r="G304" s="30"/>
      <c r="H304" s="13">
        <f>H294*F304*G300</f>
        <v>10.68</v>
      </c>
      <c r="I304" s="3">
        <f ca="1">'GIÁ VẬT TƯ'!H70</f>
        <v>11348</v>
      </c>
      <c r="J304" s="1">
        <f t="shared" si="53"/>
        <v>121196.64</v>
      </c>
      <c r="K304" s="3">
        <f ca="1">'GIÁ VẬT TƯ'!I70</f>
        <v>11348</v>
      </c>
      <c r="L304" s="1">
        <f t="shared" si="54"/>
        <v>121196.64</v>
      </c>
      <c r="M304" s="3">
        <f ca="1">'GIÁ VẬT TƯ'!L70</f>
        <v>0</v>
      </c>
      <c r="N304" s="1">
        <f ca="1">H304*M304</f>
        <v>0</v>
      </c>
      <c r="O304" s="3">
        <f ca="1">'GIÁ VẬT TƯ'!M70</f>
        <v>0</v>
      </c>
      <c r="P304" s="1">
        <f ca="1">H304*O304</f>
        <v>0</v>
      </c>
      <c r="Q304" s="3">
        <f ca="1">'GIÁ VẬT TƯ'!N70</f>
        <v>0</v>
      </c>
      <c r="R304" s="1">
        <f ca="1">H304*Q304</f>
        <v>0</v>
      </c>
      <c r="S304" s="3">
        <f ca="1">'GIÁ VẬT TƯ'!O70</f>
        <v>0</v>
      </c>
      <c r="T304" s="1">
        <f>H304*S304</f>
        <v>0</v>
      </c>
      <c r="U304" s="3">
        <f ca="1">'TH BÙ GIÁ MÁY'!H27-'TH BÙ GIÁ MÁY'!G27</f>
        <v>0</v>
      </c>
      <c r="V304" s="1">
        <f ca="1">H304*U304</f>
        <v>0</v>
      </c>
      <c r="W304" s="3">
        <f ca="1">'TH BÙ GIÁ MÁY'!M27</f>
        <v>0</v>
      </c>
      <c r="X304" s="1">
        <f ca="1">H304*W304</f>
        <v>0</v>
      </c>
      <c r="Y304" s="3">
        <f ca="1">'TH BÙ GIÁ MÁY'!N27</f>
        <v>0</v>
      </c>
      <c r="Z304" s="1">
        <f>H304*Y304</f>
        <v>0</v>
      </c>
      <c r="AA304" s="3">
        <f ca="1">'GIÁ VẬT TƯ'!Q70</f>
        <v>11348</v>
      </c>
      <c r="AB304" s="1">
        <f t="shared" si="55"/>
        <v>121196.64</v>
      </c>
    </row>
    <row r="305" spans="2:28">
      <c r="B305" s="16"/>
      <c r="C305" s="5"/>
      <c r="D305" s="5" t="s">
        <v>889</v>
      </c>
      <c r="E305" s="15" t="s">
        <v>847</v>
      </c>
      <c r="F305" s="13">
        <v>5</v>
      </c>
      <c r="G305" s="30"/>
      <c r="H305" s="13">
        <f>H294*F305</f>
        <v>20</v>
      </c>
      <c r="I305" s="3">
        <f>(F301*I301+F302*I302+F303*I303+F304*I304)*G300/100</f>
        <v>2875.8314700000001</v>
      </c>
      <c r="J305" s="1">
        <f t="shared" si="53"/>
        <v>57516.629400000005</v>
      </c>
      <c r="K305" s="3">
        <f>(F301*K301+F302*K302+F303*K303+F304*K304)*G300/100</f>
        <v>2875.8314700000001</v>
      </c>
      <c r="L305" s="1">
        <f t="shared" si="54"/>
        <v>57516.629400000005</v>
      </c>
      <c r="M305" s="3"/>
      <c r="N305" s="1">
        <f>H305*M305</f>
        <v>0</v>
      </c>
      <c r="O305" s="3"/>
      <c r="P305" s="1">
        <f>H305*O305</f>
        <v>0</v>
      </c>
      <c r="Q305" s="3"/>
      <c r="R305" s="1">
        <f>H305*Q305</f>
        <v>0</v>
      </c>
      <c r="S305" s="3"/>
      <c r="T305" s="1">
        <f>H305*S305</f>
        <v>0</v>
      </c>
      <c r="U305" s="3">
        <f>(F301*U301+F302*U302+F303*U303+F304*U304)*G300/100</f>
        <v>0</v>
      </c>
      <c r="V305" s="1">
        <f>H305*U305</f>
        <v>0</v>
      </c>
      <c r="W305" s="3">
        <f>(F301*W301+F302*W302+F303*W303+F304*W304)*G300/100</f>
        <v>0</v>
      </c>
      <c r="X305" s="1">
        <f>H305*W305</f>
        <v>0</v>
      </c>
      <c r="Y305" s="3">
        <f>(F301*Y301+F302*Y302+F303*Y303+F304*Y304)*G300/100</f>
        <v>0</v>
      </c>
      <c r="Z305" s="1">
        <f>H305*Y305</f>
        <v>0</v>
      </c>
      <c r="AA305" s="3">
        <f>(F301*AA301+F302*AA302+F303*AA303+F304*AA304)*G300/100</f>
        <v>2875.8314700000001</v>
      </c>
      <c r="AB305" s="1">
        <f t="shared" si="55"/>
        <v>57516.629400000005</v>
      </c>
    </row>
    <row r="306" spans="2:28" ht="28.5">
      <c r="B306" s="51">
        <f ca="1">'TIÊN LƯỢNG'!B40</f>
        <v>26</v>
      </c>
      <c r="C306" s="23" t="str">
        <f ca="1">'TIÊN LƯỢNG'!C40</f>
        <v>DC.05002*</v>
      </c>
      <c r="D306" s="23" t="str">
        <f ca="1">'TIÊN LƯỢNG'!D40</f>
        <v>Thí nghiệm đầm nén tiêu chuẩn PP I-D</v>
      </c>
      <c r="E306" s="50" t="str">
        <f ca="1">'TIÊN LƯỢNG'!E40</f>
        <v>1 chỉ tiêu</v>
      </c>
      <c r="F306" s="39"/>
      <c r="G306" s="61"/>
      <c r="H306" s="39">
        <f ca="1">'TIÊN LƯỢNG'!L40</f>
        <v>0</v>
      </c>
      <c r="I306" s="11">
        <f>I307+I311+I313</f>
        <v>338313.60225</v>
      </c>
      <c r="J306" s="9">
        <f t="shared" si="53"/>
        <v>0</v>
      </c>
      <c r="K306" s="11">
        <f>K307+K311+K313</f>
        <v>345793.0961447368</v>
      </c>
      <c r="L306" s="9">
        <f t="shared" si="54"/>
        <v>0</v>
      </c>
      <c r="M306" s="11"/>
      <c r="N306" s="9"/>
      <c r="O306" s="11"/>
      <c r="P306" s="9"/>
      <c r="Q306" s="11"/>
      <c r="R306" s="9"/>
      <c r="S306" s="11"/>
      <c r="T306" s="9"/>
      <c r="U306" s="11"/>
      <c r="V306" s="9"/>
      <c r="W306" s="11"/>
      <c r="X306" s="9"/>
      <c r="Y306" s="11"/>
      <c r="Z306" s="9"/>
      <c r="AA306" s="11">
        <f>AA307+AA311+AA313</f>
        <v>345793.0961447368</v>
      </c>
      <c r="AB306" s="9">
        <f t="shared" si="55"/>
        <v>0</v>
      </c>
    </row>
    <row r="307" spans="2:28">
      <c r="B307" s="21"/>
      <c r="C307" s="7" t="s">
        <v>808</v>
      </c>
      <c r="D307" s="7" t="s">
        <v>807</v>
      </c>
      <c r="E307" s="22"/>
      <c r="F307" s="14"/>
      <c r="G307" s="37">
        <f ca="1">'TIÊN LƯỢNG'!U40</f>
        <v>1</v>
      </c>
      <c r="H307" s="14"/>
      <c r="I307" s="4">
        <f>SUMPRODUCT(F308:F309,I308:I309)*G307+I310*F310</f>
        <v>6619.0740000000005</v>
      </c>
      <c r="J307" s="2">
        <f>H306*I307</f>
        <v>0</v>
      </c>
      <c r="K307" s="4">
        <f>SUMPRODUCT(F308:F309,K308:K309)*G307+K310*F310</f>
        <v>6619.0740000000005</v>
      </c>
      <c r="L307" s="2">
        <f>H306*K307</f>
        <v>0</v>
      </c>
      <c r="M307" s="4"/>
      <c r="N307" s="2"/>
      <c r="O307" s="4"/>
      <c r="P307" s="2"/>
      <c r="Q307" s="4"/>
      <c r="R307" s="2"/>
      <c r="S307" s="4"/>
      <c r="T307" s="2"/>
      <c r="U307" s="4"/>
      <c r="V307" s="2"/>
      <c r="W307" s="4"/>
      <c r="X307" s="2"/>
      <c r="Y307" s="4"/>
      <c r="Z307" s="2"/>
      <c r="AA307" s="4">
        <f>SUMPRODUCT(F308:F309,AA308:AA309)*G307+AA310*F310</f>
        <v>6619.0740000000005</v>
      </c>
      <c r="AB307" s="2">
        <f>H306*AA307</f>
        <v>0</v>
      </c>
    </row>
    <row r="308" spans="2:28">
      <c r="B308" s="16"/>
      <c r="C308" s="5"/>
      <c r="D308" s="5" t="str">
        <f ca="1">'GIÁ VẬT TƯ'!D12</f>
        <v>Cối chế bị lớn KT 152,4x116,43</v>
      </c>
      <c r="E308" s="15" t="str">
        <f ca="1">'GIÁ VẬT TƯ'!E12</f>
        <v>bộ</v>
      </c>
      <c r="F308" s="13">
        <v>4.4999999999999998E-2</v>
      </c>
      <c r="G308" s="30"/>
      <c r="H308" s="13">
        <f>H306*F308*G307</f>
        <v>0</v>
      </c>
      <c r="I308" s="3">
        <f ca="1">'GIÁ VẬT TƯ'!H12</f>
        <v>45000</v>
      </c>
      <c r="J308" s="1">
        <f ca="1">H308*I308</f>
        <v>0</v>
      </c>
      <c r="K308" s="3">
        <f ca="1">'GIÁ VẬT TƯ'!I12</f>
        <v>45000</v>
      </c>
      <c r="L308" s="1">
        <f ca="1">H308*K308</f>
        <v>0</v>
      </c>
      <c r="M308" s="3">
        <f ca="1">'GIÁ VẬT TƯ'!L12</f>
        <v>0</v>
      </c>
      <c r="N308" s="1">
        <f ca="1">H308*M308</f>
        <v>0</v>
      </c>
      <c r="O308" s="3">
        <f ca="1">'GIÁ VẬT TƯ'!M12</f>
        <v>0</v>
      </c>
      <c r="P308" s="1">
        <f ca="1">H308*O308</f>
        <v>0</v>
      </c>
      <c r="Q308" s="3">
        <f ca="1">'GIÁ VẬT TƯ'!N12</f>
        <v>0</v>
      </c>
      <c r="R308" s="1">
        <f ca="1">H308*Q308</f>
        <v>0</v>
      </c>
      <c r="S308" s="3">
        <f ca="1">'GIÁ VẬT TƯ'!O12</f>
        <v>0</v>
      </c>
      <c r="T308" s="1">
        <f>H308*S308</f>
        <v>0</v>
      </c>
      <c r="U308" s="3"/>
      <c r="V308" s="1">
        <f>H308*U308</f>
        <v>0</v>
      </c>
      <c r="W308" s="3"/>
      <c r="X308" s="1">
        <f>H308*W308</f>
        <v>0</v>
      </c>
      <c r="Y308" s="3"/>
      <c r="Z308" s="1">
        <f>H308*Y308</f>
        <v>0</v>
      </c>
      <c r="AA308" s="3">
        <f ca="1">'GIÁ VẬT TƯ'!Q12</f>
        <v>45000</v>
      </c>
      <c r="AB308" s="1">
        <f>H308*AA308</f>
        <v>0</v>
      </c>
    </row>
    <row r="309" spans="2:28">
      <c r="B309" s="16"/>
      <c r="C309" s="5"/>
      <c r="D309" s="5" t="str">
        <f ca="1">'GIÁ VẬT TƯ'!D17</f>
        <v>Điện năng</v>
      </c>
      <c r="E309" s="15" t="str">
        <f ca="1">'GIÁ VẬT TƯ'!E17</f>
        <v>kWh</v>
      </c>
      <c r="F309" s="13">
        <v>2.63</v>
      </c>
      <c r="G309" s="30"/>
      <c r="H309" s="13">
        <f>H306*F309*G307</f>
        <v>0</v>
      </c>
      <c r="I309" s="3">
        <f ca="1">'GIÁ VẬT TƯ'!H17</f>
        <v>1518</v>
      </c>
      <c r="J309" s="1">
        <f ca="1">H309*I309</f>
        <v>0</v>
      </c>
      <c r="K309" s="3">
        <f ca="1">'GIÁ VẬT TƯ'!I17</f>
        <v>1518</v>
      </c>
      <c r="L309" s="1">
        <f ca="1">H309*K309</f>
        <v>0</v>
      </c>
      <c r="M309" s="3">
        <f ca="1">'GIÁ VẬT TƯ'!L17</f>
        <v>0</v>
      </c>
      <c r="N309" s="1">
        <f ca="1">H309*M309</f>
        <v>0</v>
      </c>
      <c r="O309" s="3">
        <f ca="1">'GIÁ VẬT TƯ'!M17</f>
        <v>0</v>
      </c>
      <c r="P309" s="1">
        <f ca="1">H309*O309</f>
        <v>0</v>
      </c>
      <c r="Q309" s="3">
        <f ca="1">'GIÁ VẬT TƯ'!N17</f>
        <v>0</v>
      </c>
      <c r="R309" s="1">
        <f ca="1">H309*Q309</f>
        <v>0</v>
      </c>
      <c r="S309" s="3">
        <f ca="1">'GIÁ VẬT TƯ'!O17</f>
        <v>0</v>
      </c>
      <c r="T309" s="1">
        <f>H309*S309</f>
        <v>0</v>
      </c>
      <c r="U309" s="3"/>
      <c r="V309" s="1">
        <f>H309*U309</f>
        <v>0</v>
      </c>
      <c r="W309" s="3"/>
      <c r="X309" s="1">
        <f>H309*W309</f>
        <v>0</v>
      </c>
      <c r="Y309" s="3"/>
      <c r="Z309" s="1">
        <f>H309*Y309</f>
        <v>0</v>
      </c>
      <c r="AA309" s="3">
        <f ca="1">'GIÁ VẬT TƯ'!Q17</f>
        <v>1518</v>
      </c>
      <c r="AB309" s="1">
        <f>H309*AA309</f>
        <v>0</v>
      </c>
    </row>
    <row r="310" spans="2:28">
      <c r="B310" s="16"/>
      <c r="C310" s="5"/>
      <c r="D310" s="5" t="s">
        <v>883</v>
      </c>
      <c r="E310" s="15" t="s">
        <v>888</v>
      </c>
      <c r="F310" s="13">
        <v>10</v>
      </c>
      <c r="G310" s="30"/>
      <c r="H310" s="13">
        <f>H306*F310</f>
        <v>0</v>
      </c>
      <c r="I310" s="3">
        <f ca="1">(F308*I308+F309*I309)*G307/100</f>
        <v>60.173400000000001</v>
      </c>
      <c r="J310" s="1">
        <f ca="1">H310*I310</f>
        <v>0</v>
      </c>
      <c r="K310" s="3">
        <f ca="1">(F308*K308+F309*K309)*G307/100</f>
        <v>60.173400000000001</v>
      </c>
      <c r="L310" s="1">
        <f ca="1">H310*K310</f>
        <v>0</v>
      </c>
      <c r="M310" s="3">
        <f ca="1">(F308*M308+F309*M309)*G307/100</f>
        <v>0</v>
      </c>
      <c r="N310" s="1">
        <f ca="1">H310*M310</f>
        <v>0</v>
      </c>
      <c r="O310" s="3">
        <f ca="1">(F308*O308+F309*O309)*G307/100</f>
        <v>0</v>
      </c>
      <c r="P310" s="1">
        <f ca="1">H310*O310</f>
        <v>0</v>
      </c>
      <c r="Q310" s="3">
        <f ca="1">(F308*Q308+F309*Q309)*G307/100</f>
        <v>0</v>
      </c>
      <c r="R310" s="1">
        <f ca="1">H310*Q310</f>
        <v>0</v>
      </c>
      <c r="S310" s="3">
        <f ca="1">(F308*S308+F309*S309)*G307/100</f>
        <v>0</v>
      </c>
      <c r="T310" s="1">
        <f>H310*S310</f>
        <v>0</v>
      </c>
      <c r="U310" s="3"/>
      <c r="V310" s="1">
        <f>H310*U310</f>
        <v>0</v>
      </c>
      <c r="W310" s="3"/>
      <c r="X310" s="1">
        <f>H310*W310</f>
        <v>0</v>
      </c>
      <c r="Y310" s="3"/>
      <c r="Z310" s="1">
        <f>H310*Y310</f>
        <v>0</v>
      </c>
      <c r="AA310" s="3">
        <f ca="1">(F308*AA308+F309*AA309)*G307/100</f>
        <v>60.173400000000001</v>
      </c>
      <c r="AB310" s="1">
        <f>H310*AA310</f>
        <v>0</v>
      </c>
    </row>
    <row r="311" spans="2:28">
      <c r="B311" s="21"/>
      <c r="C311" s="7" t="s">
        <v>808</v>
      </c>
      <c r="D311" s="7" t="s">
        <v>832</v>
      </c>
      <c r="E311" s="22"/>
      <c r="F311" s="14"/>
      <c r="G311" s="37">
        <f ca="1">'TIÊN LƯỢNG'!V40</f>
        <v>1</v>
      </c>
      <c r="H311" s="14"/>
      <c r="I311" s="4">
        <f ca="1">SUMPRODUCT(F312:F312,I312:I312)*G311</f>
        <v>321608.66399999999</v>
      </c>
      <c r="J311" s="2">
        <f ca="1">H306*I311</f>
        <v>0</v>
      </c>
      <c r="K311" s="4">
        <f ca="1">SUMPRODUCT(F312:F312,K312:K312)*G311</f>
        <v>329088.1578947368</v>
      </c>
      <c r="L311" s="2">
        <f ca="1">H306*K311</f>
        <v>0</v>
      </c>
      <c r="M311" s="4"/>
      <c r="N311" s="2"/>
      <c r="O311" s="4"/>
      <c r="P311" s="2"/>
      <c r="Q311" s="4"/>
      <c r="R311" s="2"/>
      <c r="S311" s="4"/>
      <c r="T311" s="2"/>
      <c r="U311" s="4"/>
      <c r="V311" s="2"/>
      <c r="W311" s="4"/>
      <c r="X311" s="2"/>
      <c r="Y311" s="4"/>
      <c r="Z311" s="2"/>
      <c r="AA311" s="4">
        <f ca="1">SUMPRODUCT(F312:F312,AA312:AA312)*G311</f>
        <v>329088.1578947368</v>
      </c>
      <c r="AB311" s="2">
        <f>H306*AA311</f>
        <v>0</v>
      </c>
    </row>
    <row r="312" spans="2:28">
      <c r="B312" s="16"/>
      <c r="C312" s="5"/>
      <c r="D312" s="5" t="str">
        <f ca="1">'GIÁ VẬT TƯ'!D47</f>
        <v>Nhân Công bậc 4,0/7, Nhóm IV</v>
      </c>
      <c r="E312" s="15" t="str">
        <f ca="1">'GIÁ VẬT TƯ'!E47</f>
        <v>công</v>
      </c>
      <c r="F312" s="13">
        <v>1.3779999999999999</v>
      </c>
      <c r="G312" s="30"/>
      <c r="H312" s="13">
        <f>H306*F312*G311</f>
        <v>0</v>
      </c>
      <c r="I312" s="3">
        <f ca="1">'GIÁ VẬT TƯ'!H47</f>
        <v>233388</v>
      </c>
      <c r="J312" s="1">
        <f ca="1">H312*I312</f>
        <v>0</v>
      </c>
      <c r="K312" s="3">
        <f ca="1">'GIÁ VẬT TƯ'!I47</f>
        <v>238815.78947368421</v>
      </c>
      <c r="L312" s="1">
        <f ca="1">H312*K312</f>
        <v>0</v>
      </c>
      <c r="M312" s="3">
        <f ca="1">'GIÁ VẬT TƯ'!L47</f>
        <v>0</v>
      </c>
      <c r="N312" s="1">
        <f ca="1">H312*M312</f>
        <v>0</v>
      </c>
      <c r="O312" s="3">
        <f ca="1">'GIÁ VẬT TƯ'!M47</f>
        <v>0</v>
      </c>
      <c r="P312" s="1">
        <f ca="1">H312*O312</f>
        <v>0</v>
      </c>
      <c r="Q312" s="3">
        <f ca="1">'GIÁ VẬT TƯ'!N47</f>
        <v>0</v>
      </c>
      <c r="R312" s="1">
        <f ca="1">H312*Q312</f>
        <v>0</v>
      </c>
      <c r="S312" s="3">
        <f ca="1">'GIÁ VẬT TƯ'!O47</f>
        <v>0</v>
      </c>
      <c r="T312" s="1">
        <f>H312*S312</f>
        <v>0</v>
      </c>
      <c r="U312" s="3"/>
      <c r="V312" s="1">
        <f>H312*U312</f>
        <v>0</v>
      </c>
      <c r="W312" s="3"/>
      <c r="X312" s="1">
        <f>H312*W312</f>
        <v>0</v>
      </c>
      <c r="Y312" s="3"/>
      <c r="Z312" s="1">
        <f>H312*Y312</f>
        <v>0</v>
      </c>
      <c r="AA312" s="3">
        <f ca="1">'GIÁ VẬT TƯ'!Q47</f>
        <v>238815.78947368421</v>
      </c>
      <c r="AB312" s="1">
        <f>H312*AA312</f>
        <v>0</v>
      </c>
    </row>
    <row r="313" spans="2:28">
      <c r="B313" s="21"/>
      <c r="C313" s="7" t="s">
        <v>808</v>
      </c>
      <c r="D313" s="7" t="s">
        <v>838</v>
      </c>
      <c r="E313" s="22"/>
      <c r="F313" s="14"/>
      <c r="G313" s="37">
        <f ca="1">'TIÊN LƯỢNG'!W40</f>
        <v>1</v>
      </c>
      <c r="H313" s="14"/>
      <c r="I313" s="4">
        <f ca="1">SUMPRODUCT(F314:F318,I314:I318)*G313+I319*F319</f>
        <v>10085.864250000001</v>
      </c>
      <c r="J313" s="2">
        <f ca="1">H306*I313</f>
        <v>0</v>
      </c>
      <c r="K313" s="4">
        <f ca="1">SUMPRODUCT(F314:F318,K314:K318)*G313+K319*F319</f>
        <v>10085.864250000001</v>
      </c>
      <c r="L313" s="2">
        <f ca="1">H306*K313</f>
        <v>0</v>
      </c>
      <c r="M313" s="4"/>
      <c r="N313" s="2"/>
      <c r="O313" s="4"/>
      <c r="P313" s="2"/>
      <c r="Q313" s="4"/>
      <c r="R313" s="2"/>
      <c r="S313" s="4"/>
      <c r="T313" s="2"/>
      <c r="U313" s="4"/>
      <c r="V313" s="2"/>
      <c r="W313" s="4"/>
      <c r="X313" s="2"/>
      <c r="Y313" s="4"/>
      <c r="Z313" s="2"/>
      <c r="AA313" s="4">
        <f ca="1">SUMPRODUCT(F314:F318,AA314:AA318)*G313+AA319*F319</f>
        <v>10085.864250000001</v>
      </c>
      <c r="AB313" s="2">
        <f>H306*AA313</f>
        <v>0</v>
      </c>
    </row>
    <row r="314" spans="2:28">
      <c r="B314" s="16"/>
      <c r="C314" s="5"/>
      <c r="D314" s="5" t="str">
        <f ca="1">'GIÁ VẬT TƯ'!D51</f>
        <v>Cân kỹ thuật</v>
      </c>
      <c r="E314" s="15" t="str">
        <f ca="1">'GIÁ VẬT TƯ'!E51</f>
        <v>Ca</v>
      </c>
      <c r="F314" s="13">
        <v>0.33800000000000002</v>
      </c>
      <c r="G314" s="30"/>
      <c r="H314" s="13">
        <f>H306*F314*G313</f>
        <v>0</v>
      </c>
      <c r="I314" s="3">
        <f ca="1">'GIÁ VẬT TƯ'!H51</f>
        <v>6521</v>
      </c>
      <c r="J314" s="1">
        <f t="shared" ref="J314:J320" si="56">H314*I314</f>
        <v>0</v>
      </c>
      <c r="K314" s="3">
        <f ca="1">'GIÁ VẬT TƯ'!I51</f>
        <v>6521</v>
      </c>
      <c r="L314" s="1">
        <f t="shared" ref="L314:L320" si="57">H314*K314</f>
        <v>0</v>
      </c>
      <c r="M314" s="3">
        <f ca="1">'GIÁ VẬT TƯ'!L51</f>
        <v>0</v>
      </c>
      <c r="N314" s="1">
        <f t="shared" ref="N314:N319" si="58">H314*M314</f>
        <v>0</v>
      </c>
      <c r="O314" s="3">
        <f ca="1">'GIÁ VẬT TƯ'!M51</f>
        <v>0</v>
      </c>
      <c r="P314" s="1">
        <f t="shared" ref="P314:P319" si="59">H314*O314</f>
        <v>0</v>
      </c>
      <c r="Q314" s="3">
        <f ca="1">'GIÁ VẬT TƯ'!N51</f>
        <v>0</v>
      </c>
      <c r="R314" s="1">
        <f t="shared" ref="R314:R319" si="60">H314*Q314</f>
        <v>0</v>
      </c>
      <c r="S314" s="3">
        <f ca="1">'GIÁ VẬT TƯ'!O51</f>
        <v>0</v>
      </c>
      <c r="T314" s="1">
        <f t="shared" ref="T314:T319" si="61">H314*S314</f>
        <v>0</v>
      </c>
      <c r="U314" s="3">
        <f ca="1">'TH BÙ GIÁ MÁY'!H8-'TH BÙ GIÁ MÁY'!G8</f>
        <v>0</v>
      </c>
      <c r="V314" s="1">
        <f t="shared" ref="V314:V319" si="62">H314*U314</f>
        <v>0</v>
      </c>
      <c r="W314" s="3">
        <f ca="1">'TH BÙ GIÁ MÁY'!M8</f>
        <v>0</v>
      </c>
      <c r="X314" s="1">
        <f t="shared" ref="X314:X319" si="63">H314*W314</f>
        <v>0</v>
      </c>
      <c r="Y314" s="3">
        <f ca="1">'TH BÙ GIÁ MÁY'!N8</f>
        <v>0</v>
      </c>
      <c r="Z314" s="1">
        <f t="shared" ref="Z314:Z319" si="64">H314*Y314</f>
        <v>0</v>
      </c>
      <c r="AA314" s="3">
        <f ca="1">'GIÁ VẬT TƯ'!Q51</f>
        <v>6521</v>
      </c>
      <c r="AB314" s="1">
        <f t="shared" ref="AB314:AB320" si="65">H314*AA314</f>
        <v>0</v>
      </c>
    </row>
    <row r="315" spans="2:28">
      <c r="B315" s="16"/>
      <c r="C315" s="5"/>
      <c r="D315" s="5" t="str">
        <f ca="1">'GIÁ VẬT TƯ'!D52</f>
        <v>Cân phân tích</v>
      </c>
      <c r="E315" s="15" t="str">
        <f ca="1">'GIÁ VẬT TƯ'!E52</f>
        <v>Ca</v>
      </c>
      <c r="F315" s="13">
        <v>0.33800000000000002</v>
      </c>
      <c r="G315" s="30"/>
      <c r="H315" s="13">
        <f>H306*F315*G313</f>
        <v>0</v>
      </c>
      <c r="I315" s="3">
        <f ca="1">'GIÁ VẬT TƯ'!H52</f>
        <v>10054</v>
      </c>
      <c r="J315" s="1">
        <f t="shared" si="56"/>
        <v>0</v>
      </c>
      <c r="K315" s="3">
        <f ca="1">'GIÁ VẬT TƯ'!I52</f>
        <v>10054</v>
      </c>
      <c r="L315" s="1">
        <f t="shared" si="57"/>
        <v>0</v>
      </c>
      <c r="M315" s="3">
        <f ca="1">'GIÁ VẬT TƯ'!L52</f>
        <v>0</v>
      </c>
      <c r="N315" s="1">
        <f t="shared" si="58"/>
        <v>0</v>
      </c>
      <c r="O315" s="3">
        <f ca="1">'GIÁ VẬT TƯ'!M52</f>
        <v>0</v>
      </c>
      <c r="P315" s="1">
        <f t="shared" si="59"/>
        <v>0</v>
      </c>
      <c r="Q315" s="3">
        <f ca="1">'GIÁ VẬT TƯ'!N52</f>
        <v>0</v>
      </c>
      <c r="R315" s="1">
        <f t="shared" si="60"/>
        <v>0</v>
      </c>
      <c r="S315" s="3">
        <f ca="1">'GIÁ VẬT TƯ'!O52</f>
        <v>0</v>
      </c>
      <c r="T315" s="1">
        <f t="shared" si="61"/>
        <v>0</v>
      </c>
      <c r="U315" s="3">
        <f ca="1">'TH BÙ GIÁ MÁY'!H9-'TH BÙ GIÁ MÁY'!G9</f>
        <v>0</v>
      </c>
      <c r="V315" s="1">
        <f t="shared" si="62"/>
        <v>0</v>
      </c>
      <c r="W315" s="3">
        <f ca="1">'TH BÙ GIÁ MÁY'!M9</f>
        <v>0</v>
      </c>
      <c r="X315" s="1">
        <f t="shared" si="63"/>
        <v>0</v>
      </c>
      <c r="Y315" s="3">
        <f ca="1">'TH BÙ GIÁ MÁY'!N9</f>
        <v>0</v>
      </c>
      <c r="Z315" s="1">
        <f t="shared" si="64"/>
        <v>0</v>
      </c>
      <c r="AA315" s="3">
        <f ca="1">'GIÁ VẬT TƯ'!Q52</f>
        <v>10054</v>
      </c>
      <c r="AB315" s="1">
        <f t="shared" si="65"/>
        <v>0</v>
      </c>
    </row>
    <row r="316" spans="2:28">
      <c r="B316" s="16"/>
      <c r="C316" s="5"/>
      <c r="D316" s="5" t="str">
        <f ca="1">'GIÁ VẬT TƯ'!D53</f>
        <v>Kích tháo mẫu</v>
      </c>
      <c r="E316" s="15" t="str">
        <f ca="1">'GIÁ VẬT TƯ'!E53</f>
        <v>Ca</v>
      </c>
      <c r="F316" s="13">
        <v>5.6000000000000001E-2</v>
      </c>
      <c r="G316" s="30"/>
      <c r="H316" s="13">
        <f>H306*F316*G313</f>
        <v>0</v>
      </c>
      <c r="I316" s="3">
        <f ca="1">'GIÁ VẬT TƯ'!H53</f>
        <v>6315</v>
      </c>
      <c r="J316" s="1">
        <f t="shared" si="56"/>
        <v>0</v>
      </c>
      <c r="K316" s="3">
        <f ca="1">'GIÁ VẬT TƯ'!I53</f>
        <v>6315</v>
      </c>
      <c r="L316" s="1">
        <f t="shared" si="57"/>
        <v>0</v>
      </c>
      <c r="M316" s="3">
        <f ca="1">'GIÁ VẬT TƯ'!L53</f>
        <v>0</v>
      </c>
      <c r="N316" s="1">
        <f t="shared" si="58"/>
        <v>0</v>
      </c>
      <c r="O316" s="3">
        <f ca="1">'GIÁ VẬT TƯ'!M53</f>
        <v>0</v>
      </c>
      <c r="P316" s="1">
        <f t="shared" si="59"/>
        <v>0</v>
      </c>
      <c r="Q316" s="3">
        <f ca="1">'GIÁ VẬT TƯ'!N53</f>
        <v>0</v>
      </c>
      <c r="R316" s="1">
        <f t="shared" si="60"/>
        <v>0</v>
      </c>
      <c r="S316" s="3">
        <f ca="1">'GIÁ VẬT TƯ'!O53</f>
        <v>0</v>
      </c>
      <c r="T316" s="1">
        <f t="shared" si="61"/>
        <v>0</v>
      </c>
      <c r="U316" s="3">
        <f ca="1">'TH BÙ GIÁ MÁY'!H10-'TH BÙ GIÁ MÁY'!G10</f>
        <v>0</v>
      </c>
      <c r="V316" s="1">
        <f t="shared" si="62"/>
        <v>0</v>
      </c>
      <c r="W316" s="3">
        <f ca="1">'TH BÙ GIÁ MÁY'!M10</f>
        <v>0</v>
      </c>
      <c r="X316" s="1">
        <f t="shared" si="63"/>
        <v>0</v>
      </c>
      <c r="Y316" s="3">
        <f ca="1">'TH BÙ GIÁ MÁY'!N10</f>
        <v>0</v>
      </c>
      <c r="Z316" s="1">
        <f t="shared" si="64"/>
        <v>0</v>
      </c>
      <c r="AA316" s="3">
        <f ca="1">'GIÁ VẬT TƯ'!Q53</f>
        <v>6315</v>
      </c>
      <c r="AB316" s="1">
        <f t="shared" si="65"/>
        <v>0</v>
      </c>
    </row>
    <row r="317" spans="2:28">
      <c r="B317" s="16"/>
      <c r="C317" s="5"/>
      <c r="D317" s="5" t="str">
        <f ca="1">'GIÁ VẬT TƯ'!D58</f>
        <v>Máy đầm</v>
      </c>
      <c r="E317" s="15" t="str">
        <f ca="1">'GIÁ VẬT TƯ'!E58</f>
        <v>Ca</v>
      </c>
      <c r="F317" s="13">
        <v>7.9000000000000001E-2</v>
      </c>
      <c r="G317" s="30"/>
      <c r="H317" s="13">
        <f>H306*F317*G313</f>
        <v>0</v>
      </c>
      <c r="I317" s="3">
        <f ca="1">'GIÁ VẬT TƯ'!H58</f>
        <v>5833</v>
      </c>
      <c r="J317" s="1">
        <f t="shared" si="56"/>
        <v>0</v>
      </c>
      <c r="K317" s="3">
        <f ca="1">'GIÁ VẬT TƯ'!I58</f>
        <v>5833</v>
      </c>
      <c r="L317" s="1">
        <f t="shared" si="57"/>
        <v>0</v>
      </c>
      <c r="M317" s="3">
        <f ca="1">'GIÁ VẬT TƯ'!L58</f>
        <v>0</v>
      </c>
      <c r="N317" s="1">
        <f t="shared" si="58"/>
        <v>0</v>
      </c>
      <c r="O317" s="3">
        <f ca="1">'GIÁ VẬT TƯ'!M58</f>
        <v>0</v>
      </c>
      <c r="P317" s="1">
        <f t="shared" si="59"/>
        <v>0</v>
      </c>
      <c r="Q317" s="3">
        <f ca="1">'GIÁ VẬT TƯ'!N58</f>
        <v>0</v>
      </c>
      <c r="R317" s="1">
        <f t="shared" si="60"/>
        <v>0</v>
      </c>
      <c r="S317" s="3">
        <f ca="1">'GIÁ VẬT TƯ'!O58</f>
        <v>0</v>
      </c>
      <c r="T317" s="1">
        <f t="shared" si="61"/>
        <v>0</v>
      </c>
      <c r="U317" s="3">
        <f ca="1">'TH BÙ GIÁ MÁY'!H15-'TH BÙ GIÁ MÁY'!G15</f>
        <v>0</v>
      </c>
      <c r="V317" s="1">
        <f t="shared" si="62"/>
        <v>0</v>
      </c>
      <c r="W317" s="3">
        <f ca="1">'TH BÙ GIÁ MÁY'!M15</f>
        <v>0</v>
      </c>
      <c r="X317" s="1">
        <f t="shared" si="63"/>
        <v>0</v>
      </c>
      <c r="Y317" s="3">
        <f ca="1">'TH BÙ GIÁ MÁY'!N15</f>
        <v>0</v>
      </c>
      <c r="Z317" s="1">
        <f t="shared" si="64"/>
        <v>0</v>
      </c>
      <c r="AA317" s="3">
        <f ca="1">'GIÁ VẬT TƯ'!Q58</f>
        <v>5833</v>
      </c>
      <c r="AB317" s="1">
        <f t="shared" si="65"/>
        <v>0</v>
      </c>
    </row>
    <row r="318" spans="2:28">
      <c r="B318" s="16"/>
      <c r="C318" s="5"/>
      <c r="D318" s="5" t="str">
        <f ca="1">'GIÁ VẬT TƯ'!D74</f>
        <v>Tủ sấy</v>
      </c>
      <c r="E318" s="15" t="str">
        <f ca="1">'GIÁ VẬT TƯ'!E74</f>
        <v>Ca</v>
      </c>
      <c r="F318" s="13">
        <v>0.28100000000000003</v>
      </c>
      <c r="G318" s="30"/>
      <c r="H318" s="13">
        <f>H306*F318*G313</f>
        <v>0</v>
      </c>
      <c r="I318" s="3">
        <f ca="1">'GIÁ VẬT TƯ'!H74</f>
        <v>11348</v>
      </c>
      <c r="J318" s="1">
        <f t="shared" si="56"/>
        <v>0</v>
      </c>
      <c r="K318" s="3">
        <f ca="1">'GIÁ VẬT TƯ'!I74</f>
        <v>11348</v>
      </c>
      <c r="L318" s="1">
        <f t="shared" si="57"/>
        <v>0</v>
      </c>
      <c r="M318" s="3">
        <f ca="1">'GIÁ VẬT TƯ'!L74</f>
        <v>0</v>
      </c>
      <c r="N318" s="1">
        <f t="shared" si="58"/>
        <v>0</v>
      </c>
      <c r="O318" s="3">
        <f ca="1">'GIÁ VẬT TƯ'!M74</f>
        <v>0</v>
      </c>
      <c r="P318" s="1">
        <f t="shared" si="59"/>
        <v>0</v>
      </c>
      <c r="Q318" s="3">
        <f ca="1">'GIÁ VẬT TƯ'!N74</f>
        <v>0</v>
      </c>
      <c r="R318" s="1">
        <f t="shared" si="60"/>
        <v>0</v>
      </c>
      <c r="S318" s="3">
        <f ca="1">'GIÁ VẬT TƯ'!O74</f>
        <v>0</v>
      </c>
      <c r="T318" s="1">
        <f t="shared" si="61"/>
        <v>0</v>
      </c>
      <c r="U318" s="3">
        <f ca="1">'TH BÙ GIÁ MÁY'!H31-'TH BÙ GIÁ MÁY'!G31</f>
        <v>0</v>
      </c>
      <c r="V318" s="1">
        <f t="shared" si="62"/>
        <v>0</v>
      </c>
      <c r="W318" s="3">
        <f ca="1">'TH BÙ GIÁ MÁY'!M31</f>
        <v>0</v>
      </c>
      <c r="X318" s="1">
        <f t="shared" si="63"/>
        <v>0</v>
      </c>
      <c r="Y318" s="3">
        <f ca="1">'TH BÙ GIÁ MÁY'!N31</f>
        <v>0</v>
      </c>
      <c r="Z318" s="1">
        <f t="shared" si="64"/>
        <v>0</v>
      </c>
      <c r="AA318" s="3">
        <f ca="1">'GIÁ VẬT TƯ'!Q74</f>
        <v>11348</v>
      </c>
      <c r="AB318" s="1">
        <f t="shared" si="65"/>
        <v>0</v>
      </c>
    </row>
    <row r="319" spans="2:28">
      <c r="B319" s="16"/>
      <c r="C319" s="5"/>
      <c r="D319" s="5" t="s">
        <v>889</v>
      </c>
      <c r="E319" s="15" t="s">
        <v>847</v>
      </c>
      <c r="F319" s="13">
        <v>5</v>
      </c>
      <c r="G319" s="30"/>
      <c r="H319" s="13">
        <f>H306*F319</f>
        <v>0</v>
      </c>
      <c r="I319" s="3">
        <f>(F314*I314+F315*I315+F316*I316+F317*I317+F318*I318)*G313/100</f>
        <v>96.055850000000007</v>
      </c>
      <c r="J319" s="1">
        <f t="shared" si="56"/>
        <v>0</v>
      </c>
      <c r="K319" s="3">
        <f>(F314*K314+F315*K315+F316*K316+F317*K317+F318*K318)*G313/100</f>
        <v>96.055850000000007</v>
      </c>
      <c r="L319" s="1">
        <f t="shared" si="57"/>
        <v>0</v>
      </c>
      <c r="M319" s="3"/>
      <c r="N319" s="1">
        <f t="shared" si="58"/>
        <v>0</v>
      </c>
      <c r="O319" s="3"/>
      <c r="P319" s="1">
        <f t="shared" si="59"/>
        <v>0</v>
      </c>
      <c r="Q319" s="3"/>
      <c r="R319" s="1">
        <f t="shared" si="60"/>
        <v>0</v>
      </c>
      <c r="S319" s="3"/>
      <c r="T319" s="1">
        <f t="shared" si="61"/>
        <v>0</v>
      </c>
      <c r="U319" s="3">
        <f>(F314*U314+F315*U315+F316*U316+F317*U317+F318*U318)*G313/100</f>
        <v>0</v>
      </c>
      <c r="V319" s="1">
        <f t="shared" si="62"/>
        <v>0</v>
      </c>
      <c r="W319" s="3">
        <f>(F314*W314+F315*W315+F316*W316+F317*W317+F318*W318)*G313/100</f>
        <v>0</v>
      </c>
      <c r="X319" s="1">
        <f t="shared" si="63"/>
        <v>0</v>
      </c>
      <c r="Y319" s="3">
        <f>(F314*Y314+F315*Y315+F316*Y316+F317*Y317+F318*Y318)*G313/100</f>
        <v>0</v>
      </c>
      <c r="Z319" s="1">
        <f t="shared" si="64"/>
        <v>0</v>
      </c>
      <c r="AA319" s="3">
        <f>(F314*AA314+F315*AA315+F316*AA316+F317*AA317+F318*AA318)*G313/100</f>
        <v>96.055850000000007</v>
      </c>
      <c r="AB319" s="1">
        <f t="shared" si="65"/>
        <v>0</v>
      </c>
    </row>
    <row r="320" spans="2:28" ht="42.75">
      <c r="B320" s="51">
        <f ca="1">'TIÊN LƯỢNG'!B41</f>
        <v>27</v>
      </c>
      <c r="C320" s="23" t="str">
        <f ca="1">'TIÊN LƯỢNG'!C41</f>
        <v>DC.06001*</v>
      </c>
      <c r="D320" s="23" t="str">
        <f ca="1">'TIÊN LƯỢNG'!D41</f>
        <v>Thí nghiệm xác định chỉ số CBR của đất, đá dăm (Califonia Bearing Ratio)</v>
      </c>
      <c r="E320" s="50" t="str">
        <f ca="1">'TIÊN LƯỢNG'!E41</f>
        <v>1 chỉ tiêu</v>
      </c>
      <c r="F320" s="39"/>
      <c r="G320" s="61"/>
      <c r="H320" s="39">
        <f ca="1">'TIÊN LƯỢNG'!L41</f>
        <v>0</v>
      </c>
      <c r="I320" s="11">
        <f>I321+I326+I328</f>
        <v>1097019.3899999999</v>
      </c>
      <c r="J320" s="9">
        <f t="shared" si="56"/>
        <v>0</v>
      </c>
      <c r="K320" s="11">
        <f>K321+K326+K328</f>
        <v>1121227.3310526316</v>
      </c>
      <c r="L320" s="9">
        <f t="shared" si="57"/>
        <v>0</v>
      </c>
      <c r="M320" s="11"/>
      <c r="N320" s="9"/>
      <c r="O320" s="11"/>
      <c r="P320" s="9"/>
      <c r="Q320" s="11"/>
      <c r="R320" s="9"/>
      <c r="S320" s="11"/>
      <c r="T320" s="9"/>
      <c r="U320" s="11"/>
      <c r="V320" s="9"/>
      <c r="W320" s="11"/>
      <c r="X320" s="9"/>
      <c r="Y320" s="11"/>
      <c r="Z320" s="9"/>
      <c r="AA320" s="11">
        <f>AA321+AA326+AA328</f>
        <v>1121227.3310526316</v>
      </c>
      <c r="AB320" s="9">
        <f t="shared" si="65"/>
        <v>0</v>
      </c>
    </row>
    <row r="321" spans="2:28">
      <c r="B321" s="21"/>
      <c r="C321" s="7" t="s">
        <v>808</v>
      </c>
      <c r="D321" s="7" t="s">
        <v>807</v>
      </c>
      <c r="E321" s="22"/>
      <c r="F321" s="14"/>
      <c r="G321" s="37">
        <f ca="1">'TIÊN LƯỢNG'!U41</f>
        <v>1</v>
      </c>
      <c r="H321" s="14"/>
      <c r="I321" s="4">
        <f>SUMPRODUCT(F322:F324,I322:I324)*G321+I325*F325</f>
        <v>17358.989999999998</v>
      </c>
      <c r="J321" s="2">
        <f>H320*I321</f>
        <v>0</v>
      </c>
      <c r="K321" s="4">
        <f>SUMPRODUCT(F322:F324,K322:K324)*G321+K325*F325</f>
        <v>17358.989999999998</v>
      </c>
      <c r="L321" s="2">
        <f>H320*K321</f>
        <v>0</v>
      </c>
      <c r="M321" s="4"/>
      <c r="N321" s="2"/>
      <c r="O321" s="4"/>
      <c r="P321" s="2"/>
      <c r="Q321" s="4"/>
      <c r="R321" s="2"/>
      <c r="S321" s="4"/>
      <c r="T321" s="2"/>
      <c r="U321" s="4"/>
      <c r="V321" s="2"/>
      <c r="W321" s="4"/>
      <c r="X321" s="2"/>
      <c r="Y321" s="4"/>
      <c r="Z321" s="2"/>
      <c r="AA321" s="4">
        <f>SUMPRODUCT(F322:F324,AA322:AA324)*G321+AA325*F325</f>
        <v>17358.989999999998</v>
      </c>
      <c r="AB321" s="2">
        <f>H320*AA321</f>
        <v>0</v>
      </c>
    </row>
    <row r="322" spans="2:28">
      <c r="B322" s="16"/>
      <c r="C322" s="5"/>
      <c r="D322" s="5" t="str">
        <f ca="1">'GIÁ VẬT TƯ'!D11</f>
        <v>Cối CBR KT 152,4x177,8mm</v>
      </c>
      <c r="E322" s="15" t="str">
        <f ca="1">'GIÁ VẬT TƯ'!E11</f>
        <v>bộ</v>
      </c>
      <c r="F322" s="13">
        <v>3.5999999999999997E-2</v>
      </c>
      <c r="G322" s="30"/>
      <c r="H322" s="13">
        <f>H320*F322*G321</f>
        <v>0</v>
      </c>
      <c r="I322" s="3">
        <f ca="1">'GIÁ VẬT TƯ'!H11</f>
        <v>45000</v>
      </c>
      <c r="J322" s="1">
        <f ca="1">H322*I322</f>
        <v>0</v>
      </c>
      <c r="K322" s="3">
        <f ca="1">'GIÁ VẬT TƯ'!I11</f>
        <v>45000</v>
      </c>
      <c r="L322" s="1">
        <f ca="1">H322*K322</f>
        <v>0</v>
      </c>
      <c r="M322" s="3">
        <f ca="1">'GIÁ VẬT TƯ'!L11</f>
        <v>0</v>
      </c>
      <c r="N322" s="1">
        <f ca="1">H322*M322</f>
        <v>0</v>
      </c>
      <c r="O322" s="3">
        <f ca="1">'GIÁ VẬT TƯ'!M11</f>
        <v>0</v>
      </c>
      <c r="P322" s="1">
        <f ca="1">H322*O322</f>
        <v>0</v>
      </c>
      <c r="Q322" s="3">
        <f ca="1">'GIÁ VẬT TƯ'!N11</f>
        <v>0</v>
      </c>
      <c r="R322" s="1">
        <f ca="1">H322*Q322</f>
        <v>0</v>
      </c>
      <c r="S322" s="3">
        <f ca="1">'GIÁ VẬT TƯ'!O11</f>
        <v>0</v>
      </c>
      <c r="T322" s="1">
        <f>H322*S322</f>
        <v>0</v>
      </c>
      <c r="U322" s="3"/>
      <c r="V322" s="1">
        <f>H322*U322</f>
        <v>0</v>
      </c>
      <c r="W322" s="3"/>
      <c r="X322" s="1">
        <f>H322*W322</f>
        <v>0</v>
      </c>
      <c r="Y322" s="3"/>
      <c r="Z322" s="1">
        <f>H322*Y322</f>
        <v>0</v>
      </c>
      <c r="AA322" s="3">
        <f ca="1">'GIÁ VẬT TƯ'!Q11</f>
        <v>45000</v>
      </c>
      <c r="AB322" s="1">
        <f>H322*AA322</f>
        <v>0</v>
      </c>
    </row>
    <row r="323" spans="2:28">
      <c r="B323" s="16"/>
      <c r="C323" s="5"/>
      <c r="D323" s="5" t="str">
        <f ca="1">'GIÁ VẬT TƯ'!D12</f>
        <v>Cối chế bị lớn KT 152,4x116,43</v>
      </c>
      <c r="E323" s="15" t="str">
        <f ca="1">'GIÁ VẬT TƯ'!E12</f>
        <v>bộ</v>
      </c>
      <c r="F323" s="13">
        <v>0.06</v>
      </c>
      <c r="G323" s="30"/>
      <c r="H323" s="13">
        <f>H320*F323*G321</f>
        <v>0</v>
      </c>
      <c r="I323" s="3">
        <f ca="1">'GIÁ VẬT TƯ'!H12</f>
        <v>45000</v>
      </c>
      <c r="J323" s="1">
        <f ca="1">H323*I323</f>
        <v>0</v>
      </c>
      <c r="K323" s="3">
        <f ca="1">'GIÁ VẬT TƯ'!I12</f>
        <v>45000</v>
      </c>
      <c r="L323" s="1">
        <f ca="1">H323*K323</f>
        <v>0</v>
      </c>
      <c r="M323" s="3">
        <f ca="1">'GIÁ VẬT TƯ'!L12</f>
        <v>0</v>
      </c>
      <c r="N323" s="1">
        <f ca="1">H323*M323</f>
        <v>0</v>
      </c>
      <c r="O323" s="3">
        <f ca="1">'GIÁ VẬT TƯ'!M12</f>
        <v>0</v>
      </c>
      <c r="P323" s="1">
        <f ca="1">H323*O323</f>
        <v>0</v>
      </c>
      <c r="Q323" s="3">
        <f ca="1">'GIÁ VẬT TƯ'!N12</f>
        <v>0</v>
      </c>
      <c r="R323" s="1">
        <f ca="1">H323*Q323</f>
        <v>0</v>
      </c>
      <c r="S323" s="3">
        <f ca="1">'GIÁ VẬT TƯ'!O12</f>
        <v>0</v>
      </c>
      <c r="T323" s="1">
        <f>H323*S323</f>
        <v>0</v>
      </c>
      <c r="U323" s="3"/>
      <c r="V323" s="1">
        <f>H323*U323</f>
        <v>0</v>
      </c>
      <c r="W323" s="3"/>
      <c r="X323" s="1">
        <f>H323*W323</f>
        <v>0</v>
      </c>
      <c r="Y323" s="3"/>
      <c r="Z323" s="1">
        <f>H323*Y323</f>
        <v>0</v>
      </c>
      <c r="AA323" s="3">
        <f ca="1">'GIÁ VẬT TƯ'!Q12</f>
        <v>45000</v>
      </c>
      <c r="AB323" s="1">
        <f>H323*AA323</f>
        <v>0</v>
      </c>
    </row>
    <row r="324" spans="2:28">
      <c r="B324" s="16"/>
      <c r="C324" s="5"/>
      <c r="D324" s="5" t="str">
        <f ca="1">'GIÁ VẬT TƯ'!D17</f>
        <v>Điện năng</v>
      </c>
      <c r="E324" s="15" t="str">
        <f ca="1">'GIÁ VẬT TƯ'!E17</f>
        <v>kWh</v>
      </c>
      <c r="F324" s="13">
        <v>7.55</v>
      </c>
      <c r="G324" s="30"/>
      <c r="H324" s="13">
        <f>H320*F324*G321</f>
        <v>0</v>
      </c>
      <c r="I324" s="3">
        <f ca="1">'GIÁ VẬT TƯ'!H17</f>
        <v>1518</v>
      </c>
      <c r="J324" s="1">
        <f ca="1">H324*I324</f>
        <v>0</v>
      </c>
      <c r="K324" s="3">
        <f ca="1">'GIÁ VẬT TƯ'!I17</f>
        <v>1518</v>
      </c>
      <c r="L324" s="1">
        <f ca="1">H324*K324</f>
        <v>0</v>
      </c>
      <c r="M324" s="3">
        <f ca="1">'GIÁ VẬT TƯ'!L17</f>
        <v>0</v>
      </c>
      <c r="N324" s="1">
        <f ca="1">H324*M324</f>
        <v>0</v>
      </c>
      <c r="O324" s="3">
        <f ca="1">'GIÁ VẬT TƯ'!M17</f>
        <v>0</v>
      </c>
      <c r="P324" s="1">
        <f ca="1">H324*O324</f>
        <v>0</v>
      </c>
      <c r="Q324" s="3">
        <f ca="1">'GIÁ VẬT TƯ'!N17</f>
        <v>0</v>
      </c>
      <c r="R324" s="1">
        <f ca="1">H324*Q324</f>
        <v>0</v>
      </c>
      <c r="S324" s="3">
        <f ca="1">'GIÁ VẬT TƯ'!O17</f>
        <v>0</v>
      </c>
      <c r="T324" s="1">
        <f>H324*S324</f>
        <v>0</v>
      </c>
      <c r="U324" s="3"/>
      <c r="V324" s="1">
        <f>H324*U324</f>
        <v>0</v>
      </c>
      <c r="W324" s="3"/>
      <c r="X324" s="1">
        <f>H324*W324</f>
        <v>0</v>
      </c>
      <c r="Y324" s="3"/>
      <c r="Z324" s="1">
        <f>H324*Y324</f>
        <v>0</v>
      </c>
      <c r="AA324" s="3">
        <f ca="1">'GIÁ VẬT TƯ'!Q17</f>
        <v>1518</v>
      </c>
      <c r="AB324" s="1">
        <f>H324*AA324</f>
        <v>0</v>
      </c>
    </row>
    <row r="325" spans="2:28">
      <c r="B325" s="16"/>
      <c r="C325" s="5"/>
      <c r="D325" s="5" t="s">
        <v>883</v>
      </c>
      <c r="E325" s="15" t="s">
        <v>888</v>
      </c>
      <c r="F325" s="13">
        <v>10</v>
      </c>
      <c r="G325" s="30"/>
      <c r="H325" s="13">
        <f>H320*F325</f>
        <v>0</v>
      </c>
      <c r="I325" s="3">
        <f ca="1">(F322*I322+F323*I323+F324*I324)*G321/100</f>
        <v>157.809</v>
      </c>
      <c r="J325" s="1">
        <f ca="1">H325*I325</f>
        <v>0</v>
      </c>
      <c r="K325" s="3">
        <f ca="1">(F322*K322+F323*K323+F324*K324)*G321/100</f>
        <v>157.809</v>
      </c>
      <c r="L325" s="1">
        <f ca="1">H325*K325</f>
        <v>0</v>
      </c>
      <c r="M325" s="3">
        <f ca="1">(F322*M322+F323*M323+F324*M324)*G321/100</f>
        <v>0</v>
      </c>
      <c r="N325" s="1">
        <f ca="1">H325*M325</f>
        <v>0</v>
      </c>
      <c r="O325" s="3">
        <f ca="1">(F322*O322+F323*O323+F324*O324)*G321/100</f>
        <v>0</v>
      </c>
      <c r="P325" s="1">
        <f ca="1">H325*O325</f>
        <v>0</v>
      </c>
      <c r="Q325" s="3">
        <f ca="1">(F322*Q322+F323*Q323+F324*Q324)*G321/100</f>
        <v>0</v>
      </c>
      <c r="R325" s="1">
        <f ca="1">H325*Q325</f>
        <v>0</v>
      </c>
      <c r="S325" s="3">
        <f ca="1">(F322*S322+F323*S323+F324*S324)*G321/100</f>
        <v>0</v>
      </c>
      <c r="T325" s="1">
        <f>H325*S325</f>
        <v>0</v>
      </c>
      <c r="U325" s="3"/>
      <c r="V325" s="1">
        <f>H325*U325</f>
        <v>0</v>
      </c>
      <c r="W325" s="3"/>
      <c r="X325" s="1">
        <f>H325*W325</f>
        <v>0</v>
      </c>
      <c r="Y325" s="3"/>
      <c r="Z325" s="1">
        <f>H325*Y325</f>
        <v>0</v>
      </c>
      <c r="AA325" s="3">
        <f ca="1">(F322*AA322+F323*AA323+F324*AA324)*G321/100</f>
        <v>157.809</v>
      </c>
      <c r="AB325" s="1">
        <f>H325*AA325</f>
        <v>0</v>
      </c>
    </row>
    <row r="326" spans="2:28">
      <c r="B326" s="21"/>
      <c r="C326" s="7" t="s">
        <v>808</v>
      </c>
      <c r="D326" s="7" t="s">
        <v>832</v>
      </c>
      <c r="E326" s="22"/>
      <c r="F326" s="14"/>
      <c r="G326" s="37">
        <f ca="1">'TIÊN LƯỢNG'!V41</f>
        <v>1</v>
      </c>
      <c r="H326" s="14"/>
      <c r="I326" s="4">
        <f ca="1">SUMPRODUCT(F327:F327,I327:I327)*G326</f>
        <v>1040910.48</v>
      </c>
      <c r="J326" s="2">
        <f ca="1">H320*I326</f>
        <v>0</v>
      </c>
      <c r="K326" s="4">
        <f ca="1">SUMPRODUCT(F327:F327,K327:K327)*G326</f>
        <v>1065118.4210526317</v>
      </c>
      <c r="L326" s="2">
        <f ca="1">H320*K326</f>
        <v>0</v>
      </c>
      <c r="M326" s="4"/>
      <c r="N326" s="2"/>
      <c r="O326" s="4"/>
      <c r="P326" s="2"/>
      <c r="Q326" s="4"/>
      <c r="R326" s="2"/>
      <c r="S326" s="4"/>
      <c r="T326" s="2"/>
      <c r="U326" s="4"/>
      <c r="V326" s="2"/>
      <c r="W326" s="4"/>
      <c r="X326" s="2"/>
      <c r="Y326" s="4"/>
      <c r="Z326" s="2"/>
      <c r="AA326" s="4">
        <f ca="1">SUMPRODUCT(F327:F327,AA327:AA327)*G326</f>
        <v>1065118.4210526317</v>
      </c>
      <c r="AB326" s="2">
        <f>H320*AA326</f>
        <v>0</v>
      </c>
    </row>
    <row r="327" spans="2:28">
      <c r="B327" s="16"/>
      <c r="C327" s="5"/>
      <c r="D327" s="5" t="str">
        <f ca="1">'GIÁ VẬT TƯ'!D47</f>
        <v>Nhân Công bậc 4,0/7, Nhóm IV</v>
      </c>
      <c r="E327" s="15" t="str">
        <f ca="1">'GIÁ VẬT TƯ'!E47</f>
        <v>công</v>
      </c>
      <c r="F327" s="13">
        <v>4.46</v>
      </c>
      <c r="G327" s="30"/>
      <c r="H327" s="13">
        <f>H320*F327*G326</f>
        <v>0</v>
      </c>
      <c r="I327" s="3">
        <f ca="1">'GIÁ VẬT TƯ'!H47</f>
        <v>233388</v>
      </c>
      <c r="J327" s="1">
        <f ca="1">H327*I327</f>
        <v>0</v>
      </c>
      <c r="K327" s="3">
        <f ca="1">'GIÁ VẬT TƯ'!I47</f>
        <v>238815.78947368421</v>
      </c>
      <c r="L327" s="1">
        <f ca="1">H327*K327</f>
        <v>0</v>
      </c>
      <c r="M327" s="3">
        <f ca="1">'GIÁ VẬT TƯ'!L47</f>
        <v>0</v>
      </c>
      <c r="N327" s="1">
        <f ca="1">H327*M327</f>
        <v>0</v>
      </c>
      <c r="O327" s="3">
        <f ca="1">'GIÁ VẬT TƯ'!M47</f>
        <v>0</v>
      </c>
      <c r="P327" s="1">
        <f ca="1">H327*O327</f>
        <v>0</v>
      </c>
      <c r="Q327" s="3">
        <f ca="1">'GIÁ VẬT TƯ'!N47</f>
        <v>0</v>
      </c>
      <c r="R327" s="1">
        <f ca="1">H327*Q327</f>
        <v>0</v>
      </c>
      <c r="S327" s="3">
        <f ca="1">'GIÁ VẬT TƯ'!O47</f>
        <v>0</v>
      </c>
      <c r="T327" s="1">
        <f>H327*S327</f>
        <v>0</v>
      </c>
      <c r="U327" s="3"/>
      <c r="V327" s="1">
        <f>H327*U327</f>
        <v>0</v>
      </c>
      <c r="W327" s="3"/>
      <c r="X327" s="1">
        <f>H327*W327</f>
        <v>0</v>
      </c>
      <c r="Y327" s="3"/>
      <c r="Z327" s="1">
        <f>H327*Y327</f>
        <v>0</v>
      </c>
      <c r="AA327" s="3">
        <f ca="1">'GIÁ VẬT TƯ'!Q47</f>
        <v>238815.78947368421</v>
      </c>
      <c r="AB327" s="1">
        <f>H327*AA327</f>
        <v>0</v>
      </c>
    </row>
    <row r="328" spans="2:28">
      <c r="B328" s="21"/>
      <c r="C328" s="7" t="s">
        <v>808</v>
      </c>
      <c r="D328" s="7" t="s">
        <v>838</v>
      </c>
      <c r="E328" s="22"/>
      <c r="F328" s="14"/>
      <c r="G328" s="37">
        <f ca="1">'TIÊN LƯỢNG'!W41</f>
        <v>1</v>
      </c>
      <c r="H328" s="14"/>
      <c r="I328" s="4">
        <f ca="1">SUMPRODUCT(F329:F333,I329:I333)*G328+I334*F334</f>
        <v>38749.920000000006</v>
      </c>
      <c r="J328" s="2">
        <f ca="1">H320*I328</f>
        <v>0</v>
      </c>
      <c r="K328" s="4">
        <f ca="1">SUMPRODUCT(F329:F333,K329:K333)*G328+K334*F334</f>
        <v>38749.920000000006</v>
      </c>
      <c r="L328" s="2">
        <f ca="1">H320*K328</f>
        <v>0</v>
      </c>
      <c r="M328" s="4"/>
      <c r="N328" s="2"/>
      <c r="O328" s="4"/>
      <c r="P328" s="2"/>
      <c r="Q328" s="4"/>
      <c r="R328" s="2"/>
      <c r="S328" s="4"/>
      <c r="T328" s="2"/>
      <c r="U328" s="4"/>
      <c r="V328" s="2"/>
      <c r="W328" s="4"/>
      <c r="X328" s="2"/>
      <c r="Y328" s="4"/>
      <c r="Z328" s="2"/>
      <c r="AA328" s="4">
        <f ca="1">SUMPRODUCT(F329:F333,AA329:AA333)*G328+AA334*F334</f>
        <v>38749.920000000006</v>
      </c>
      <c r="AB328" s="2">
        <f>H320*AA328</f>
        <v>0</v>
      </c>
    </row>
    <row r="329" spans="2:28">
      <c r="B329" s="16"/>
      <c r="C329" s="5"/>
      <c r="D329" s="5" t="str">
        <f ca="1">'GIÁ VẬT TƯ'!D52</f>
        <v>Cân phân tích</v>
      </c>
      <c r="E329" s="15" t="str">
        <f ca="1">'GIÁ VẬT TƯ'!E52</f>
        <v>Ca</v>
      </c>
      <c r="F329" s="13">
        <v>0.77</v>
      </c>
      <c r="G329" s="30"/>
      <c r="H329" s="13">
        <f>H320*F329*G328</f>
        <v>0</v>
      </c>
      <c r="I329" s="3">
        <f ca="1">'GIÁ VẬT TƯ'!H52</f>
        <v>10054</v>
      </c>
      <c r="J329" s="1">
        <f t="shared" ref="J329:J335" si="66">H329*I329</f>
        <v>0</v>
      </c>
      <c r="K329" s="3">
        <f ca="1">'GIÁ VẬT TƯ'!I52</f>
        <v>10054</v>
      </c>
      <c r="L329" s="1">
        <f t="shared" ref="L329:L335" si="67">H329*K329</f>
        <v>0</v>
      </c>
      <c r="M329" s="3">
        <f ca="1">'GIÁ VẬT TƯ'!L52</f>
        <v>0</v>
      </c>
      <c r="N329" s="1">
        <f t="shared" ref="N329:N334" si="68">H329*M329</f>
        <v>0</v>
      </c>
      <c r="O329" s="3">
        <f ca="1">'GIÁ VẬT TƯ'!M52</f>
        <v>0</v>
      </c>
      <c r="P329" s="1">
        <f t="shared" ref="P329:P334" si="69">H329*O329</f>
        <v>0</v>
      </c>
      <c r="Q329" s="3">
        <f ca="1">'GIÁ VẬT TƯ'!N52</f>
        <v>0</v>
      </c>
      <c r="R329" s="1">
        <f t="shared" ref="R329:R334" si="70">H329*Q329</f>
        <v>0</v>
      </c>
      <c r="S329" s="3">
        <f ca="1">'GIÁ VẬT TƯ'!O52</f>
        <v>0</v>
      </c>
      <c r="T329" s="1">
        <f t="shared" ref="T329:T334" si="71">H329*S329</f>
        <v>0</v>
      </c>
      <c r="U329" s="3">
        <f ca="1">'TH BÙ GIÁ MÁY'!H9-'TH BÙ GIÁ MÁY'!G9</f>
        <v>0</v>
      </c>
      <c r="V329" s="1">
        <f t="shared" ref="V329:V334" si="72">H329*U329</f>
        <v>0</v>
      </c>
      <c r="W329" s="3">
        <f ca="1">'TH BÙ GIÁ MÁY'!M9</f>
        <v>0</v>
      </c>
      <c r="X329" s="1">
        <f t="shared" ref="X329:X334" si="73">H329*W329</f>
        <v>0</v>
      </c>
      <c r="Y329" s="3">
        <f ca="1">'TH BÙ GIÁ MÁY'!N9</f>
        <v>0</v>
      </c>
      <c r="Z329" s="1">
        <f t="shared" ref="Z329:Z334" si="74">H329*Y329</f>
        <v>0</v>
      </c>
      <c r="AA329" s="3">
        <f ca="1">'GIÁ VẬT TƯ'!Q52</f>
        <v>10054</v>
      </c>
      <c r="AB329" s="1">
        <f t="shared" ref="AB329:AB335" si="75">H329*AA329</f>
        <v>0</v>
      </c>
    </row>
    <row r="330" spans="2:28">
      <c r="B330" s="16"/>
      <c r="C330" s="5"/>
      <c r="D330" s="5" t="str">
        <f ca="1">'GIÁ VẬT TƯ'!D58</f>
        <v>Máy đầm</v>
      </c>
      <c r="E330" s="15" t="str">
        <f ca="1">'GIÁ VẬT TƯ'!E58</f>
        <v>Ca</v>
      </c>
      <c r="F330" s="13">
        <v>0.17</v>
      </c>
      <c r="G330" s="30"/>
      <c r="H330" s="13">
        <f>H320*F330*G328</f>
        <v>0</v>
      </c>
      <c r="I330" s="3">
        <f ca="1">'GIÁ VẬT TƯ'!H58</f>
        <v>5833</v>
      </c>
      <c r="J330" s="1">
        <f t="shared" si="66"/>
        <v>0</v>
      </c>
      <c r="K330" s="3">
        <f ca="1">'GIÁ VẬT TƯ'!I58</f>
        <v>5833</v>
      </c>
      <c r="L330" s="1">
        <f t="shared" si="67"/>
        <v>0</v>
      </c>
      <c r="M330" s="3">
        <f ca="1">'GIÁ VẬT TƯ'!L58</f>
        <v>0</v>
      </c>
      <c r="N330" s="1">
        <f t="shared" si="68"/>
        <v>0</v>
      </c>
      <c r="O330" s="3">
        <f ca="1">'GIÁ VẬT TƯ'!M58</f>
        <v>0</v>
      </c>
      <c r="P330" s="1">
        <f t="shared" si="69"/>
        <v>0</v>
      </c>
      <c r="Q330" s="3">
        <f ca="1">'GIÁ VẬT TƯ'!N58</f>
        <v>0</v>
      </c>
      <c r="R330" s="1">
        <f t="shared" si="70"/>
        <v>0</v>
      </c>
      <c r="S330" s="3">
        <f ca="1">'GIÁ VẬT TƯ'!O58</f>
        <v>0</v>
      </c>
      <c r="T330" s="1">
        <f t="shared" si="71"/>
        <v>0</v>
      </c>
      <c r="U330" s="3">
        <f ca="1">'TH BÙ GIÁ MÁY'!H15-'TH BÙ GIÁ MÁY'!G15</f>
        <v>0</v>
      </c>
      <c r="V330" s="1">
        <f t="shared" si="72"/>
        <v>0</v>
      </c>
      <c r="W330" s="3">
        <f ca="1">'TH BÙ GIÁ MÁY'!M15</f>
        <v>0</v>
      </c>
      <c r="X330" s="1">
        <f t="shared" si="73"/>
        <v>0</v>
      </c>
      <c r="Y330" s="3">
        <f ca="1">'TH BÙ GIÁ MÁY'!N15</f>
        <v>0</v>
      </c>
      <c r="Z330" s="1">
        <f t="shared" si="74"/>
        <v>0</v>
      </c>
      <c r="AA330" s="3">
        <f ca="1">'GIÁ VẬT TƯ'!Q58</f>
        <v>5833</v>
      </c>
      <c r="AB330" s="1">
        <f t="shared" si="75"/>
        <v>0</v>
      </c>
    </row>
    <row r="331" spans="2:28">
      <c r="B331" s="16"/>
      <c r="C331" s="5"/>
      <c r="D331" s="5" t="str">
        <f ca="1">'GIÁ VẬT TƯ'!D60</f>
        <v>Máy hút chân không</v>
      </c>
      <c r="E331" s="15" t="str">
        <f ca="1">'GIÁ VẬT TƯ'!E60</f>
        <v>Ca</v>
      </c>
      <c r="F331" s="13">
        <v>0.15</v>
      </c>
      <c r="G331" s="30"/>
      <c r="H331" s="13">
        <f>H320*F331*G328</f>
        <v>0</v>
      </c>
      <c r="I331" s="3">
        <f ca="1">'GIÁ VẬT TƯ'!H60</f>
        <v>3499</v>
      </c>
      <c r="J331" s="1">
        <f t="shared" si="66"/>
        <v>0</v>
      </c>
      <c r="K331" s="3">
        <f ca="1">'GIÁ VẬT TƯ'!I60</f>
        <v>3499</v>
      </c>
      <c r="L331" s="1">
        <f t="shared" si="67"/>
        <v>0</v>
      </c>
      <c r="M331" s="3">
        <f ca="1">'GIÁ VẬT TƯ'!L60</f>
        <v>0</v>
      </c>
      <c r="N331" s="1">
        <f t="shared" si="68"/>
        <v>0</v>
      </c>
      <c r="O331" s="3">
        <f ca="1">'GIÁ VẬT TƯ'!M60</f>
        <v>0</v>
      </c>
      <c r="P331" s="1">
        <f t="shared" si="69"/>
        <v>0</v>
      </c>
      <c r="Q331" s="3">
        <f ca="1">'GIÁ VẬT TƯ'!N60</f>
        <v>0</v>
      </c>
      <c r="R331" s="1">
        <f t="shared" si="70"/>
        <v>0</v>
      </c>
      <c r="S331" s="3">
        <f ca="1">'GIÁ VẬT TƯ'!O60</f>
        <v>0</v>
      </c>
      <c r="T331" s="1">
        <f t="shared" si="71"/>
        <v>0</v>
      </c>
      <c r="U331" s="3">
        <f ca="1">'TH BÙ GIÁ MÁY'!H17-'TH BÙ GIÁ MÁY'!G17</f>
        <v>0</v>
      </c>
      <c r="V331" s="1">
        <f t="shared" si="72"/>
        <v>0</v>
      </c>
      <c r="W331" s="3">
        <f ca="1">'TH BÙ GIÁ MÁY'!M17</f>
        <v>0</v>
      </c>
      <c r="X331" s="1">
        <f t="shared" si="73"/>
        <v>0</v>
      </c>
      <c r="Y331" s="3">
        <f ca="1">'TH BÙ GIÁ MÁY'!N17</f>
        <v>0</v>
      </c>
      <c r="Z331" s="1">
        <f t="shared" si="74"/>
        <v>0</v>
      </c>
      <c r="AA331" s="3">
        <f ca="1">'GIÁ VẬT TƯ'!Q60</f>
        <v>3499</v>
      </c>
      <c r="AB331" s="1">
        <f t="shared" si="75"/>
        <v>0</v>
      </c>
    </row>
    <row r="332" spans="2:28">
      <c r="B332" s="16"/>
      <c r="C332" s="5"/>
      <c r="D332" s="5" t="str">
        <f ca="1">'GIÁ VẬT TƯ'!D63</f>
        <v>Máy nén CBR</v>
      </c>
      <c r="E332" s="15" t="str">
        <f ca="1">'GIÁ VẬT TƯ'!E63</f>
        <v>Ca</v>
      </c>
      <c r="F332" s="13">
        <v>0.3</v>
      </c>
      <c r="G332" s="30"/>
      <c r="H332" s="13">
        <f>H320*F332*G328</f>
        <v>0</v>
      </c>
      <c r="I332" s="3">
        <f ca="1">'GIÁ VẬT TƯ'!H63</f>
        <v>61220</v>
      </c>
      <c r="J332" s="1">
        <f t="shared" si="66"/>
        <v>0</v>
      </c>
      <c r="K332" s="3">
        <f ca="1">'GIÁ VẬT TƯ'!I63</f>
        <v>61220</v>
      </c>
      <c r="L332" s="1">
        <f t="shared" si="67"/>
        <v>0</v>
      </c>
      <c r="M332" s="3">
        <f ca="1">'GIÁ VẬT TƯ'!L63</f>
        <v>0</v>
      </c>
      <c r="N332" s="1">
        <f t="shared" si="68"/>
        <v>0</v>
      </c>
      <c r="O332" s="3">
        <f ca="1">'GIÁ VẬT TƯ'!M63</f>
        <v>0</v>
      </c>
      <c r="P332" s="1">
        <f t="shared" si="69"/>
        <v>0</v>
      </c>
      <c r="Q332" s="3">
        <f ca="1">'GIÁ VẬT TƯ'!N63</f>
        <v>0</v>
      </c>
      <c r="R332" s="1">
        <f t="shared" si="70"/>
        <v>0</v>
      </c>
      <c r="S332" s="3">
        <f ca="1">'GIÁ VẬT TƯ'!O63</f>
        <v>0</v>
      </c>
      <c r="T332" s="1">
        <f t="shared" si="71"/>
        <v>0</v>
      </c>
      <c r="U332" s="3">
        <f ca="1">'TH BÙ GIÁ MÁY'!H20-'TH BÙ GIÁ MÁY'!G20</f>
        <v>0</v>
      </c>
      <c r="V332" s="1">
        <f t="shared" si="72"/>
        <v>0</v>
      </c>
      <c r="W332" s="3">
        <f ca="1">'TH BÙ GIÁ MÁY'!M20</f>
        <v>0</v>
      </c>
      <c r="X332" s="1">
        <f t="shared" si="73"/>
        <v>0</v>
      </c>
      <c r="Y332" s="3">
        <f ca="1">'TH BÙ GIÁ MÁY'!N20</f>
        <v>0</v>
      </c>
      <c r="Z332" s="1">
        <f t="shared" si="74"/>
        <v>0</v>
      </c>
      <c r="AA332" s="3">
        <f ca="1">'GIÁ VẬT TƯ'!Q63</f>
        <v>61220</v>
      </c>
      <c r="AB332" s="1">
        <f t="shared" si="75"/>
        <v>0</v>
      </c>
    </row>
    <row r="333" spans="2:28">
      <c r="B333" s="16"/>
      <c r="C333" s="5"/>
      <c r="D333" s="5" t="str">
        <f ca="1">'GIÁ VẬT TƯ'!D74</f>
        <v>Tủ sấy</v>
      </c>
      <c r="E333" s="15" t="str">
        <f ca="1">'GIÁ VẬT TƯ'!E74</f>
        <v>Ca</v>
      </c>
      <c r="F333" s="13">
        <v>0.67</v>
      </c>
      <c r="G333" s="30"/>
      <c r="H333" s="13">
        <f>H320*F333*G328</f>
        <v>0</v>
      </c>
      <c r="I333" s="3">
        <f ca="1">'GIÁ VẬT TƯ'!H74</f>
        <v>11348</v>
      </c>
      <c r="J333" s="1">
        <f t="shared" si="66"/>
        <v>0</v>
      </c>
      <c r="K333" s="3">
        <f ca="1">'GIÁ VẬT TƯ'!I74</f>
        <v>11348</v>
      </c>
      <c r="L333" s="1">
        <f t="shared" si="67"/>
        <v>0</v>
      </c>
      <c r="M333" s="3">
        <f ca="1">'GIÁ VẬT TƯ'!L74</f>
        <v>0</v>
      </c>
      <c r="N333" s="1">
        <f t="shared" si="68"/>
        <v>0</v>
      </c>
      <c r="O333" s="3">
        <f ca="1">'GIÁ VẬT TƯ'!M74</f>
        <v>0</v>
      </c>
      <c r="P333" s="1">
        <f t="shared" si="69"/>
        <v>0</v>
      </c>
      <c r="Q333" s="3">
        <f ca="1">'GIÁ VẬT TƯ'!N74</f>
        <v>0</v>
      </c>
      <c r="R333" s="1">
        <f t="shared" si="70"/>
        <v>0</v>
      </c>
      <c r="S333" s="3">
        <f ca="1">'GIÁ VẬT TƯ'!O74</f>
        <v>0</v>
      </c>
      <c r="T333" s="1">
        <f t="shared" si="71"/>
        <v>0</v>
      </c>
      <c r="U333" s="3">
        <f ca="1">'TH BÙ GIÁ MÁY'!H31-'TH BÙ GIÁ MÁY'!G31</f>
        <v>0</v>
      </c>
      <c r="V333" s="1">
        <f t="shared" si="72"/>
        <v>0</v>
      </c>
      <c r="W333" s="3">
        <f ca="1">'TH BÙ GIÁ MÁY'!M31</f>
        <v>0</v>
      </c>
      <c r="X333" s="1">
        <f t="shared" si="73"/>
        <v>0</v>
      </c>
      <c r="Y333" s="3">
        <f ca="1">'TH BÙ GIÁ MÁY'!N31</f>
        <v>0</v>
      </c>
      <c r="Z333" s="1">
        <f t="shared" si="74"/>
        <v>0</v>
      </c>
      <c r="AA333" s="3">
        <f ca="1">'GIÁ VẬT TƯ'!Q74</f>
        <v>11348</v>
      </c>
      <c r="AB333" s="1">
        <f t="shared" si="75"/>
        <v>0</v>
      </c>
    </row>
    <row r="334" spans="2:28">
      <c r="B334" s="16"/>
      <c r="C334" s="5"/>
      <c r="D334" s="5" t="s">
        <v>889</v>
      </c>
      <c r="E334" s="15" t="s">
        <v>847</v>
      </c>
      <c r="F334" s="13">
        <v>10</v>
      </c>
      <c r="G334" s="30"/>
      <c r="H334" s="13">
        <f>H320*F334</f>
        <v>0</v>
      </c>
      <c r="I334" s="3">
        <f>(F329*I329+F330*I330+F331*I331+F332*I332+F333*I333)*G328/100</f>
        <v>352.27200000000005</v>
      </c>
      <c r="J334" s="1">
        <f t="shared" si="66"/>
        <v>0</v>
      </c>
      <c r="K334" s="3">
        <f>(F329*K329+F330*K330+F331*K331+F332*K332+F333*K333)*G328/100</f>
        <v>352.27200000000005</v>
      </c>
      <c r="L334" s="1">
        <f t="shared" si="67"/>
        <v>0</v>
      </c>
      <c r="M334" s="3"/>
      <c r="N334" s="1">
        <f t="shared" si="68"/>
        <v>0</v>
      </c>
      <c r="O334" s="3"/>
      <c r="P334" s="1">
        <f t="shared" si="69"/>
        <v>0</v>
      </c>
      <c r="Q334" s="3"/>
      <c r="R334" s="1">
        <f t="shared" si="70"/>
        <v>0</v>
      </c>
      <c r="S334" s="3"/>
      <c r="T334" s="1">
        <f t="shared" si="71"/>
        <v>0</v>
      </c>
      <c r="U334" s="3">
        <f>(F329*U329+F330*U330+F331*U331+F332*U332+F333*U333)*G328/100</f>
        <v>0</v>
      </c>
      <c r="V334" s="1">
        <f t="shared" si="72"/>
        <v>0</v>
      </c>
      <c r="W334" s="3">
        <f>(F329*W329+F330*W330+F331*W331+F332*W332+F333*W333)*G328/100</f>
        <v>0</v>
      </c>
      <c r="X334" s="1">
        <f t="shared" si="73"/>
        <v>0</v>
      </c>
      <c r="Y334" s="3">
        <f>(F329*Y329+F330*Y330+F331*Y331+F332*Y332+F333*Y333)*G328/100</f>
        <v>0</v>
      </c>
      <c r="Z334" s="1">
        <f t="shared" si="74"/>
        <v>0</v>
      </c>
      <c r="AA334" s="3">
        <f>(F329*AA329+F330*AA330+F331*AA331+F332*AA332+F333*AA333)*G328/100</f>
        <v>352.27200000000005</v>
      </c>
      <c r="AB334" s="1">
        <f t="shared" si="75"/>
        <v>0</v>
      </c>
    </row>
    <row r="335" spans="2:28" ht="42.75">
      <c r="B335" s="51">
        <f ca="1">'TIÊN LƯỢNG'!B42</f>
        <v>28</v>
      </c>
      <c r="C335" s="23" t="str">
        <f ca="1">'TIÊN LƯỢNG'!C42</f>
        <v>DC.02004*</v>
      </c>
      <c r="D335" s="23" t="str">
        <f ca="1">'TIÊN LƯỢNG'!D42</f>
        <v>Thí nghiệm cơ lý hóa của đất trong phòng thí nghiệm, chỉ tiêu thành phần hạt</v>
      </c>
      <c r="E335" s="50" t="str">
        <f ca="1">'TIÊN LƯỢNG'!E42</f>
        <v>1 chỉ tiêu</v>
      </c>
      <c r="F335" s="39"/>
      <c r="G335" s="61"/>
      <c r="H335" s="39">
        <f ca="1">'TIÊN LƯỢNG'!L42</f>
        <v>0</v>
      </c>
      <c r="I335" s="11">
        <f>I336+I343+I345</f>
        <v>160404.51814999999</v>
      </c>
      <c r="J335" s="9">
        <f t="shared" si="66"/>
        <v>0</v>
      </c>
      <c r="K335" s="11">
        <f>K336+K343+K345</f>
        <v>162684.18972894736</v>
      </c>
      <c r="L335" s="9">
        <f t="shared" si="67"/>
        <v>0</v>
      </c>
      <c r="M335" s="11"/>
      <c r="N335" s="9"/>
      <c r="O335" s="11"/>
      <c r="P335" s="9"/>
      <c r="Q335" s="11"/>
      <c r="R335" s="9"/>
      <c r="S335" s="11"/>
      <c r="T335" s="9"/>
      <c r="U335" s="11"/>
      <c r="V335" s="9"/>
      <c r="W335" s="11"/>
      <c r="X335" s="9"/>
      <c r="Y335" s="11"/>
      <c r="Z335" s="9"/>
      <c r="AA335" s="11">
        <f>AA336+AA343+AA345</f>
        <v>162684.18972894736</v>
      </c>
      <c r="AB335" s="9">
        <f t="shared" si="75"/>
        <v>0</v>
      </c>
    </row>
    <row r="336" spans="2:28">
      <c r="B336" s="21"/>
      <c r="C336" s="7" t="s">
        <v>808</v>
      </c>
      <c r="D336" s="7" t="s">
        <v>807</v>
      </c>
      <c r="E336" s="22"/>
      <c r="F336" s="14"/>
      <c r="G336" s="37">
        <f ca="1">'TIÊN LƯỢNG'!U42</f>
        <v>1</v>
      </c>
      <c r="H336" s="14"/>
      <c r="I336" s="4">
        <f>SUMPRODUCT(F337:F341,I337:I341)*G336+I342*F342</f>
        <v>48225.518000000004</v>
      </c>
      <c r="J336" s="2">
        <f>H335*I336</f>
        <v>0</v>
      </c>
      <c r="K336" s="4">
        <f>SUMPRODUCT(F337:F341,K337:K341)*G336+K342*F342</f>
        <v>48225.518000000004</v>
      </c>
      <c r="L336" s="2">
        <f>H335*K336</f>
        <v>0</v>
      </c>
      <c r="M336" s="4"/>
      <c r="N336" s="2"/>
      <c r="O336" s="4"/>
      <c r="P336" s="2"/>
      <c r="Q336" s="4"/>
      <c r="R336" s="2"/>
      <c r="S336" s="4"/>
      <c r="T336" s="2"/>
      <c r="U336" s="4"/>
      <c r="V336" s="2"/>
      <c r="W336" s="4"/>
      <c r="X336" s="2"/>
      <c r="Y336" s="4"/>
      <c r="Z336" s="2"/>
      <c r="AA336" s="4">
        <f>SUMPRODUCT(F337:F341,AA337:AA341)*G336+AA342*F342</f>
        <v>48225.518000000004</v>
      </c>
      <c r="AB336" s="2">
        <f>H335*AA336</f>
        <v>0</v>
      </c>
    </row>
    <row r="337" spans="2:28">
      <c r="B337" s="16"/>
      <c r="C337" s="5"/>
      <c r="D337" s="5" t="str">
        <f ca="1">'GIÁ VẬT TƯ'!D6</f>
        <v>Amoni hydroxit (NH4OH)</v>
      </c>
      <c r="E337" s="15" t="str">
        <f ca="1">'GIÁ VẬT TƯ'!E6</f>
        <v>kg</v>
      </c>
      <c r="F337" s="13">
        <v>0.1</v>
      </c>
      <c r="G337" s="30"/>
      <c r="H337" s="13">
        <f>H335*F337*G336</f>
        <v>0</v>
      </c>
      <c r="I337" s="3">
        <f ca="1">'GIÁ VẬT TƯ'!H6</f>
        <v>4400</v>
      </c>
      <c r="J337" s="1">
        <f t="shared" ref="J337:J342" si="76">H337*I337</f>
        <v>0</v>
      </c>
      <c r="K337" s="3">
        <f ca="1">'GIÁ VẬT TƯ'!I6</f>
        <v>4400</v>
      </c>
      <c r="L337" s="1">
        <f t="shared" ref="L337:L342" si="77">H337*K337</f>
        <v>0</v>
      </c>
      <c r="M337" s="3">
        <f ca="1">'GIÁ VẬT TƯ'!L6</f>
        <v>0</v>
      </c>
      <c r="N337" s="1">
        <f t="shared" ref="N337:N342" si="78">H337*M337</f>
        <v>0</v>
      </c>
      <c r="O337" s="3">
        <f ca="1">'GIÁ VẬT TƯ'!M6</f>
        <v>0</v>
      </c>
      <c r="P337" s="1">
        <f t="shared" ref="P337:P342" si="79">H337*O337</f>
        <v>0</v>
      </c>
      <c r="Q337" s="3">
        <f ca="1">'GIÁ VẬT TƯ'!N6</f>
        <v>0</v>
      </c>
      <c r="R337" s="1">
        <f t="shared" ref="R337:R342" si="80">H337*Q337</f>
        <v>0</v>
      </c>
      <c r="S337" s="3">
        <f ca="1">'GIÁ VẬT TƯ'!O6</f>
        <v>0</v>
      </c>
      <c r="T337" s="1">
        <f t="shared" ref="T337:T342" si="81">H337*S337</f>
        <v>0</v>
      </c>
      <c r="U337" s="3"/>
      <c r="V337" s="1">
        <f t="shared" ref="V337:V342" si="82">H337*U337</f>
        <v>0</v>
      </c>
      <c r="W337" s="3"/>
      <c r="X337" s="1">
        <f t="shared" ref="X337:X342" si="83">H337*W337</f>
        <v>0</v>
      </c>
      <c r="Y337" s="3"/>
      <c r="Z337" s="1">
        <f t="shared" ref="Z337:Z342" si="84">H337*Y337</f>
        <v>0</v>
      </c>
      <c r="AA337" s="3">
        <f ca="1">'GIÁ VẬT TƯ'!Q6</f>
        <v>4400</v>
      </c>
      <c r="AB337" s="1">
        <f t="shared" ref="AB337:AB342" si="85">H337*AA337</f>
        <v>0</v>
      </c>
    </row>
    <row r="338" spans="2:28">
      <c r="B338" s="16"/>
      <c r="C338" s="5"/>
      <c r="D338" s="5" t="str">
        <f ca="1">'GIÁ VẬT TƯ'!D17</f>
        <v>Điện năng</v>
      </c>
      <c r="E338" s="15" t="str">
        <f ca="1">'GIÁ VẬT TƯ'!E17</f>
        <v>kWh</v>
      </c>
      <c r="F338" s="13">
        <v>8.41</v>
      </c>
      <c r="G338" s="30"/>
      <c r="H338" s="13">
        <f>H335*F338*G336</f>
        <v>0</v>
      </c>
      <c r="I338" s="3">
        <f ca="1">'GIÁ VẬT TƯ'!H17</f>
        <v>1518</v>
      </c>
      <c r="J338" s="1">
        <f t="shared" si="76"/>
        <v>0</v>
      </c>
      <c r="K338" s="3">
        <f ca="1">'GIÁ VẬT TƯ'!I17</f>
        <v>1518</v>
      </c>
      <c r="L338" s="1">
        <f t="shared" si="77"/>
        <v>0</v>
      </c>
      <c r="M338" s="3">
        <f ca="1">'GIÁ VẬT TƯ'!L17</f>
        <v>0</v>
      </c>
      <c r="N338" s="1">
        <f t="shared" si="78"/>
        <v>0</v>
      </c>
      <c r="O338" s="3">
        <f ca="1">'GIÁ VẬT TƯ'!M17</f>
        <v>0</v>
      </c>
      <c r="P338" s="1">
        <f t="shared" si="79"/>
        <v>0</v>
      </c>
      <c r="Q338" s="3">
        <f ca="1">'GIÁ VẬT TƯ'!N17</f>
        <v>0</v>
      </c>
      <c r="R338" s="1">
        <f t="shared" si="80"/>
        <v>0</v>
      </c>
      <c r="S338" s="3">
        <f ca="1">'GIÁ VẬT TƯ'!O17</f>
        <v>0</v>
      </c>
      <c r="T338" s="1">
        <f t="shared" si="81"/>
        <v>0</v>
      </c>
      <c r="U338" s="3"/>
      <c r="V338" s="1">
        <f t="shared" si="82"/>
        <v>0</v>
      </c>
      <c r="W338" s="3"/>
      <c r="X338" s="1">
        <f t="shared" si="83"/>
        <v>0</v>
      </c>
      <c r="Y338" s="3"/>
      <c r="Z338" s="1">
        <f t="shared" si="84"/>
        <v>0</v>
      </c>
      <c r="AA338" s="3">
        <f ca="1">'GIÁ VẬT TƯ'!Q17</f>
        <v>1518</v>
      </c>
      <c r="AB338" s="1">
        <f t="shared" si="85"/>
        <v>0</v>
      </c>
    </row>
    <row r="339" spans="2:28">
      <c r="B339" s="16"/>
      <c r="C339" s="5"/>
      <c r="D339" s="5" t="str">
        <f ca="1">'GIÁ VẬT TƯ'!D27</f>
        <v>Khay men</v>
      </c>
      <c r="E339" s="15" t="str">
        <f ca="1">'GIÁ VẬT TƯ'!E27</f>
        <v>cái</v>
      </c>
      <c r="F339" s="13">
        <v>5.0000000000000001E-3</v>
      </c>
      <c r="G339" s="30"/>
      <c r="H339" s="13">
        <f>H335*F339*G336</f>
        <v>0</v>
      </c>
      <c r="I339" s="3">
        <f ca="1">'GIÁ VẬT TƯ'!H27</f>
        <v>42000</v>
      </c>
      <c r="J339" s="1">
        <f t="shared" si="76"/>
        <v>0</v>
      </c>
      <c r="K339" s="3">
        <f ca="1">'GIÁ VẬT TƯ'!I27</f>
        <v>42000</v>
      </c>
      <c r="L339" s="1">
        <f t="shared" si="77"/>
        <v>0</v>
      </c>
      <c r="M339" s="3">
        <f ca="1">'GIÁ VẬT TƯ'!L27</f>
        <v>0</v>
      </c>
      <c r="N339" s="1">
        <f t="shared" si="78"/>
        <v>0</v>
      </c>
      <c r="O339" s="3">
        <f ca="1">'GIÁ VẬT TƯ'!M27</f>
        <v>0</v>
      </c>
      <c r="P339" s="1">
        <f t="shared" si="79"/>
        <v>0</v>
      </c>
      <c r="Q339" s="3">
        <f ca="1">'GIÁ VẬT TƯ'!N27</f>
        <v>0</v>
      </c>
      <c r="R339" s="1">
        <f t="shared" si="80"/>
        <v>0</v>
      </c>
      <c r="S339" s="3">
        <f ca="1">'GIÁ VẬT TƯ'!O27</f>
        <v>0</v>
      </c>
      <c r="T339" s="1">
        <f t="shared" si="81"/>
        <v>0</v>
      </c>
      <c r="U339" s="3"/>
      <c r="V339" s="1">
        <f t="shared" si="82"/>
        <v>0</v>
      </c>
      <c r="W339" s="3"/>
      <c r="X339" s="1">
        <f t="shared" si="83"/>
        <v>0</v>
      </c>
      <c r="Y339" s="3"/>
      <c r="Z339" s="1">
        <f t="shared" si="84"/>
        <v>0</v>
      </c>
      <c r="AA339" s="3">
        <f ca="1">'GIÁ VẬT TƯ'!Q27</f>
        <v>42000</v>
      </c>
      <c r="AB339" s="1">
        <f t="shared" si="85"/>
        <v>0</v>
      </c>
    </row>
    <row r="340" spans="2:28">
      <c r="B340" s="16"/>
      <c r="C340" s="5"/>
      <c r="D340" s="5" t="str">
        <f ca="1">'GIÁ VẬT TƯ'!D32</f>
        <v>Nước cất</v>
      </c>
      <c r="E340" s="15" t="str">
        <f ca="1">'GIÁ VẬT TƯ'!E32</f>
        <v>lít</v>
      </c>
      <c r="F340" s="13">
        <v>2</v>
      </c>
      <c r="G340" s="30"/>
      <c r="H340" s="13">
        <f>H335*F340*G336</f>
        <v>0</v>
      </c>
      <c r="I340" s="3">
        <f ca="1">'GIÁ VẬT TƯ'!H32</f>
        <v>15000</v>
      </c>
      <c r="J340" s="1">
        <f t="shared" si="76"/>
        <v>0</v>
      </c>
      <c r="K340" s="3">
        <f ca="1">'GIÁ VẬT TƯ'!I32</f>
        <v>15000</v>
      </c>
      <c r="L340" s="1">
        <f t="shared" si="77"/>
        <v>0</v>
      </c>
      <c r="M340" s="3">
        <f ca="1">'GIÁ VẬT TƯ'!L32</f>
        <v>0</v>
      </c>
      <c r="N340" s="1">
        <f t="shared" si="78"/>
        <v>0</v>
      </c>
      <c r="O340" s="3">
        <f ca="1">'GIÁ VẬT TƯ'!M32</f>
        <v>0</v>
      </c>
      <c r="P340" s="1">
        <f t="shared" si="79"/>
        <v>0</v>
      </c>
      <c r="Q340" s="3">
        <f ca="1">'GIÁ VẬT TƯ'!N32</f>
        <v>0</v>
      </c>
      <c r="R340" s="1">
        <f t="shared" si="80"/>
        <v>0</v>
      </c>
      <c r="S340" s="3">
        <f ca="1">'GIÁ VẬT TƯ'!O32</f>
        <v>0</v>
      </c>
      <c r="T340" s="1">
        <f t="shared" si="81"/>
        <v>0</v>
      </c>
      <c r="U340" s="3"/>
      <c r="V340" s="1">
        <f t="shared" si="82"/>
        <v>0</v>
      </c>
      <c r="W340" s="3"/>
      <c r="X340" s="1">
        <f t="shared" si="83"/>
        <v>0</v>
      </c>
      <c r="Y340" s="3"/>
      <c r="Z340" s="1">
        <f t="shared" si="84"/>
        <v>0</v>
      </c>
      <c r="AA340" s="3">
        <f ca="1">'GIÁ VẬT TƯ'!Q32</f>
        <v>15000</v>
      </c>
      <c r="AB340" s="1">
        <f t="shared" si="85"/>
        <v>0</v>
      </c>
    </row>
    <row r="341" spans="2:28">
      <c r="B341" s="16"/>
      <c r="C341" s="5"/>
      <c r="D341" s="5" t="str">
        <f ca="1">'GIÁ VẬT TƯ'!D33</f>
        <v>Nhiệt kế</v>
      </c>
      <c r="E341" s="15" t="str">
        <f ca="1">'GIÁ VẬT TƯ'!E33</f>
        <v>cái</v>
      </c>
      <c r="F341" s="13">
        <v>5.0000000000000001E-3</v>
      </c>
      <c r="G341" s="30"/>
      <c r="H341" s="13">
        <f>H335*F341*G336</f>
        <v>0</v>
      </c>
      <c r="I341" s="3">
        <f ca="1">'GIÁ VẬT TƯ'!H33</f>
        <v>85000</v>
      </c>
      <c r="J341" s="1">
        <f t="shared" si="76"/>
        <v>0</v>
      </c>
      <c r="K341" s="3">
        <f ca="1">'GIÁ VẬT TƯ'!I33</f>
        <v>85000</v>
      </c>
      <c r="L341" s="1">
        <f t="shared" si="77"/>
        <v>0</v>
      </c>
      <c r="M341" s="3">
        <f ca="1">'GIÁ VẬT TƯ'!L33</f>
        <v>0</v>
      </c>
      <c r="N341" s="1">
        <f t="shared" si="78"/>
        <v>0</v>
      </c>
      <c r="O341" s="3">
        <f ca="1">'GIÁ VẬT TƯ'!M33</f>
        <v>0</v>
      </c>
      <c r="P341" s="1">
        <f t="shared" si="79"/>
        <v>0</v>
      </c>
      <c r="Q341" s="3">
        <f ca="1">'GIÁ VẬT TƯ'!N33</f>
        <v>0</v>
      </c>
      <c r="R341" s="1">
        <f t="shared" si="80"/>
        <v>0</v>
      </c>
      <c r="S341" s="3">
        <f ca="1">'GIÁ VẬT TƯ'!O33</f>
        <v>0</v>
      </c>
      <c r="T341" s="1">
        <f t="shared" si="81"/>
        <v>0</v>
      </c>
      <c r="U341" s="3"/>
      <c r="V341" s="1">
        <f t="shared" si="82"/>
        <v>0</v>
      </c>
      <c r="W341" s="3"/>
      <c r="X341" s="1">
        <f t="shared" si="83"/>
        <v>0</v>
      </c>
      <c r="Y341" s="3"/>
      <c r="Z341" s="1">
        <f t="shared" si="84"/>
        <v>0</v>
      </c>
      <c r="AA341" s="3">
        <f ca="1">'GIÁ VẬT TƯ'!Q33</f>
        <v>85000</v>
      </c>
      <c r="AB341" s="1">
        <f t="shared" si="85"/>
        <v>0</v>
      </c>
    </row>
    <row r="342" spans="2:28">
      <c r="B342" s="16"/>
      <c r="C342" s="5"/>
      <c r="D342" s="5" t="s">
        <v>883</v>
      </c>
      <c r="E342" s="15" t="s">
        <v>888</v>
      </c>
      <c r="F342" s="13">
        <v>10</v>
      </c>
      <c r="G342" s="30"/>
      <c r="H342" s="13">
        <f>H335*F342</f>
        <v>0</v>
      </c>
      <c r="I342" s="3">
        <f ca="1">(F337*I337+F338*I338+F339*I339+F340*I340+F341*I341)*G336/100</f>
        <v>438.41380000000004</v>
      </c>
      <c r="J342" s="1">
        <f t="shared" si="76"/>
        <v>0</v>
      </c>
      <c r="K342" s="3">
        <f ca="1">(F337*K337+F338*K338+F339*K339+F340*K340+F341*K341)*G336/100</f>
        <v>438.41380000000004</v>
      </c>
      <c r="L342" s="1">
        <f t="shared" si="77"/>
        <v>0</v>
      </c>
      <c r="M342" s="3">
        <f ca="1">(F337*M337+F338*M338+F339*M339+F340*M340+F341*M341)*G336/100</f>
        <v>0</v>
      </c>
      <c r="N342" s="1">
        <f t="shared" si="78"/>
        <v>0</v>
      </c>
      <c r="O342" s="3">
        <f ca="1">(F337*O337+F338*O338+F339*O339+F340*O340+F341*O341)*G336/100</f>
        <v>0</v>
      </c>
      <c r="P342" s="1">
        <f t="shared" si="79"/>
        <v>0</v>
      </c>
      <c r="Q342" s="3">
        <f ca="1">(F337*Q337+F338*Q338+F339*Q339+F340*Q340+F341*Q341)*G336/100</f>
        <v>0</v>
      </c>
      <c r="R342" s="1">
        <f t="shared" si="80"/>
        <v>0</v>
      </c>
      <c r="S342" s="3">
        <f ca="1">(F337*S337+F338*S338+F339*S339+F340*S340+F341*S341)*G336/100</f>
        <v>0</v>
      </c>
      <c r="T342" s="1">
        <f t="shared" si="81"/>
        <v>0</v>
      </c>
      <c r="U342" s="3"/>
      <c r="V342" s="1">
        <f t="shared" si="82"/>
        <v>0</v>
      </c>
      <c r="W342" s="3"/>
      <c r="X342" s="1">
        <f t="shared" si="83"/>
        <v>0</v>
      </c>
      <c r="Y342" s="3"/>
      <c r="Z342" s="1">
        <f t="shared" si="84"/>
        <v>0</v>
      </c>
      <c r="AA342" s="3">
        <f ca="1">(F337*AA337+F338*AA338+F339*AA339+F340*AA340+F341*AA341)*G336/100</f>
        <v>438.41380000000004</v>
      </c>
      <c r="AB342" s="1">
        <f t="shared" si="85"/>
        <v>0</v>
      </c>
    </row>
    <row r="343" spans="2:28">
      <c r="B343" s="21"/>
      <c r="C343" s="7" t="s">
        <v>808</v>
      </c>
      <c r="D343" s="7" t="s">
        <v>832</v>
      </c>
      <c r="E343" s="22"/>
      <c r="F343" s="14"/>
      <c r="G343" s="37">
        <f ca="1">'TIÊN LƯỢNG'!V42</f>
        <v>1</v>
      </c>
      <c r="H343" s="14"/>
      <c r="I343" s="4">
        <f ca="1">SUMPRODUCT(F344:F344,I344:I344)*G343</f>
        <v>98022.959999999992</v>
      </c>
      <c r="J343" s="2">
        <f ca="1">H335*I343</f>
        <v>0</v>
      </c>
      <c r="K343" s="4">
        <f ca="1">SUMPRODUCT(F344:F344,K344:K344)*G343</f>
        <v>100302.63157894736</v>
      </c>
      <c r="L343" s="2">
        <f ca="1">H335*K343</f>
        <v>0</v>
      </c>
      <c r="M343" s="4"/>
      <c r="N343" s="2"/>
      <c r="O343" s="4"/>
      <c r="P343" s="2"/>
      <c r="Q343" s="4"/>
      <c r="R343" s="2"/>
      <c r="S343" s="4"/>
      <c r="T343" s="2"/>
      <c r="U343" s="4"/>
      <c r="V343" s="2"/>
      <c r="W343" s="4"/>
      <c r="X343" s="2"/>
      <c r="Y343" s="4"/>
      <c r="Z343" s="2"/>
      <c r="AA343" s="4">
        <f ca="1">SUMPRODUCT(F344:F344,AA344:AA344)*G343</f>
        <v>100302.63157894736</v>
      </c>
      <c r="AB343" s="2">
        <f>H335*AA343</f>
        <v>0</v>
      </c>
    </row>
    <row r="344" spans="2:28">
      <c r="B344" s="16"/>
      <c r="C344" s="5"/>
      <c r="D344" s="5" t="str">
        <f ca="1">'GIÁ VẬT TƯ'!D47</f>
        <v>Nhân Công bậc 4,0/7, Nhóm IV</v>
      </c>
      <c r="E344" s="15" t="str">
        <f ca="1">'GIÁ VẬT TƯ'!E47</f>
        <v>công</v>
      </c>
      <c r="F344" s="13">
        <v>0.42</v>
      </c>
      <c r="G344" s="30"/>
      <c r="H344" s="13">
        <f>H335*F344*G343</f>
        <v>0</v>
      </c>
      <c r="I344" s="3">
        <f ca="1">'GIÁ VẬT TƯ'!H47</f>
        <v>233388</v>
      </c>
      <c r="J344" s="1">
        <f ca="1">H344*I344</f>
        <v>0</v>
      </c>
      <c r="K344" s="3">
        <f ca="1">'GIÁ VẬT TƯ'!I47</f>
        <v>238815.78947368421</v>
      </c>
      <c r="L344" s="1">
        <f ca="1">H344*K344</f>
        <v>0</v>
      </c>
      <c r="M344" s="3">
        <f ca="1">'GIÁ VẬT TƯ'!L47</f>
        <v>0</v>
      </c>
      <c r="N344" s="1">
        <f ca="1">H344*M344</f>
        <v>0</v>
      </c>
      <c r="O344" s="3">
        <f ca="1">'GIÁ VẬT TƯ'!M47</f>
        <v>0</v>
      </c>
      <c r="P344" s="1">
        <f ca="1">H344*O344</f>
        <v>0</v>
      </c>
      <c r="Q344" s="3">
        <f ca="1">'GIÁ VẬT TƯ'!N47</f>
        <v>0</v>
      </c>
      <c r="R344" s="1">
        <f ca="1">H344*Q344</f>
        <v>0</v>
      </c>
      <c r="S344" s="3">
        <f ca="1">'GIÁ VẬT TƯ'!O47</f>
        <v>0</v>
      </c>
      <c r="T344" s="1">
        <f>H344*S344</f>
        <v>0</v>
      </c>
      <c r="U344" s="3"/>
      <c r="V344" s="1">
        <f>H344*U344</f>
        <v>0</v>
      </c>
      <c r="W344" s="3"/>
      <c r="X344" s="1">
        <f>H344*W344</f>
        <v>0</v>
      </c>
      <c r="Y344" s="3"/>
      <c r="Z344" s="1">
        <f>H344*Y344</f>
        <v>0</v>
      </c>
      <c r="AA344" s="3">
        <f ca="1">'GIÁ VẬT TƯ'!Q47</f>
        <v>238815.78947368421</v>
      </c>
      <c r="AB344" s="1">
        <f>H344*AA344</f>
        <v>0</v>
      </c>
    </row>
    <row r="345" spans="2:28">
      <c r="B345" s="21"/>
      <c r="C345" s="7" t="s">
        <v>808</v>
      </c>
      <c r="D345" s="7" t="s">
        <v>838</v>
      </c>
      <c r="E345" s="22"/>
      <c r="F345" s="14"/>
      <c r="G345" s="37">
        <f ca="1">'TIÊN LƯỢNG'!W42</f>
        <v>1</v>
      </c>
      <c r="H345" s="14"/>
      <c r="I345" s="4">
        <f ca="1">SUMPRODUCT(F346:F348,I346:I348)*G345+I349*F349</f>
        <v>14156.040149999999</v>
      </c>
      <c r="J345" s="2">
        <f ca="1">H335*I345</f>
        <v>0</v>
      </c>
      <c r="K345" s="4">
        <f ca="1">SUMPRODUCT(F346:F348,K346:K348)*G345+K349*F349</f>
        <v>14156.040149999999</v>
      </c>
      <c r="L345" s="2">
        <f ca="1">H335*K345</f>
        <v>0</v>
      </c>
      <c r="M345" s="4"/>
      <c r="N345" s="2"/>
      <c r="O345" s="4"/>
      <c r="P345" s="2"/>
      <c r="Q345" s="4"/>
      <c r="R345" s="2"/>
      <c r="S345" s="4"/>
      <c r="T345" s="2"/>
      <c r="U345" s="4"/>
      <c r="V345" s="2"/>
      <c r="W345" s="4"/>
      <c r="X345" s="2"/>
      <c r="Y345" s="4"/>
      <c r="Z345" s="2"/>
      <c r="AA345" s="4">
        <f ca="1">SUMPRODUCT(F346:F348,AA346:AA348)*G345+AA349*F349</f>
        <v>14156.040149999999</v>
      </c>
      <c r="AB345" s="2">
        <f>H335*AA345</f>
        <v>0</v>
      </c>
    </row>
    <row r="346" spans="2:28">
      <c r="B346" s="16"/>
      <c r="C346" s="5"/>
      <c r="D346" s="5" t="str">
        <f ca="1">'GIÁ VẬT TƯ'!D51</f>
        <v>Cân kỹ thuật</v>
      </c>
      <c r="E346" s="15" t="str">
        <f ca="1">'GIÁ VẬT TƯ'!E51</f>
        <v>Ca</v>
      </c>
      <c r="F346" s="13">
        <v>0.313</v>
      </c>
      <c r="G346" s="30"/>
      <c r="H346" s="13">
        <f>H335*F346*G345</f>
        <v>0</v>
      </c>
      <c r="I346" s="3">
        <f ca="1">'GIÁ VẬT TƯ'!H51</f>
        <v>6521</v>
      </c>
      <c r="J346" s="1">
        <f ca="1">H346*I346</f>
        <v>0</v>
      </c>
      <c r="K346" s="3">
        <f ca="1">'GIÁ VẬT TƯ'!I51</f>
        <v>6521</v>
      </c>
      <c r="L346" s="1">
        <f ca="1">H346*K346</f>
        <v>0</v>
      </c>
      <c r="M346" s="3">
        <f ca="1">'GIÁ VẬT TƯ'!L51</f>
        <v>0</v>
      </c>
      <c r="N346" s="1">
        <f ca="1">H346*M346</f>
        <v>0</v>
      </c>
      <c r="O346" s="3">
        <f ca="1">'GIÁ VẬT TƯ'!M51</f>
        <v>0</v>
      </c>
      <c r="P346" s="1">
        <f ca="1">H346*O346</f>
        <v>0</v>
      </c>
      <c r="Q346" s="3">
        <f ca="1">'GIÁ VẬT TƯ'!N51</f>
        <v>0</v>
      </c>
      <c r="R346" s="1">
        <f ca="1">H346*Q346</f>
        <v>0</v>
      </c>
      <c r="S346" s="3">
        <f ca="1">'GIÁ VẬT TƯ'!O51</f>
        <v>0</v>
      </c>
      <c r="T346" s="1">
        <f>H346*S346</f>
        <v>0</v>
      </c>
      <c r="U346" s="3">
        <f ca="1">'TH BÙ GIÁ MÁY'!H8-'TH BÙ GIÁ MÁY'!G8</f>
        <v>0</v>
      </c>
      <c r="V346" s="1">
        <f ca="1">H346*U346</f>
        <v>0</v>
      </c>
      <c r="W346" s="3">
        <f ca="1">'TH BÙ GIÁ MÁY'!M8</f>
        <v>0</v>
      </c>
      <c r="X346" s="1">
        <f ca="1">H346*W346</f>
        <v>0</v>
      </c>
      <c r="Y346" s="3">
        <f ca="1">'TH BÙ GIÁ MÁY'!N8</f>
        <v>0</v>
      </c>
      <c r="Z346" s="1">
        <f>H346*Y346</f>
        <v>0</v>
      </c>
      <c r="AA346" s="3">
        <f ca="1">'GIÁ VẬT TƯ'!Q51</f>
        <v>6521</v>
      </c>
      <c r="AB346" s="1">
        <f>H346*AA346</f>
        <v>0</v>
      </c>
    </row>
    <row r="347" spans="2:28">
      <c r="B347" s="16"/>
      <c r="C347" s="5"/>
      <c r="D347" s="5" t="str">
        <f ca="1">'GIÁ VẬT TƯ'!D59</f>
        <v>Máy hút ẩm</v>
      </c>
      <c r="E347" s="15" t="str">
        <f ca="1">'GIÁ VẬT TƯ'!E59</f>
        <v>Ca</v>
      </c>
      <c r="F347" s="13">
        <v>0.01</v>
      </c>
      <c r="G347" s="30"/>
      <c r="H347" s="13">
        <f>H335*F347*G345</f>
        <v>0</v>
      </c>
      <c r="I347" s="3">
        <f ca="1">'GIÁ VẬT TƯ'!H59</f>
        <v>9287</v>
      </c>
      <c r="J347" s="1">
        <f ca="1">H347*I347</f>
        <v>0</v>
      </c>
      <c r="K347" s="3">
        <f ca="1">'GIÁ VẬT TƯ'!I59</f>
        <v>9287</v>
      </c>
      <c r="L347" s="1">
        <f ca="1">H347*K347</f>
        <v>0</v>
      </c>
      <c r="M347" s="3">
        <f ca="1">'GIÁ VẬT TƯ'!L59</f>
        <v>0</v>
      </c>
      <c r="N347" s="1">
        <f ca="1">H347*M347</f>
        <v>0</v>
      </c>
      <c r="O347" s="3">
        <f ca="1">'GIÁ VẬT TƯ'!M59</f>
        <v>0</v>
      </c>
      <c r="P347" s="1">
        <f ca="1">H347*O347</f>
        <v>0</v>
      </c>
      <c r="Q347" s="3">
        <f ca="1">'GIÁ VẬT TƯ'!N59</f>
        <v>0</v>
      </c>
      <c r="R347" s="1">
        <f ca="1">H347*Q347</f>
        <v>0</v>
      </c>
      <c r="S347" s="3">
        <f ca="1">'GIÁ VẬT TƯ'!O59</f>
        <v>0</v>
      </c>
      <c r="T347" s="1">
        <f>H347*S347</f>
        <v>0</v>
      </c>
      <c r="U347" s="3">
        <f ca="1">'TH BÙ GIÁ MÁY'!H16-'TH BÙ GIÁ MÁY'!G16</f>
        <v>0</v>
      </c>
      <c r="V347" s="1">
        <f ca="1">H347*U347</f>
        <v>0</v>
      </c>
      <c r="W347" s="3">
        <f ca="1">'TH BÙ GIÁ MÁY'!M16</f>
        <v>0</v>
      </c>
      <c r="X347" s="1">
        <f ca="1">H347*W347</f>
        <v>0</v>
      </c>
      <c r="Y347" s="3">
        <f ca="1">'TH BÙ GIÁ MÁY'!N16</f>
        <v>0</v>
      </c>
      <c r="Z347" s="1">
        <f>H347*Y347</f>
        <v>0</v>
      </c>
      <c r="AA347" s="3">
        <f ca="1">'GIÁ VẬT TƯ'!Q59</f>
        <v>9287</v>
      </c>
      <c r="AB347" s="1">
        <f>H347*AA347</f>
        <v>0</v>
      </c>
    </row>
    <row r="348" spans="2:28">
      <c r="B348" s="16"/>
      <c r="C348" s="5"/>
      <c r="D348" s="5" t="str">
        <f ca="1">'GIÁ VẬT TƯ'!D74</f>
        <v>Tủ sấy</v>
      </c>
      <c r="E348" s="15" t="str">
        <f ca="1">'GIÁ VẬT TƯ'!E74</f>
        <v>Ca</v>
      </c>
      <c r="F348" s="13">
        <v>1</v>
      </c>
      <c r="G348" s="30"/>
      <c r="H348" s="13">
        <f>H335*F348*G345</f>
        <v>0</v>
      </c>
      <c r="I348" s="3">
        <f ca="1">'GIÁ VẬT TƯ'!H74</f>
        <v>11348</v>
      </c>
      <c r="J348" s="1">
        <f ca="1">H348*I348</f>
        <v>0</v>
      </c>
      <c r="K348" s="3">
        <f ca="1">'GIÁ VẬT TƯ'!I74</f>
        <v>11348</v>
      </c>
      <c r="L348" s="1">
        <f ca="1">H348*K348</f>
        <v>0</v>
      </c>
      <c r="M348" s="3">
        <f ca="1">'GIÁ VẬT TƯ'!L74</f>
        <v>0</v>
      </c>
      <c r="N348" s="1">
        <f ca="1">H348*M348</f>
        <v>0</v>
      </c>
      <c r="O348" s="3">
        <f ca="1">'GIÁ VẬT TƯ'!M74</f>
        <v>0</v>
      </c>
      <c r="P348" s="1">
        <f ca="1">H348*O348</f>
        <v>0</v>
      </c>
      <c r="Q348" s="3">
        <f ca="1">'GIÁ VẬT TƯ'!N74</f>
        <v>0</v>
      </c>
      <c r="R348" s="1">
        <f ca="1">H348*Q348</f>
        <v>0</v>
      </c>
      <c r="S348" s="3">
        <f ca="1">'GIÁ VẬT TƯ'!O74</f>
        <v>0</v>
      </c>
      <c r="T348" s="1">
        <f>H348*S348</f>
        <v>0</v>
      </c>
      <c r="U348" s="3">
        <f ca="1">'TH BÙ GIÁ MÁY'!H31-'TH BÙ GIÁ MÁY'!G31</f>
        <v>0</v>
      </c>
      <c r="V348" s="1">
        <f ca="1">H348*U348</f>
        <v>0</v>
      </c>
      <c r="W348" s="3">
        <f ca="1">'TH BÙ GIÁ MÁY'!M31</f>
        <v>0</v>
      </c>
      <c r="X348" s="1">
        <f ca="1">H348*W348</f>
        <v>0</v>
      </c>
      <c r="Y348" s="3">
        <f ca="1">'TH BÙ GIÁ MÁY'!N31</f>
        <v>0</v>
      </c>
      <c r="Z348" s="1">
        <f>H348*Y348</f>
        <v>0</v>
      </c>
      <c r="AA348" s="3">
        <f ca="1">'GIÁ VẬT TƯ'!Q74</f>
        <v>11348</v>
      </c>
      <c r="AB348" s="1">
        <f>H348*AA348</f>
        <v>0</v>
      </c>
    </row>
    <row r="349" spans="2:28">
      <c r="B349" s="16"/>
      <c r="C349" s="5"/>
      <c r="D349" s="5" t="s">
        <v>889</v>
      </c>
      <c r="E349" s="15" t="s">
        <v>847</v>
      </c>
      <c r="F349" s="13">
        <v>5</v>
      </c>
      <c r="G349" s="30"/>
      <c r="H349" s="13">
        <f>H335*F349</f>
        <v>0</v>
      </c>
      <c r="I349" s="3">
        <f>(F346*I346+F347*I347+F348*I348)*G345/100</f>
        <v>134.81942999999998</v>
      </c>
      <c r="J349" s="1">
        <f>H349*I349</f>
        <v>0</v>
      </c>
      <c r="K349" s="3">
        <f>(F346*K346+F347*K347+F348*K348)*G345/100</f>
        <v>134.81942999999998</v>
      </c>
      <c r="L349" s="1">
        <f>H349*K349</f>
        <v>0</v>
      </c>
      <c r="M349" s="3"/>
      <c r="N349" s="1">
        <f>H349*M349</f>
        <v>0</v>
      </c>
      <c r="O349" s="3"/>
      <c r="P349" s="1">
        <f>H349*O349</f>
        <v>0</v>
      </c>
      <c r="Q349" s="3"/>
      <c r="R349" s="1">
        <f>H349*Q349</f>
        <v>0</v>
      </c>
      <c r="S349" s="3"/>
      <c r="T349" s="1">
        <f>H349*S349</f>
        <v>0</v>
      </c>
      <c r="U349" s="3">
        <f>(F346*U346+F347*U347+F348*U348)*G345/100</f>
        <v>0</v>
      </c>
      <c r="V349" s="1">
        <f>H349*U349</f>
        <v>0</v>
      </c>
      <c r="W349" s="3">
        <f>(F346*W346+F347*W347+F348*W348)*G345/100</f>
        <v>0</v>
      </c>
      <c r="X349" s="1">
        <f>H349*W349</f>
        <v>0</v>
      </c>
      <c r="Y349" s="3">
        <f>(F346*Y346+F347*Y347+F348*Y348)*G345/100</f>
        <v>0</v>
      </c>
      <c r="Z349" s="1">
        <f>H349*Y349</f>
        <v>0</v>
      </c>
      <c r="AA349" s="3">
        <f>(F346*AA346+F347*AA347+F348*AA348)*G345/100</f>
        <v>134.81942999999998</v>
      </c>
      <c r="AB349" s="1">
        <f>H349*AA349</f>
        <v>0</v>
      </c>
    </row>
    <row r="350" spans="2:28" ht="28.5">
      <c r="B350" s="51">
        <f ca="1">'TIÊN LƯỢNG'!B44</f>
        <v>29</v>
      </c>
      <c r="C350" s="23" t="str">
        <f ca="1">'TIÊN LƯỢNG'!C44</f>
        <v>CA.12210*</v>
      </c>
      <c r="D350" s="23" t="str">
        <f ca="1">'TIÊN LƯỢNG'!D44</f>
        <v>Đào có chống độ sâu từ 0m đến 4m. Cấp đất đá I-III</v>
      </c>
      <c r="E350" s="50" t="str">
        <f ca="1">'TIÊN LƯỢNG'!E44</f>
        <v>m3</v>
      </c>
      <c r="F350" s="39"/>
      <c r="G350" s="61"/>
      <c r="H350" s="39">
        <f ca="1">'TIÊN LƯỢNG'!L44</f>
        <v>0</v>
      </c>
      <c r="I350" s="11">
        <f>I351+I360</f>
        <v>886767.73</v>
      </c>
      <c r="J350" s="9">
        <f>H350*I350</f>
        <v>0</v>
      </c>
      <c r="K350" s="11">
        <f>K351+K360</f>
        <v>905774.09015789477</v>
      </c>
      <c r="L350" s="9">
        <f>H350*K350</f>
        <v>0</v>
      </c>
      <c r="M350" s="11"/>
      <c r="N350" s="9"/>
      <c r="O350" s="11"/>
      <c r="P350" s="9"/>
      <c r="Q350" s="11"/>
      <c r="R350" s="9"/>
      <c r="S350" s="11"/>
      <c r="T350" s="9"/>
      <c r="U350" s="11"/>
      <c r="V350" s="9"/>
      <c r="W350" s="11"/>
      <c r="X350" s="9"/>
      <c r="Y350" s="11"/>
      <c r="Z350" s="9"/>
      <c r="AA350" s="11">
        <f>AA351+AA360</f>
        <v>905784.91600439372</v>
      </c>
      <c r="AB350" s="9">
        <f>H350*AA350</f>
        <v>0</v>
      </c>
    </row>
    <row r="351" spans="2:28">
      <c r="B351" s="21"/>
      <c r="C351" s="7" t="s">
        <v>808</v>
      </c>
      <c r="D351" s="7" t="s">
        <v>807</v>
      </c>
      <c r="E351" s="22"/>
      <c r="F351" s="14"/>
      <c r="G351" s="37">
        <f ca="1">'TIÊN LƯỢNG'!U44</f>
        <v>1</v>
      </c>
      <c r="H351" s="14"/>
      <c r="I351" s="4">
        <f>SUMPRODUCT(F352:F358,I352:I358)*G351+I359*F359</f>
        <v>69909.73000000001</v>
      </c>
      <c r="J351" s="2">
        <f>H350*I351</f>
        <v>0</v>
      </c>
      <c r="K351" s="4">
        <f>SUMPRODUCT(F352:F358,K352:K358)*G351+K359*F359</f>
        <v>69918.827000000005</v>
      </c>
      <c r="L351" s="2">
        <f>H350*K351</f>
        <v>0</v>
      </c>
      <c r="M351" s="4"/>
      <c r="N351" s="2"/>
      <c r="O351" s="4"/>
      <c r="P351" s="2"/>
      <c r="Q351" s="4"/>
      <c r="R351" s="2"/>
      <c r="S351" s="4"/>
      <c r="T351" s="2"/>
      <c r="U351" s="4"/>
      <c r="V351" s="2"/>
      <c r="W351" s="4"/>
      <c r="X351" s="2"/>
      <c r="Y351" s="4"/>
      <c r="Z351" s="2"/>
      <c r="AA351" s="4">
        <f>SUMPRODUCT(F352:F358,AA352:AA358)*G351+AA359*F359</f>
        <v>69929.652846498968</v>
      </c>
      <c r="AB351" s="2">
        <f>H350*AA351</f>
        <v>0</v>
      </c>
    </row>
    <row r="352" spans="2:28">
      <c r="B352" s="16"/>
      <c r="C352" s="5"/>
      <c r="D352" s="5" t="str">
        <f ca="1">'GIÁ VẬT TƯ'!D18</f>
        <v>Đinh</v>
      </c>
      <c r="E352" s="15" t="str">
        <f ca="1">'GIÁ VẬT TƯ'!E18</f>
        <v>kg</v>
      </c>
      <c r="F352" s="13">
        <v>0.2</v>
      </c>
      <c r="G352" s="30"/>
      <c r="H352" s="13">
        <f>H350*F352*G351</f>
        <v>0</v>
      </c>
      <c r="I352" s="3">
        <f ca="1">'GIÁ VẬT TƯ'!H18</f>
        <v>16364</v>
      </c>
      <c r="J352" s="1">
        <f t="shared" ref="J352:J359" si="86">H352*I352</f>
        <v>0</v>
      </c>
      <c r="K352" s="3">
        <f ca="1">'GIÁ VẬT TƯ'!I18</f>
        <v>16364</v>
      </c>
      <c r="L352" s="1">
        <f t="shared" ref="L352:L359" si="87">H352*K352</f>
        <v>0</v>
      </c>
      <c r="M352" s="3">
        <f ca="1">'GIÁ VẬT TƯ'!L18</f>
        <v>0</v>
      </c>
      <c r="N352" s="1">
        <f t="shared" ref="N352:N359" si="88">H352*M352</f>
        <v>0</v>
      </c>
      <c r="O352" s="3">
        <f ca="1">'GIÁ VẬT TƯ'!M18</f>
        <v>0</v>
      </c>
      <c r="P352" s="1">
        <f t="shared" ref="P352:P359" si="89">H352*O352</f>
        <v>0</v>
      </c>
      <c r="Q352" s="3">
        <f ca="1">'GIÁ VẬT TƯ'!N18</f>
        <v>0</v>
      </c>
      <c r="R352" s="1">
        <f t="shared" ref="R352:R359" si="90">H352*Q352</f>
        <v>0</v>
      </c>
      <c r="S352" s="3">
        <f ca="1">'GIÁ VẬT TƯ'!O18</f>
        <v>0</v>
      </c>
      <c r="T352" s="1">
        <f t="shared" ref="T352:T359" si="91">H352*S352</f>
        <v>0</v>
      </c>
      <c r="U352" s="3"/>
      <c r="V352" s="1">
        <f t="shared" ref="V352:V359" si="92">H352*U352</f>
        <v>0</v>
      </c>
      <c r="W352" s="3"/>
      <c r="X352" s="1">
        <f t="shared" ref="X352:X359" si="93">H352*W352</f>
        <v>0</v>
      </c>
      <c r="Y352" s="3"/>
      <c r="Z352" s="1">
        <f t="shared" ref="Z352:Z359" si="94">H352*Y352</f>
        <v>0</v>
      </c>
      <c r="AA352" s="3">
        <f ca="1">'GIÁ VẬT TƯ'!Q18</f>
        <v>16364</v>
      </c>
      <c r="AB352" s="1">
        <f t="shared" ref="AB352:AB359" si="95">H352*AA352</f>
        <v>0</v>
      </c>
    </row>
    <row r="353" spans="2:28">
      <c r="B353" s="16"/>
      <c r="C353" s="5"/>
      <c r="D353" s="5" t="str">
        <f ca="1">'GIÁ VẬT TƯ'!D21</f>
        <v>Gỗ nhóm V</v>
      </c>
      <c r="E353" s="15" t="str">
        <f ca="1">'GIÁ VẬT TƯ'!E21</f>
        <v>m3</v>
      </c>
      <c r="F353" s="13">
        <v>0.01</v>
      </c>
      <c r="G353" s="30"/>
      <c r="H353" s="13">
        <f>H350*F353*G351</f>
        <v>0</v>
      </c>
      <c r="I353" s="3">
        <f ca="1">'GIÁ VẬT TƯ'!H21</f>
        <v>3501750</v>
      </c>
      <c r="J353" s="1">
        <f t="shared" si="86"/>
        <v>0</v>
      </c>
      <c r="K353" s="3">
        <f ca="1">'GIÁ VẬT TƯ'!I21</f>
        <v>3501750</v>
      </c>
      <c r="L353" s="1">
        <f t="shared" si="87"/>
        <v>0</v>
      </c>
      <c r="M353" s="3">
        <f ca="1">'GIÁ VẬT TƯ'!L21</f>
        <v>0</v>
      </c>
      <c r="N353" s="1">
        <f t="shared" si="88"/>
        <v>0</v>
      </c>
      <c r="O353" s="3">
        <f ca="1">'GIÁ VẬT TƯ'!M21</f>
        <v>0</v>
      </c>
      <c r="P353" s="1">
        <f t="shared" si="89"/>
        <v>0</v>
      </c>
      <c r="Q353" s="3">
        <f ca="1">'GIÁ VẬT TƯ'!N21</f>
        <v>0</v>
      </c>
      <c r="R353" s="1">
        <f t="shared" si="90"/>
        <v>0</v>
      </c>
      <c r="S353" s="3">
        <f ca="1">'GIÁ VẬT TƯ'!O21</f>
        <v>0</v>
      </c>
      <c r="T353" s="1">
        <f t="shared" si="91"/>
        <v>0</v>
      </c>
      <c r="U353" s="3"/>
      <c r="V353" s="1">
        <f t="shared" si="92"/>
        <v>0</v>
      </c>
      <c r="W353" s="3"/>
      <c r="X353" s="1">
        <f t="shared" si="93"/>
        <v>0</v>
      </c>
      <c r="Y353" s="3"/>
      <c r="Z353" s="1">
        <f t="shared" si="94"/>
        <v>0</v>
      </c>
      <c r="AA353" s="3">
        <f ca="1">'GIÁ VẬT TƯ'!Q21</f>
        <v>3501750</v>
      </c>
      <c r="AB353" s="1">
        <f t="shared" si="95"/>
        <v>0</v>
      </c>
    </row>
    <row r="354" spans="2:28">
      <c r="B354" s="16"/>
      <c r="C354" s="5"/>
      <c r="D354" s="5" t="str">
        <f ca="1">'GIÁ VẬT TƯ'!D23</f>
        <v>Hộp nhựa 24 ô đựng mẫu lưu</v>
      </c>
      <c r="E354" s="15" t="str">
        <f ca="1">'GIÁ VẬT TƯ'!E23</f>
        <v>cái</v>
      </c>
      <c r="F354" s="13">
        <v>0.2</v>
      </c>
      <c r="G354" s="30"/>
      <c r="H354" s="13">
        <f>H350*F354*G351</f>
        <v>0</v>
      </c>
      <c r="I354" s="3">
        <f ca="1">'GIÁ VẬT TƯ'!H23</f>
        <v>50000</v>
      </c>
      <c r="J354" s="1">
        <f t="shared" si="86"/>
        <v>0</v>
      </c>
      <c r="K354" s="3">
        <f ca="1">'GIÁ VẬT TƯ'!I23</f>
        <v>50000</v>
      </c>
      <c r="L354" s="1">
        <f t="shared" si="87"/>
        <v>0</v>
      </c>
      <c r="M354" s="3">
        <f ca="1">'GIÁ VẬT TƯ'!L23</f>
        <v>0</v>
      </c>
      <c r="N354" s="1">
        <f t="shared" si="88"/>
        <v>0</v>
      </c>
      <c r="O354" s="3">
        <f ca="1">'GIÁ VẬT TƯ'!M23</f>
        <v>0</v>
      </c>
      <c r="P354" s="1">
        <f t="shared" si="89"/>
        <v>0</v>
      </c>
      <c r="Q354" s="3">
        <f ca="1">'GIÁ VẬT TƯ'!N23</f>
        <v>0</v>
      </c>
      <c r="R354" s="1">
        <f t="shared" si="90"/>
        <v>0</v>
      </c>
      <c r="S354" s="3">
        <f ca="1">'GIÁ VẬT TƯ'!O23</f>
        <v>0</v>
      </c>
      <c r="T354" s="1">
        <f t="shared" si="91"/>
        <v>0</v>
      </c>
      <c r="U354" s="3"/>
      <c r="V354" s="1">
        <f t="shared" si="92"/>
        <v>0</v>
      </c>
      <c r="W354" s="3"/>
      <c r="X354" s="1">
        <f t="shared" si="93"/>
        <v>0</v>
      </c>
      <c r="Y354" s="3"/>
      <c r="Z354" s="1">
        <f t="shared" si="94"/>
        <v>0</v>
      </c>
      <c r="AA354" s="3">
        <f ca="1">'GIÁ VẬT TƯ'!Q23</f>
        <v>50000</v>
      </c>
      <c r="AB354" s="1">
        <f t="shared" si="95"/>
        <v>0</v>
      </c>
    </row>
    <row r="355" spans="2:28">
      <c r="B355" s="16"/>
      <c r="C355" s="5"/>
      <c r="D355" s="5" t="str">
        <f ca="1">'GIÁ VẬT TƯ'!D25</f>
        <v>Hộp nhựa đựng mẫu (400x400x400)mm</v>
      </c>
      <c r="E355" s="15" t="str">
        <f ca="1">'GIÁ VẬT TƯ'!E25</f>
        <v>cái</v>
      </c>
      <c r="F355" s="13">
        <v>0.1</v>
      </c>
      <c r="G355" s="30"/>
      <c r="H355" s="13">
        <f>H350*F355*G351</f>
        <v>0</v>
      </c>
      <c r="I355" s="3">
        <f ca="1">'GIÁ VẬT TƯ'!H25</f>
        <v>50000</v>
      </c>
      <c r="J355" s="1">
        <f t="shared" si="86"/>
        <v>0</v>
      </c>
      <c r="K355" s="3">
        <f ca="1">'GIÁ VẬT TƯ'!I25</f>
        <v>50000</v>
      </c>
      <c r="L355" s="1">
        <f t="shared" si="87"/>
        <v>0</v>
      </c>
      <c r="M355" s="3">
        <f ca="1">'GIÁ VẬT TƯ'!L25</f>
        <v>0</v>
      </c>
      <c r="N355" s="1">
        <f t="shared" si="88"/>
        <v>0</v>
      </c>
      <c r="O355" s="3">
        <f ca="1">'GIÁ VẬT TƯ'!M25</f>
        <v>0</v>
      </c>
      <c r="P355" s="1">
        <f t="shared" si="89"/>
        <v>0</v>
      </c>
      <c r="Q355" s="3">
        <f ca="1">'GIÁ VẬT TƯ'!N25</f>
        <v>0</v>
      </c>
      <c r="R355" s="1">
        <f t="shared" si="90"/>
        <v>0</v>
      </c>
      <c r="S355" s="3">
        <f ca="1">'GIÁ VẬT TƯ'!O25</f>
        <v>0</v>
      </c>
      <c r="T355" s="1">
        <f t="shared" si="91"/>
        <v>0</v>
      </c>
      <c r="U355" s="3"/>
      <c r="V355" s="1">
        <f t="shared" si="92"/>
        <v>0</v>
      </c>
      <c r="W355" s="3"/>
      <c r="X355" s="1">
        <f t="shared" si="93"/>
        <v>0</v>
      </c>
      <c r="Y355" s="3"/>
      <c r="Z355" s="1">
        <f t="shared" si="94"/>
        <v>0</v>
      </c>
      <c r="AA355" s="3">
        <f ca="1">'GIÁ VẬT TƯ'!Q25</f>
        <v>50000</v>
      </c>
      <c r="AB355" s="1">
        <f t="shared" si="95"/>
        <v>0</v>
      </c>
    </row>
    <row r="356" spans="2:28">
      <c r="B356" s="16"/>
      <c r="C356" s="5"/>
      <c r="D356" s="5" t="str">
        <f ca="1">'GIÁ VẬT TƯ'!D26</f>
        <v>Hộp tôn (200x200x1)mm</v>
      </c>
      <c r="E356" s="15" t="str">
        <f ca="1">'GIÁ VẬT TƯ'!E26</f>
        <v>cái</v>
      </c>
      <c r="F356" s="13">
        <v>0.4</v>
      </c>
      <c r="G356" s="30"/>
      <c r="H356" s="13">
        <f>H350*F356*G351</f>
        <v>0</v>
      </c>
      <c r="I356" s="3">
        <f ca="1">'GIÁ VẬT TƯ'!H26</f>
        <v>20000</v>
      </c>
      <c r="J356" s="1">
        <f t="shared" si="86"/>
        <v>0</v>
      </c>
      <c r="K356" s="3">
        <f ca="1">'GIÁ VẬT TƯ'!I26</f>
        <v>20000</v>
      </c>
      <c r="L356" s="1">
        <f t="shared" si="87"/>
        <v>0</v>
      </c>
      <c r="M356" s="3">
        <f ca="1">'GIÁ VẬT TƯ'!L26</f>
        <v>0</v>
      </c>
      <c r="N356" s="1">
        <f t="shared" si="88"/>
        <v>0</v>
      </c>
      <c r="O356" s="3">
        <f ca="1">'GIÁ VẬT TƯ'!M26</f>
        <v>0</v>
      </c>
      <c r="P356" s="1">
        <f t="shared" si="89"/>
        <v>0</v>
      </c>
      <c r="Q356" s="3">
        <f ca="1">'GIÁ VẬT TƯ'!N26</f>
        <v>0</v>
      </c>
      <c r="R356" s="1">
        <f t="shared" si="90"/>
        <v>0</v>
      </c>
      <c r="S356" s="3">
        <f ca="1">'GIÁ VẬT TƯ'!O26</f>
        <v>0</v>
      </c>
      <c r="T356" s="1">
        <f t="shared" si="91"/>
        <v>0</v>
      </c>
      <c r="U356" s="3"/>
      <c r="V356" s="1">
        <f t="shared" si="92"/>
        <v>0</v>
      </c>
      <c r="W356" s="3"/>
      <c r="X356" s="1">
        <f t="shared" si="93"/>
        <v>0</v>
      </c>
      <c r="Y356" s="3"/>
      <c r="Z356" s="1">
        <f t="shared" si="94"/>
        <v>0</v>
      </c>
      <c r="AA356" s="3">
        <f ca="1">'GIÁ VẬT TƯ'!Q26</f>
        <v>20000</v>
      </c>
      <c r="AB356" s="1">
        <f t="shared" si="95"/>
        <v>0</v>
      </c>
    </row>
    <row r="357" spans="2:28">
      <c r="B357" s="16"/>
      <c r="C357" s="5"/>
      <c r="D357" s="5" t="str">
        <f ca="1">'GIÁ VẬT TƯ'!D39</f>
        <v>Paraphin</v>
      </c>
      <c r="E357" s="15" t="str">
        <f ca="1">'GIÁ VẬT TƯ'!E39</f>
        <v>kg</v>
      </c>
      <c r="F357" s="13">
        <v>0.1</v>
      </c>
      <c r="G357" s="30"/>
      <c r="H357" s="13">
        <f>H350*F357*G351</f>
        <v>0</v>
      </c>
      <c r="I357" s="3">
        <f ca="1">'GIÁ VẬT TƯ'!H39</f>
        <v>10000</v>
      </c>
      <c r="J357" s="1">
        <f t="shared" si="86"/>
        <v>0</v>
      </c>
      <c r="K357" s="3">
        <f ca="1">'GIÁ VẬT TƯ'!I39</f>
        <v>10000</v>
      </c>
      <c r="L357" s="1">
        <f t="shared" si="87"/>
        <v>0</v>
      </c>
      <c r="M357" s="3">
        <f ca="1">'GIÁ VẬT TƯ'!L39</f>
        <v>0</v>
      </c>
      <c r="N357" s="1">
        <f t="shared" si="88"/>
        <v>0</v>
      </c>
      <c r="O357" s="3">
        <f ca="1">'GIÁ VẬT TƯ'!M39</f>
        <v>0</v>
      </c>
      <c r="P357" s="1">
        <f t="shared" si="89"/>
        <v>0</v>
      </c>
      <c r="Q357" s="3">
        <f ca="1">'GIÁ VẬT TƯ'!N39</f>
        <v>0</v>
      </c>
      <c r="R357" s="1">
        <f t="shared" si="90"/>
        <v>0</v>
      </c>
      <c r="S357" s="3">
        <f ca="1">'GIÁ VẬT TƯ'!O39</f>
        <v>0</v>
      </c>
      <c r="T357" s="1">
        <f t="shared" si="91"/>
        <v>0</v>
      </c>
      <c r="U357" s="3"/>
      <c r="V357" s="1">
        <f t="shared" si="92"/>
        <v>0</v>
      </c>
      <c r="W357" s="3"/>
      <c r="X357" s="1">
        <f t="shared" si="93"/>
        <v>0</v>
      </c>
      <c r="Y357" s="3"/>
      <c r="Z357" s="1">
        <f t="shared" si="94"/>
        <v>0</v>
      </c>
      <c r="AA357" s="3">
        <f ca="1">'GIÁ VẬT TƯ'!Q39</f>
        <v>10000</v>
      </c>
      <c r="AB357" s="1">
        <f t="shared" si="95"/>
        <v>0</v>
      </c>
    </row>
    <row r="358" spans="2:28">
      <c r="B358" s="16"/>
      <c r="C358" s="5"/>
      <c r="D358" s="5" t="str">
        <f ca="1">'GIÁ VẬT TƯ'!D44</f>
        <v>Xi măng PCB30</v>
      </c>
      <c r="E358" s="15" t="str">
        <f ca="1">'GIÁ VẬT TƯ'!E44</f>
        <v>kg</v>
      </c>
      <c r="F358" s="13">
        <v>1</v>
      </c>
      <c r="G358" s="30"/>
      <c r="H358" s="13">
        <f>H350*F358*G351</f>
        <v>0</v>
      </c>
      <c r="I358" s="3">
        <f ca="1">'GIÁ VẬT TƯ'!H44</f>
        <v>1264</v>
      </c>
      <c r="J358" s="1">
        <f t="shared" si="86"/>
        <v>0</v>
      </c>
      <c r="K358" s="3">
        <f ca="1">'GIÁ VẬT TƯ'!I44</f>
        <v>1272.27</v>
      </c>
      <c r="L358" s="1">
        <f t="shared" si="87"/>
        <v>0</v>
      </c>
      <c r="M358" s="3">
        <f ca="1">'GIÁ VẬT TƯ'!L44</f>
        <v>9.8416786354219994</v>
      </c>
      <c r="N358" s="1">
        <f t="shared" si="88"/>
        <v>0</v>
      </c>
      <c r="O358" s="3">
        <f ca="1">'GIÁ VẬT TƯ'!M44</f>
        <v>0</v>
      </c>
      <c r="P358" s="1">
        <f t="shared" si="89"/>
        <v>0</v>
      </c>
      <c r="Q358" s="3">
        <f ca="1">'GIÁ VẬT TƯ'!N44</f>
        <v>0</v>
      </c>
      <c r="R358" s="1">
        <f t="shared" si="90"/>
        <v>0</v>
      </c>
      <c r="S358" s="3">
        <f ca="1">'GIÁ VẬT TƯ'!O44</f>
        <v>0</v>
      </c>
      <c r="T358" s="1">
        <f t="shared" si="91"/>
        <v>0</v>
      </c>
      <c r="U358" s="3"/>
      <c r="V358" s="1">
        <f t="shared" si="92"/>
        <v>0</v>
      </c>
      <c r="W358" s="3"/>
      <c r="X358" s="1">
        <f t="shared" si="93"/>
        <v>0</v>
      </c>
      <c r="Y358" s="3"/>
      <c r="Z358" s="1">
        <f t="shared" si="94"/>
        <v>0</v>
      </c>
      <c r="AA358" s="3">
        <f ca="1">'GIÁ VẬT TƯ'!Q44</f>
        <v>1282.1116786354219</v>
      </c>
      <c r="AB358" s="1">
        <f t="shared" si="95"/>
        <v>0</v>
      </c>
    </row>
    <row r="359" spans="2:28">
      <c r="B359" s="16"/>
      <c r="C359" s="5"/>
      <c r="D359" s="5" t="s">
        <v>883</v>
      </c>
      <c r="E359" s="15" t="s">
        <v>888</v>
      </c>
      <c r="F359" s="13">
        <v>10</v>
      </c>
      <c r="G359" s="30"/>
      <c r="H359" s="13">
        <f>H350*F359</f>
        <v>0</v>
      </c>
      <c r="I359" s="3">
        <f ca="1">(F352*I352+F353*I353+F354*I354+F355*I355+F356*I356+F357*I357+F358*I358)*G351/100</f>
        <v>635.54300000000001</v>
      </c>
      <c r="J359" s="1">
        <f t="shared" si="86"/>
        <v>0</v>
      </c>
      <c r="K359" s="3">
        <f ca="1">(F352*K352+F353*K353+F354*K354+F355*K355+F356*K356+F357*K357+F358*K358)*G351/100</f>
        <v>635.62570000000005</v>
      </c>
      <c r="L359" s="1">
        <f t="shared" si="87"/>
        <v>0</v>
      </c>
      <c r="M359" s="3">
        <f ca="1">(F352*M352+F353*M353+F354*M354+F355*M355+F356*M356+F357*M357+F358*M358)*G351/100</f>
        <v>9.8416786354219993E-2</v>
      </c>
      <c r="N359" s="1">
        <f t="shared" si="88"/>
        <v>0</v>
      </c>
      <c r="O359" s="3">
        <f ca="1">(F352*O352+F353*O353+F354*O354+F355*O355+F356*O356+F357*O357+F358*O358)*G351/100</f>
        <v>0</v>
      </c>
      <c r="P359" s="1">
        <f t="shared" si="89"/>
        <v>0</v>
      </c>
      <c r="Q359" s="3">
        <f ca="1">(F352*Q352+F353*Q353+F354*Q354+F355*Q355+F356*Q356+F357*Q357+F358*Q358)*G351/100</f>
        <v>0</v>
      </c>
      <c r="R359" s="1">
        <f t="shared" si="90"/>
        <v>0</v>
      </c>
      <c r="S359" s="3">
        <f ca="1">(F352*S352+F353*S353+F354*S354+F355*S355+F356*S356+F357*S357+F358*S358)*G351/100</f>
        <v>0</v>
      </c>
      <c r="T359" s="1">
        <f t="shared" si="91"/>
        <v>0</v>
      </c>
      <c r="U359" s="3"/>
      <c r="V359" s="1">
        <f t="shared" si="92"/>
        <v>0</v>
      </c>
      <c r="W359" s="3"/>
      <c r="X359" s="1">
        <f t="shared" si="93"/>
        <v>0</v>
      </c>
      <c r="Y359" s="3"/>
      <c r="Z359" s="1">
        <f t="shared" si="94"/>
        <v>0</v>
      </c>
      <c r="AA359" s="3">
        <f ca="1">(F352*AA352+F353*AA353+F354*AA354+F355*AA355+F356*AA356+F357*AA357+F358*AA358)*G351/100</f>
        <v>635.72411678635433</v>
      </c>
      <c r="AB359" s="1">
        <f t="shared" si="95"/>
        <v>0</v>
      </c>
    </row>
    <row r="360" spans="2:28">
      <c r="B360" s="21"/>
      <c r="C360" s="7" t="s">
        <v>808</v>
      </c>
      <c r="D360" s="7" t="s">
        <v>832</v>
      </c>
      <c r="E360" s="22"/>
      <c r="F360" s="14"/>
      <c r="G360" s="37">
        <f ca="1">'TIÊN LƯỢNG'!V44</f>
        <v>1</v>
      </c>
      <c r="H360" s="14"/>
      <c r="I360" s="4">
        <f ca="1">SUMPRODUCT(F361:F361,I361:I361)*G360</f>
        <v>816858</v>
      </c>
      <c r="J360" s="2">
        <f ca="1">H350*I360</f>
        <v>0</v>
      </c>
      <c r="K360" s="4">
        <f ca="1">SUMPRODUCT(F361:F361,K361:K361)*G360</f>
        <v>835855.26315789472</v>
      </c>
      <c r="L360" s="2">
        <f ca="1">H350*K360</f>
        <v>0</v>
      </c>
      <c r="M360" s="4"/>
      <c r="N360" s="2"/>
      <c r="O360" s="4"/>
      <c r="P360" s="2"/>
      <c r="Q360" s="4"/>
      <c r="R360" s="2"/>
      <c r="S360" s="4"/>
      <c r="T360" s="2"/>
      <c r="U360" s="4"/>
      <c r="V360" s="2"/>
      <c r="W360" s="4"/>
      <c r="X360" s="2"/>
      <c r="Y360" s="4"/>
      <c r="Z360" s="2"/>
      <c r="AA360" s="4">
        <f ca="1">SUMPRODUCT(F361:F361,AA361:AA361)*G360</f>
        <v>835855.26315789472</v>
      </c>
      <c r="AB360" s="2">
        <f>H350*AA360</f>
        <v>0</v>
      </c>
    </row>
    <row r="361" spans="2:28">
      <c r="B361" s="16"/>
      <c r="C361" s="5"/>
      <c r="D361" s="5" t="str">
        <f ca="1">'GIÁ VẬT TƯ'!D47</f>
        <v>Nhân Công bậc 4,0/7, Nhóm IV</v>
      </c>
      <c r="E361" s="15" t="str">
        <f ca="1">'GIÁ VẬT TƯ'!E47</f>
        <v>công</v>
      </c>
      <c r="F361" s="13">
        <v>3.5</v>
      </c>
      <c r="G361" s="30"/>
      <c r="H361" s="13">
        <f>H350*F361*G360</f>
        <v>0</v>
      </c>
      <c r="I361" s="3">
        <f ca="1">'GIÁ VẬT TƯ'!H47</f>
        <v>233388</v>
      </c>
      <c r="J361" s="1">
        <f ca="1">H361*I361</f>
        <v>0</v>
      </c>
      <c r="K361" s="3">
        <f ca="1">'GIÁ VẬT TƯ'!I47</f>
        <v>238815.78947368421</v>
      </c>
      <c r="L361" s="1">
        <f ca="1">H361*K361</f>
        <v>0</v>
      </c>
      <c r="M361" s="3">
        <f ca="1">'GIÁ VẬT TƯ'!L47</f>
        <v>0</v>
      </c>
      <c r="N361" s="1">
        <f ca="1">H361*M361</f>
        <v>0</v>
      </c>
      <c r="O361" s="3">
        <f ca="1">'GIÁ VẬT TƯ'!M47</f>
        <v>0</v>
      </c>
      <c r="P361" s="1">
        <f ca="1">H361*O361</f>
        <v>0</v>
      </c>
      <c r="Q361" s="3">
        <f ca="1">'GIÁ VẬT TƯ'!N47</f>
        <v>0</v>
      </c>
      <c r="R361" s="1">
        <f ca="1">H361*Q361</f>
        <v>0</v>
      </c>
      <c r="S361" s="3">
        <f ca="1">'GIÁ VẬT TƯ'!O47</f>
        <v>0</v>
      </c>
      <c r="T361" s="1">
        <f>H361*S361</f>
        <v>0</v>
      </c>
      <c r="U361" s="3"/>
      <c r="V361" s="1">
        <f>H361*U361</f>
        <v>0</v>
      </c>
      <c r="W361" s="3"/>
      <c r="X361" s="1">
        <f>H361*W361</f>
        <v>0</v>
      </c>
      <c r="Y361" s="3"/>
      <c r="Z361" s="1">
        <f>H361*Y361</f>
        <v>0</v>
      </c>
      <c r="AA361" s="3">
        <f ca="1">'GIÁ VẬT TƯ'!Q47</f>
        <v>238815.78947368421</v>
      </c>
      <c r="AB361" s="1">
        <f>H361*AA361</f>
        <v>0</v>
      </c>
    </row>
    <row r="362" spans="2:28" ht="28.5">
      <c r="B362" s="51">
        <f ca="1">'TIÊN LƯỢNG'!B45</f>
        <v>30</v>
      </c>
      <c r="C362" s="23" t="str">
        <f ca="1">'TIÊN LƯỢNG'!C45</f>
        <v>CA.12220*</v>
      </c>
      <c r="D362" s="23" t="str">
        <f ca="1">'TIÊN LƯỢNG'!D45</f>
        <v>Đào có chống độ sâu từ 0m đến 4m. Cấp đất đá IV-V</v>
      </c>
      <c r="E362" s="50" t="str">
        <f ca="1">'TIÊN LƯỢNG'!E45</f>
        <v>m3</v>
      </c>
      <c r="F362" s="39"/>
      <c r="G362" s="61"/>
      <c r="H362" s="39">
        <f ca="1">'TIÊN LƯỢNG'!L45</f>
        <v>0</v>
      </c>
      <c r="I362" s="11">
        <f ca="1">I363+I372</f>
        <v>1283527.33</v>
      </c>
      <c r="J362" s="9">
        <f ca="1">H362*I362</f>
        <v>0</v>
      </c>
      <c r="K362" s="11">
        <f ca="1">K363+K372</f>
        <v>1311760.932263158</v>
      </c>
      <c r="L362" s="9">
        <f ca="1">H362*K362</f>
        <v>0</v>
      </c>
      <c r="M362" s="11"/>
      <c r="N362" s="9"/>
      <c r="O362" s="11"/>
      <c r="P362" s="9"/>
      <c r="Q362" s="11"/>
      <c r="R362" s="9"/>
      <c r="S362" s="11"/>
      <c r="T362" s="9"/>
      <c r="U362" s="11"/>
      <c r="V362" s="9"/>
      <c r="W362" s="11"/>
      <c r="X362" s="9"/>
      <c r="Y362" s="11"/>
      <c r="Z362" s="9"/>
      <c r="AA362" s="11">
        <f ca="1">AA363+AA372</f>
        <v>1311771.7581096569</v>
      </c>
      <c r="AB362" s="9">
        <f>H362*AA362</f>
        <v>0</v>
      </c>
    </row>
    <row r="363" spans="2:28">
      <c r="B363" s="21"/>
      <c r="C363" s="7" t="s">
        <v>808</v>
      </c>
      <c r="D363" s="7" t="s">
        <v>807</v>
      </c>
      <c r="E363" s="22"/>
      <c r="F363" s="14"/>
      <c r="G363" s="37">
        <f ca="1">'TIÊN LƯỢNG'!U45</f>
        <v>1</v>
      </c>
      <c r="H363" s="14"/>
      <c r="I363" s="4">
        <f ca="1">SUMPRODUCT(F364:F370,I364:I370)*G363+I371*F371</f>
        <v>69909.73000000001</v>
      </c>
      <c r="J363" s="2">
        <f ca="1">H362*I363</f>
        <v>0</v>
      </c>
      <c r="K363" s="4">
        <f ca="1">SUMPRODUCT(F364:F370,K364:K370)*G363+K371*F371</f>
        <v>69918.827000000005</v>
      </c>
      <c r="L363" s="2">
        <f ca="1">H362*K363</f>
        <v>0</v>
      </c>
      <c r="M363" s="4"/>
      <c r="N363" s="2"/>
      <c r="O363" s="4"/>
      <c r="P363" s="2"/>
      <c r="Q363" s="4"/>
      <c r="R363" s="2"/>
      <c r="S363" s="4"/>
      <c r="T363" s="2"/>
      <c r="U363" s="4"/>
      <c r="V363" s="2"/>
      <c r="W363" s="4"/>
      <c r="X363" s="2"/>
      <c r="Y363" s="4"/>
      <c r="Z363" s="2"/>
      <c r="AA363" s="4">
        <f ca="1">SUMPRODUCT(F364:F370,AA364:AA370)*G363+AA371*F371</f>
        <v>69929.652846498968</v>
      </c>
      <c r="AB363" s="2">
        <f>H362*AA363</f>
        <v>0</v>
      </c>
    </row>
    <row r="364" spans="2:28">
      <c r="B364" s="16"/>
      <c r="C364" s="5"/>
      <c r="D364" s="5" t="str">
        <f ca="1">'GIÁ VẬT TƯ'!D18</f>
        <v>Đinh</v>
      </c>
      <c r="E364" s="15" t="str">
        <f ca="1">'GIÁ VẬT TƯ'!E18</f>
        <v>kg</v>
      </c>
      <c r="F364" s="13">
        <v>0.2</v>
      </c>
      <c r="G364" s="30"/>
      <c r="H364" s="13">
        <f>H362*F364*G363</f>
        <v>0</v>
      </c>
      <c r="I364" s="3">
        <f ca="1">'GIÁ VẬT TƯ'!H18</f>
        <v>16364</v>
      </c>
      <c r="J364" s="1">
        <f t="shared" ref="J364:J371" si="96">H364*I364</f>
        <v>0</v>
      </c>
      <c r="K364" s="3">
        <f ca="1">'GIÁ VẬT TƯ'!I18</f>
        <v>16364</v>
      </c>
      <c r="L364" s="1">
        <f t="shared" ref="L364:L371" si="97">H364*K364</f>
        <v>0</v>
      </c>
      <c r="M364" s="3">
        <f ca="1">'GIÁ VẬT TƯ'!L18</f>
        <v>0</v>
      </c>
      <c r="N364" s="1">
        <f t="shared" ref="N364:N371" si="98">H364*M364</f>
        <v>0</v>
      </c>
      <c r="O364" s="3">
        <f ca="1">'GIÁ VẬT TƯ'!M18</f>
        <v>0</v>
      </c>
      <c r="P364" s="1">
        <f t="shared" ref="P364:P371" si="99">H364*O364</f>
        <v>0</v>
      </c>
      <c r="Q364" s="3">
        <f ca="1">'GIÁ VẬT TƯ'!N18</f>
        <v>0</v>
      </c>
      <c r="R364" s="1">
        <f t="shared" ref="R364:R371" si="100">H364*Q364</f>
        <v>0</v>
      </c>
      <c r="S364" s="3">
        <f ca="1">'GIÁ VẬT TƯ'!O18</f>
        <v>0</v>
      </c>
      <c r="T364" s="1">
        <f t="shared" ref="T364:T371" si="101">H364*S364</f>
        <v>0</v>
      </c>
      <c r="U364" s="3"/>
      <c r="V364" s="1">
        <f t="shared" ref="V364:V371" si="102">H364*U364</f>
        <v>0</v>
      </c>
      <c r="W364" s="3"/>
      <c r="X364" s="1">
        <f t="shared" ref="X364:X371" si="103">H364*W364</f>
        <v>0</v>
      </c>
      <c r="Y364" s="3"/>
      <c r="Z364" s="1">
        <f t="shared" ref="Z364:Z371" si="104">H364*Y364</f>
        <v>0</v>
      </c>
      <c r="AA364" s="3">
        <f ca="1">'GIÁ VẬT TƯ'!Q18</f>
        <v>16364</v>
      </c>
      <c r="AB364" s="1">
        <f t="shared" ref="AB364:AB371" si="105">H364*AA364</f>
        <v>0</v>
      </c>
    </row>
    <row r="365" spans="2:28">
      <c r="B365" s="16"/>
      <c r="C365" s="5"/>
      <c r="D365" s="5" t="str">
        <f ca="1">'GIÁ VẬT TƯ'!D21</f>
        <v>Gỗ nhóm V</v>
      </c>
      <c r="E365" s="15" t="str">
        <f ca="1">'GIÁ VẬT TƯ'!E21</f>
        <v>m3</v>
      </c>
      <c r="F365" s="13">
        <v>0.01</v>
      </c>
      <c r="G365" s="30"/>
      <c r="H365" s="13">
        <f>H362*F365*G363</f>
        <v>0</v>
      </c>
      <c r="I365" s="3">
        <f ca="1">'GIÁ VẬT TƯ'!H21</f>
        <v>3501750</v>
      </c>
      <c r="J365" s="1">
        <f t="shared" si="96"/>
        <v>0</v>
      </c>
      <c r="K365" s="3">
        <f ca="1">'GIÁ VẬT TƯ'!I21</f>
        <v>3501750</v>
      </c>
      <c r="L365" s="1">
        <f t="shared" si="97"/>
        <v>0</v>
      </c>
      <c r="M365" s="3">
        <f ca="1">'GIÁ VẬT TƯ'!L21</f>
        <v>0</v>
      </c>
      <c r="N365" s="1">
        <f t="shared" si="98"/>
        <v>0</v>
      </c>
      <c r="O365" s="3">
        <f ca="1">'GIÁ VẬT TƯ'!M21</f>
        <v>0</v>
      </c>
      <c r="P365" s="1">
        <f t="shared" si="99"/>
        <v>0</v>
      </c>
      <c r="Q365" s="3">
        <f ca="1">'GIÁ VẬT TƯ'!N21</f>
        <v>0</v>
      </c>
      <c r="R365" s="1">
        <f t="shared" si="100"/>
        <v>0</v>
      </c>
      <c r="S365" s="3">
        <f ca="1">'GIÁ VẬT TƯ'!O21</f>
        <v>0</v>
      </c>
      <c r="T365" s="1">
        <f t="shared" si="101"/>
        <v>0</v>
      </c>
      <c r="U365" s="3"/>
      <c r="V365" s="1">
        <f t="shared" si="102"/>
        <v>0</v>
      </c>
      <c r="W365" s="3"/>
      <c r="X365" s="1">
        <f t="shared" si="103"/>
        <v>0</v>
      </c>
      <c r="Y365" s="3"/>
      <c r="Z365" s="1">
        <f t="shared" si="104"/>
        <v>0</v>
      </c>
      <c r="AA365" s="3">
        <f ca="1">'GIÁ VẬT TƯ'!Q21</f>
        <v>3501750</v>
      </c>
      <c r="AB365" s="1">
        <f t="shared" si="105"/>
        <v>0</v>
      </c>
    </row>
    <row r="366" spans="2:28">
      <c r="B366" s="16"/>
      <c r="C366" s="5"/>
      <c r="D366" s="5" t="str">
        <f ca="1">'GIÁ VẬT TƯ'!D23</f>
        <v>Hộp nhựa 24 ô đựng mẫu lưu</v>
      </c>
      <c r="E366" s="15" t="str">
        <f ca="1">'GIÁ VẬT TƯ'!E23</f>
        <v>cái</v>
      </c>
      <c r="F366" s="13">
        <v>0.2</v>
      </c>
      <c r="G366" s="30"/>
      <c r="H366" s="13">
        <f>H362*F366*G363</f>
        <v>0</v>
      </c>
      <c r="I366" s="3">
        <f ca="1">'GIÁ VẬT TƯ'!H23</f>
        <v>50000</v>
      </c>
      <c r="J366" s="1">
        <f t="shared" si="96"/>
        <v>0</v>
      </c>
      <c r="K366" s="3">
        <f ca="1">'GIÁ VẬT TƯ'!I23</f>
        <v>50000</v>
      </c>
      <c r="L366" s="1">
        <f t="shared" si="97"/>
        <v>0</v>
      </c>
      <c r="M366" s="3">
        <f ca="1">'GIÁ VẬT TƯ'!L23</f>
        <v>0</v>
      </c>
      <c r="N366" s="1">
        <f t="shared" si="98"/>
        <v>0</v>
      </c>
      <c r="O366" s="3">
        <f ca="1">'GIÁ VẬT TƯ'!M23</f>
        <v>0</v>
      </c>
      <c r="P366" s="1">
        <f t="shared" si="99"/>
        <v>0</v>
      </c>
      <c r="Q366" s="3">
        <f ca="1">'GIÁ VẬT TƯ'!N23</f>
        <v>0</v>
      </c>
      <c r="R366" s="1">
        <f t="shared" si="100"/>
        <v>0</v>
      </c>
      <c r="S366" s="3">
        <f ca="1">'GIÁ VẬT TƯ'!O23</f>
        <v>0</v>
      </c>
      <c r="T366" s="1">
        <f t="shared" si="101"/>
        <v>0</v>
      </c>
      <c r="U366" s="3"/>
      <c r="V366" s="1">
        <f t="shared" si="102"/>
        <v>0</v>
      </c>
      <c r="W366" s="3"/>
      <c r="X366" s="1">
        <f t="shared" si="103"/>
        <v>0</v>
      </c>
      <c r="Y366" s="3"/>
      <c r="Z366" s="1">
        <f t="shared" si="104"/>
        <v>0</v>
      </c>
      <c r="AA366" s="3">
        <f ca="1">'GIÁ VẬT TƯ'!Q23</f>
        <v>50000</v>
      </c>
      <c r="AB366" s="1">
        <f t="shared" si="105"/>
        <v>0</v>
      </c>
    </row>
    <row r="367" spans="2:28">
      <c r="B367" s="16"/>
      <c r="C367" s="5"/>
      <c r="D367" s="5" t="str">
        <f ca="1">'GIÁ VẬT TƯ'!D25</f>
        <v>Hộp nhựa đựng mẫu (400x400x400)mm</v>
      </c>
      <c r="E367" s="15" t="str">
        <f ca="1">'GIÁ VẬT TƯ'!E25</f>
        <v>cái</v>
      </c>
      <c r="F367" s="13">
        <v>0.1</v>
      </c>
      <c r="G367" s="30"/>
      <c r="H367" s="13">
        <f>H362*F367*G363</f>
        <v>0</v>
      </c>
      <c r="I367" s="3">
        <f ca="1">'GIÁ VẬT TƯ'!H25</f>
        <v>50000</v>
      </c>
      <c r="J367" s="1">
        <f t="shared" si="96"/>
        <v>0</v>
      </c>
      <c r="K367" s="3">
        <f ca="1">'GIÁ VẬT TƯ'!I25</f>
        <v>50000</v>
      </c>
      <c r="L367" s="1">
        <f t="shared" si="97"/>
        <v>0</v>
      </c>
      <c r="M367" s="3">
        <f ca="1">'GIÁ VẬT TƯ'!L25</f>
        <v>0</v>
      </c>
      <c r="N367" s="1">
        <f t="shared" si="98"/>
        <v>0</v>
      </c>
      <c r="O367" s="3">
        <f ca="1">'GIÁ VẬT TƯ'!M25</f>
        <v>0</v>
      </c>
      <c r="P367" s="1">
        <f t="shared" si="99"/>
        <v>0</v>
      </c>
      <c r="Q367" s="3">
        <f ca="1">'GIÁ VẬT TƯ'!N25</f>
        <v>0</v>
      </c>
      <c r="R367" s="1">
        <f t="shared" si="100"/>
        <v>0</v>
      </c>
      <c r="S367" s="3">
        <f ca="1">'GIÁ VẬT TƯ'!O25</f>
        <v>0</v>
      </c>
      <c r="T367" s="1">
        <f t="shared" si="101"/>
        <v>0</v>
      </c>
      <c r="U367" s="3"/>
      <c r="V367" s="1">
        <f t="shared" si="102"/>
        <v>0</v>
      </c>
      <c r="W367" s="3"/>
      <c r="X367" s="1">
        <f t="shared" si="103"/>
        <v>0</v>
      </c>
      <c r="Y367" s="3"/>
      <c r="Z367" s="1">
        <f t="shared" si="104"/>
        <v>0</v>
      </c>
      <c r="AA367" s="3">
        <f ca="1">'GIÁ VẬT TƯ'!Q25</f>
        <v>50000</v>
      </c>
      <c r="AB367" s="1">
        <f t="shared" si="105"/>
        <v>0</v>
      </c>
    </row>
    <row r="368" spans="2:28">
      <c r="B368" s="16"/>
      <c r="C368" s="5"/>
      <c r="D368" s="5" t="str">
        <f ca="1">'GIÁ VẬT TƯ'!D26</f>
        <v>Hộp tôn (200x200x1)mm</v>
      </c>
      <c r="E368" s="15" t="str">
        <f ca="1">'GIÁ VẬT TƯ'!E26</f>
        <v>cái</v>
      </c>
      <c r="F368" s="13">
        <v>0.4</v>
      </c>
      <c r="G368" s="30"/>
      <c r="H368" s="13">
        <f>H362*F368*G363</f>
        <v>0</v>
      </c>
      <c r="I368" s="3">
        <f ca="1">'GIÁ VẬT TƯ'!H26</f>
        <v>20000</v>
      </c>
      <c r="J368" s="1">
        <f t="shared" si="96"/>
        <v>0</v>
      </c>
      <c r="K368" s="3">
        <f ca="1">'GIÁ VẬT TƯ'!I26</f>
        <v>20000</v>
      </c>
      <c r="L368" s="1">
        <f t="shared" si="97"/>
        <v>0</v>
      </c>
      <c r="M368" s="3">
        <f ca="1">'GIÁ VẬT TƯ'!L26</f>
        <v>0</v>
      </c>
      <c r="N368" s="1">
        <f t="shared" si="98"/>
        <v>0</v>
      </c>
      <c r="O368" s="3">
        <f ca="1">'GIÁ VẬT TƯ'!M26</f>
        <v>0</v>
      </c>
      <c r="P368" s="1">
        <f t="shared" si="99"/>
        <v>0</v>
      </c>
      <c r="Q368" s="3">
        <f ca="1">'GIÁ VẬT TƯ'!N26</f>
        <v>0</v>
      </c>
      <c r="R368" s="1">
        <f t="shared" si="100"/>
        <v>0</v>
      </c>
      <c r="S368" s="3">
        <f ca="1">'GIÁ VẬT TƯ'!O26</f>
        <v>0</v>
      </c>
      <c r="T368" s="1">
        <f t="shared" si="101"/>
        <v>0</v>
      </c>
      <c r="U368" s="3"/>
      <c r="V368" s="1">
        <f t="shared" si="102"/>
        <v>0</v>
      </c>
      <c r="W368" s="3"/>
      <c r="X368" s="1">
        <f t="shared" si="103"/>
        <v>0</v>
      </c>
      <c r="Y368" s="3"/>
      <c r="Z368" s="1">
        <f t="shared" si="104"/>
        <v>0</v>
      </c>
      <c r="AA368" s="3">
        <f ca="1">'GIÁ VẬT TƯ'!Q26</f>
        <v>20000</v>
      </c>
      <c r="AB368" s="1">
        <f t="shared" si="105"/>
        <v>0</v>
      </c>
    </row>
    <row r="369" spans="2:28">
      <c r="B369" s="16"/>
      <c r="C369" s="5"/>
      <c r="D369" s="5" t="str">
        <f ca="1">'GIÁ VẬT TƯ'!D39</f>
        <v>Paraphin</v>
      </c>
      <c r="E369" s="15" t="str">
        <f ca="1">'GIÁ VẬT TƯ'!E39</f>
        <v>kg</v>
      </c>
      <c r="F369" s="13">
        <v>0.1</v>
      </c>
      <c r="G369" s="30"/>
      <c r="H369" s="13">
        <f>H362*F369*G363</f>
        <v>0</v>
      </c>
      <c r="I369" s="3">
        <f ca="1">'GIÁ VẬT TƯ'!H39</f>
        <v>10000</v>
      </c>
      <c r="J369" s="1">
        <f t="shared" si="96"/>
        <v>0</v>
      </c>
      <c r="K369" s="3">
        <f ca="1">'GIÁ VẬT TƯ'!I39</f>
        <v>10000</v>
      </c>
      <c r="L369" s="1">
        <f t="shared" si="97"/>
        <v>0</v>
      </c>
      <c r="M369" s="3">
        <f ca="1">'GIÁ VẬT TƯ'!L39</f>
        <v>0</v>
      </c>
      <c r="N369" s="1">
        <f t="shared" si="98"/>
        <v>0</v>
      </c>
      <c r="O369" s="3">
        <f ca="1">'GIÁ VẬT TƯ'!M39</f>
        <v>0</v>
      </c>
      <c r="P369" s="1">
        <f t="shared" si="99"/>
        <v>0</v>
      </c>
      <c r="Q369" s="3">
        <f ca="1">'GIÁ VẬT TƯ'!N39</f>
        <v>0</v>
      </c>
      <c r="R369" s="1">
        <f t="shared" si="100"/>
        <v>0</v>
      </c>
      <c r="S369" s="3">
        <f ca="1">'GIÁ VẬT TƯ'!O39</f>
        <v>0</v>
      </c>
      <c r="T369" s="1">
        <f t="shared" si="101"/>
        <v>0</v>
      </c>
      <c r="U369" s="3"/>
      <c r="V369" s="1">
        <f t="shared" si="102"/>
        <v>0</v>
      </c>
      <c r="W369" s="3"/>
      <c r="X369" s="1">
        <f t="shared" si="103"/>
        <v>0</v>
      </c>
      <c r="Y369" s="3"/>
      <c r="Z369" s="1">
        <f t="shared" si="104"/>
        <v>0</v>
      </c>
      <c r="AA369" s="3">
        <f ca="1">'GIÁ VẬT TƯ'!Q39</f>
        <v>10000</v>
      </c>
      <c r="AB369" s="1">
        <f t="shared" si="105"/>
        <v>0</v>
      </c>
    </row>
    <row r="370" spans="2:28">
      <c r="B370" s="16"/>
      <c r="C370" s="5"/>
      <c r="D370" s="5" t="str">
        <f ca="1">'GIÁ VẬT TƯ'!D44</f>
        <v>Xi măng PCB30</v>
      </c>
      <c r="E370" s="15" t="str">
        <f ca="1">'GIÁ VẬT TƯ'!E44</f>
        <v>kg</v>
      </c>
      <c r="F370" s="13">
        <v>1</v>
      </c>
      <c r="G370" s="30"/>
      <c r="H370" s="13">
        <f>H362*F370*G363</f>
        <v>0</v>
      </c>
      <c r="I370" s="3">
        <f ca="1">'GIÁ VẬT TƯ'!H44</f>
        <v>1264</v>
      </c>
      <c r="J370" s="1">
        <f t="shared" si="96"/>
        <v>0</v>
      </c>
      <c r="K370" s="3">
        <f ca="1">'GIÁ VẬT TƯ'!I44</f>
        <v>1272.27</v>
      </c>
      <c r="L370" s="1">
        <f t="shared" si="97"/>
        <v>0</v>
      </c>
      <c r="M370" s="3">
        <f ca="1">'GIÁ VẬT TƯ'!L44</f>
        <v>9.8416786354219994</v>
      </c>
      <c r="N370" s="1">
        <f t="shared" si="98"/>
        <v>0</v>
      </c>
      <c r="O370" s="3">
        <f ca="1">'GIÁ VẬT TƯ'!M44</f>
        <v>0</v>
      </c>
      <c r="P370" s="1">
        <f t="shared" si="99"/>
        <v>0</v>
      </c>
      <c r="Q370" s="3">
        <f ca="1">'GIÁ VẬT TƯ'!N44</f>
        <v>0</v>
      </c>
      <c r="R370" s="1">
        <f t="shared" si="100"/>
        <v>0</v>
      </c>
      <c r="S370" s="3">
        <f ca="1">'GIÁ VẬT TƯ'!O44</f>
        <v>0</v>
      </c>
      <c r="T370" s="1">
        <f t="shared" si="101"/>
        <v>0</v>
      </c>
      <c r="U370" s="3"/>
      <c r="V370" s="1">
        <f t="shared" si="102"/>
        <v>0</v>
      </c>
      <c r="W370" s="3"/>
      <c r="X370" s="1">
        <f t="shared" si="103"/>
        <v>0</v>
      </c>
      <c r="Y370" s="3"/>
      <c r="Z370" s="1">
        <f t="shared" si="104"/>
        <v>0</v>
      </c>
      <c r="AA370" s="3">
        <f ca="1">'GIÁ VẬT TƯ'!Q44</f>
        <v>1282.1116786354219</v>
      </c>
      <c r="AB370" s="1">
        <f t="shared" si="105"/>
        <v>0</v>
      </c>
    </row>
    <row r="371" spans="2:28">
      <c r="B371" s="16"/>
      <c r="C371" s="5"/>
      <c r="D371" s="5" t="s">
        <v>883</v>
      </c>
      <c r="E371" s="15" t="s">
        <v>888</v>
      </c>
      <c r="F371" s="13">
        <v>10</v>
      </c>
      <c r="G371" s="30"/>
      <c r="H371" s="13">
        <f>H362*F371</f>
        <v>0</v>
      </c>
      <c r="I371" s="3">
        <f ca="1">(F364*I364+F365*I365+F366*I366+F367*I367+F368*I368+F369*I369+F370*I370)*G363/100</f>
        <v>635.54300000000001</v>
      </c>
      <c r="J371" s="1">
        <f t="shared" si="96"/>
        <v>0</v>
      </c>
      <c r="K371" s="3">
        <f ca="1">(F364*K364+F365*K365+F366*K366+F367*K367+F368*K368+F369*K369+F370*K370)*G363/100</f>
        <v>635.62570000000005</v>
      </c>
      <c r="L371" s="1">
        <f t="shared" si="97"/>
        <v>0</v>
      </c>
      <c r="M371" s="3">
        <f ca="1">(F364*M364+F365*M365+F366*M366+F367*M367+F368*M368+F369*M369+F370*M370)*G363/100</f>
        <v>9.8416786354219993E-2</v>
      </c>
      <c r="N371" s="1">
        <f t="shared" si="98"/>
        <v>0</v>
      </c>
      <c r="O371" s="3">
        <f ca="1">(F364*O364+F365*O365+F366*O366+F367*O367+F368*O368+F369*O369+F370*O370)*G363/100</f>
        <v>0</v>
      </c>
      <c r="P371" s="1">
        <f t="shared" si="99"/>
        <v>0</v>
      </c>
      <c r="Q371" s="3">
        <f ca="1">(F364*Q364+F365*Q365+F366*Q366+F367*Q367+F368*Q368+F369*Q369+F370*Q370)*G363/100</f>
        <v>0</v>
      </c>
      <c r="R371" s="1">
        <f t="shared" si="100"/>
        <v>0</v>
      </c>
      <c r="S371" s="3">
        <f ca="1">(F364*S364+F365*S365+F366*S366+F367*S367+F368*S368+F369*S369+F370*S370)*G363/100</f>
        <v>0</v>
      </c>
      <c r="T371" s="1">
        <f t="shared" si="101"/>
        <v>0</v>
      </c>
      <c r="U371" s="3"/>
      <c r="V371" s="1">
        <f t="shared" si="102"/>
        <v>0</v>
      </c>
      <c r="W371" s="3"/>
      <c r="X371" s="1">
        <f t="shared" si="103"/>
        <v>0</v>
      </c>
      <c r="Y371" s="3"/>
      <c r="Z371" s="1">
        <f t="shared" si="104"/>
        <v>0</v>
      </c>
      <c r="AA371" s="3">
        <f ca="1">(F364*AA364+F365*AA365+F366*AA366+F367*AA367+F368*AA368+F369*AA369+F370*AA370)*G363/100</f>
        <v>635.72411678635433</v>
      </c>
      <c r="AB371" s="1">
        <f t="shared" si="105"/>
        <v>0</v>
      </c>
    </row>
    <row r="372" spans="2:28">
      <c r="B372" s="21"/>
      <c r="C372" s="7" t="s">
        <v>808</v>
      </c>
      <c r="D372" s="7" t="s">
        <v>832</v>
      </c>
      <c r="E372" s="22"/>
      <c r="F372" s="14"/>
      <c r="G372" s="37">
        <f ca="1">'TIÊN LƯỢNG'!V45</f>
        <v>1</v>
      </c>
      <c r="H372" s="14"/>
      <c r="I372" s="4">
        <f ca="1">SUMPRODUCT(F373:F373,I373:I373)*G372</f>
        <v>1213617.6000000001</v>
      </c>
      <c r="J372" s="2">
        <f ca="1">H362*I372</f>
        <v>0</v>
      </c>
      <c r="K372" s="4">
        <f ca="1">SUMPRODUCT(F373:F373,K373:K373)*G372</f>
        <v>1241842.105263158</v>
      </c>
      <c r="L372" s="2">
        <f ca="1">H362*K372</f>
        <v>0</v>
      </c>
      <c r="M372" s="4"/>
      <c r="N372" s="2"/>
      <c r="O372" s="4"/>
      <c r="P372" s="2"/>
      <c r="Q372" s="4"/>
      <c r="R372" s="2"/>
      <c r="S372" s="4"/>
      <c r="T372" s="2"/>
      <c r="U372" s="4"/>
      <c r="V372" s="2"/>
      <c r="W372" s="4"/>
      <c r="X372" s="2"/>
      <c r="Y372" s="4"/>
      <c r="Z372" s="2"/>
      <c r="AA372" s="4">
        <f ca="1">SUMPRODUCT(F373:F373,AA373:AA373)*G372</f>
        <v>1241842.105263158</v>
      </c>
      <c r="AB372" s="2">
        <f>H362*AA372</f>
        <v>0</v>
      </c>
    </row>
    <row r="373" spans="2:28">
      <c r="B373" s="16"/>
      <c r="C373" s="5"/>
      <c r="D373" s="5" t="str">
        <f ca="1">'GIÁ VẬT TƯ'!D47</f>
        <v>Nhân Công bậc 4,0/7, Nhóm IV</v>
      </c>
      <c r="E373" s="15" t="str">
        <f ca="1">'GIÁ VẬT TƯ'!E47</f>
        <v>công</v>
      </c>
      <c r="F373" s="13">
        <v>5.2</v>
      </c>
      <c r="G373" s="30"/>
      <c r="H373" s="13">
        <f>H362*F373*G372</f>
        <v>0</v>
      </c>
      <c r="I373" s="3">
        <f ca="1">'GIÁ VẬT TƯ'!H47</f>
        <v>233388</v>
      </c>
      <c r="J373" s="1">
        <f ca="1">H373*I373</f>
        <v>0</v>
      </c>
      <c r="K373" s="3">
        <f ca="1">'GIÁ VẬT TƯ'!I47</f>
        <v>238815.78947368421</v>
      </c>
      <c r="L373" s="1">
        <f ca="1">H373*K373</f>
        <v>0</v>
      </c>
      <c r="M373" s="3">
        <f ca="1">'GIÁ VẬT TƯ'!L47</f>
        <v>0</v>
      </c>
      <c r="N373" s="1">
        <f ca="1">H373*M373</f>
        <v>0</v>
      </c>
      <c r="O373" s="3">
        <f ca="1">'GIÁ VẬT TƯ'!M47</f>
        <v>0</v>
      </c>
      <c r="P373" s="1">
        <f ca="1">H373*O373</f>
        <v>0</v>
      </c>
      <c r="Q373" s="3">
        <f ca="1">'GIÁ VẬT TƯ'!N47</f>
        <v>0</v>
      </c>
      <c r="R373" s="1">
        <f ca="1">H373*Q373</f>
        <v>0</v>
      </c>
      <c r="S373" s="3">
        <f ca="1">'GIÁ VẬT TƯ'!O47</f>
        <v>0</v>
      </c>
      <c r="T373" s="1">
        <f>H373*S373</f>
        <v>0</v>
      </c>
      <c r="U373" s="3"/>
      <c r="V373" s="1">
        <f>H373*U373</f>
        <v>0</v>
      </c>
      <c r="W373" s="3"/>
      <c r="X373" s="1">
        <f>H373*W373</f>
        <v>0</v>
      </c>
      <c r="Y373" s="3"/>
      <c r="Z373" s="1">
        <f>H373*Y373</f>
        <v>0</v>
      </c>
      <c r="AA373" s="3">
        <f ca="1">'GIÁ VẬT TƯ'!Q47</f>
        <v>238815.78947368421</v>
      </c>
      <c r="AB373" s="1">
        <f>H373*AA373</f>
        <v>0</v>
      </c>
    </row>
    <row r="374" spans="2:28" ht="28.5">
      <c r="B374" s="51">
        <f ca="1">'TIÊN LƯỢNG'!B46</f>
        <v>31</v>
      </c>
      <c r="C374" s="23" t="str">
        <f ca="1">'TIÊN LƯỢNG'!C46</f>
        <v>CA.12310*</v>
      </c>
      <c r="D374" s="23" t="str">
        <f ca="1">'TIÊN LƯỢNG'!D46</f>
        <v>Đào có chống độ sâu từ 0m đến 6m. Cấp đất đá I-III</v>
      </c>
      <c r="E374" s="50" t="str">
        <f ca="1">'TIÊN LƯỢNG'!E46</f>
        <v>m3</v>
      </c>
      <c r="F374" s="39"/>
      <c r="G374" s="61"/>
      <c r="H374" s="39">
        <f ca="1">'TIÊN LƯỢNG'!L46</f>
        <v>0</v>
      </c>
      <c r="I374" s="11">
        <f ca="1">I375+I384</f>
        <v>1026800.5299999999</v>
      </c>
      <c r="J374" s="9">
        <f ca="1">H374*I374</f>
        <v>0</v>
      </c>
      <c r="K374" s="11">
        <f ca="1">K375+K384</f>
        <v>1049063.5638421052</v>
      </c>
      <c r="L374" s="9">
        <f ca="1">H374*K374</f>
        <v>0</v>
      </c>
      <c r="M374" s="11"/>
      <c r="N374" s="9"/>
      <c r="O374" s="11"/>
      <c r="P374" s="9"/>
      <c r="Q374" s="11"/>
      <c r="R374" s="9"/>
      <c r="S374" s="11"/>
      <c r="T374" s="9"/>
      <c r="U374" s="11"/>
      <c r="V374" s="9"/>
      <c r="W374" s="11"/>
      <c r="X374" s="9"/>
      <c r="Y374" s="11"/>
      <c r="Z374" s="9"/>
      <c r="AA374" s="11">
        <f ca="1">AA375+AA384</f>
        <v>1049074.389688604</v>
      </c>
      <c r="AB374" s="9">
        <f>H374*AA374</f>
        <v>0</v>
      </c>
    </row>
    <row r="375" spans="2:28">
      <c r="B375" s="21"/>
      <c r="C375" s="7" t="s">
        <v>808</v>
      </c>
      <c r="D375" s="7" t="s">
        <v>807</v>
      </c>
      <c r="E375" s="22"/>
      <c r="F375" s="14"/>
      <c r="G375" s="37">
        <f ca="1">'TIÊN LƯỢNG'!U46</f>
        <v>1</v>
      </c>
      <c r="H375" s="14"/>
      <c r="I375" s="4">
        <f ca="1">SUMPRODUCT(F376:F382,I376:I382)*G375+I383*F383</f>
        <v>69909.73000000001</v>
      </c>
      <c r="J375" s="2">
        <f ca="1">H374*I375</f>
        <v>0</v>
      </c>
      <c r="K375" s="4">
        <f ca="1">SUMPRODUCT(F376:F382,K376:K382)*G375+K383*F383</f>
        <v>69918.827000000005</v>
      </c>
      <c r="L375" s="2">
        <f ca="1">H374*K375</f>
        <v>0</v>
      </c>
      <c r="M375" s="4"/>
      <c r="N375" s="2"/>
      <c r="O375" s="4"/>
      <c r="P375" s="2"/>
      <c r="Q375" s="4"/>
      <c r="R375" s="2"/>
      <c r="S375" s="4"/>
      <c r="T375" s="2"/>
      <c r="U375" s="4"/>
      <c r="V375" s="2"/>
      <c r="W375" s="4"/>
      <c r="X375" s="2"/>
      <c r="Y375" s="4"/>
      <c r="Z375" s="2"/>
      <c r="AA375" s="4">
        <f ca="1">SUMPRODUCT(F376:F382,AA376:AA382)*G375+AA383*F383</f>
        <v>69929.652846498968</v>
      </c>
      <c r="AB375" s="2">
        <f>H374*AA375</f>
        <v>0</v>
      </c>
    </row>
    <row r="376" spans="2:28">
      <c r="B376" s="16"/>
      <c r="C376" s="5"/>
      <c r="D376" s="5" t="str">
        <f ca="1">'GIÁ VẬT TƯ'!D18</f>
        <v>Đinh</v>
      </c>
      <c r="E376" s="15" t="str">
        <f ca="1">'GIÁ VẬT TƯ'!E18</f>
        <v>kg</v>
      </c>
      <c r="F376" s="13">
        <v>0.2</v>
      </c>
      <c r="G376" s="30"/>
      <c r="H376" s="13">
        <f>H374*F376*G375</f>
        <v>0</v>
      </c>
      <c r="I376" s="3">
        <f ca="1">'GIÁ VẬT TƯ'!H18</f>
        <v>16364</v>
      </c>
      <c r="J376" s="1">
        <f t="shared" ref="J376:J383" si="106">H376*I376</f>
        <v>0</v>
      </c>
      <c r="K376" s="3">
        <f ca="1">'GIÁ VẬT TƯ'!I18</f>
        <v>16364</v>
      </c>
      <c r="L376" s="1">
        <f t="shared" ref="L376:L383" si="107">H376*K376</f>
        <v>0</v>
      </c>
      <c r="M376" s="3">
        <f ca="1">'GIÁ VẬT TƯ'!L18</f>
        <v>0</v>
      </c>
      <c r="N376" s="1">
        <f t="shared" ref="N376:N383" si="108">H376*M376</f>
        <v>0</v>
      </c>
      <c r="O376" s="3">
        <f ca="1">'GIÁ VẬT TƯ'!M18</f>
        <v>0</v>
      </c>
      <c r="P376" s="1">
        <f t="shared" ref="P376:P383" si="109">H376*O376</f>
        <v>0</v>
      </c>
      <c r="Q376" s="3">
        <f ca="1">'GIÁ VẬT TƯ'!N18</f>
        <v>0</v>
      </c>
      <c r="R376" s="1">
        <f t="shared" ref="R376:R383" si="110">H376*Q376</f>
        <v>0</v>
      </c>
      <c r="S376" s="3">
        <f ca="1">'GIÁ VẬT TƯ'!O18</f>
        <v>0</v>
      </c>
      <c r="T376" s="1">
        <f t="shared" ref="T376:T383" si="111">H376*S376</f>
        <v>0</v>
      </c>
      <c r="U376" s="3"/>
      <c r="V376" s="1">
        <f t="shared" ref="V376:V383" si="112">H376*U376</f>
        <v>0</v>
      </c>
      <c r="W376" s="3"/>
      <c r="X376" s="1">
        <f t="shared" ref="X376:X383" si="113">H376*W376</f>
        <v>0</v>
      </c>
      <c r="Y376" s="3"/>
      <c r="Z376" s="1">
        <f t="shared" ref="Z376:Z383" si="114">H376*Y376</f>
        <v>0</v>
      </c>
      <c r="AA376" s="3">
        <f ca="1">'GIÁ VẬT TƯ'!Q18</f>
        <v>16364</v>
      </c>
      <c r="AB376" s="1">
        <f t="shared" ref="AB376:AB383" si="115">H376*AA376</f>
        <v>0</v>
      </c>
    </row>
    <row r="377" spans="2:28">
      <c r="B377" s="16"/>
      <c r="C377" s="5"/>
      <c r="D377" s="5" t="str">
        <f ca="1">'GIÁ VẬT TƯ'!D21</f>
        <v>Gỗ nhóm V</v>
      </c>
      <c r="E377" s="15" t="str">
        <f ca="1">'GIÁ VẬT TƯ'!E21</f>
        <v>m3</v>
      </c>
      <c r="F377" s="13">
        <v>0.01</v>
      </c>
      <c r="G377" s="30"/>
      <c r="H377" s="13">
        <f>H374*F377*G375</f>
        <v>0</v>
      </c>
      <c r="I377" s="3">
        <f ca="1">'GIÁ VẬT TƯ'!H21</f>
        <v>3501750</v>
      </c>
      <c r="J377" s="1">
        <f t="shared" si="106"/>
        <v>0</v>
      </c>
      <c r="K377" s="3">
        <f ca="1">'GIÁ VẬT TƯ'!I21</f>
        <v>3501750</v>
      </c>
      <c r="L377" s="1">
        <f t="shared" si="107"/>
        <v>0</v>
      </c>
      <c r="M377" s="3">
        <f ca="1">'GIÁ VẬT TƯ'!L21</f>
        <v>0</v>
      </c>
      <c r="N377" s="1">
        <f t="shared" si="108"/>
        <v>0</v>
      </c>
      <c r="O377" s="3">
        <f ca="1">'GIÁ VẬT TƯ'!M21</f>
        <v>0</v>
      </c>
      <c r="P377" s="1">
        <f t="shared" si="109"/>
        <v>0</v>
      </c>
      <c r="Q377" s="3">
        <f ca="1">'GIÁ VẬT TƯ'!N21</f>
        <v>0</v>
      </c>
      <c r="R377" s="1">
        <f t="shared" si="110"/>
        <v>0</v>
      </c>
      <c r="S377" s="3">
        <f ca="1">'GIÁ VẬT TƯ'!O21</f>
        <v>0</v>
      </c>
      <c r="T377" s="1">
        <f t="shared" si="111"/>
        <v>0</v>
      </c>
      <c r="U377" s="3"/>
      <c r="V377" s="1">
        <f t="shared" si="112"/>
        <v>0</v>
      </c>
      <c r="W377" s="3"/>
      <c r="X377" s="1">
        <f t="shared" si="113"/>
        <v>0</v>
      </c>
      <c r="Y377" s="3"/>
      <c r="Z377" s="1">
        <f t="shared" si="114"/>
        <v>0</v>
      </c>
      <c r="AA377" s="3">
        <f ca="1">'GIÁ VẬT TƯ'!Q21</f>
        <v>3501750</v>
      </c>
      <c r="AB377" s="1">
        <f t="shared" si="115"/>
        <v>0</v>
      </c>
    </row>
    <row r="378" spans="2:28">
      <c r="B378" s="16"/>
      <c r="C378" s="5"/>
      <c r="D378" s="5" t="str">
        <f ca="1">'GIÁ VẬT TƯ'!D23</f>
        <v>Hộp nhựa 24 ô đựng mẫu lưu</v>
      </c>
      <c r="E378" s="15" t="str">
        <f ca="1">'GIÁ VẬT TƯ'!E23</f>
        <v>cái</v>
      </c>
      <c r="F378" s="13">
        <v>0.2</v>
      </c>
      <c r="G378" s="30"/>
      <c r="H378" s="13">
        <f>H374*F378*G375</f>
        <v>0</v>
      </c>
      <c r="I378" s="3">
        <f ca="1">'GIÁ VẬT TƯ'!H23</f>
        <v>50000</v>
      </c>
      <c r="J378" s="1">
        <f t="shared" si="106"/>
        <v>0</v>
      </c>
      <c r="K378" s="3">
        <f ca="1">'GIÁ VẬT TƯ'!I23</f>
        <v>50000</v>
      </c>
      <c r="L378" s="1">
        <f t="shared" si="107"/>
        <v>0</v>
      </c>
      <c r="M378" s="3">
        <f ca="1">'GIÁ VẬT TƯ'!L23</f>
        <v>0</v>
      </c>
      <c r="N378" s="1">
        <f t="shared" si="108"/>
        <v>0</v>
      </c>
      <c r="O378" s="3">
        <f ca="1">'GIÁ VẬT TƯ'!M23</f>
        <v>0</v>
      </c>
      <c r="P378" s="1">
        <f t="shared" si="109"/>
        <v>0</v>
      </c>
      <c r="Q378" s="3">
        <f ca="1">'GIÁ VẬT TƯ'!N23</f>
        <v>0</v>
      </c>
      <c r="R378" s="1">
        <f t="shared" si="110"/>
        <v>0</v>
      </c>
      <c r="S378" s="3">
        <f ca="1">'GIÁ VẬT TƯ'!O23</f>
        <v>0</v>
      </c>
      <c r="T378" s="1">
        <f t="shared" si="111"/>
        <v>0</v>
      </c>
      <c r="U378" s="3"/>
      <c r="V378" s="1">
        <f t="shared" si="112"/>
        <v>0</v>
      </c>
      <c r="W378" s="3"/>
      <c r="X378" s="1">
        <f t="shared" si="113"/>
        <v>0</v>
      </c>
      <c r="Y378" s="3"/>
      <c r="Z378" s="1">
        <f t="shared" si="114"/>
        <v>0</v>
      </c>
      <c r="AA378" s="3">
        <f ca="1">'GIÁ VẬT TƯ'!Q23</f>
        <v>50000</v>
      </c>
      <c r="AB378" s="1">
        <f t="shared" si="115"/>
        <v>0</v>
      </c>
    </row>
    <row r="379" spans="2:28">
      <c r="B379" s="16"/>
      <c r="C379" s="5"/>
      <c r="D379" s="5" t="str">
        <f ca="1">'GIÁ VẬT TƯ'!D25</f>
        <v>Hộp nhựa đựng mẫu (400x400x400)mm</v>
      </c>
      <c r="E379" s="15" t="str">
        <f ca="1">'GIÁ VẬT TƯ'!E25</f>
        <v>cái</v>
      </c>
      <c r="F379" s="13">
        <v>0.1</v>
      </c>
      <c r="G379" s="30"/>
      <c r="H379" s="13">
        <f>H374*F379*G375</f>
        <v>0</v>
      </c>
      <c r="I379" s="3">
        <f ca="1">'GIÁ VẬT TƯ'!H25</f>
        <v>50000</v>
      </c>
      <c r="J379" s="1">
        <f t="shared" si="106"/>
        <v>0</v>
      </c>
      <c r="K379" s="3">
        <f ca="1">'GIÁ VẬT TƯ'!I25</f>
        <v>50000</v>
      </c>
      <c r="L379" s="1">
        <f t="shared" si="107"/>
        <v>0</v>
      </c>
      <c r="M379" s="3">
        <f ca="1">'GIÁ VẬT TƯ'!L25</f>
        <v>0</v>
      </c>
      <c r="N379" s="1">
        <f t="shared" si="108"/>
        <v>0</v>
      </c>
      <c r="O379" s="3">
        <f ca="1">'GIÁ VẬT TƯ'!M25</f>
        <v>0</v>
      </c>
      <c r="P379" s="1">
        <f t="shared" si="109"/>
        <v>0</v>
      </c>
      <c r="Q379" s="3">
        <f ca="1">'GIÁ VẬT TƯ'!N25</f>
        <v>0</v>
      </c>
      <c r="R379" s="1">
        <f t="shared" si="110"/>
        <v>0</v>
      </c>
      <c r="S379" s="3">
        <f ca="1">'GIÁ VẬT TƯ'!O25</f>
        <v>0</v>
      </c>
      <c r="T379" s="1">
        <f t="shared" si="111"/>
        <v>0</v>
      </c>
      <c r="U379" s="3"/>
      <c r="V379" s="1">
        <f t="shared" si="112"/>
        <v>0</v>
      </c>
      <c r="W379" s="3"/>
      <c r="X379" s="1">
        <f t="shared" si="113"/>
        <v>0</v>
      </c>
      <c r="Y379" s="3"/>
      <c r="Z379" s="1">
        <f t="shared" si="114"/>
        <v>0</v>
      </c>
      <c r="AA379" s="3">
        <f ca="1">'GIÁ VẬT TƯ'!Q25</f>
        <v>50000</v>
      </c>
      <c r="AB379" s="1">
        <f t="shared" si="115"/>
        <v>0</v>
      </c>
    </row>
    <row r="380" spans="2:28">
      <c r="B380" s="16"/>
      <c r="C380" s="5"/>
      <c r="D380" s="5" t="str">
        <f ca="1">'GIÁ VẬT TƯ'!D26</f>
        <v>Hộp tôn (200x200x1)mm</v>
      </c>
      <c r="E380" s="15" t="str">
        <f ca="1">'GIÁ VẬT TƯ'!E26</f>
        <v>cái</v>
      </c>
      <c r="F380" s="13">
        <v>0.4</v>
      </c>
      <c r="G380" s="30"/>
      <c r="H380" s="13">
        <f>H374*F380*G375</f>
        <v>0</v>
      </c>
      <c r="I380" s="3">
        <f ca="1">'GIÁ VẬT TƯ'!H26</f>
        <v>20000</v>
      </c>
      <c r="J380" s="1">
        <f t="shared" si="106"/>
        <v>0</v>
      </c>
      <c r="K380" s="3">
        <f ca="1">'GIÁ VẬT TƯ'!I26</f>
        <v>20000</v>
      </c>
      <c r="L380" s="1">
        <f t="shared" si="107"/>
        <v>0</v>
      </c>
      <c r="M380" s="3">
        <f ca="1">'GIÁ VẬT TƯ'!L26</f>
        <v>0</v>
      </c>
      <c r="N380" s="1">
        <f t="shared" si="108"/>
        <v>0</v>
      </c>
      <c r="O380" s="3">
        <f ca="1">'GIÁ VẬT TƯ'!M26</f>
        <v>0</v>
      </c>
      <c r="P380" s="1">
        <f t="shared" si="109"/>
        <v>0</v>
      </c>
      <c r="Q380" s="3">
        <f ca="1">'GIÁ VẬT TƯ'!N26</f>
        <v>0</v>
      </c>
      <c r="R380" s="1">
        <f t="shared" si="110"/>
        <v>0</v>
      </c>
      <c r="S380" s="3">
        <f ca="1">'GIÁ VẬT TƯ'!O26</f>
        <v>0</v>
      </c>
      <c r="T380" s="1">
        <f t="shared" si="111"/>
        <v>0</v>
      </c>
      <c r="U380" s="3"/>
      <c r="V380" s="1">
        <f t="shared" si="112"/>
        <v>0</v>
      </c>
      <c r="W380" s="3"/>
      <c r="X380" s="1">
        <f t="shared" si="113"/>
        <v>0</v>
      </c>
      <c r="Y380" s="3"/>
      <c r="Z380" s="1">
        <f t="shared" si="114"/>
        <v>0</v>
      </c>
      <c r="AA380" s="3">
        <f ca="1">'GIÁ VẬT TƯ'!Q26</f>
        <v>20000</v>
      </c>
      <c r="AB380" s="1">
        <f t="shared" si="115"/>
        <v>0</v>
      </c>
    </row>
    <row r="381" spans="2:28">
      <c r="B381" s="16"/>
      <c r="C381" s="5"/>
      <c r="D381" s="5" t="str">
        <f ca="1">'GIÁ VẬT TƯ'!D39</f>
        <v>Paraphin</v>
      </c>
      <c r="E381" s="15" t="str">
        <f ca="1">'GIÁ VẬT TƯ'!E39</f>
        <v>kg</v>
      </c>
      <c r="F381" s="13">
        <v>0.1</v>
      </c>
      <c r="G381" s="30"/>
      <c r="H381" s="13">
        <f>H374*F381*G375</f>
        <v>0</v>
      </c>
      <c r="I381" s="3">
        <f ca="1">'GIÁ VẬT TƯ'!H39</f>
        <v>10000</v>
      </c>
      <c r="J381" s="1">
        <f t="shared" si="106"/>
        <v>0</v>
      </c>
      <c r="K381" s="3">
        <f ca="1">'GIÁ VẬT TƯ'!I39</f>
        <v>10000</v>
      </c>
      <c r="L381" s="1">
        <f t="shared" si="107"/>
        <v>0</v>
      </c>
      <c r="M381" s="3">
        <f ca="1">'GIÁ VẬT TƯ'!L39</f>
        <v>0</v>
      </c>
      <c r="N381" s="1">
        <f t="shared" si="108"/>
        <v>0</v>
      </c>
      <c r="O381" s="3">
        <f ca="1">'GIÁ VẬT TƯ'!M39</f>
        <v>0</v>
      </c>
      <c r="P381" s="1">
        <f t="shared" si="109"/>
        <v>0</v>
      </c>
      <c r="Q381" s="3">
        <f ca="1">'GIÁ VẬT TƯ'!N39</f>
        <v>0</v>
      </c>
      <c r="R381" s="1">
        <f t="shared" si="110"/>
        <v>0</v>
      </c>
      <c r="S381" s="3">
        <f ca="1">'GIÁ VẬT TƯ'!O39</f>
        <v>0</v>
      </c>
      <c r="T381" s="1">
        <f t="shared" si="111"/>
        <v>0</v>
      </c>
      <c r="U381" s="3"/>
      <c r="V381" s="1">
        <f t="shared" si="112"/>
        <v>0</v>
      </c>
      <c r="W381" s="3"/>
      <c r="X381" s="1">
        <f t="shared" si="113"/>
        <v>0</v>
      </c>
      <c r="Y381" s="3"/>
      <c r="Z381" s="1">
        <f t="shared" si="114"/>
        <v>0</v>
      </c>
      <c r="AA381" s="3">
        <f ca="1">'GIÁ VẬT TƯ'!Q39</f>
        <v>10000</v>
      </c>
      <c r="AB381" s="1">
        <f t="shared" si="115"/>
        <v>0</v>
      </c>
    </row>
    <row r="382" spans="2:28">
      <c r="B382" s="16"/>
      <c r="C382" s="5"/>
      <c r="D382" s="5" t="str">
        <f ca="1">'GIÁ VẬT TƯ'!D44</f>
        <v>Xi măng PCB30</v>
      </c>
      <c r="E382" s="15" t="str">
        <f ca="1">'GIÁ VẬT TƯ'!E44</f>
        <v>kg</v>
      </c>
      <c r="F382" s="13">
        <v>1</v>
      </c>
      <c r="G382" s="30"/>
      <c r="H382" s="13">
        <f>H374*F382*G375</f>
        <v>0</v>
      </c>
      <c r="I382" s="3">
        <f ca="1">'GIÁ VẬT TƯ'!H44</f>
        <v>1264</v>
      </c>
      <c r="J382" s="1">
        <f t="shared" si="106"/>
        <v>0</v>
      </c>
      <c r="K382" s="3">
        <f ca="1">'GIÁ VẬT TƯ'!I44</f>
        <v>1272.27</v>
      </c>
      <c r="L382" s="1">
        <f t="shared" si="107"/>
        <v>0</v>
      </c>
      <c r="M382" s="3">
        <f ca="1">'GIÁ VẬT TƯ'!L44</f>
        <v>9.8416786354219994</v>
      </c>
      <c r="N382" s="1">
        <f t="shared" si="108"/>
        <v>0</v>
      </c>
      <c r="O382" s="3">
        <f ca="1">'GIÁ VẬT TƯ'!M44</f>
        <v>0</v>
      </c>
      <c r="P382" s="1">
        <f t="shared" si="109"/>
        <v>0</v>
      </c>
      <c r="Q382" s="3">
        <f ca="1">'GIÁ VẬT TƯ'!N44</f>
        <v>0</v>
      </c>
      <c r="R382" s="1">
        <f t="shared" si="110"/>
        <v>0</v>
      </c>
      <c r="S382" s="3">
        <f ca="1">'GIÁ VẬT TƯ'!O44</f>
        <v>0</v>
      </c>
      <c r="T382" s="1">
        <f t="shared" si="111"/>
        <v>0</v>
      </c>
      <c r="U382" s="3"/>
      <c r="V382" s="1">
        <f t="shared" si="112"/>
        <v>0</v>
      </c>
      <c r="W382" s="3"/>
      <c r="X382" s="1">
        <f t="shared" si="113"/>
        <v>0</v>
      </c>
      <c r="Y382" s="3"/>
      <c r="Z382" s="1">
        <f t="shared" si="114"/>
        <v>0</v>
      </c>
      <c r="AA382" s="3">
        <f ca="1">'GIÁ VẬT TƯ'!Q44</f>
        <v>1282.1116786354219</v>
      </c>
      <c r="AB382" s="1">
        <f t="shared" si="115"/>
        <v>0</v>
      </c>
    </row>
    <row r="383" spans="2:28">
      <c r="B383" s="16"/>
      <c r="C383" s="5"/>
      <c r="D383" s="5" t="s">
        <v>883</v>
      </c>
      <c r="E383" s="15" t="s">
        <v>888</v>
      </c>
      <c r="F383" s="13">
        <v>10</v>
      </c>
      <c r="G383" s="30"/>
      <c r="H383" s="13">
        <f>H374*F383</f>
        <v>0</v>
      </c>
      <c r="I383" s="3">
        <f ca="1">(F376*I376+F377*I377+F378*I378+F379*I379+F380*I380+F381*I381+F382*I382)*G375/100</f>
        <v>635.54300000000001</v>
      </c>
      <c r="J383" s="1">
        <f t="shared" si="106"/>
        <v>0</v>
      </c>
      <c r="K383" s="3">
        <f ca="1">(F376*K376+F377*K377+F378*K378+F379*K379+F380*K380+F381*K381+F382*K382)*G375/100</f>
        <v>635.62570000000005</v>
      </c>
      <c r="L383" s="1">
        <f t="shared" si="107"/>
        <v>0</v>
      </c>
      <c r="M383" s="3">
        <f ca="1">(F376*M376+F377*M377+F378*M378+F379*M379+F380*M380+F381*M381+F382*M382)*G375/100</f>
        <v>9.8416786354219993E-2</v>
      </c>
      <c r="N383" s="1">
        <f t="shared" si="108"/>
        <v>0</v>
      </c>
      <c r="O383" s="3">
        <f ca="1">(F376*O376+F377*O377+F378*O378+F379*O379+F380*O380+F381*O381+F382*O382)*G375/100</f>
        <v>0</v>
      </c>
      <c r="P383" s="1">
        <f t="shared" si="109"/>
        <v>0</v>
      </c>
      <c r="Q383" s="3">
        <f ca="1">(F376*Q376+F377*Q377+F378*Q378+F379*Q379+F380*Q380+F381*Q381+F382*Q382)*G375/100</f>
        <v>0</v>
      </c>
      <c r="R383" s="1">
        <f t="shared" si="110"/>
        <v>0</v>
      </c>
      <c r="S383" s="3">
        <f ca="1">(F376*S376+F377*S377+F378*S378+F379*S379+F380*S380+F381*S381+F382*S382)*G375/100</f>
        <v>0</v>
      </c>
      <c r="T383" s="1">
        <f t="shared" si="111"/>
        <v>0</v>
      </c>
      <c r="U383" s="3"/>
      <c r="V383" s="1">
        <f t="shared" si="112"/>
        <v>0</v>
      </c>
      <c r="W383" s="3"/>
      <c r="X383" s="1">
        <f t="shared" si="113"/>
        <v>0</v>
      </c>
      <c r="Y383" s="3"/>
      <c r="Z383" s="1">
        <f t="shared" si="114"/>
        <v>0</v>
      </c>
      <c r="AA383" s="3">
        <f ca="1">(F376*AA376+F377*AA377+F378*AA378+F379*AA379+F380*AA380+F381*AA381+F382*AA382)*G375/100</f>
        <v>635.72411678635433</v>
      </c>
      <c r="AB383" s="1">
        <f t="shared" si="115"/>
        <v>0</v>
      </c>
    </row>
    <row r="384" spans="2:28">
      <c r="B384" s="21"/>
      <c r="C384" s="7" t="s">
        <v>808</v>
      </c>
      <c r="D384" s="7" t="s">
        <v>832</v>
      </c>
      <c r="E384" s="22"/>
      <c r="F384" s="14"/>
      <c r="G384" s="37">
        <f ca="1">'TIÊN LƯỢNG'!V46</f>
        <v>1</v>
      </c>
      <c r="H384" s="14"/>
      <c r="I384" s="4">
        <f ca="1">SUMPRODUCT(F385:F385,I385:I385)*G384</f>
        <v>956890.79999999993</v>
      </c>
      <c r="J384" s="2">
        <f ca="1">H374*I384</f>
        <v>0</v>
      </c>
      <c r="K384" s="4">
        <f ca="1">SUMPRODUCT(F385:F385,K385:K385)*G384</f>
        <v>979144.73684210517</v>
      </c>
      <c r="L384" s="2">
        <f ca="1">H374*K384</f>
        <v>0</v>
      </c>
      <c r="M384" s="4"/>
      <c r="N384" s="2"/>
      <c r="O384" s="4"/>
      <c r="P384" s="2"/>
      <c r="Q384" s="4"/>
      <c r="R384" s="2"/>
      <c r="S384" s="4"/>
      <c r="T384" s="2"/>
      <c r="U384" s="4"/>
      <c r="V384" s="2"/>
      <c r="W384" s="4"/>
      <c r="X384" s="2"/>
      <c r="Y384" s="4"/>
      <c r="Z384" s="2"/>
      <c r="AA384" s="4">
        <f ca="1">SUMPRODUCT(F385:F385,AA385:AA385)*G384</f>
        <v>979144.73684210517</v>
      </c>
      <c r="AB384" s="2">
        <f>H374*AA384</f>
        <v>0</v>
      </c>
    </row>
    <row r="385" spans="2:28">
      <c r="B385" s="16"/>
      <c r="C385" s="5"/>
      <c r="D385" s="5" t="str">
        <f ca="1">'GIÁ VẬT TƯ'!D47</f>
        <v>Nhân Công bậc 4,0/7, Nhóm IV</v>
      </c>
      <c r="E385" s="15" t="str">
        <f ca="1">'GIÁ VẬT TƯ'!E47</f>
        <v>công</v>
      </c>
      <c r="F385" s="13">
        <v>4.0999999999999996</v>
      </c>
      <c r="G385" s="30"/>
      <c r="H385" s="13">
        <f>H374*F385*G384</f>
        <v>0</v>
      </c>
      <c r="I385" s="3">
        <f ca="1">'GIÁ VẬT TƯ'!H47</f>
        <v>233388</v>
      </c>
      <c r="J385" s="1">
        <f ca="1">H385*I385</f>
        <v>0</v>
      </c>
      <c r="K385" s="3">
        <f ca="1">'GIÁ VẬT TƯ'!I47</f>
        <v>238815.78947368421</v>
      </c>
      <c r="L385" s="1">
        <f ca="1">H385*K385</f>
        <v>0</v>
      </c>
      <c r="M385" s="3">
        <f ca="1">'GIÁ VẬT TƯ'!L47</f>
        <v>0</v>
      </c>
      <c r="N385" s="1">
        <f ca="1">H385*M385</f>
        <v>0</v>
      </c>
      <c r="O385" s="3">
        <f ca="1">'GIÁ VẬT TƯ'!M47</f>
        <v>0</v>
      </c>
      <c r="P385" s="1">
        <f ca="1">H385*O385</f>
        <v>0</v>
      </c>
      <c r="Q385" s="3">
        <f ca="1">'GIÁ VẬT TƯ'!N47</f>
        <v>0</v>
      </c>
      <c r="R385" s="1">
        <f ca="1">H385*Q385</f>
        <v>0</v>
      </c>
      <c r="S385" s="3">
        <f ca="1">'GIÁ VẬT TƯ'!O47</f>
        <v>0</v>
      </c>
      <c r="T385" s="1">
        <f>H385*S385</f>
        <v>0</v>
      </c>
      <c r="U385" s="3"/>
      <c r="V385" s="1">
        <f>H385*U385</f>
        <v>0</v>
      </c>
      <c r="W385" s="3"/>
      <c r="X385" s="1">
        <f>H385*W385</f>
        <v>0</v>
      </c>
      <c r="Y385" s="3"/>
      <c r="Z385" s="1">
        <f>H385*Y385</f>
        <v>0</v>
      </c>
      <c r="AA385" s="3">
        <f ca="1">'GIÁ VẬT TƯ'!Q47</f>
        <v>238815.78947368421</v>
      </c>
      <c r="AB385" s="1">
        <f>H385*AA385</f>
        <v>0</v>
      </c>
    </row>
    <row r="386" spans="2:28" ht="28.5">
      <c r="B386" s="51">
        <f ca="1">'TIÊN LƯỢNG'!B47</f>
        <v>32</v>
      </c>
      <c r="C386" s="23" t="str">
        <f ca="1">'TIÊN LƯỢNG'!C47</f>
        <v>CA.12320*</v>
      </c>
      <c r="D386" s="23" t="str">
        <f ca="1">'TIÊN LƯỢNG'!D47</f>
        <v>Đào có chống độ sâu từ 0m đến 6m. Cấp đất đá IV-V</v>
      </c>
      <c r="E386" s="50" t="str">
        <f ca="1">'TIÊN LƯỢNG'!E47</f>
        <v>m3</v>
      </c>
      <c r="F386" s="39"/>
      <c r="G386" s="61"/>
      <c r="H386" s="39">
        <f ca="1">'TIÊN LƯỢNG'!L47</f>
        <v>0</v>
      </c>
      <c r="I386" s="11">
        <f ca="1">I387+I396</f>
        <v>1516915.33</v>
      </c>
      <c r="J386" s="9">
        <f ca="1">H386*I386</f>
        <v>0</v>
      </c>
      <c r="K386" s="11">
        <f ca="1">K387+K396</f>
        <v>1550576.7217368423</v>
      </c>
      <c r="L386" s="9">
        <f ca="1">H386*K386</f>
        <v>0</v>
      </c>
      <c r="M386" s="11"/>
      <c r="N386" s="9"/>
      <c r="O386" s="11"/>
      <c r="P386" s="9"/>
      <c r="Q386" s="11"/>
      <c r="R386" s="9"/>
      <c r="S386" s="11"/>
      <c r="T386" s="9"/>
      <c r="U386" s="11"/>
      <c r="V386" s="9"/>
      <c r="W386" s="11"/>
      <c r="X386" s="9"/>
      <c r="Y386" s="11"/>
      <c r="Z386" s="9"/>
      <c r="AA386" s="11">
        <f ca="1">AA387+AA396</f>
        <v>1550587.5475833411</v>
      </c>
      <c r="AB386" s="9">
        <f>H386*AA386</f>
        <v>0</v>
      </c>
    </row>
    <row r="387" spans="2:28">
      <c r="B387" s="21"/>
      <c r="C387" s="7" t="s">
        <v>808</v>
      </c>
      <c r="D387" s="7" t="s">
        <v>807</v>
      </c>
      <c r="E387" s="22"/>
      <c r="F387" s="14"/>
      <c r="G387" s="37">
        <f ca="1">'TIÊN LƯỢNG'!U47</f>
        <v>1</v>
      </c>
      <c r="H387" s="14"/>
      <c r="I387" s="4">
        <f ca="1">SUMPRODUCT(F388:F394,I388:I394)*G387+I395*F395</f>
        <v>69909.73000000001</v>
      </c>
      <c r="J387" s="2">
        <f ca="1">H386*I387</f>
        <v>0</v>
      </c>
      <c r="K387" s="4">
        <f ca="1">SUMPRODUCT(F388:F394,K388:K394)*G387+K395*F395</f>
        <v>69918.827000000005</v>
      </c>
      <c r="L387" s="2">
        <f ca="1">H386*K387</f>
        <v>0</v>
      </c>
      <c r="M387" s="4"/>
      <c r="N387" s="2"/>
      <c r="O387" s="4"/>
      <c r="P387" s="2"/>
      <c r="Q387" s="4"/>
      <c r="R387" s="2"/>
      <c r="S387" s="4"/>
      <c r="T387" s="2"/>
      <c r="U387" s="4"/>
      <c r="V387" s="2"/>
      <c r="W387" s="4"/>
      <c r="X387" s="2"/>
      <c r="Y387" s="4"/>
      <c r="Z387" s="2"/>
      <c r="AA387" s="4">
        <f ca="1">SUMPRODUCT(F388:F394,AA388:AA394)*G387+AA395*F395</f>
        <v>69929.652846498968</v>
      </c>
      <c r="AB387" s="2">
        <f>H386*AA387</f>
        <v>0</v>
      </c>
    </row>
    <row r="388" spans="2:28">
      <c r="B388" s="16"/>
      <c r="C388" s="5"/>
      <c r="D388" s="5" t="str">
        <f ca="1">'GIÁ VẬT TƯ'!D18</f>
        <v>Đinh</v>
      </c>
      <c r="E388" s="15" t="str">
        <f ca="1">'GIÁ VẬT TƯ'!E18</f>
        <v>kg</v>
      </c>
      <c r="F388" s="13">
        <v>0.2</v>
      </c>
      <c r="G388" s="30"/>
      <c r="H388" s="13">
        <f>H386*F388*G387</f>
        <v>0</v>
      </c>
      <c r="I388" s="3">
        <f ca="1">'GIÁ VẬT TƯ'!H18</f>
        <v>16364</v>
      </c>
      <c r="J388" s="1">
        <f t="shared" ref="J388:J395" si="116">H388*I388</f>
        <v>0</v>
      </c>
      <c r="K388" s="3">
        <f ca="1">'GIÁ VẬT TƯ'!I18</f>
        <v>16364</v>
      </c>
      <c r="L388" s="1">
        <f t="shared" ref="L388:L395" si="117">H388*K388</f>
        <v>0</v>
      </c>
      <c r="M388" s="3">
        <f ca="1">'GIÁ VẬT TƯ'!L18</f>
        <v>0</v>
      </c>
      <c r="N388" s="1">
        <f t="shared" ref="N388:N395" si="118">H388*M388</f>
        <v>0</v>
      </c>
      <c r="O388" s="3">
        <f ca="1">'GIÁ VẬT TƯ'!M18</f>
        <v>0</v>
      </c>
      <c r="P388" s="1">
        <f t="shared" ref="P388:P395" si="119">H388*O388</f>
        <v>0</v>
      </c>
      <c r="Q388" s="3">
        <f ca="1">'GIÁ VẬT TƯ'!N18</f>
        <v>0</v>
      </c>
      <c r="R388" s="1">
        <f t="shared" ref="R388:R395" si="120">H388*Q388</f>
        <v>0</v>
      </c>
      <c r="S388" s="3">
        <f ca="1">'GIÁ VẬT TƯ'!O18</f>
        <v>0</v>
      </c>
      <c r="T388" s="1">
        <f t="shared" ref="T388:T395" si="121">H388*S388</f>
        <v>0</v>
      </c>
      <c r="U388" s="3"/>
      <c r="V388" s="1">
        <f t="shared" ref="V388:V395" si="122">H388*U388</f>
        <v>0</v>
      </c>
      <c r="W388" s="3"/>
      <c r="X388" s="1">
        <f t="shared" ref="X388:X395" si="123">H388*W388</f>
        <v>0</v>
      </c>
      <c r="Y388" s="3"/>
      <c r="Z388" s="1">
        <f t="shared" ref="Z388:Z395" si="124">H388*Y388</f>
        <v>0</v>
      </c>
      <c r="AA388" s="3">
        <f ca="1">'GIÁ VẬT TƯ'!Q18</f>
        <v>16364</v>
      </c>
      <c r="AB388" s="1">
        <f t="shared" ref="AB388:AB395" si="125">H388*AA388</f>
        <v>0</v>
      </c>
    </row>
    <row r="389" spans="2:28">
      <c r="B389" s="16"/>
      <c r="C389" s="5"/>
      <c r="D389" s="5" t="str">
        <f ca="1">'GIÁ VẬT TƯ'!D21</f>
        <v>Gỗ nhóm V</v>
      </c>
      <c r="E389" s="15" t="str">
        <f ca="1">'GIÁ VẬT TƯ'!E21</f>
        <v>m3</v>
      </c>
      <c r="F389" s="13">
        <v>0.01</v>
      </c>
      <c r="G389" s="30"/>
      <c r="H389" s="13">
        <f>H386*F389*G387</f>
        <v>0</v>
      </c>
      <c r="I389" s="3">
        <f ca="1">'GIÁ VẬT TƯ'!H21</f>
        <v>3501750</v>
      </c>
      <c r="J389" s="1">
        <f t="shared" si="116"/>
        <v>0</v>
      </c>
      <c r="K389" s="3">
        <f ca="1">'GIÁ VẬT TƯ'!I21</f>
        <v>3501750</v>
      </c>
      <c r="L389" s="1">
        <f t="shared" si="117"/>
        <v>0</v>
      </c>
      <c r="M389" s="3">
        <f ca="1">'GIÁ VẬT TƯ'!L21</f>
        <v>0</v>
      </c>
      <c r="N389" s="1">
        <f t="shared" si="118"/>
        <v>0</v>
      </c>
      <c r="O389" s="3">
        <f ca="1">'GIÁ VẬT TƯ'!M21</f>
        <v>0</v>
      </c>
      <c r="P389" s="1">
        <f t="shared" si="119"/>
        <v>0</v>
      </c>
      <c r="Q389" s="3">
        <f ca="1">'GIÁ VẬT TƯ'!N21</f>
        <v>0</v>
      </c>
      <c r="R389" s="1">
        <f t="shared" si="120"/>
        <v>0</v>
      </c>
      <c r="S389" s="3">
        <f ca="1">'GIÁ VẬT TƯ'!O21</f>
        <v>0</v>
      </c>
      <c r="T389" s="1">
        <f t="shared" si="121"/>
        <v>0</v>
      </c>
      <c r="U389" s="3"/>
      <c r="V389" s="1">
        <f t="shared" si="122"/>
        <v>0</v>
      </c>
      <c r="W389" s="3"/>
      <c r="X389" s="1">
        <f t="shared" si="123"/>
        <v>0</v>
      </c>
      <c r="Y389" s="3"/>
      <c r="Z389" s="1">
        <f t="shared" si="124"/>
        <v>0</v>
      </c>
      <c r="AA389" s="3">
        <f ca="1">'GIÁ VẬT TƯ'!Q21</f>
        <v>3501750</v>
      </c>
      <c r="AB389" s="1">
        <f t="shared" si="125"/>
        <v>0</v>
      </c>
    </row>
    <row r="390" spans="2:28">
      <c r="B390" s="16"/>
      <c r="C390" s="5"/>
      <c r="D390" s="5" t="str">
        <f ca="1">'GIÁ VẬT TƯ'!D23</f>
        <v>Hộp nhựa 24 ô đựng mẫu lưu</v>
      </c>
      <c r="E390" s="15" t="str">
        <f ca="1">'GIÁ VẬT TƯ'!E23</f>
        <v>cái</v>
      </c>
      <c r="F390" s="13">
        <v>0.2</v>
      </c>
      <c r="G390" s="30"/>
      <c r="H390" s="13">
        <f>H386*F390*G387</f>
        <v>0</v>
      </c>
      <c r="I390" s="3">
        <f ca="1">'GIÁ VẬT TƯ'!H23</f>
        <v>50000</v>
      </c>
      <c r="J390" s="1">
        <f t="shared" si="116"/>
        <v>0</v>
      </c>
      <c r="K390" s="3">
        <f ca="1">'GIÁ VẬT TƯ'!I23</f>
        <v>50000</v>
      </c>
      <c r="L390" s="1">
        <f t="shared" si="117"/>
        <v>0</v>
      </c>
      <c r="M390" s="3">
        <f ca="1">'GIÁ VẬT TƯ'!L23</f>
        <v>0</v>
      </c>
      <c r="N390" s="1">
        <f t="shared" si="118"/>
        <v>0</v>
      </c>
      <c r="O390" s="3">
        <f ca="1">'GIÁ VẬT TƯ'!M23</f>
        <v>0</v>
      </c>
      <c r="P390" s="1">
        <f t="shared" si="119"/>
        <v>0</v>
      </c>
      <c r="Q390" s="3">
        <f ca="1">'GIÁ VẬT TƯ'!N23</f>
        <v>0</v>
      </c>
      <c r="R390" s="1">
        <f t="shared" si="120"/>
        <v>0</v>
      </c>
      <c r="S390" s="3">
        <f ca="1">'GIÁ VẬT TƯ'!O23</f>
        <v>0</v>
      </c>
      <c r="T390" s="1">
        <f t="shared" si="121"/>
        <v>0</v>
      </c>
      <c r="U390" s="3"/>
      <c r="V390" s="1">
        <f t="shared" si="122"/>
        <v>0</v>
      </c>
      <c r="W390" s="3"/>
      <c r="X390" s="1">
        <f t="shared" si="123"/>
        <v>0</v>
      </c>
      <c r="Y390" s="3"/>
      <c r="Z390" s="1">
        <f t="shared" si="124"/>
        <v>0</v>
      </c>
      <c r="AA390" s="3">
        <f ca="1">'GIÁ VẬT TƯ'!Q23</f>
        <v>50000</v>
      </c>
      <c r="AB390" s="1">
        <f t="shared" si="125"/>
        <v>0</v>
      </c>
    </row>
    <row r="391" spans="2:28">
      <c r="B391" s="16"/>
      <c r="C391" s="5"/>
      <c r="D391" s="5" t="str">
        <f ca="1">'GIÁ VẬT TƯ'!D25</f>
        <v>Hộp nhựa đựng mẫu (400x400x400)mm</v>
      </c>
      <c r="E391" s="15" t="str">
        <f ca="1">'GIÁ VẬT TƯ'!E25</f>
        <v>cái</v>
      </c>
      <c r="F391" s="13">
        <v>0.1</v>
      </c>
      <c r="G391" s="30"/>
      <c r="H391" s="13">
        <f>H386*F391*G387</f>
        <v>0</v>
      </c>
      <c r="I391" s="3">
        <f ca="1">'GIÁ VẬT TƯ'!H25</f>
        <v>50000</v>
      </c>
      <c r="J391" s="1">
        <f t="shared" si="116"/>
        <v>0</v>
      </c>
      <c r="K391" s="3">
        <f ca="1">'GIÁ VẬT TƯ'!I25</f>
        <v>50000</v>
      </c>
      <c r="L391" s="1">
        <f t="shared" si="117"/>
        <v>0</v>
      </c>
      <c r="M391" s="3">
        <f ca="1">'GIÁ VẬT TƯ'!L25</f>
        <v>0</v>
      </c>
      <c r="N391" s="1">
        <f t="shared" si="118"/>
        <v>0</v>
      </c>
      <c r="O391" s="3">
        <f ca="1">'GIÁ VẬT TƯ'!M25</f>
        <v>0</v>
      </c>
      <c r="P391" s="1">
        <f t="shared" si="119"/>
        <v>0</v>
      </c>
      <c r="Q391" s="3">
        <f ca="1">'GIÁ VẬT TƯ'!N25</f>
        <v>0</v>
      </c>
      <c r="R391" s="1">
        <f t="shared" si="120"/>
        <v>0</v>
      </c>
      <c r="S391" s="3">
        <f ca="1">'GIÁ VẬT TƯ'!O25</f>
        <v>0</v>
      </c>
      <c r="T391" s="1">
        <f t="shared" si="121"/>
        <v>0</v>
      </c>
      <c r="U391" s="3"/>
      <c r="V391" s="1">
        <f t="shared" si="122"/>
        <v>0</v>
      </c>
      <c r="W391" s="3"/>
      <c r="X391" s="1">
        <f t="shared" si="123"/>
        <v>0</v>
      </c>
      <c r="Y391" s="3"/>
      <c r="Z391" s="1">
        <f t="shared" si="124"/>
        <v>0</v>
      </c>
      <c r="AA391" s="3">
        <f ca="1">'GIÁ VẬT TƯ'!Q25</f>
        <v>50000</v>
      </c>
      <c r="AB391" s="1">
        <f t="shared" si="125"/>
        <v>0</v>
      </c>
    </row>
    <row r="392" spans="2:28">
      <c r="B392" s="16"/>
      <c r="C392" s="5"/>
      <c r="D392" s="5" t="str">
        <f ca="1">'GIÁ VẬT TƯ'!D26</f>
        <v>Hộp tôn (200x200x1)mm</v>
      </c>
      <c r="E392" s="15" t="str">
        <f ca="1">'GIÁ VẬT TƯ'!E26</f>
        <v>cái</v>
      </c>
      <c r="F392" s="13">
        <v>0.4</v>
      </c>
      <c r="G392" s="30"/>
      <c r="H392" s="13">
        <f>H386*F392*G387</f>
        <v>0</v>
      </c>
      <c r="I392" s="3">
        <f ca="1">'GIÁ VẬT TƯ'!H26</f>
        <v>20000</v>
      </c>
      <c r="J392" s="1">
        <f t="shared" si="116"/>
        <v>0</v>
      </c>
      <c r="K392" s="3">
        <f ca="1">'GIÁ VẬT TƯ'!I26</f>
        <v>20000</v>
      </c>
      <c r="L392" s="1">
        <f t="shared" si="117"/>
        <v>0</v>
      </c>
      <c r="M392" s="3">
        <f ca="1">'GIÁ VẬT TƯ'!L26</f>
        <v>0</v>
      </c>
      <c r="N392" s="1">
        <f t="shared" si="118"/>
        <v>0</v>
      </c>
      <c r="O392" s="3">
        <f ca="1">'GIÁ VẬT TƯ'!M26</f>
        <v>0</v>
      </c>
      <c r="P392" s="1">
        <f t="shared" si="119"/>
        <v>0</v>
      </c>
      <c r="Q392" s="3">
        <f ca="1">'GIÁ VẬT TƯ'!N26</f>
        <v>0</v>
      </c>
      <c r="R392" s="1">
        <f t="shared" si="120"/>
        <v>0</v>
      </c>
      <c r="S392" s="3">
        <f ca="1">'GIÁ VẬT TƯ'!O26</f>
        <v>0</v>
      </c>
      <c r="T392" s="1">
        <f t="shared" si="121"/>
        <v>0</v>
      </c>
      <c r="U392" s="3"/>
      <c r="V392" s="1">
        <f t="shared" si="122"/>
        <v>0</v>
      </c>
      <c r="W392" s="3"/>
      <c r="X392" s="1">
        <f t="shared" si="123"/>
        <v>0</v>
      </c>
      <c r="Y392" s="3"/>
      <c r="Z392" s="1">
        <f t="shared" si="124"/>
        <v>0</v>
      </c>
      <c r="AA392" s="3">
        <f ca="1">'GIÁ VẬT TƯ'!Q26</f>
        <v>20000</v>
      </c>
      <c r="AB392" s="1">
        <f t="shared" si="125"/>
        <v>0</v>
      </c>
    </row>
    <row r="393" spans="2:28">
      <c r="B393" s="16"/>
      <c r="C393" s="5"/>
      <c r="D393" s="5" t="str">
        <f ca="1">'GIÁ VẬT TƯ'!D39</f>
        <v>Paraphin</v>
      </c>
      <c r="E393" s="15" t="str">
        <f ca="1">'GIÁ VẬT TƯ'!E39</f>
        <v>kg</v>
      </c>
      <c r="F393" s="13">
        <v>0.1</v>
      </c>
      <c r="G393" s="30"/>
      <c r="H393" s="13">
        <f>H386*F393*G387</f>
        <v>0</v>
      </c>
      <c r="I393" s="3">
        <f ca="1">'GIÁ VẬT TƯ'!H39</f>
        <v>10000</v>
      </c>
      <c r="J393" s="1">
        <f t="shared" si="116"/>
        <v>0</v>
      </c>
      <c r="K393" s="3">
        <f ca="1">'GIÁ VẬT TƯ'!I39</f>
        <v>10000</v>
      </c>
      <c r="L393" s="1">
        <f t="shared" si="117"/>
        <v>0</v>
      </c>
      <c r="M393" s="3">
        <f ca="1">'GIÁ VẬT TƯ'!L39</f>
        <v>0</v>
      </c>
      <c r="N393" s="1">
        <f t="shared" si="118"/>
        <v>0</v>
      </c>
      <c r="O393" s="3">
        <f ca="1">'GIÁ VẬT TƯ'!M39</f>
        <v>0</v>
      </c>
      <c r="P393" s="1">
        <f t="shared" si="119"/>
        <v>0</v>
      </c>
      <c r="Q393" s="3">
        <f ca="1">'GIÁ VẬT TƯ'!N39</f>
        <v>0</v>
      </c>
      <c r="R393" s="1">
        <f t="shared" si="120"/>
        <v>0</v>
      </c>
      <c r="S393" s="3">
        <f ca="1">'GIÁ VẬT TƯ'!O39</f>
        <v>0</v>
      </c>
      <c r="T393" s="1">
        <f t="shared" si="121"/>
        <v>0</v>
      </c>
      <c r="U393" s="3"/>
      <c r="V393" s="1">
        <f t="shared" si="122"/>
        <v>0</v>
      </c>
      <c r="W393" s="3"/>
      <c r="X393" s="1">
        <f t="shared" si="123"/>
        <v>0</v>
      </c>
      <c r="Y393" s="3"/>
      <c r="Z393" s="1">
        <f t="shared" si="124"/>
        <v>0</v>
      </c>
      <c r="AA393" s="3">
        <f ca="1">'GIÁ VẬT TƯ'!Q39</f>
        <v>10000</v>
      </c>
      <c r="AB393" s="1">
        <f t="shared" si="125"/>
        <v>0</v>
      </c>
    </row>
    <row r="394" spans="2:28">
      <c r="B394" s="16"/>
      <c r="C394" s="5"/>
      <c r="D394" s="5" t="str">
        <f ca="1">'GIÁ VẬT TƯ'!D44</f>
        <v>Xi măng PCB30</v>
      </c>
      <c r="E394" s="15" t="str">
        <f ca="1">'GIÁ VẬT TƯ'!E44</f>
        <v>kg</v>
      </c>
      <c r="F394" s="13">
        <v>1</v>
      </c>
      <c r="G394" s="30"/>
      <c r="H394" s="13">
        <f>H386*F394*G387</f>
        <v>0</v>
      </c>
      <c r="I394" s="3">
        <f ca="1">'GIÁ VẬT TƯ'!H44</f>
        <v>1264</v>
      </c>
      <c r="J394" s="1">
        <f t="shared" si="116"/>
        <v>0</v>
      </c>
      <c r="K394" s="3">
        <f ca="1">'GIÁ VẬT TƯ'!I44</f>
        <v>1272.27</v>
      </c>
      <c r="L394" s="1">
        <f t="shared" si="117"/>
        <v>0</v>
      </c>
      <c r="M394" s="3">
        <f ca="1">'GIÁ VẬT TƯ'!L44</f>
        <v>9.8416786354219994</v>
      </c>
      <c r="N394" s="1">
        <f t="shared" si="118"/>
        <v>0</v>
      </c>
      <c r="O394" s="3">
        <f ca="1">'GIÁ VẬT TƯ'!M44</f>
        <v>0</v>
      </c>
      <c r="P394" s="1">
        <f t="shared" si="119"/>
        <v>0</v>
      </c>
      <c r="Q394" s="3">
        <f ca="1">'GIÁ VẬT TƯ'!N44</f>
        <v>0</v>
      </c>
      <c r="R394" s="1">
        <f t="shared" si="120"/>
        <v>0</v>
      </c>
      <c r="S394" s="3">
        <f ca="1">'GIÁ VẬT TƯ'!O44</f>
        <v>0</v>
      </c>
      <c r="T394" s="1">
        <f t="shared" si="121"/>
        <v>0</v>
      </c>
      <c r="U394" s="3"/>
      <c r="V394" s="1">
        <f t="shared" si="122"/>
        <v>0</v>
      </c>
      <c r="W394" s="3"/>
      <c r="X394" s="1">
        <f t="shared" si="123"/>
        <v>0</v>
      </c>
      <c r="Y394" s="3"/>
      <c r="Z394" s="1">
        <f t="shared" si="124"/>
        <v>0</v>
      </c>
      <c r="AA394" s="3">
        <f ca="1">'GIÁ VẬT TƯ'!Q44</f>
        <v>1282.1116786354219</v>
      </c>
      <c r="AB394" s="1">
        <f t="shared" si="125"/>
        <v>0</v>
      </c>
    </row>
    <row r="395" spans="2:28">
      <c r="B395" s="16"/>
      <c r="C395" s="5"/>
      <c r="D395" s="5" t="s">
        <v>883</v>
      </c>
      <c r="E395" s="15" t="s">
        <v>888</v>
      </c>
      <c r="F395" s="13">
        <v>10</v>
      </c>
      <c r="G395" s="30"/>
      <c r="H395" s="13">
        <f>H386*F395</f>
        <v>0</v>
      </c>
      <c r="I395" s="3">
        <f ca="1">(F388*I388+F389*I389+F390*I390+F391*I391+F392*I392+F393*I393+F394*I394)*G387/100</f>
        <v>635.54300000000001</v>
      </c>
      <c r="J395" s="1">
        <f t="shared" si="116"/>
        <v>0</v>
      </c>
      <c r="K395" s="3">
        <f ca="1">(F388*K388+F389*K389+F390*K390+F391*K391+F392*K392+F393*K393+F394*K394)*G387/100</f>
        <v>635.62570000000005</v>
      </c>
      <c r="L395" s="1">
        <f t="shared" si="117"/>
        <v>0</v>
      </c>
      <c r="M395" s="3">
        <f ca="1">(F388*M388+F389*M389+F390*M390+F391*M391+F392*M392+F393*M393+F394*M394)*G387/100</f>
        <v>9.8416786354219993E-2</v>
      </c>
      <c r="N395" s="1">
        <f t="shared" si="118"/>
        <v>0</v>
      </c>
      <c r="O395" s="3">
        <f ca="1">(F388*O388+F389*O389+F390*O390+F391*O391+F392*O392+F393*O393+F394*O394)*G387/100</f>
        <v>0</v>
      </c>
      <c r="P395" s="1">
        <f t="shared" si="119"/>
        <v>0</v>
      </c>
      <c r="Q395" s="3">
        <f ca="1">(F388*Q388+F389*Q389+F390*Q390+F391*Q391+F392*Q392+F393*Q393+F394*Q394)*G387/100</f>
        <v>0</v>
      </c>
      <c r="R395" s="1">
        <f t="shared" si="120"/>
        <v>0</v>
      </c>
      <c r="S395" s="3">
        <f ca="1">(F388*S388+F389*S389+F390*S390+F391*S391+F392*S392+F393*S393+F394*S394)*G387/100</f>
        <v>0</v>
      </c>
      <c r="T395" s="1">
        <f t="shared" si="121"/>
        <v>0</v>
      </c>
      <c r="U395" s="3"/>
      <c r="V395" s="1">
        <f t="shared" si="122"/>
        <v>0</v>
      </c>
      <c r="W395" s="3"/>
      <c r="X395" s="1">
        <f t="shared" si="123"/>
        <v>0</v>
      </c>
      <c r="Y395" s="3"/>
      <c r="Z395" s="1">
        <f t="shared" si="124"/>
        <v>0</v>
      </c>
      <c r="AA395" s="3">
        <f ca="1">(F388*AA388+F389*AA389+F390*AA390+F391*AA391+F392*AA392+F393*AA393+F394*AA394)*G387/100</f>
        <v>635.72411678635433</v>
      </c>
      <c r="AB395" s="1">
        <f t="shared" si="125"/>
        <v>0</v>
      </c>
    </row>
    <row r="396" spans="2:28">
      <c r="B396" s="21"/>
      <c r="C396" s="7" t="s">
        <v>808</v>
      </c>
      <c r="D396" s="7" t="s">
        <v>832</v>
      </c>
      <c r="E396" s="22"/>
      <c r="F396" s="14"/>
      <c r="G396" s="37">
        <f ca="1">'TIÊN LƯỢNG'!V47</f>
        <v>1</v>
      </c>
      <c r="H396" s="14"/>
      <c r="I396" s="4">
        <f ca="1">SUMPRODUCT(F397:F397,I397:I397)*G396</f>
        <v>1447005.6</v>
      </c>
      <c r="J396" s="2">
        <f ca="1">H386*I396</f>
        <v>0</v>
      </c>
      <c r="K396" s="4">
        <f ca="1">SUMPRODUCT(F397:F397,K397:K397)*G396</f>
        <v>1480657.8947368423</v>
      </c>
      <c r="L396" s="2">
        <f ca="1">H386*K396</f>
        <v>0</v>
      </c>
      <c r="M396" s="4"/>
      <c r="N396" s="2"/>
      <c r="O396" s="4"/>
      <c r="P396" s="2"/>
      <c r="Q396" s="4"/>
      <c r="R396" s="2"/>
      <c r="S396" s="4"/>
      <c r="T396" s="2"/>
      <c r="U396" s="4"/>
      <c r="V396" s="2"/>
      <c r="W396" s="4"/>
      <c r="X396" s="2"/>
      <c r="Y396" s="4"/>
      <c r="Z396" s="2"/>
      <c r="AA396" s="4">
        <f ca="1">SUMPRODUCT(F397:F397,AA397:AA397)*G396</f>
        <v>1480657.8947368423</v>
      </c>
      <c r="AB396" s="2">
        <f>H386*AA396</f>
        <v>0</v>
      </c>
    </row>
    <row r="397" spans="2:28">
      <c r="B397" s="16"/>
      <c r="C397" s="5"/>
      <c r="D397" s="5" t="str">
        <f ca="1">'GIÁ VẬT TƯ'!D47</f>
        <v>Nhân Công bậc 4,0/7, Nhóm IV</v>
      </c>
      <c r="E397" s="15" t="str">
        <f ca="1">'GIÁ VẬT TƯ'!E47</f>
        <v>công</v>
      </c>
      <c r="F397" s="13">
        <v>6.2</v>
      </c>
      <c r="G397" s="30"/>
      <c r="H397" s="13">
        <f>H386*F397*G396</f>
        <v>0</v>
      </c>
      <c r="I397" s="3">
        <f ca="1">'GIÁ VẬT TƯ'!H47</f>
        <v>233388</v>
      </c>
      <c r="J397" s="1">
        <f ca="1">H397*I397</f>
        <v>0</v>
      </c>
      <c r="K397" s="3">
        <f ca="1">'GIÁ VẬT TƯ'!I47</f>
        <v>238815.78947368421</v>
      </c>
      <c r="L397" s="1">
        <f ca="1">H397*K397</f>
        <v>0</v>
      </c>
      <c r="M397" s="3">
        <f ca="1">'GIÁ VẬT TƯ'!L47</f>
        <v>0</v>
      </c>
      <c r="N397" s="1">
        <f ca="1">H397*M397</f>
        <v>0</v>
      </c>
      <c r="O397" s="3">
        <f ca="1">'GIÁ VẬT TƯ'!M47</f>
        <v>0</v>
      </c>
      <c r="P397" s="1">
        <f ca="1">H397*O397</f>
        <v>0</v>
      </c>
      <c r="Q397" s="3">
        <f ca="1">'GIÁ VẬT TƯ'!N47</f>
        <v>0</v>
      </c>
      <c r="R397" s="1">
        <f ca="1">H397*Q397</f>
        <v>0</v>
      </c>
      <c r="S397" s="3">
        <f ca="1">'GIÁ VẬT TƯ'!O47</f>
        <v>0</v>
      </c>
      <c r="T397" s="1">
        <f>H397*S397</f>
        <v>0</v>
      </c>
      <c r="U397" s="3"/>
      <c r="V397" s="1">
        <f>H397*U397</f>
        <v>0</v>
      </c>
      <c r="W397" s="3"/>
      <c r="X397" s="1">
        <f>H397*W397</f>
        <v>0</v>
      </c>
      <c r="Y397" s="3"/>
      <c r="Z397" s="1">
        <f>H397*Y397</f>
        <v>0</v>
      </c>
      <c r="AA397" s="3">
        <f ca="1">'GIÁ VẬT TƯ'!Q47</f>
        <v>238815.78947368421</v>
      </c>
      <c r="AB397" s="1">
        <f>H397*AA397</f>
        <v>0</v>
      </c>
    </row>
    <row r="398" spans="2:28">
      <c r="B398" s="105"/>
      <c r="C398" s="90"/>
      <c r="D398" s="90" t="str">
        <f ca="1">'TIÊN LƯỢNG'!D49</f>
        <v>Khảo sát địa hình</v>
      </c>
      <c r="E398" s="103"/>
      <c r="F398" s="149"/>
      <c r="G398" s="124"/>
      <c r="H398" s="149"/>
      <c r="I398" s="87"/>
      <c r="J398" s="47"/>
      <c r="K398" s="87"/>
      <c r="L398" s="47"/>
      <c r="M398" s="87"/>
      <c r="N398" s="47"/>
      <c r="O398" s="87"/>
      <c r="P398" s="47"/>
      <c r="Q398" s="87"/>
      <c r="R398" s="47"/>
      <c r="S398" s="87"/>
      <c r="T398" s="47"/>
      <c r="U398" s="87"/>
      <c r="V398" s="47"/>
      <c r="W398" s="87"/>
      <c r="X398" s="47"/>
      <c r="Y398" s="87"/>
      <c r="Z398" s="47"/>
      <c r="AA398" s="87"/>
      <c r="AB398" s="47"/>
    </row>
    <row r="399" spans="2:28" ht="28.5">
      <c r="B399" s="51">
        <f ca="1">'TIÊN LƯỢNG'!B50</f>
        <v>1</v>
      </c>
      <c r="C399" s="23" t="str">
        <f ca="1">'TIÊN LƯỢNG'!C50</f>
        <v>CF.11120*</v>
      </c>
      <c r="D399" s="23" t="str">
        <f ca="1">'TIÊN LƯỢNG'!D50</f>
        <v>Đo lưới khống chế mặt bằng. Tam giác hạng 4. Bộ thiết bị GPS (3 máy)</v>
      </c>
      <c r="E399" s="50" t="str">
        <f ca="1">'TIÊN LƯỢNG'!E50</f>
        <v>điểm</v>
      </c>
      <c r="F399" s="39"/>
      <c r="G399" s="61"/>
      <c r="H399" s="39">
        <f ca="1">'TIÊN LƯỢNG'!L50</f>
        <v>0</v>
      </c>
      <c r="I399" s="11">
        <f>I400+I409+I412</f>
        <v>14195361.615000002</v>
      </c>
      <c r="J399" s="9">
        <f>H399*I399</f>
        <v>0</v>
      </c>
      <c r="K399" s="11">
        <f>K400+K409+K412</f>
        <v>14437022.668052632</v>
      </c>
      <c r="L399" s="9">
        <f>H399*K399</f>
        <v>0</v>
      </c>
      <c r="M399" s="11"/>
      <c r="N399" s="9"/>
      <c r="O399" s="11"/>
      <c r="P399" s="9"/>
      <c r="Q399" s="11"/>
      <c r="R399" s="9"/>
      <c r="S399" s="11"/>
      <c r="T399" s="9"/>
      <c r="U399" s="11"/>
      <c r="V399" s="9"/>
      <c r="W399" s="11"/>
      <c r="X399" s="9"/>
      <c r="Y399" s="11"/>
      <c r="Z399" s="9"/>
      <c r="AA399" s="11">
        <f>AA400+AA409+AA412</f>
        <v>14441337.965157075</v>
      </c>
      <c r="AB399" s="9">
        <f>H399*AA399</f>
        <v>0</v>
      </c>
    </row>
    <row r="400" spans="2:28">
      <c r="B400" s="21"/>
      <c r="C400" s="7" t="s">
        <v>808</v>
      </c>
      <c r="D400" s="7" t="s">
        <v>807</v>
      </c>
      <c r="E400" s="22"/>
      <c r="F400" s="14"/>
      <c r="G400" s="37">
        <f ca="1">'TIÊN LƯỢNG'!U50</f>
        <v>1</v>
      </c>
      <c r="H400" s="14"/>
      <c r="I400" s="4">
        <f>SUMPRODUCT(F401:F407,I401:I407)*G400+I408*F408</f>
        <v>207719.51199999999</v>
      </c>
      <c r="J400" s="2">
        <f>H399*I400</f>
        <v>0</v>
      </c>
      <c r="K400" s="4">
        <f>SUMPRODUCT(F401:F407,K401:K407)*G400+K408*F408</f>
        <v>208818.06400000001</v>
      </c>
      <c r="L400" s="2">
        <f>H399*K400</f>
        <v>0</v>
      </c>
      <c r="M400" s="4"/>
      <c r="N400" s="2"/>
      <c r="O400" s="4"/>
      <c r="P400" s="2"/>
      <c r="Q400" s="4"/>
      <c r="R400" s="2"/>
      <c r="S400" s="4"/>
      <c r="T400" s="2"/>
      <c r="U400" s="4"/>
      <c r="V400" s="2"/>
      <c r="W400" s="4"/>
      <c r="X400" s="2"/>
      <c r="Y400" s="4"/>
      <c r="Z400" s="2"/>
      <c r="AA400" s="4">
        <f>SUMPRODUCT(F401:F407,AA401:AA407)*G400+AA408*F408</f>
        <v>213133.36110444195</v>
      </c>
      <c r="AB400" s="2">
        <f>H399*AA400</f>
        <v>0</v>
      </c>
    </row>
    <row r="401" spans="2:28">
      <c r="B401" s="16"/>
      <c r="C401" s="5"/>
      <c r="D401" s="5" t="str">
        <f ca="1">'GIÁ VẬT TƯ'!D7</f>
        <v>Cát vàng</v>
      </c>
      <c r="E401" s="15" t="str">
        <f ca="1">'GIÁ VẬT TƯ'!E7</f>
        <v>m3</v>
      </c>
      <c r="F401" s="13">
        <v>3.5000000000000003E-2</v>
      </c>
      <c r="G401" s="30"/>
      <c r="H401" s="13">
        <f>H399*F401*G400</f>
        <v>0</v>
      </c>
      <c r="I401" s="3">
        <f ca="1">'GIÁ VẬT TƯ'!H7</f>
        <v>113636</v>
      </c>
      <c r="J401" s="1">
        <f t="shared" ref="J401:J408" si="126">H401*I401</f>
        <v>0</v>
      </c>
      <c r="K401" s="3">
        <f ca="1">'GIÁ VẬT TƯ'!I7</f>
        <v>90000</v>
      </c>
      <c r="L401" s="1">
        <f t="shared" ref="L401:L408" si="127">H401*K401</f>
        <v>0</v>
      </c>
      <c r="M401" s="3">
        <f ca="1">'GIÁ VẬT TƯ'!L7</f>
        <v>18286.6570306065</v>
      </c>
      <c r="N401" s="1">
        <f t="shared" ref="N401:N408" si="128">H401*M401</f>
        <v>0</v>
      </c>
      <c r="O401" s="3">
        <f ca="1">'GIÁ VẬT TƯ'!M7</f>
        <v>0</v>
      </c>
      <c r="P401" s="1">
        <f t="shared" ref="P401:P408" si="129">H401*O401</f>
        <v>0</v>
      </c>
      <c r="Q401" s="3">
        <f ca="1">'GIÁ VẬT TƯ'!N7</f>
        <v>0</v>
      </c>
      <c r="R401" s="1">
        <f t="shared" ref="R401:R408" si="130">H401*Q401</f>
        <v>0</v>
      </c>
      <c r="S401" s="3">
        <f ca="1">'GIÁ VẬT TƯ'!O7</f>
        <v>0</v>
      </c>
      <c r="T401" s="1">
        <f t="shared" ref="T401:T408" si="131">H401*S401</f>
        <v>0</v>
      </c>
      <c r="U401" s="3"/>
      <c r="V401" s="1">
        <f t="shared" ref="V401:V408" si="132">H401*U401</f>
        <v>0</v>
      </c>
      <c r="W401" s="3"/>
      <c r="X401" s="1">
        <f t="shared" ref="X401:X408" si="133">H401*W401</f>
        <v>0</v>
      </c>
      <c r="Y401" s="3"/>
      <c r="Z401" s="1">
        <f t="shared" ref="Z401:Z408" si="134">H401*Y401</f>
        <v>0</v>
      </c>
      <c r="AA401" s="3">
        <f ca="1">'GIÁ VẬT TƯ'!Q7</f>
        <v>108286.6570306065</v>
      </c>
      <c r="AB401" s="1">
        <f t="shared" ref="AB401:AB408" si="135">H401*AA401</f>
        <v>0</v>
      </c>
    </row>
    <row r="402" spans="2:28">
      <c r="B402" s="16"/>
      <c r="C402" s="5"/>
      <c r="D402" s="5" t="str">
        <f ca="1">'GIÁ VẬT TƯ'!D14</f>
        <v>Đá 1x2</v>
      </c>
      <c r="E402" s="15" t="str">
        <f ca="1">'GIÁ VẬT TƯ'!E14</f>
        <v>m3</v>
      </c>
      <c r="F402" s="13">
        <v>0.06</v>
      </c>
      <c r="G402" s="30"/>
      <c r="H402" s="13">
        <f>H399*F402*G400</f>
        <v>0</v>
      </c>
      <c r="I402" s="3">
        <f ca="1">'GIÁ VẬT TƯ'!H14</f>
        <v>136364</v>
      </c>
      <c r="J402" s="1">
        <f t="shared" si="126"/>
        <v>0</v>
      </c>
      <c r="K402" s="3">
        <f ca="1">'GIÁ VẬT TƯ'!I14</f>
        <v>165000</v>
      </c>
      <c r="L402" s="1">
        <f t="shared" si="127"/>
        <v>0</v>
      </c>
      <c r="M402" s="3">
        <f ca="1">'GIÁ VẬT TƯ'!L14</f>
        <v>55207.626168446994</v>
      </c>
      <c r="N402" s="1">
        <f t="shared" si="128"/>
        <v>0</v>
      </c>
      <c r="O402" s="3">
        <f ca="1">'GIÁ VẬT TƯ'!M14</f>
        <v>0</v>
      </c>
      <c r="P402" s="1">
        <f t="shared" si="129"/>
        <v>0</v>
      </c>
      <c r="Q402" s="3">
        <f ca="1">'GIÁ VẬT TƯ'!N14</f>
        <v>0</v>
      </c>
      <c r="R402" s="1">
        <f t="shared" si="130"/>
        <v>0</v>
      </c>
      <c r="S402" s="3">
        <f ca="1">'GIÁ VẬT TƯ'!O14</f>
        <v>0</v>
      </c>
      <c r="T402" s="1">
        <f t="shared" si="131"/>
        <v>0</v>
      </c>
      <c r="U402" s="3"/>
      <c r="V402" s="1">
        <f t="shared" si="132"/>
        <v>0</v>
      </c>
      <c r="W402" s="3"/>
      <c r="X402" s="1">
        <f t="shared" si="133"/>
        <v>0</v>
      </c>
      <c r="Y402" s="3"/>
      <c r="Z402" s="1">
        <f t="shared" si="134"/>
        <v>0</v>
      </c>
      <c r="AA402" s="3">
        <f ca="1">'GIÁ VẬT TƯ'!Q14</f>
        <v>220207.62616844699</v>
      </c>
      <c r="AB402" s="1">
        <f t="shared" si="135"/>
        <v>0</v>
      </c>
    </row>
    <row r="403" spans="2:28">
      <c r="B403" s="16"/>
      <c r="C403" s="5"/>
      <c r="D403" s="5" t="str">
        <f ca="1">'GIÁ VẬT TƯ'!D19</f>
        <v>Đinh + dây thép</v>
      </c>
      <c r="E403" s="15" t="str">
        <f ca="1">'GIÁ VẬT TƯ'!E19</f>
        <v>kg</v>
      </c>
      <c r="F403" s="13">
        <v>0.8</v>
      </c>
      <c r="G403" s="30"/>
      <c r="H403" s="13">
        <f>H399*F403*G400</f>
        <v>0</v>
      </c>
      <c r="I403" s="3">
        <f ca="1">'GIÁ VẬT TƯ'!H19</f>
        <v>16364</v>
      </c>
      <c r="J403" s="1">
        <f t="shared" si="126"/>
        <v>0</v>
      </c>
      <c r="K403" s="3">
        <f ca="1">'GIÁ VẬT TƯ'!I19</f>
        <v>16364</v>
      </c>
      <c r="L403" s="1">
        <f t="shared" si="127"/>
        <v>0</v>
      </c>
      <c r="M403" s="3">
        <f ca="1">'GIÁ VẬT TƯ'!L19</f>
        <v>0</v>
      </c>
      <c r="N403" s="1">
        <f t="shared" si="128"/>
        <v>0</v>
      </c>
      <c r="O403" s="3">
        <f ca="1">'GIÁ VẬT TƯ'!M19</f>
        <v>0</v>
      </c>
      <c r="P403" s="1">
        <f t="shared" si="129"/>
        <v>0</v>
      </c>
      <c r="Q403" s="3">
        <f ca="1">'GIÁ VẬT TƯ'!N19</f>
        <v>0</v>
      </c>
      <c r="R403" s="1">
        <f t="shared" si="130"/>
        <v>0</v>
      </c>
      <c r="S403" s="3">
        <f ca="1">'GIÁ VẬT TƯ'!O19</f>
        <v>0</v>
      </c>
      <c r="T403" s="1">
        <f t="shared" si="131"/>
        <v>0</v>
      </c>
      <c r="U403" s="3"/>
      <c r="V403" s="1">
        <f t="shared" si="132"/>
        <v>0</v>
      </c>
      <c r="W403" s="3"/>
      <c r="X403" s="1">
        <f t="shared" si="133"/>
        <v>0</v>
      </c>
      <c r="Y403" s="3"/>
      <c r="Z403" s="1">
        <f t="shared" si="134"/>
        <v>0</v>
      </c>
      <c r="AA403" s="3">
        <f ca="1">'GIÁ VẬT TƯ'!Q19</f>
        <v>16364</v>
      </c>
      <c r="AB403" s="1">
        <f t="shared" si="135"/>
        <v>0</v>
      </c>
    </row>
    <row r="404" spans="2:28">
      <c r="B404" s="16"/>
      <c r="C404" s="5"/>
      <c r="D404" s="5" t="str">
        <f ca="1">'GIÁ VẬT TƯ'!D20</f>
        <v>Đinh chữ U</v>
      </c>
      <c r="E404" s="15" t="str">
        <f ca="1">'GIÁ VẬT TƯ'!E20</f>
        <v>kg</v>
      </c>
      <c r="F404" s="13">
        <v>8</v>
      </c>
      <c r="G404" s="30"/>
      <c r="H404" s="13">
        <f>H399*F404*G400</f>
        <v>0</v>
      </c>
      <c r="I404" s="3">
        <f ca="1">'GIÁ VẬT TƯ'!H20</f>
        <v>15000</v>
      </c>
      <c r="J404" s="1">
        <f t="shared" si="126"/>
        <v>0</v>
      </c>
      <c r="K404" s="3">
        <f ca="1">'GIÁ VẬT TƯ'!I20</f>
        <v>15000</v>
      </c>
      <c r="L404" s="1">
        <f t="shared" si="127"/>
        <v>0</v>
      </c>
      <c r="M404" s="3">
        <f ca="1">'GIÁ VẬT TƯ'!L20</f>
        <v>0</v>
      </c>
      <c r="N404" s="1">
        <f t="shared" si="128"/>
        <v>0</v>
      </c>
      <c r="O404" s="3">
        <f ca="1">'GIÁ VẬT TƯ'!M20</f>
        <v>0</v>
      </c>
      <c r="P404" s="1">
        <f t="shared" si="129"/>
        <v>0</v>
      </c>
      <c r="Q404" s="3">
        <f ca="1">'GIÁ VẬT TƯ'!N20</f>
        <v>0</v>
      </c>
      <c r="R404" s="1">
        <f t="shared" si="130"/>
        <v>0</v>
      </c>
      <c r="S404" s="3">
        <f ca="1">'GIÁ VẬT TƯ'!O20</f>
        <v>0</v>
      </c>
      <c r="T404" s="1">
        <f t="shared" si="131"/>
        <v>0</v>
      </c>
      <c r="U404" s="3"/>
      <c r="V404" s="1">
        <f t="shared" si="132"/>
        <v>0</v>
      </c>
      <c r="W404" s="3"/>
      <c r="X404" s="1">
        <f t="shared" si="133"/>
        <v>0</v>
      </c>
      <c r="Y404" s="3"/>
      <c r="Z404" s="1">
        <f t="shared" si="134"/>
        <v>0</v>
      </c>
      <c r="AA404" s="3">
        <f ca="1">'GIÁ VẬT TƯ'!Q20</f>
        <v>15000</v>
      </c>
      <c r="AB404" s="1">
        <f t="shared" si="135"/>
        <v>0</v>
      </c>
    </row>
    <row r="405" spans="2:28">
      <c r="B405" s="16"/>
      <c r="C405" s="5"/>
      <c r="D405" s="5" t="str">
        <f ca="1">'GIÁ VẬT TƯ'!D40</f>
        <v>Sổ đo</v>
      </c>
      <c r="E405" s="15" t="str">
        <f ca="1">'GIÁ VẬT TƯ'!E40</f>
        <v>quyển</v>
      </c>
      <c r="F405" s="13">
        <v>1.5</v>
      </c>
      <c r="G405" s="30"/>
      <c r="H405" s="13">
        <f>H399*F405*G400</f>
        <v>0</v>
      </c>
      <c r="I405" s="3">
        <f ca="1">'GIÁ VẬT TƯ'!H40</f>
        <v>8000</v>
      </c>
      <c r="J405" s="1">
        <f t="shared" si="126"/>
        <v>0</v>
      </c>
      <c r="K405" s="3">
        <f ca="1">'GIÁ VẬT TƯ'!I40</f>
        <v>8000</v>
      </c>
      <c r="L405" s="1">
        <f t="shared" si="127"/>
        <v>0</v>
      </c>
      <c r="M405" s="3">
        <f ca="1">'GIÁ VẬT TƯ'!L40</f>
        <v>0</v>
      </c>
      <c r="N405" s="1">
        <f t="shared" si="128"/>
        <v>0</v>
      </c>
      <c r="O405" s="3">
        <f ca="1">'GIÁ VẬT TƯ'!M40</f>
        <v>0</v>
      </c>
      <c r="P405" s="1">
        <f t="shared" si="129"/>
        <v>0</v>
      </c>
      <c r="Q405" s="3">
        <f ca="1">'GIÁ VẬT TƯ'!N40</f>
        <v>0</v>
      </c>
      <c r="R405" s="1">
        <f t="shared" si="130"/>
        <v>0</v>
      </c>
      <c r="S405" s="3">
        <f ca="1">'GIÁ VẬT TƯ'!O40</f>
        <v>0</v>
      </c>
      <c r="T405" s="1">
        <f t="shared" si="131"/>
        <v>0</v>
      </c>
      <c r="U405" s="3"/>
      <c r="V405" s="1">
        <f t="shared" si="132"/>
        <v>0</v>
      </c>
      <c r="W405" s="3"/>
      <c r="X405" s="1">
        <f t="shared" si="133"/>
        <v>0</v>
      </c>
      <c r="Y405" s="3"/>
      <c r="Z405" s="1">
        <f t="shared" si="134"/>
        <v>0</v>
      </c>
      <c r="AA405" s="3">
        <f ca="1">'GIÁ VẬT TƯ'!Q40</f>
        <v>8000</v>
      </c>
      <c r="AB405" s="1">
        <f t="shared" si="135"/>
        <v>0</v>
      </c>
    </row>
    <row r="406" spans="2:28">
      <c r="B406" s="16"/>
      <c r="C406" s="5"/>
      <c r="D406" s="5" t="str">
        <f ca="1">'GIÁ VẬT TƯ'!D42</f>
        <v>Sơn trắng + đỏ</v>
      </c>
      <c r="E406" s="15" t="str">
        <f ca="1">'GIÁ VẬT TƯ'!E42</f>
        <v>kg</v>
      </c>
      <c r="F406" s="13">
        <v>0.4</v>
      </c>
      <c r="G406" s="30"/>
      <c r="H406" s="13">
        <f>H399*F406*G400</f>
        <v>0</v>
      </c>
      <c r="I406" s="3">
        <f ca="1">'GIÁ VẬT TƯ'!H42</f>
        <v>43000</v>
      </c>
      <c r="J406" s="1">
        <f t="shared" si="126"/>
        <v>0</v>
      </c>
      <c r="K406" s="3">
        <f ca="1">'GIÁ VẬT TƯ'!I42</f>
        <v>43000</v>
      </c>
      <c r="L406" s="1">
        <f t="shared" si="127"/>
        <v>0</v>
      </c>
      <c r="M406" s="3">
        <f ca="1">'GIÁ VẬT TƯ'!L42</f>
        <v>0</v>
      </c>
      <c r="N406" s="1">
        <f t="shared" si="128"/>
        <v>0</v>
      </c>
      <c r="O406" s="3">
        <f ca="1">'GIÁ VẬT TƯ'!M42</f>
        <v>0</v>
      </c>
      <c r="P406" s="1">
        <f t="shared" si="129"/>
        <v>0</v>
      </c>
      <c r="Q406" s="3">
        <f ca="1">'GIÁ VẬT TƯ'!N42</f>
        <v>0</v>
      </c>
      <c r="R406" s="1">
        <f t="shared" si="130"/>
        <v>0</v>
      </c>
      <c r="S406" s="3">
        <f ca="1">'GIÁ VẬT TƯ'!O42</f>
        <v>0</v>
      </c>
      <c r="T406" s="1">
        <f t="shared" si="131"/>
        <v>0</v>
      </c>
      <c r="U406" s="3"/>
      <c r="V406" s="1">
        <f t="shared" si="132"/>
        <v>0</v>
      </c>
      <c r="W406" s="3"/>
      <c r="X406" s="1">
        <f t="shared" si="133"/>
        <v>0</v>
      </c>
      <c r="Y406" s="3"/>
      <c r="Z406" s="1">
        <f t="shared" si="134"/>
        <v>0</v>
      </c>
      <c r="AA406" s="3">
        <f ca="1">'GIÁ VẬT TƯ'!Q42</f>
        <v>43000</v>
      </c>
      <c r="AB406" s="1">
        <f t="shared" si="135"/>
        <v>0</v>
      </c>
    </row>
    <row r="407" spans="2:28">
      <c r="B407" s="16"/>
      <c r="C407" s="5"/>
      <c r="D407" s="5" t="str">
        <f ca="1">'GIÁ VẬT TƯ'!D44</f>
        <v>Xi măng PCB30</v>
      </c>
      <c r="E407" s="15" t="str">
        <f ca="1">'GIÁ VẬT TƯ'!E44</f>
        <v>kg</v>
      </c>
      <c r="F407" s="13">
        <v>20</v>
      </c>
      <c r="G407" s="30"/>
      <c r="H407" s="13">
        <f>H399*F407*G400</f>
        <v>0</v>
      </c>
      <c r="I407" s="3">
        <f ca="1">'GIÁ VẬT TƯ'!H44</f>
        <v>1264</v>
      </c>
      <c r="J407" s="1">
        <f t="shared" si="126"/>
        <v>0</v>
      </c>
      <c r="K407" s="3">
        <f ca="1">'GIÁ VẬT TƯ'!I44</f>
        <v>1272.27</v>
      </c>
      <c r="L407" s="1">
        <f t="shared" si="127"/>
        <v>0</v>
      </c>
      <c r="M407" s="3">
        <f ca="1">'GIÁ VẬT TƯ'!L44</f>
        <v>9.8416786354219994</v>
      </c>
      <c r="N407" s="1">
        <f t="shared" si="128"/>
        <v>0</v>
      </c>
      <c r="O407" s="3">
        <f ca="1">'GIÁ VẬT TƯ'!M44</f>
        <v>0</v>
      </c>
      <c r="P407" s="1">
        <f t="shared" si="129"/>
        <v>0</v>
      </c>
      <c r="Q407" s="3">
        <f ca="1">'GIÁ VẬT TƯ'!N44</f>
        <v>0</v>
      </c>
      <c r="R407" s="1">
        <f t="shared" si="130"/>
        <v>0</v>
      </c>
      <c r="S407" s="3">
        <f ca="1">'GIÁ VẬT TƯ'!O44</f>
        <v>0</v>
      </c>
      <c r="T407" s="1">
        <f t="shared" si="131"/>
        <v>0</v>
      </c>
      <c r="U407" s="3"/>
      <c r="V407" s="1">
        <f t="shared" si="132"/>
        <v>0</v>
      </c>
      <c r="W407" s="3"/>
      <c r="X407" s="1">
        <f t="shared" si="133"/>
        <v>0</v>
      </c>
      <c r="Y407" s="3"/>
      <c r="Z407" s="1">
        <f t="shared" si="134"/>
        <v>0</v>
      </c>
      <c r="AA407" s="3">
        <f ca="1">'GIÁ VẬT TƯ'!Q44</f>
        <v>1282.1116786354219</v>
      </c>
      <c r="AB407" s="1">
        <f t="shared" si="135"/>
        <v>0</v>
      </c>
    </row>
    <row r="408" spans="2:28">
      <c r="B408" s="16"/>
      <c r="C408" s="5"/>
      <c r="D408" s="5" t="s">
        <v>883</v>
      </c>
      <c r="E408" s="15" t="s">
        <v>888</v>
      </c>
      <c r="F408" s="13">
        <v>4</v>
      </c>
      <c r="G408" s="30"/>
      <c r="H408" s="13">
        <f>H399*F408</f>
        <v>0</v>
      </c>
      <c r="I408" s="3">
        <f ca="1">(F401*I401+F402*I402+F403*I403+F404*I404+F405*I405+F406*I406+F407*I407)*G400/100</f>
        <v>1997.3029999999999</v>
      </c>
      <c r="J408" s="1">
        <f t="shared" si="126"/>
        <v>0</v>
      </c>
      <c r="K408" s="3">
        <f ca="1">(F401*K401+F402*K402+F403*K403+F404*K404+F405*K405+F406*K406+F407*K407)*G400/100</f>
        <v>2007.866</v>
      </c>
      <c r="L408" s="1">
        <f t="shared" si="127"/>
        <v>0</v>
      </c>
      <c r="M408" s="3">
        <f ca="1">(F401*M401+F402*M402+F403*M403+F404*M404+F405*M405+F406*M406+F407*M407)*G400/100</f>
        <v>41.49324138886486</v>
      </c>
      <c r="N408" s="1">
        <f t="shared" si="128"/>
        <v>0</v>
      </c>
      <c r="O408" s="3">
        <f ca="1">(F401*O401+F402*O402+F403*O403+F404*O404+F405*O405+F406*O406+F407*O407)*G400/100</f>
        <v>0</v>
      </c>
      <c r="P408" s="1">
        <f t="shared" si="129"/>
        <v>0</v>
      </c>
      <c r="Q408" s="3">
        <f ca="1">(F401*Q401+F402*Q402+F403*Q403+F404*Q404+F405*Q405+F406*Q406+F407*Q407)*G400/100</f>
        <v>0</v>
      </c>
      <c r="R408" s="1">
        <f t="shared" si="130"/>
        <v>0</v>
      </c>
      <c r="S408" s="3">
        <f ca="1">(F401*S401+F402*S402+F403*S403+F404*S404+F405*S405+F406*S406+F407*S407)*G400/100</f>
        <v>0</v>
      </c>
      <c r="T408" s="1">
        <f t="shared" si="131"/>
        <v>0</v>
      </c>
      <c r="U408" s="3"/>
      <c r="V408" s="1">
        <f t="shared" si="132"/>
        <v>0</v>
      </c>
      <c r="W408" s="3"/>
      <c r="X408" s="1">
        <f t="shared" si="133"/>
        <v>0</v>
      </c>
      <c r="Y408" s="3"/>
      <c r="Z408" s="1">
        <f t="shared" si="134"/>
        <v>0</v>
      </c>
      <c r="AA408" s="3">
        <f ca="1">(F401*AA401+F402*AA402+F403*AA403+F404*AA404+F405*AA405+F406*AA406+F407*AA407)*G400/100</f>
        <v>2049.359241388865</v>
      </c>
      <c r="AB408" s="1">
        <f t="shared" si="135"/>
        <v>0</v>
      </c>
    </row>
    <row r="409" spans="2:28">
      <c r="B409" s="21"/>
      <c r="C409" s="7" t="s">
        <v>808</v>
      </c>
      <c r="D409" s="7" t="s">
        <v>832</v>
      </c>
      <c r="E409" s="22"/>
      <c r="F409" s="14"/>
      <c r="G409" s="37">
        <f ca="1">'TIÊN LƯỢNG'!V50</f>
        <v>1</v>
      </c>
      <c r="H409" s="14"/>
      <c r="I409" s="4">
        <f ca="1">SUMPRODUCT(F410:F411,I410:I411)*G409</f>
        <v>10522755.920000002</v>
      </c>
      <c r="J409" s="2">
        <f ca="1">H399*I409</f>
        <v>0</v>
      </c>
      <c r="K409" s="4">
        <f ca="1">SUMPRODUCT(F410:F411,K410:K411)*G409</f>
        <v>10763318.421052633</v>
      </c>
      <c r="L409" s="2">
        <f ca="1">H399*K409</f>
        <v>0</v>
      </c>
      <c r="M409" s="4"/>
      <c r="N409" s="2"/>
      <c r="O409" s="4"/>
      <c r="P409" s="2"/>
      <c r="Q409" s="4"/>
      <c r="R409" s="2"/>
      <c r="S409" s="4"/>
      <c r="T409" s="2"/>
      <c r="U409" s="4"/>
      <c r="V409" s="2"/>
      <c r="W409" s="4"/>
      <c r="X409" s="2"/>
      <c r="Y409" s="4"/>
      <c r="Z409" s="2"/>
      <c r="AA409" s="4">
        <f ca="1">SUMPRODUCT(F410:F411,AA410:AA411)*G409</f>
        <v>10763318.421052633</v>
      </c>
      <c r="AB409" s="2">
        <f>H399*AA409</f>
        <v>0</v>
      </c>
    </row>
    <row r="410" spans="2:28">
      <c r="B410" s="16"/>
      <c r="C410" s="5"/>
      <c r="D410" s="5" t="str">
        <f ca="1">'GIÁ VẬT TƯ'!D46</f>
        <v>Kỹ sư bậc 4,0/8</v>
      </c>
      <c r="E410" s="15" t="str">
        <f ca="1">'GIÁ VẬT TƯ'!E46</f>
        <v>công</v>
      </c>
      <c r="F410" s="13">
        <v>11.92</v>
      </c>
      <c r="G410" s="30"/>
      <c r="H410" s="13">
        <f>H399*F410*G409</f>
        <v>0</v>
      </c>
      <c r="I410" s="3">
        <f ca="1">'GIÁ VẬT TƯ'!H46</f>
        <v>230000</v>
      </c>
      <c r="J410" s="1">
        <f ca="1">H410*I410</f>
        <v>0</v>
      </c>
      <c r="K410" s="3">
        <f ca="1">'GIÁ VẬT TƯ'!I46</f>
        <v>235000</v>
      </c>
      <c r="L410" s="1">
        <f ca="1">H410*K410</f>
        <v>0</v>
      </c>
      <c r="M410" s="3">
        <f ca="1">'GIÁ VẬT TƯ'!L46</f>
        <v>0</v>
      </c>
      <c r="N410" s="1">
        <f ca="1">H410*M410</f>
        <v>0</v>
      </c>
      <c r="O410" s="3">
        <f ca="1">'GIÁ VẬT TƯ'!M46</f>
        <v>0</v>
      </c>
      <c r="P410" s="1">
        <f ca="1">H410*O410</f>
        <v>0</v>
      </c>
      <c r="Q410" s="3">
        <f ca="1">'GIÁ VẬT TƯ'!N46</f>
        <v>0</v>
      </c>
      <c r="R410" s="1">
        <f ca="1">H410*Q410</f>
        <v>0</v>
      </c>
      <c r="S410" s="3">
        <f ca="1">'GIÁ VẬT TƯ'!O46</f>
        <v>0</v>
      </c>
      <c r="T410" s="1">
        <f>H410*S410</f>
        <v>0</v>
      </c>
      <c r="U410" s="3"/>
      <c r="V410" s="1">
        <f>H410*U410</f>
        <v>0</v>
      </c>
      <c r="W410" s="3"/>
      <c r="X410" s="1">
        <f>H410*W410</f>
        <v>0</v>
      </c>
      <c r="Y410" s="3"/>
      <c r="Z410" s="1">
        <f>H410*Y410</f>
        <v>0</v>
      </c>
      <c r="AA410" s="3">
        <f ca="1">'GIÁ VẬT TƯ'!Q46</f>
        <v>235000</v>
      </c>
      <c r="AB410" s="1">
        <f>H410*AA410</f>
        <v>0</v>
      </c>
    </row>
    <row r="411" spans="2:28">
      <c r="B411" s="16"/>
      <c r="C411" s="5"/>
      <c r="D411" s="5" t="str">
        <f ca="1">'GIÁ VẬT TƯ'!D47</f>
        <v>Nhân Công bậc 4,0/7, Nhóm IV</v>
      </c>
      <c r="E411" s="15" t="str">
        <f ca="1">'GIÁ VẬT TƯ'!E47</f>
        <v>công</v>
      </c>
      <c r="F411" s="13">
        <v>33.340000000000003</v>
      </c>
      <c r="G411" s="30"/>
      <c r="H411" s="13">
        <f>H399*F411*G409</f>
        <v>0</v>
      </c>
      <c r="I411" s="3">
        <f ca="1">'GIÁ VẬT TƯ'!H47</f>
        <v>233388</v>
      </c>
      <c r="J411" s="1">
        <f ca="1">H411*I411</f>
        <v>0</v>
      </c>
      <c r="K411" s="3">
        <f ca="1">'GIÁ VẬT TƯ'!I47</f>
        <v>238815.78947368421</v>
      </c>
      <c r="L411" s="1">
        <f ca="1">H411*K411</f>
        <v>0</v>
      </c>
      <c r="M411" s="3">
        <f ca="1">'GIÁ VẬT TƯ'!L47</f>
        <v>0</v>
      </c>
      <c r="N411" s="1">
        <f ca="1">H411*M411</f>
        <v>0</v>
      </c>
      <c r="O411" s="3">
        <f ca="1">'GIÁ VẬT TƯ'!M47</f>
        <v>0</v>
      </c>
      <c r="P411" s="1">
        <f ca="1">H411*O411</f>
        <v>0</v>
      </c>
      <c r="Q411" s="3">
        <f ca="1">'GIÁ VẬT TƯ'!N47</f>
        <v>0</v>
      </c>
      <c r="R411" s="1">
        <f ca="1">H411*Q411</f>
        <v>0</v>
      </c>
      <c r="S411" s="3">
        <f ca="1">'GIÁ VẬT TƯ'!O47</f>
        <v>0</v>
      </c>
      <c r="T411" s="1">
        <f>H411*S411</f>
        <v>0</v>
      </c>
      <c r="U411" s="3"/>
      <c r="V411" s="1">
        <f>H411*U411</f>
        <v>0</v>
      </c>
      <c r="W411" s="3"/>
      <c r="X411" s="1">
        <f>H411*W411</f>
        <v>0</v>
      </c>
      <c r="Y411" s="3"/>
      <c r="Z411" s="1">
        <f>H411*Y411</f>
        <v>0</v>
      </c>
      <c r="AA411" s="3">
        <f ca="1">'GIÁ VẬT TƯ'!Q47</f>
        <v>238815.78947368421</v>
      </c>
      <c r="AB411" s="1">
        <f>H411*AA411</f>
        <v>0</v>
      </c>
    </row>
    <row r="412" spans="2:28">
      <c r="B412" s="21"/>
      <c r="C412" s="7" t="s">
        <v>808</v>
      </c>
      <c r="D412" s="7" t="s">
        <v>838</v>
      </c>
      <c r="E412" s="22"/>
      <c r="F412" s="14"/>
      <c r="G412" s="37">
        <f ca="1">'TIÊN LƯỢNG'!W50</f>
        <v>1</v>
      </c>
      <c r="H412" s="14"/>
      <c r="I412" s="4">
        <f ca="1">SUMPRODUCT(F413:F413,I413:I413)*G412+I414*F414</f>
        <v>3464886.1830000002</v>
      </c>
      <c r="J412" s="2">
        <f ca="1">H399*I412</f>
        <v>0</v>
      </c>
      <c r="K412" s="4">
        <f ca="1">SUMPRODUCT(F413:F413,K413:K413)*G412+K414*F414</f>
        <v>3464886.1830000002</v>
      </c>
      <c r="L412" s="2">
        <f ca="1">H399*K412</f>
        <v>0</v>
      </c>
      <c r="M412" s="4"/>
      <c r="N412" s="2"/>
      <c r="O412" s="4"/>
      <c r="P412" s="2"/>
      <c r="Q412" s="4"/>
      <c r="R412" s="2"/>
      <c r="S412" s="4"/>
      <c r="T412" s="2"/>
      <c r="U412" s="4"/>
      <c r="V412" s="2"/>
      <c r="W412" s="4"/>
      <c r="X412" s="2"/>
      <c r="Y412" s="4"/>
      <c r="Z412" s="2"/>
      <c r="AA412" s="4">
        <f ca="1">SUMPRODUCT(F413:F413,AA413:AA413)*G412+AA414*F414</f>
        <v>3464886.1830000002</v>
      </c>
      <c r="AB412" s="2">
        <f>H399*AA412</f>
        <v>0</v>
      </c>
    </row>
    <row r="413" spans="2:28" ht="30">
      <c r="B413" s="16"/>
      <c r="C413" s="5"/>
      <c r="D413" s="5" t="str">
        <f ca="1">'GIÁ VẬT TƯ'!D50</f>
        <v>Bộ thiết bị GPS G3100-R2 hoặc loại tương tự (3 máy)</v>
      </c>
      <c r="E413" s="15" t="str">
        <f ca="1">'GIÁ VẬT TƯ'!E50</f>
        <v>Ca</v>
      </c>
      <c r="F413" s="13">
        <v>5.83</v>
      </c>
      <c r="G413" s="30"/>
      <c r="H413" s="13">
        <f>H399*F413*G412</f>
        <v>0</v>
      </c>
      <c r="I413" s="3">
        <f ca="1">'GIÁ VẬT TƯ'!H50</f>
        <v>540291</v>
      </c>
      <c r="J413" s="1">
        <f ca="1">H413*I413</f>
        <v>0</v>
      </c>
      <c r="K413" s="3">
        <f ca="1">'GIÁ VẬT TƯ'!I50</f>
        <v>540291</v>
      </c>
      <c r="L413" s="1">
        <f ca="1">H413*K413</f>
        <v>0</v>
      </c>
      <c r="M413" s="3">
        <f ca="1">'GIÁ VẬT TƯ'!L50</f>
        <v>0</v>
      </c>
      <c r="N413" s="1">
        <f ca="1">H413*M413</f>
        <v>0</v>
      </c>
      <c r="O413" s="3">
        <f ca="1">'GIÁ VẬT TƯ'!M50</f>
        <v>0</v>
      </c>
      <c r="P413" s="1">
        <f ca="1">H413*O413</f>
        <v>0</v>
      </c>
      <c r="Q413" s="3">
        <f ca="1">'GIÁ VẬT TƯ'!N50</f>
        <v>0</v>
      </c>
      <c r="R413" s="1">
        <f ca="1">H413*Q413</f>
        <v>0</v>
      </c>
      <c r="S413" s="3">
        <f ca="1">'GIÁ VẬT TƯ'!O50</f>
        <v>0</v>
      </c>
      <c r="T413" s="1">
        <f>H413*S413</f>
        <v>0</v>
      </c>
      <c r="U413" s="3">
        <f ca="1">'TH BÙ GIÁ MÁY'!H7-'TH BÙ GIÁ MÁY'!G7</f>
        <v>0</v>
      </c>
      <c r="V413" s="1">
        <f ca="1">H413*U413</f>
        <v>0</v>
      </c>
      <c r="W413" s="3">
        <f ca="1">'TH BÙ GIÁ MÁY'!M7</f>
        <v>0</v>
      </c>
      <c r="X413" s="1">
        <f ca="1">H413*W413</f>
        <v>0</v>
      </c>
      <c r="Y413" s="3">
        <f ca="1">'TH BÙ GIÁ MÁY'!N7</f>
        <v>0</v>
      </c>
      <c r="Z413" s="1">
        <f>H413*Y413</f>
        <v>0</v>
      </c>
      <c r="AA413" s="3">
        <f ca="1">'GIÁ VẬT TƯ'!Q50</f>
        <v>540291</v>
      </c>
      <c r="AB413" s="1">
        <f>H413*AA413</f>
        <v>0</v>
      </c>
    </row>
    <row r="414" spans="2:28">
      <c r="B414" s="16"/>
      <c r="C414" s="5"/>
      <c r="D414" s="5" t="s">
        <v>889</v>
      </c>
      <c r="E414" s="15" t="s">
        <v>847</v>
      </c>
      <c r="F414" s="13">
        <v>10</v>
      </c>
      <c r="G414" s="30"/>
      <c r="H414" s="13">
        <f>H399*F414</f>
        <v>0</v>
      </c>
      <c r="I414" s="3">
        <f>(F413*I413)*G412/100</f>
        <v>31498.965300000003</v>
      </c>
      <c r="J414" s="1">
        <f>H414*I414</f>
        <v>0</v>
      </c>
      <c r="K414" s="3">
        <f>(F413*K413)*G412/100</f>
        <v>31498.965300000003</v>
      </c>
      <c r="L414" s="1">
        <f>H414*K414</f>
        <v>0</v>
      </c>
      <c r="M414" s="3"/>
      <c r="N414" s="1">
        <f>H414*M414</f>
        <v>0</v>
      </c>
      <c r="O414" s="3"/>
      <c r="P414" s="1">
        <f>H414*O414</f>
        <v>0</v>
      </c>
      <c r="Q414" s="3"/>
      <c r="R414" s="1">
        <f>H414*Q414</f>
        <v>0</v>
      </c>
      <c r="S414" s="3"/>
      <c r="T414" s="1">
        <f>H414*S414</f>
        <v>0</v>
      </c>
      <c r="U414" s="3">
        <f>(F413*U413)*G412/100</f>
        <v>0</v>
      </c>
      <c r="V414" s="1">
        <f>H414*U414</f>
        <v>0</v>
      </c>
      <c r="W414" s="3">
        <f>(F413*W413)*G412/100</f>
        <v>0</v>
      </c>
      <c r="X414" s="1">
        <f>H414*W414</f>
        <v>0</v>
      </c>
      <c r="Y414" s="3">
        <f>(F413*Y413)*G412/100</f>
        <v>0</v>
      </c>
      <c r="Z414" s="1">
        <f>H414*Y414</f>
        <v>0</v>
      </c>
      <c r="AA414" s="3">
        <f>(F413*AA413)*G412/100</f>
        <v>31498.965300000003</v>
      </c>
      <c r="AB414" s="1">
        <f>H414*AA414</f>
        <v>0</v>
      </c>
    </row>
    <row r="415" spans="2:28" ht="42.75">
      <c r="B415" s="51">
        <f ca="1">'TIÊN LƯỢNG'!B51</f>
        <v>2</v>
      </c>
      <c r="C415" s="23" t="str">
        <f ca="1">'TIÊN LƯỢNG'!C51</f>
        <v>CF.11220*</v>
      </c>
      <c r="D415" s="23" t="str">
        <f ca="1">'TIÊN LƯỢNG'!D51</f>
        <v>Đo lưới khống chế mặt bằng. Đường chuyền hạng 4. Bộ thiết bị GPS (3 máy)</v>
      </c>
      <c r="E415" s="50" t="str">
        <f ca="1">'TIÊN LƯỢNG'!E51</f>
        <v>điểm</v>
      </c>
      <c r="F415" s="39"/>
      <c r="G415" s="61"/>
      <c r="H415" s="39">
        <f ca="1">'TIÊN LƯỢNG'!L51</f>
        <v>0</v>
      </c>
      <c r="I415" s="11">
        <f>I416+I425+I428</f>
        <v>10190001.327400001</v>
      </c>
      <c r="J415" s="9">
        <f>H415*I415</f>
        <v>0</v>
      </c>
      <c r="K415" s="11">
        <f>K416+K425+K428</f>
        <v>10360893.414389474</v>
      </c>
      <c r="L415" s="9">
        <f>H415*K415</f>
        <v>0</v>
      </c>
      <c r="M415" s="11"/>
      <c r="N415" s="9"/>
      <c r="O415" s="11"/>
      <c r="P415" s="9"/>
      <c r="Q415" s="11"/>
      <c r="R415" s="9"/>
      <c r="S415" s="11"/>
      <c r="T415" s="9"/>
      <c r="U415" s="11"/>
      <c r="V415" s="9"/>
      <c r="W415" s="11"/>
      <c r="X415" s="9"/>
      <c r="Y415" s="11"/>
      <c r="Z415" s="9"/>
      <c r="AA415" s="11">
        <f>AA416+AA425+AA428</f>
        <v>10363788.328870248</v>
      </c>
      <c r="AB415" s="9">
        <f>H415*AA415</f>
        <v>0</v>
      </c>
    </row>
    <row r="416" spans="2:28">
      <c r="B416" s="21"/>
      <c r="C416" s="7" t="s">
        <v>808</v>
      </c>
      <c r="D416" s="7" t="s">
        <v>807</v>
      </c>
      <c r="E416" s="22"/>
      <c r="F416" s="14"/>
      <c r="G416" s="37">
        <f ca="1">'TIÊN LƯỢNG'!U51</f>
        <v>1</v>
      </c>
      <c r="H416" s="14"/>
      <c r="I416" s="4">
        <f>SUMPRODUCT(F417:F423,I417:I423)*G416+I424*F424</f>
        <v>158581.13439999998</v>
      </c>
      <c r="J416" s="2">
        <f>H415*I416</f>
        <v>0</v>
      </c>
      <c r="K416" s="4">
        <f>SUMPRODUCT(F417:F423,K417:K423)*G416+K424*F424</f>
        <v>159261.06559999997</v>
      </c>
      <c r="L416" s="2">
        <f>H415*K416</f>
        <v>0</v>
      </c>
      <c r="M416" s="4"/>
      <c r="N416" s="2"/>
      <c r="O416" s="4"/>
      <c r="P416" s="2"/>
      <c r="Q416" s="4"/>
      <c r="R416" s="2"/>
      <c r="S416" s="4"/>
      <c r="T416" s="2"/>
      <c r="U416" s="4"/>
      <c r="V416" s="2"/>
      <c r="W416" s="4"/>
      <c r="X416" s="2"/>
      <c r="Y416" s="4"/>
      <c r="Z416" s="2"/>
      <c r="AA416" s="4">
        <f>SUMPRODUCT(F417:F423,AA417:AA423)*G416+AA424*F424</f>
        <v>162155.98008077327</v>
      </c>
      <c r="AB416" s="2">
        <f>H415*AA416</f>
        <v>0</v>
      </c>
    </row>
    <row r="417" spans="2:28">
      <c r="B417" s="16"/>
      <c r="C417" s="5"/>
      <c r="D417" s="5" t="str">
        <f ca="1">'GIÁ VẬT TƯ'!D7</f>
        <v>Cát vàng</v>
      </c>
      <c r="E417" s="15" t="str">
        <f ca="1">'GIÁ VẬT TƯ'!E7</f>
        <v>m3</v>
      </c>
      <c r="F417" s="13">
        <v>2.5000000000000001E-2</v>
      </c>
      <c r="G417" s="30"/>
      <c r="H417" s="13">
        <f>H415*F417*G416</f>
        <v>0</v>
      </c>
      <c r="I417" s="3">
        <f ca="1">'GIÁ VẬT TƯ'!H7</f>
        <v>113636</v>
      </c>
      <c r="J417" s="1">
        <f t="shared" ref="J417:J424" si="136">H417*I417</f>
        <v>0</v>
      </c>
      <c r="K417" s="3">
        <f ca="1">'GIÁ VẬT TƯ'!I7</f>
        <v>90000</v>
      </c>
      <c r="L417" s="1">
        <f t="shared" ref="L417:L424" si="137">H417*K417</f>
        <v>0</v>
      </c>
      <c r="M417" s="3">
        <f ca="1">'GIÁ VẬT TƯ'!L7</f>
        <v>18286.6570306065</v>
      </c>
      <c r="N417" s="1">
        <f t="shared" ref="N417:N424" si="138">H417*M417</f>
        <v>0</v>
      </c>
      <c r="O417" s="3">
        <f ca="1">'GIÁ VẬT TƯ'!M7</f>
        <v>0</v>
      </c>
      <c r="P417" s="1">
        <f t="shared" ref="P417:P424" si="139">H417*O417</f>
        <v>0</v>
      </c>
      <c r="Q417" s="3">
        <f ca="1">'GIÁ VẬT TƯ'!N7</f>
        <v>0</v>
      </c>
      <c r="R417" s="1">
        <f t="shared" ref="R417:R424" si="140">H417*Q417</f>
        <v>0</v>
      </c>
      <c r="S417" s="3">
        <f ca="1">'GIÁ VẬT TƯ'!O7</f>
        <v>0</v>
      </c>
      <c r="T417" s="1">
        <f t="shared" ref="T417:T424" si="141">H417*S417</f>
        <v>0</v>
      </c>
      <c r="U417" s="3"/>
      <c r="V417" s="1">
        <f t="shared" ref="V417:V424" si="142">H417*U417</f>
        <v>0</v>
      </c>
      <c r="W417" s="3"/>
      <c r="X417" s="1">
        <f t="shared" ref="X417:X424" si="143">H417*W417</f>
        <v>0</v>
      </c>
      <c r="Y417" s="3"/>
      <c r="Z417" s="1">
        <f t="shared" ref="Z417:Z424" si="144">H417*Y417</f>
        <v>0</v>
      </c>
      <c r="AA417" s="3">
        <f ca="1">'GIÁ VẬT TƯ'!Q7</f>
        <v>108286.6570306065</v>
      </c>
      <c r="AB417" s="1">
        <f t="shared" ref="AB417:AB424" si="145">H417*AA417</f>
        <v>0</v>
      </c>
    </row>
    <row r="418" spans="2:28">
      <c r="B418" s="16"/>
      <c r="C418" s="5"/>
      <c r="D418" s="5" t="str">
        <f ca="1">'GIÁ VẬT TƯ'!D14</f>
        <v>Đá 1x2</v>
      </c>
      <c r="E418" s="15" t="str">
        <f ca="1">'GIÁ VẬT TƯ'!E14</f>
        <v>m3</v>
      </c>
      <c r="F418" s="13">
        <v>0.04</v>
      </c>
      <c r="G418" s="30"/>
      <c r="H418" s="13">
        <f>H415*F418*G416</f>
        <v>0</v>
      </c>
      <c r="I418" s="3">
        <f ca="1">'GIÁ VẬT TƯ'!H14</f>
        <v>136364</v>
      </c>
      <c r="J418" s="1">
        <f t="shared" si="136"/>
        <v>0</v>
      </c>
      <c r="K418" s="3">
        <f ca="1">'GIÁ VẬT TƯ'!I14</f>
        <v>165000</v>
      </c>
      <c r="L418" s="1">
        <f t="shared" si="137"/>
        <v>0</v>
      </c>
      <c r="M418" s="3">
        <f ca="1">'GIÁ VẬT TƯ'!L14</f>
        <v>55207.626168446994</v>
      </c>
      <c r="N418" s="1">
        <f t="shared" si="138"/>
        <v>0</v>
      </c>
      <c r="O418" s="3">
        <f ca="1">'GIÁ VẬT TƯ'!M14</f>
        <v>0</v>
      </c>
      <c r="P418" s="1">
        <f t="shared" si="139"/>
        <v>0</v>
      </c>
      <c r="Q418" s="3">
        <f ca="1">'GIÁ VẬT TƯ'!N14</f>
        <v>0</v>
      </c>
      <c r="R418" s="1">
        <f t="shared" si="140"/>
        <v>0</v>
      </c>
      <c r="S418" s="3">
        <f ca="1">'GIÁ VẬT TƯ'!O14</f>
        <v>0</v>
      </c>
      <c r="T418" s="1">
        <f t="shared" si="141"/>
        <v>0</v>
      </c>
      <c r="U418" s="3"/>
      <c r="V418" s="1">
        <f t="shared" si="142"/>
        <v>0</v>
      </c>
      <c r="W418" s="3"/>
      <c r="X418" s="1">
        <f t="shared" si="143"/>
        <v>0</v>
      </c>
      <c r="Y418" s="3"/>
      <c r="Z418" s="1">
        <f t="shared" si="144"/>
        <v>0</v>
      </c>
      <c r="AA418" s="3">
        <f ca="1">'GIÁ VẬT TƯ'!Q14</f>
        <v>220207.62616844699</v>
      </c>
      <c r="AB418" s="1">
        <f t="shared" si="145"/>
        <v>0</v>
      </c>
    </row>
    <row r="419" spans="2:28">
      <c r="B419" s="16"/>
      <c r="C419" s="5"/>
      <c r="D419" s="5" t="str">
        <f ca="1">'GIÁ VẬT TƯ'!D19</f>
        <v>Đinh + dây thép</v>
      </c>
      <c r="E419" s="15" t="str">
        <f ca="1">'GIÁ VẬT TƯ'!E19</f>
        <v>kg</v>
      </c>
      <c r="F419" s="13">
        <v>0.6</v>
      </c>
      <c r="G419" s="30"/>
      <c r="H419" s="13">
        <f>H415*F419*G416</f>
        <v>0</v>
      </c>
      <c r="I419" s="3">
        <f ca="1">'GIÁ VẬT TƯ'!H19</f>
        <v>16364</v>
      </c>
      <c r="J419" s="1">
        <f t="shared" si="136"/>
        <v>0</v>
      </c>
      <c r="K419" s="3">
        <f ca="1">'GIÁ VẬT TƯ'!I19</f>
        <v>16364</v>
      </c>
      <c r="L419" s="1">
        <f t="shared" si="137"/>
        <v>0</v>
      </c>
      <c r="M419" s="3">
        <f ca="1">'GIÁ VẬT TƯ'!L19</f>
        <v>0</v>
      </c>
      <c r="N419" s="1">
        <f t="shared" si="138"/>
        <v>0</v>
      </c>
      <c r="O419" s="3">
        <f ca="1">'GIÁ VẬT TƯ'!M19</f>
        <v>0</v>
      </c>
      <c r="P419" s="1">
        <f t="shared" si="139"/>
        <v>0</v>
      </c>
      <c r="Q419" s="3">
        <f ca="1">'GIÁ VẬT TƯ'!N19</f>
        <v>0</v>
      </c>
      <c r="R419" s="1">
        <f t="shared" si="140"/>
        <v>0</v>
      </c>
      <c r="S419" s="3">
        <f ca="1">'GIÁ VẬT TƯ'!O19</f>
        <v>0</v>
      </c>
      <c r="T419" s="1">
        <f t="shared" si="141"/>
        <v>0</v>
      </c>
      <c r="U419" s="3"/>
      <c r="V419" s="1">
        <f t="shared" si="142"/>
        <v>0</v>
      </c>
      <c r="W419" s="3"/>
      <c r="X419" s="1">
        <f t="shared" si="143"/>
        <v>0</v>
      </c>
      <c r="Y419" s="3"/>
      <c r="Z419" s="1">
        <f t="shared" si="144"/>
        <v>0</v>
      </c>
      <c r="AA419" s="3">
        <f ca="1">'GIÁ VẬT TƯ'!Q19</f>
        <v>16364</v>
      </c>
      <c r="AB419" s="1">
        <f t="shared" si="145"/>
        <v>0</v>
      </c>
    </row>
    <row r="420" spans="2:28">
      <c r="B420" s="16"/>
      <c r="C420" s="5"/>
      <c r="D420" s="5" t="str">
        <f ca="1">'GIÁ VẬT TƯ'!D20</f>
        <v>Đinh chữ U</v>
      </c>
      <c r="E420" s="15" t="str">
        <f ca="1">'GIÁ VẬT TƯ'!E20</f>
        <v>kg</v>
      </c>
      <c r="F420" s="13">
        <v>6</v>
      </c>
      <c r="G420" s="30"/>
      <c r="H420" s="13">
        <f>H415*F420*G416</f>
        <v>0</v>
      </c>
      <c r="I420" s="3">
        <f ca="1">'GIÁ VẬT TƯ'!H20</f>
        <v>15000</v>
      </c>
      <c r="J420" s="1">
        <f t="shared" si="136"/>
        <v>0</v>
      </c>
      <c r="K420" s="3">
        <f ca="1">'GIÁ VẬT TƯ'!I20</f>
        <v>15000</v>
      </c>
      <c r="L420" s="1">
        <f t="shared" si="137"/>
        <v>0</v>
      </c>
      <c r="M420" s="3">
        <f ca="1">'GIÁ VẬT TƯ'!L20</f>
        <v>0</v>
      </c>
      <c r="N420" s="1">
        <f t="shared" si="138"/>
        <v>0</v>
      </c>
      <c r="O420" s="3">
        <f ca="1">'GIÁ VẬT TƯ'!M20</f>
        <v>0</v>
      </c>
      <c r="P420" s="1">
        <f t="shared" si="139"/>
        <v>0</v>
      </c>
      <c r="Q420" s="3">
        <f ca="1">'GIÁ VẬT TƯ'!N20</f>
        <v>0</v>
      </c>
      <c r="R420" s="1">
        <f t="shared" si="140"/>
        <v>0</v>
      </c>
      <c r="S420" s="3">
        <f ca="1">'GIÁ VẬT TƯ'!O20</f>
        <v>0</v>
      </c>
      <c r="T420" s="1">
        <f t="shared" si="141"/>
        <v>0</v>
      </c>
      <c r="U420" s="3"/>
      <c r="V420" s="1">
        <f t="shared" si="142"/>
        <v>0</v>
      </c>
      <c r="W420" s="3"/>
      <c r="X420" s="1">
        <f t="shared" si="143"/>
        <v>0</v>
      </c>
      <c r="Y420" s="3"/>
      <c r="Z420" s="1">
        <f t="shared" si="144"/>
        <v>0</v>
      </c>
      <c r="AA420" s="3">
        <f ca="1">'GIÁ VẬT TƯ'!Q20</f>
        <v>15000</v>
      </c>
      <c r="AB420" s="1">
        <f t="shared" si="145"/>
        <v>0</v>
      </c>
    </row>
    <row r="421" spans="2:28">
      <c r="B421" s="16"/>
      <c r="C421" s="5"/>
      <c r="D421" s="5" t="str">
        <f ca="1">'GIÁ VẬT TƯ'!D40</f>
        <v>Sổ đo</v>
      </c>
      <c r="E421" s="15" t="str">
        <f ca="1">'GIÁ VẬT TƯ'!E40</f>
        <v>quyển</v>
      </c>
      <c r="F421" s="13">
        <v>1.5</v>
      </c>
      <c r="G421" s="30"/>
      <c r="H421" s="13">
        <f>H415*F421*G416</f>
        <v>0</v>
      </c>
      <c r="I421" s="3">
        <f ca="1">'GIÁ VẬT TƯ'!H40</f>
        <v>8000</v>
      </c>
      <c r="J421" s="1">
        <f t="shared" si="136"/>
        <v>0</v>
      </c>
      <c r="K421" s="3">
        <f ca="1">'GIÁ VẬT TƯ'!I40</f>
        <v>8000</v>
      </c>
      <c r="L421" s="1">
        <f t="shared" si="137"/>
        <v>0</v>
      </c>
      <c r="M421" s="3">
        <f ca="1">'GIÁ VẬT TƯ'!L40</f>
        <v>0</v>
      </c>
      <c r="N421" s="1">
        <f t="shared" si="138"/>
        <v>0</v>
      </c>
      <c r="O421" s="3">
        <f ca="1">'GIÁ VẬT TƯ'!M40</f>
        <v>0</v>
      </c>
      <c r="P421" s="1">
        <f t="shared" si="139"/>
        <v>0</v>
      </c>
      <c r="Q421" s="3">
        <f ca="1">'GIÁ VẬT TƯ'!N40</f>
        <v>0</v>
      </c>
      <c r="R421" s="1">
        <f t="shared" si="140"/>
        <v>0</v>
      </c>
      <c r="S421" s="3">
        <f ca="1">'GIÁ VẬT TƯ'!O40</f>
        <v>0</v>
      </c>
      <c r="T421" s="1">
        <f t="shared" si="141"/>
        <v>0</v>
      </c>
      <c r="U421" s="3"/>
      <c r="V421" s="1">
        <f t="shared" si="142"/>
        <v>0</v>
      </c>
      <c r="W421" s="3"/>
      <c r="X421" s="1">
        <f t="shared" si="143"/>
        <v>0</v>
      </c>
      <c r="Y421" s="3"/>
      <c r="Z421" s="1">
        <f t="shared" si="144"/>
        <v>0</v>
      </c>
      <c r="AA421" s="3">
        <f ca="1">'GIÁ VẬT TƯ'!Q40</f>
        <v>8000</v>
      </c>
      <c r="AB421" s="1">
        <f t="shared" si="145"/>
        <v>0</v>
      </c>
    </row>
    <row r="422" spans="2:28">
      <c r="B422" s="16"/>
      <c r="C422" s="5"/>
      <c r="D422" s="5" t="str">
        <f ca="1">'GIÁ VẬT TƯ'!D42</f>
        <v>Sơn trắng + đỏ</v>
      </c>
      <c r="E422" s="15" t="str">
        <f ca="1">'GIÁ VẬT TƯ'!E42</f>
        <v>kg</v>
      </c>
      <c r="F422" s="13">
        <v>0.4</v>
      </c>
      <c r="G422" s="30"/>
      <c r="H422" s="13">
        <f>H415*F422*G416</f>
        <v>0</v>
      </c>
      <c r="I422" s="3">
        <f ca="1">'GIÁ VẬT TƯ'!H42</f>
        <v>43000</v>
      </c>
      <c r="J422" s="1">
        <f t="shared" si="136"/>
        <v>0</v>
      </c>
      <c r="K422" s="3">
        <f ca="1">'GIÁ VẬT TƯ'!I42</f>
        <v>43000</v>
      </c>
      <c r="L422" s="1">
        <f t="shared" si="137"/>
        <v>0</v>
      </c>
      <c r="M422" s="3">
        <f ca="1">'GIÁ VẬT TƯ'!L42</f>
        <v>0</v>
      </c>
      <c r="N422" s="1">
        <f t="shared" si="138"/>
        <v>0</v>
      </c>
      <c r="O422" s="3">
        <f ca="1">'GIÁ VẬT TƯ'!M42</f>
        <v>0</v>
      </c>
      <c r="P422" s="1">
        <f t="shared" si="139"/>
        <v>0</v>
      </c>
      <c r="Q422" s="3">
        <f ca="1">'GIÁ VẬT TƯ'!N42</f>
        <v>0</v>
      </c>
      <c r="R422" s="1">
        <f t="shared" si="140"/>
        <v>0</v>
      </c>
      <c r="S422" s="3">
        <f ca="1">'GIÁ VẬT TƯ'!O42</f>
        <v>0</v>
      </c>
      <c r="T422" s="1">
        <f t="shared" si="141"/>
        <v>0</v>
      </c>
      <c r="U422" s="3"/>
      <c r="V422" s="1">
        <f t="shared" si="142"/>
        <v>0</v>
      </c>
      <c r="W422" s="3"/>
      <c r="X422" s="1">
        <f t="shared" si="143"/>
        <v>0</v>
      </c>
      <c r="Y422" s="3"/>
      <c r="Z422" s="1">
        <f t="shared" si="144"/>
        <v>0</v>
      </c>
      <c r="AA422" s="3">
        <f ca="1">'GIÁ VẬT TƯ'!Q42</f>
        <v>43000</v>
      </c>
      <c r="AB422" s="1">
        <f t="shared" si="145"/>
        <v>0</v>
      </c>
    </row>
    <row r="423" spans="2:28">
      <c r="B423" s="16"/>
      <c r="C423" s="5"/>
      <c r="D423" s="5" t="str">
        <f ca="1">'GIÁ VẬT TƯ'!D44</f>
        <v>Xi măng PCB30</v>
      </c>
      <c r="E423" s="15" t="str">
        <f ca="1">'GIÁ VẬT TƯ'!E44</f>
        <v>kg</v>
      </c>
      <c r="F423" s="13">
        <v>12</v>
      </c>
      <c r="G423" s="30"/>
      <c r="H423" s="13">
        <f>H415*F423*G416</f>
        <v>0</v>
      </c>
      <c r="I423" s="3">
        <f ca="1">'GIÁ VẬT TƯ'!H44</f>
        <v>1264</v>
      </c>
      <c r="J423" s="1">
        <f t="shared" si="136"/>
        <v>0</v>
      </c>
      <c r="K423" s="3">
        <f ca="1">'GIÁ VẬT TƯ'!I44</f>
        <v>1272.27</v>
      </c>
      <c r="L423" s="1">
        <f t="shared" si="137"/>
        <v>0</v>
      </c>
      <c r="M423" s="3">
        <f ca="1">'GIÁ VẬT TƯ'!L44</f>
        <v>9.8416786354219994</v>
      </c>
      <c r="N423" s="1">
        <f t="shared" si="138"/>
        <v>0</v>
      </c>
      <c r="O423" s="3">
        <f ca="1">'GIÁ VẬT TƯ'!M44</f>
        <v>0</v>
      </c>
      <c r="P423" s="1">
        <f t="shared" si="139"/>
        <v>0</v>
      </c>
      <c r="Q423" s="3">
        <f ca="1">'GIÁ VẬT TƯ'!N44</f>
        <v>0</v>
      </c>
      <c r="R423" s="1">
        <f t="shared" si="140"/>
        <v>0</v>
      </c>
      <c r="S423" s="3">
        <f ca="1">'GIÁ VẬT TƯ'!O44</f>
        <v>0</v>
      </c>
      <c r="T423" s="1">
        <f t="shared" si="141"/>
        <v>0</v>
      </c>
      <c r="U423" s="3"/>
      <c r="V423" s="1">
        <f t="shared" si="142"/>
        <v>0</v>
      </c>
      <c r="W423" s="3"/>
      <c r="X423" s="1">
        <f t="shared" si="143"/>
        <v>0</v>
      </c>
      <c r="Y423" s="3"/>
      <c r="Z423" s="1">
        <f t="shared" si="144"/>
        <v>0</v>
      </c>
      <c r="AA423" s="3">
        <f ca="1">'GIÁ VẬT TƯ'!Q44</f>
        <v>1282.1116786354219</v>
      </c>
      <c r="AB423" s="1">
        <f t="shared" si="145"/>
        <v>0</v>
      </c>
    </row>
    <row r="424" spans="2:28">
      <c r="B424" s="16"/>
      <c r="C424" s="5"/>
      <c r="D424" s="5" t="s">
        <v>883</v>
      </c>
      <c r="E424" s="15" t="s">
        <v>888</v>
      </c>
      <c r="F424" s="13">
        <v>4</v>
      </c>
      <c r="G424" s="30"/>
      <c r="H424" s="13">
        <f>H415*F424</f>
        <v>0</v>
      </c>
      <c r="I424" s="3">
        <f ca="1">(F417*I417+F418*I418+F419*I419+F420*I420+F421*I421+F422*I422+F423*I423)*G416/100</f>
        <v>1524.8185999999998</v>
      </c>
      <c r="J424" s="1">
        <f t="shared" si="136"/>
        <v>0</v>
      </c>
      <c r="K424" s="3">
        <f ca="1">(F417*K417+F418*K418+F419*K419+F420*K420+F421*K421+F422*K422+F423*K423)*G416/100</f>
        <v>1531.3563999999999</v>
      </c>
      <c r="L424" s="1">
        <f t="shared" si="137"/>
        <v>0</v>
      </c>
      <c r="M424" s="3">
        <f ca="1">(F417*M417+F418*M418+F419*M419+F420*M420+F421*M421+F422*M422+F423*M423)*G416/100</f>
        <v>27.835716161281066</v>
      </c>
      <c r="N424" s="1">
        <f t="shared" si="138"/>
        <v>0</v>
      </c>
      <c r="O424" s="3">
        <f ca="1">(F417*O417+F418*O418+F419*O419+F420*O420+F421*O421+F422*O422+F423*O423)*G416/100</f>
        <v>0</v>
      </c>
      <c r="P424" s="1">
        <f t="shared" si="139"/>
        <v>0</v>
      </c>
      <c r="Q424" s="3">
        <f ca="1">(F417*Q417+F418*Q418+F419*Q419+F420*Q420+F421*Q421+F422*Q422+F423*Q423)*G416/100</f>
        <v>0</v>
      </c>
      <c r="R424" s="1">
        <f t="shared" si="140"/>
        <v>0</v>
      </c>
      <c r="S424" s="3">
        <f ca="1">(F417*S417+F418*S418+F419*S419+F420*S420+F421*S421+F422*S422+F423*S423)*G416/100</f>
        <v>0</v>
      </c>
      <c r="T424" s="1">
        <f t="shared" si="141"/>
        <v>0</v>
      </c>
      <c r="U424" s="3"/>
      <c r="V424" s="1">
        <f t="shared" si="142"/>
        <v>0</v>
      </c>
      <c r="W424" s="3"/>
      <c r="X424" s="1">
        <f t="shared" si="143"/>
        <v>0</v>
      </c>
      <c r="Y424" s="3"/>
      <c r="Z424" s="1">
        <f t="shared" si="144"/>
        <v>0</v>
      </c>
      <c r="AA424" s="3">
        <f ca="1">(F417*AA417+F418*AA418+F419*AA419+F420*AA420+F421*AA421+F422*AA422+F423*AA423)*G416/100</f>
        <v>1559.1921161612813</v>
      </c>
      <c r="AB424" s="1">
        <f t="shared" si="145"/>
        <v>0</v>
      </c>
    </row>
    <row r="425" spans="2:28">
      <c r="B425" s="21"/>
      <c r="C425" s="7" t="s">
        <v>808</v>
      </c>
      <c r="D425" s="7" t="s">
        <v>832</v>
      </c>
      <c r="E425" s="22"/>
      <c r="F425" s="14"/>
      <c r="G425" s="37">
        <f ca="1">'TIÊN LƯỢNG'!V51</f>
        <v>1</v>
      </c>
      <c r="H425" s="14"/>
      <c r="I425" s="4">
        <f ca="1">SUMPRODUCT(F426:F427,I426:I427)*G425</f>
        <v>7458014.1600000001</v>
      </c>
      <c r="J425" s="2">
        <f ca="1">H415*I425</f>
        <v>0</v>
      </c>
      <c r="K425" s="4">
        <f ca="1">SUMPRODUCT(F426:F427,K426:K427)*G425</f>
        <v>7628226.3157894742</v>
      </c>
      <c r="L425" s="2">
        <f ca="1">H415*K425</f>
        <v>0</v>
      </c>
      <c r="M425" s="4"/>
      <c r="N425" s="2"/>
      <c r="O425" s="4"/>
      <c r="P425" s="2"/>
      <c r="Q425" s="4"/>
      <c r="R425" s="2"/>
      <c r="S425" s="4"/>
      <c r="T425" s="2"/>
      <c r="U425" s="4"/>
      <c r="V425" s="2"/>
      <c r="W425" s="4"/>
      <c r="X425" s="2"/>
      <c r="Y425" s="4"/>
      <c r="Z425" s="2"/>
      <c r="AA425" s="4">
        <f ca="1">SUMPRODUCT(F426:F427,AA426:AA427)*G425</f>
        <v>7628226.3157894742</v>
      </c>
      <c r="AB425" s="2">
        <f>H415*AA425</f>
        <v>0</v>
      </c>
    </row>
    <row r="426" spans="2:28">
      <c r="B426" s="16"/>
      <c r="C426" s="5"/>
      <c r="D426" s="5" t="str">
        <f ca="1">'GIÁ VẬT TƯ'!D46</f>
        <v>Kỹ sư bậc 4,0/8</v>
      </c>
      <c r="E426" s="15" t="str">
        <f ca="1">'GIÁ VẬT TƯ'!E46</f>
        <v>công</v>
      </c>
      <c r="F426" s="13">
        <v>9.27</v>
      </c>
      <c r="G426" s="30"/>
      <c r="H426" s="13">
        <f>H415*F426*G425</f>
        <v>0</v>
      </c>
      <c r="I426" s="3">
        <f ca="1">'GIÁ VẬT TƯ'!H46</f>
        <v>230000</v>
      </c>
      <c r="J426" s="1">
        <f ca="1">H426*I426</f>
        <v>0</v>
      </c>
      <c r="K426" s="3">
        <f ca="1">'GIÁ VẬT TƯ'!I46</f>
        <v>235000</v>
      </c>
      <c r="L426" s="1">
        <f ca="1">H426*K426</f>
        <v>0</v>
      </c>
      <c r="M426" s="3">
        <f ca="1">'GIÁ VẬT TƯ'!L46</f>
        <v>0</v>
      </c>
      <c r="N426" s="1">
        <f ca="1">H426*M426</f>
        <v>0</v>
      </c>
      <c r="O426" s="3">
        <f ca="1">'GIÁ VẬT TƯ'!M46</f>
        <v>0</v>
      </c>
      <c r="P426" s="1">
        <f ca="1">H426*O426</f>
        <v>0</v>
      </c>
      <c r="Q426" s="3">
        <f ca="1">'GIÁ VẬT TƯ'!N46</f>
        <v>0</v>
      </c>
      <c r="R426" s="1">
        <f ca="1">H426*Q426</f>
        <v>0</v>
      </c>
      <c r="S426" s="3">
        <f ca="1">'GIÁ VẬT TƯ'!O46</f>
        <v>0</v>
      </c>
      <c r="T426" s="1">
        <f>H426*S426</f>
        <v>0</v>
      </c>
      <c r="U426" s="3"/>
      <c r="V426" s="1">
        <f>H426*U426</f>
        <v>0</v>
      </c>
      <c r="W426" s="3"/>
      <c r="X426" s="1">
        <f>H426*W426</f>
        <v>0</v>
      </c>
      <c r="Y426" s="3"/>
      <c r="Z426" s="1">
        <f>H426*Y426</f>
        <v>0</v>
      </c>
      <c r="AA426" s="3">
        <f ca="1">'GIÁ VẬT TƯ'!Q46</f>
        <v>235000</v>
      </c>
      <c r="AB426" s="1">
        <f>H426*AA426</f>
        <v>0</v>
      </c>
    </row>
    <row r="427" spans="2:28">
      <c r="B427" s="16"/>
      <c r="C427" s="5"/>
      <c r="D427" s="5" t="str">
        <f ca="1">'GIÁ VẬT TƯ'!D47</f>
        <v>Nhân Công bậc 4,0/7, Nhóm IV</v>
      </c>
      <c r="E427" s="15" t="str">
        <f ca="1">'GIÁ VẬT TƯ'!E47</f>
        <v>công</v>
      </c>
      <c r="F427" s="13">
        <v>22.82</v>
      </c>
      <c r="G427" s="30"/>
      <c r="H427" s="13">
        <f>H415*F427*G425</f>
        <v>0</v>
      </c>
      <c r="I427" s="3">
        <f ca="1">'GIÁ VẬT TƯ'!H47</f>
        <v>233388</v>
      </c>
      <c r="J427" s="1">
        <f ca="1">H427*I427</f>
        <v>0</v>
      </c>
      <c r="K427" s="3">
        <f ca="1">'GIÁ VẬT TƯ'!I47</f>
        <v>238815.78947368421</v>
      </c>
      <c r="L427" s="1">
        <f ca="1">H427*K427</f>
        <v>0</v>
      </c>
      <c r="M427" s="3">
        <f ca="1">'GIÁ VẬT TƯ'!L47</f>
        <v>0</v>
      </c>
      <c r="N427" s="1">
        <f ca="1">H427*M427</f>
        <v>0</v>
      </c>
      <c r="O427" s="3">
        <f ca="1">'GIÁ VẬT TƯ'!M47</f>
        <v>0</v>
      </c>
      <c r="P427" s="1">
        <f ca="1">H427*O427</f>
        <v>0</v>
      </c>
      <c r="Q427" s="3">
        <f ca="1">'GIÁ VẬT TƯ'!N47</f>
        <v>0</v>
      </c>
      <c r="R427" s="1">
        <f ca="1">H427*Q427</f>
        <v>0</v>
      </c>
      <c r="S427" s="3">
        <f ca="1">'GIÁ VẬT TƯ'!O47</f>
        <v>0</v>
      </c>
      <c r="T427" s="1">
        <f>H427*S427</f>
        <v>0</v>
      </c>
      <c r="U427" s="3"/>
      <c r="V427" s="1">
        <f>H427*U427</f>
        <v>0</v>
      </c>
      <c r="W427" s="3"/>
      <c r="X427" s="1">
        <f>H427*W427</f>
        <v>0</v>
      </c>
      <c r="Y427" s="3"/>
      <c r="Z427" s="1">
        <f>H427*Y427</f>
        <v>0</v>
      </c>
      <c r="AA427" s="3">
        <f ca="1">'GIÁ VẬT TƯ'!Q47</f>
        <v>238815.78947368421</v>
      </c>
      <c r="AB427" s="1">
        <f>H427*AA427</f>
        <v>0</v>
      </c>
    </row>
    <row r="428" spans="2:28">
      <c r="B428" s="21"/>
      <c r="C428" s="7" t="s">
        <v>808</v>
      </c>
      <c r="D428" s="7" t="s">
        <v>838</v>
      </c>
      <c r="E428" s="22"/>
      <c r="F428" s="14"/>
      <c r="G428" s="37">
        <f ca="1">'TIÊN LƯỢNG'!W51</f>
        <v>1</v>
      </c>
      <c r="H428" s="14"/>
      <c r="I428" s="4">
        <f ca="1">SUMPRODUCT(F429:F429,I429:I429)*G428+I430*F430</f>
        <v>2573406.0330000003</v>
      </c>
      <c r="J428" s="2">
        <f ca="1">H415*I428</f>
        <v>0</v>
      </c>
      <c r="K428" s="4">
        <f ca="1">SUMPRODUCT(F429:F429,K429:K429)*G428+K430*F430</f>
        <v>2573406.0330000003</v>
      </c>
      <c r="L428" s="2">
        <f ca="1">H415*K428</f>
        <v>0</v>
      </c>
      <c r="M428" s="4"/>
      <c r="N428" s="2"/>
      <c r="O428" s="4"/>
      <c r="P428" s="2"/>
      <c r="Q428" s="4"/>
      <c r="R428" s="2"/>
      <c r="S428" s="4"/>
      <c r="T428" s="2"/>
      <c r="U428" s="4"/>
      <c r="V428" s="2"/>
      <c r="W428" s="4"/>
      <c r="X428" s="2"/>
      <c r="Y428" s="4"/>
      <c r="Z428" s="2"/>
      <c r="AA428" s="4">
        <f ca="1">SUMPRODUCT(F429:F429,AA429:AA429)*G428+AA430*F430</f>
        <v>2573406.0330000003</v>
      </c>
      <c r="AB428" s="2">
        <f>H415*AA428</f>
        <v>0</v>
      </c>
    </row>
    <row r="429" spans="2:28" ht="30">
      <c r="B429" s="16"/>
      <c r="C429" s="5"/>
      <c r="D429" s="5" t="str">
        <f ca="1">'GIÁ VẬT TƯ'!D50</f>
        <v>Bộ thiết bị GPS G3100-R2 hoặc loại tương tự (3 máy)</v>
      </c>
      <c r="E429" s="15" t="str">
        <f ca="1">'GIÁ VẬT TƯ'!E50</f>
        <v>Ca</v>
      </c>
      <c r="F429" s="13">
        <v>4.33</v>
      </c>
      <c r="G429" s="30"/>
      <c r="H429" s="13">
        <f>H415*F429*G428</f>
        <v>0</v>
      </c>
      <c r="I429" s="3">
        <f ca="1">'GIÁ VẬT TƯ'!H50</f>
        <v>540291</v>
      </c>
      <c r="J429" s="1">
        <f ca="1">H429*I429</f>
        <v>0</v>
      </c>
      <c r="K429" s="3">
        <f ca="1">'GIÁ VẬT TƯ'!I50</f>
        <v>540291</v>
      </c>
      <c r="L429" s="1">
        <f ca="1">H429*K429</f>
        <v>0</v>
      </c>
      <c r="M429" s="3">
        <f ca="1">'GIÁ VẬT TƯ'!L50</f>
        <v>0</v>
      </c>
      <c r="N429" s="1">
        <f ca="1">H429*M429</f>
        <v>0</v>
      </c>
      <c r="O429" s="3">
        <f ca="1">'GIÁ VẬT TƯ'!M50</f>
        <v>0</v>
      </c>
      <c r="P429" s="1">
        <f ca="1">H429*O429</f>
        <v>0</v>
      </c>
      <c r="Q429" s="3">
        <f ca="1">'GIÁ VẬT TƯ'!N50</f>
        <v>0</v>
      </c>
      <c r="R429" s="1">
        <f ca="1">H429*Q429</f>
        <v>0</v>
      </c>
      <c r="S429" s="3">
        <f ca="1">'GIÁ VẬT TƯ'!O50</f>
        <v>0</v>
      </c>
      <c r="T429" s="1">
        <f>H429*S429</f>
        <v>0</v>
      </c>
      <c r="U429" s="3">
        <f ca="1">'TH BÙ GIÁ MÁY'!H7-'TH BÙ GIÁ MÁY'!G7</f>
        <v>0</v>
      </c>
      <c r="V429" s="1">
        <f ca="1">H429*U429</f>
        <v>0</v>
      </c>
      <c r="W429" s="3">
        <f ca="1">'TH BÙ GIÁ MÁY'!M7</f>
        <v>0</v>
      </c>
      <c r="X429" s="1">
        <f ca="1">H429*W429</f>
        <v>0</v>
      </c>
      <c r="Y429" s="3">
        <f ca="1">'TH BÙ GIÁ MÁY'!N7</f>
        <v>0</v>
      </c>
      <c r="Z429" s="1">
        <f>H429*Y429</f>
        <v>0</v>
      </c>
      <c r="AA429" s="3">
        <f ca="1">'GIÁ VẬT TƯ'!Q50</f>
        <v>540291</v>
      </c>
      <c r="AB429" s="1">
        <f>H429*AA429</f>
        <v>0</v>
      </c>
    </row>
    <row r="430" spans="2:28">
      <c r="B430" s="16"/>
      <c r="C430" s="5"/>
      <c r="D430" s="5" t="s">
        <v>889</v>
      </c>
      <c r="E430" s="15" t="s">
        <v>847</v>
      </c>
      <c r="F430" s="13">
        <v>10</v>
      </c>
      <c r="G430" s="30"/>
      <c r="H430" s="13">
        <f>H415*F430</f>
        <v>0</v>
      </c>
      <c r="I430" s="3">
        <f>(F429*I429)*G428/100</f>
        <v>23394.600300000002</v>
      </c>
      <c r="J430" s="1">
        <f>H430*I430</f>
        <v>0</v>
      </c>
      <c r="K430" s="3">
        <f>(F429*K429)*G428/100</f>
        <v>23394.600300000002</v>
      </c>
      <c r="L430" s="1">
        <f>H430*K430</f>
        <v>0</v>
      </c>
      <c r="M430" s="3"/>
      <c r="N430" s="1">
        <f>H430*M430</f>
        <v>0</v>
      </c>
      <c r="O430" s="3"/>
      <c r="P430" s="1">
        <f>H430*O430</f>
        <v>0</v>
      </c>
      <c r="Q430" s="3"/>
      <c r="R430" s="1">
        <f>H430*Q430</f>
        <v>0</v>
      </c>
      <c r="S430" s="3"/>
      <c r="T430" s="1">
        <f>H430*S430</f>
        <v>0</v>
      </c>
      <c r="U430" s="3">
        <f>(F429*U429)*G428/100</f>
        <v>0</v>
      </c>
      <c r="V430" s="1">
        <f>H430*U430</f>
        <v>0</v>
      </c>
      <c r="W430" s="3">
        <f>(F429*W429)*G428/100</f>
        <v>0</v>
      </c>
      <c r="X430" s="1">
        <f>H430*W430</f>
        <v>0</v>
      </c>
      <c r="Y430" s="3">
        <f>(F429*Y429)*G428/100</f>
        <v>0</v>
      </c>
      <c r="Z430" s="1">
        <f>H430*Y430</f>
        <v>0</v>
      </c>
      <c r="AA430" s="3">
        <f>(F429*AA429)*G428/100</f>
        <v>23394.600300000002</v>
      </c>
      <c r="AB430" s="1">
        <f>H430*AA430</f>
        <v>0</v>
      </c>
    </row>
    <row r="431" spans="2:28" ht="42.75">
      <c r="B431" s="51">
        <f ca="1">'TIÊN LƯỢNG'!B52</f>
        <v>3</v>
      </c>
      <c r="C431" s="23" t="str">
        <f ca="1">'TIÊN LƯỢNG'!C52</f>
        <v>CF.11520*</v>
      </c>
      <c r="D431" s="23" t="str">
        <f ca="1">'TIÊN LƯỢNG'!D52</f>
        <v>Đo lưới khống chế mặt bằng. Đường chuyền cấp 1. Bộ thiết bị GPS (3 máy)</v>
      </c>
      <c r="E431" s="50" t="str">
        <f ca="1">'TIÊN LƯỢNG'!E52</f>
        <v>điểm</v>
      </c>
      <c r="F431" s="39"/>
      <c r="G431" s="61"/>
      <c r="H431" s="39">
        <f ca="1">'TIÊN LƯỢNG'!L52</f>
        <v>0</v>
      </c>
      <c r="I431" s="11">
        <f>I432+I441+I444</f>
        <v>4277946.7621999998</v>
      </c>
      <c r="J431" s="9">
        <f>H431*I431</f>
        <v>0</v>
      </c>
      <c r="K431" s="11">
        <f>K432+K441+K444</f>
        <v>4368252.9966315785</v>
      </c>
      <c r="L431" s="9">
        <f>H431*K431</f>
        <v>0</v>
      </c>
      <c r="M431" s="11"/>
      <c r="N431" s="9"/>
      <c r="O431" s="11"/>
      <c r="P431" s="9"/>
      <c r="Q431" s="11"/>
      <c r="R431" s="9"/>
      <c r="S431" s="11"/>
      <c r="T431" s="9"/>
      <c r="U431" s="11"/>
      <c r="V431" s="9"/>
      <c r="W431" s="11"/>
      <c r="X431" s="9"/>
      <c r="Y431" s="11"/>
      <c r="Z431" s="9"/>
      <c r="AA431" s="11">
        <f>AA432+AA441+AA444</f>
        <v>4370005.6086471407</v>
      </c>
      <c r="AB431" s="9">
        <f>H431*AA431</f>
        <v>0</v>
      </c>
    </row>
    <row r="432" spans="2:28">
      <c r="B432" s="21"/>
      <c r="C432" s="7" t="s">
        <v>808</v>
      </c>
      <c r="D432" s="7" t="s">
        <v>807</v>
      </c>
      <c r="E432" s="22"/>
      <c r="F432" s="14"/>
      <c r="G432" s="37">
        <f ca="1">'TIÊN LƯỢNG'!U52</f>
        <v>1</v>
      </c>
      <c r="H432" s="14"/>
      <c r="I432" s="4">
        <f>SUMPRODUCT(F433:F439,I433:I439)*G432+I440*F440</f>
        <v>106667.12319999999</v>
      </c>
      <c r="J432" s="2">
        <f>H431*I432</f>
        <v>0</v>
      </c>
      <c r="K432" s="4">
        <f>SUMPRODUCT(F433:F439,K433:K439)*G432+K440*F440</f>
        <v>107047.10500000001</v>
      </c>
      <c r="L432" s="2">
        <f>H431*K432</f>
        <v>0</v>
      </c>
      <c r="M432" s="4"/>
      <c r="N432" s="2"/>
      <c r="O432" s="4"/>
      <c r="P432" s="2"/>
      <c r="Q432" s="4"/>
      <c r="R432" s="2"/>
      <c r="S432" s="4"/>
      <c r="T432" s="2"/>
      <c r="U432" s="4"/>
      <c r="V432" s="2"/>
      <c r="W432" s="4"/>
      <c r="X432" s="2"/>
      <c r="Y432" s="4"/>
      <c r="Z432" s="2"/>
      <c r="AA432" s="4">
        <f>SUMPRODUCT(F433:F439,AA433:AA439)*G432+AA440*F440</f>
        <v>108799.71701556155</v>
      </c>
      <c r="AB432" s="2">
        <f>H431*AA432</f>
        <v>0</v>
      </c>
    </row>
    <row r="433" spans="2:28">
      <c r="B433" s="16"/>
      <c r="C433" s="5"/>
      <c r="D433" s="5" t="str">
        <f ca="1">'GIÁ VẬT TƯ'!D7</f>
        <v>Cát vàng</v>
      </c>
      <c r="E433" s="15" t="str">
        <f ca="1">'GIÁ VẬT TƯ'!E7</f>
        <v>m3</v>
      </c>
      <c r="F433" s="13">
        <v>1.4999999999999999E-2</v>
      </c>
      <c r="G433" s="30"/>
      <c r="H433" s="13">
        <f>H431*F433*G432</f>
        <v>0</v>
      </c>
      <c r="I433" s="3">
        <f ca="1">'GIÁ VẬT TƯ'!H7</f>
        <v>113636</v>
      </c>
      <c r="J433" s="1">
        <f t="shared" ref="J433:J440" si="146">H433*I433</f>
        <v>0</v>
      </c>
      <c r="K433" s="3">
        <f ca="1">'GIÁ VẬT TƯ'!I7</f>
        <v>90000</v>
      </c>
      <c r="L433" s="1">
        <f t="shared" ref="L433:L440" si="147">H433*K433</f>
        <v>0</v>
      </c>
      <c r="M433" s="3">
        <f ca="1">'GIÁ VẬT TƯ'!L7</f>
        <v>18286.6570306065</v>
      </c>
      <c r="N433" s="1">
        <f t="shared" ref="N433:N440" si="148">H433*M433</f>
        <v>0</v>
      </c>
      <c r="O433" s="3">
        <f ca="1">'GIÁ VẬT TƯ'!M7</f>
        <v>0</v>
      </c>
      <c r="P433" s="1">
        <f t="shared" ref="P433:P440" si="149">H433*O433</f>
        <v>0</v>
      </c>
      <c r="Q433" s="3">
        <f ca="1">'GIÁ VẬT TƯ'!N7</f>
        <v>0</v>
      </c>
      <c r="R433" s="1">
        <f t="shared" ref="R433:R440" si="150">H433*Q433</f>
        <v>0</v>
      </c>
      <c r="S433" s="3">
        <f ca="1">'GIÁ VẬT TƯ'!O7</f>
        <v>0</v>
      </c>
      <c r="T433" s="1">
        <f t="shared" ref="T433:T440" si="151">H433*S433</f>
        <v>0</v>
      </c>
      <c r="U433" s="3"/>
      <c r="V433" s="1">
        <f t="shared" ref="V433:V440" si="152">H433*U433</f>
        <v>0</v>
      </c>
      <c r="W433" s="3"/>
      <c r="X433" s="1">
        <f t="shared" ref="X433:X440" si="153">H433*W433</f>
        <v>0</v>
      </c>
      <c r="Y433" s="3"/>
      <c r="Z433" s="1">
        <f t="shared" ref="Z433:Z440" si="154">H433*Y433</f>
        <v>0</v>
      </c>
      <c r="AA433" s="3">
        <f ca="1">'GIÁ VẬT TƯ'!Q7</f>
        <v>108286.6570306065</v>
      </c>
      <c r="AB433" s="1">
        <f t="shared" ref="AB433:AB440" si="155">H433*AA433</f>
        <v>0</v>
      </c>
    </row>
    <row r="434" spans="2:28">
      <c r="B434" s="16"/>
      <c r="C434" s="5"/>
      <c r="D434" s="5" t="str">
        <f ca="1">'GIÁ VẬT TƯ'!D14</f>
        <v>Đá 1x2</v>
      </c>
      <c r="E434" s="15" t="str">
        <f ca="1">'GIÁ VẬT TƯ'!E14</f>
        <v>m3</v>
      </c>
      <c r="F434" s="13">
        <v>2.3E-2</v>
      </c>
      <c r="G434" s="30"/>
      <c r="H434" s="13">
        <f>H431*F434*G432</f>
        <v>0</v>
      </c>
      <c r="I434" s="3">
        <f ca="1">'GIÁ VẬT TƯ'!H14</f>
        <v>136364</v>
      </c>
      <c r="J434" s="1">
        <f t="shared" si="146"/>
        <v>0</v>
      </c>
      <c r="K434" s="3">
        <f ca="1">'GIÁ VẬT TƯ'!I14</f>
        <v>165000</v>
      </c>
      <c r="L434" s="1">
        <f t="shared" si="147"/>
        <v>0</v>
      </c>
      <c r="M434" s="3">
        <f ca="1">'GIÁ VẬT TƯ'!L14</f>
        <v>55207.626168446994</v>
      </c>
      <c r="N434" s="1">
        <f t="shared" si="148"/>
        <v>0</v>
      </c>
      <c r="O434" s="3">
        <f ca="1">'GIÁ VẬT TƯ'!M14</f>
        <v>0</v>
      </c>
      <c r="P434" s="1">
        <f t="shared" si="149"/>
        <v>0</v>
      </c>
      <c r="Q434" s="3">
        <f ca="1">'GIÁ VẬT TƯ'!N14</f>
        <v>0</v>
      </c>
      <c r="R434" s="1">
        <f t="shared" si="150"/>
        <v>0</v>
      </c>
      <c r="S434" s="3">
        <f ca="1">'GIÁ VẬT TƯ'!O14</f>
        <v>0</v>
      </c>
      <c r="T434" s="1">
        <f t="shared" si="151"/>
        <v>0</v>
      </c>
      <c r="U434" s="3"/>
      <c r="V434" s="1">
        <f t="shared" si="152"/>
        <v>0</v>
      </c>
      <c r="W434" s="3"/>
      <c r="X434" s="1">
        <f t="shared" si="153"/>
        <v>0</v>
      </c>
      <c r="Y434" s="3"/>
      <c r="Z434" s="1">
        <f t="shared" si="154"/>
        <v>0</v>
      </c>
      <c r="AA434" s="3">
        <f ca="1">'GIÁ VẬT TƯ'!Q14</f>
        <v>220207.62616844699</v>
      </c>
      <c r="AB434" s="1">
        <f t="shared" si="155"/>
        <v>0</v>
      </c>
    </row>
    <row r="435" spans="2:28">
      <c r="B435" s="16"/>
      <c r="C435" s="5"/>
      <c r="D435" s="5" t="str">
        <f ca="1">'GIÁ VẬT TƯ'!D19</f>
        <v>Đinh + dây thép</v>
      </c>
      <c r="E435" s="15" t="str">
        <f ca="1">'GIÁ VẬT TƯ'!E19</f>
        <v>kg</v>
      </c>
      <c r="F435" s="13">
        <v>0.3</v>
      </c>
      <c r="G435" s="30"/>
      <c r="H435" s="13">
        <f>H431*F435*G432</f>
        <v>0</v>
      </c>
      <c r="I435" s="3">
        <f ca="1">'GIÁ VẬT TƯ'!H19</f>
        <v>16364</v>
      </c>
      <c r="J435" s="1">
        <f t="shared" si="146"/>
        <v>0</v>
      </c>
      <c r="K435" s="3">
        <f ca="1">'GIÁ VẬT TƯ'!I19</f>
        <v>16364</v>
      </c>
      <c r="L435" s="1">
        <f t="shared" si="147"/>
        <v>0</v>
      </c>
      <c r="M435" s="3">
        <f ca="1">'GIÁ VẬT TƯ'!L19</f>
        <v>0</v>
      </c>
      <c r="N435" s="1">
        <f t="shared" si="148"/>
        <v>0</v>
      </c>
      <c r="O435" s="3">
        <f ca="1">'GIÁ VẬT TƯ'!M19</f>
        <v>0</v>
      </c>
      <c r="P435" s="1">
        <f t="shared" si="149"/>
        <v>0</v>
      </c>
      <c r="Q435" s="3">
        <f ca="1">'GIÁ VẬT TƯ'!N19</f>
        <v>0</v>
      </c>
      <c r="R435" s="1">
        <f t="shared" si="150"/>
        <v>0</v>
      </c>
      <c r="S435" s="3">
        <f ca="1">'GIÁ VẬT TƯ'!O19</f>
        <v>0</v>
      </c>
      <c r="T435" s="1">
        <f t="shared" si="151"/>
        <v>0</v>
      </c>
      <c r="U435" s="3"/>
      <c r="V435" s="1">
        <f t="shared" si="152"/>
        <v>0</v>
      </c>
      <c r="W435" s="3"/>
      <c r="X435" s="1">
        <f t="shared" si="153"/>
        <v>0</v>
      </c>
      <c r="Y435" s="3"/>
      <c r="Z435" s="1">
        <f t="shared" si="154"/>
        <v>0</v>
      </c>
      <c r="AA435" s="3">
        <f ca="1">'GIÁ VẬT TƯ'!Q19</f>
        <v>16364</v>
      </c>
      <c r="AB435" s="1">
        <f t="shared" si="155"/>
        <v>0</v>
      </c>
    </row>
    <row r="436" spans="2:28">
      <c r="B436" s="16"/>
      <c r="C436" s="5"/>
      <c r="D436" s="5" t="str">
        <f ca="1">'GIÁ VẬT TƯ'!D20</f>
        <v>Đinh chữ U</v>
      </c>
      <c r="E436" s="15" t="str">
        <f ca="1">'GIÁ VẬT TƯ'!E20</f>
        <v>kg</v>
      </c>
      <c r="F436" s="13">
        <v>4</v>
      </c>
      <c r="G436" s="30"/>
      <c r="H436" s="13">
        <f>H431*F436*G432</f>
        <v>0</v>
      </c>
      <c r="I436" s="3">
        <f ca="1">'GIÁ VẬT TƯ'!H20</f>
        <v>15000</v>
      </c>
      <c r="J436" s="1">
        <f t="shared" si="146"/>
        <v>0</v>
      </c>
      <c r="K436" s="3">
        <f ca="1">'GIÁ VẬT TƯ'!I20</f>
        <v>15000</v>
      </c>
      <c r="L436" s="1">
        <f t="shared" si="147"/>
        <v>0</v>
      </c>
      <c r="M436" s="3">
        <f ca="1">'GIÁ VẬT TƯ'!L20</f>
        <v>0</v>
      </c>
      <c r="N436" s="1">
        <f t="shared" si="148"/>
        <v>0</v>
      </c>
      <c r="O436" s="3">
        <f ca="1">'GIÁ VẬT TƯ'!M20</f>
        <v>0</v>
      </c>
      <c r="P436" s="1">
        <f t="shared" si="149"/>
        <v>0</v>
      </c>
      <c r="Q436" s="3">
        <f ca="1">'GIÁ VẬT TƯ'!N20</f>
        <v>0</v>
      </c>
      <c r="R436" s="1">
        <f t="shared" si="150"/>
        <v>0</v>
      </c>
      <c r="S436" s="3">
        <f ca="1">'GIÁ VẬT TƯ'!O20</f>
        <v>0</v>
      </c>
      <c r="T436" s="1">
        <f t="shared" si="151"/>
        <v>0</v>
      </c>
      <c r="U436" s="3"/>
      <c r="V436" s="1">
        <f t="shared" si="152"/>
        <v>0</v>
      </c>
      <c r="W436" s="3"/>
      <c r="X436" s="1">
        <f t="shared" si="153"/>
        <v>0</v>
      </c>
      <c r="Y436" s="3"/>
      <c r="Z436" s="1">
        <f t="shared" si="154"/>
        <v>0</v>
      </c>
      <c r="AA436" s="3">
        <f ca="1">'GIÁ VẬT TƯ'!Q20</f>
        <v>15000</v>
      </c>
      <c r="AB436" s="1">
        <f t="shared" si="155"/>
        <v>0</v>
      </c>
    </row>
    <row r="437" spans="2:28">
      <c r="B437" s="16"/>
      <c r="C437" s="5"/>
      <c r="D437" s="5" t="str">
        <f ca="1">'GIÁ VẬT TƯ'!D40</f>
        <v>Sổ đo</v>
      </c>
      <c r="E437" s="15" t="str">
        <f ca="1">'GIÁ VẬT TƯ'!E40</f>
        <v>quyển</v>
      </c>
      <c r="F437" s="13">
        <v>1</v>
      </c>
      <c r="G437" s="30"/>
      <c r="H437" s="13">
        <f>H431*F437*G432</f>
        <v>0</v>
      </c>
      <c r="I437" s="3">
        <f ca="1">'GIÁ VẬT TƯ'!H40</f>
        <v>8000</v>
      </c>
      <c r="J437" s="1">
        <f t="shared" si="146"/>
        <v>0</v>
      </c>
      <c r="K437" s="3">
        <f ca="1">'GIÁ VẬT TƯ'!I40</f>
        <v>8000</v>
      </c>
      <c r="L437" s="1">
        <f t="shared" si="147"/>
        <v>0</v>
      </c>
      <c r="M437" s="3">
        <f ca="1">'GIÁ VẬT TƯ'!L40</f>
        <v>0</v>
      </c>
      <c r="N437" s="1">
        <f t="shared" si="148"/>
        <v>0</v>
      </c>
      <c r="O437" s="3">
        <f ca="1">'GIÁ VẬT TƯ'!M40</f>
        <v>0</v>
      </c>
      <c r="P437" s="1">
        <f t="shared" si="149"/>
        <v>0</v>
      </c>
      <c r="Q437" s="3">
        <f ca="1">'GIÁ VẬT TƯ'!N40</f>
        <v>0</v>
      </c>
      <c r="R437" s="1">
        <f t="shared" si="150"/>
        <v>0</v>
      </c>
      <c r="S437" s="3">
        <f ca="1">'GIÁ VẬT TƯ'!O40</f>
        <v>0</v>
      </c>
      <c r="T437" s="1">
        <f t="shared" si="151"/>
        <v>0</v>
      </c>
      <c r="U437" s="3"/>
      <c r="V437" s="1">
        <f t="shared" si="152"/>
        <v>0</v>
      </c>
      <c r="W437" s="3"/>
      <c r="X437" s="1">
        <f t="shared" si="153"/>
        <v>0</v>
      </c>
      <c r="Y437" s="3"/>
      <c r="Z437" s="1">
        <f t="shared" si="154"/>
        <v>0</v>
      </c>
      <c r="AA437" s="3">
        <f ca="1">'GIÁ VẬT TƯ'!Q40</f>
        <v>8000</v>
      </c>
      <c r="AB437" s="1">
        <f t="shared" si="155"/>
        <v>0</v>
      </c>
    </row>
    <row r="438" spans="2:28">
      <c r="B438" s="16"/>
      <c r="C438" s="5"/>
      <c r="D438" s="5" t="str">
        <f ca="1">'GIÁ VẬT TƯ'!D42</f>
        <v>Sơn trắng + đỏ</v>
      </c>
      <c r="E438" s="15" t="str">
        <f ca="1">'GIÁ VẬT TƯ'!E42</f>
        <v>kg</v>
      </c>
      <c r="F438" s="13">
        <v>0.3</v>
      </c>
      <c r="G438" s="30"/>
      <c r="H438" s="13">
        <f>H431*F438*G432</f>
        <v>0</v>
      </c>
      <c r="I438" s="3">
        <f ca="1">'GIÁ VẬT TƯ'!H42</f>
        <v>43000</v>
      </c>
      <c r="J438" s="1">
        <f t="shared" si="146"/>
        <v>0</v>
      </c>
      <c r="K438" s="3">
        <f ca="1">'GIÁ VẬT TƯ'!I42</f>
        <v>43000</v>
      </c>
      <c r="L438" s="1">
        <f t="shared" si="147"/>
        <v>0</v>
      </c>
      <c r="M438" s="3">
        <f ca="1">'GIÁ VẬT TƯ'!L42</f>
        <v>0</v>
      </c>
      <c r="N438" s="1">
        <f t="shared" si="148"/>
        <v>0</v>
      </c>
      <c r="O438" s="3">
        <f ca="1">'GIÁ VẬT TƯ'!M42</f>
        <v>0</v>
      </c>
      <c r="P438" s="1">
        <f t="shared" si="149"/>
        <v>0</v>
      </c>
      <c r="Q438" s="3">
        <f ca="1">'GIÁ VẬT TƯ'!N42</f>
        <v>0</v>
      </c>
      <c r="R438" s="1">
        <f t="shared" si="150"/>
        <v>0</v>
      </c>
      <c r="S438" s="3">
        <f ca="1">'GIÁ VẬT TƯ'!O42</f>
        <v>0</v>
      </c>
      <c r="T438" s="1">
        <f t="shared" si="151"/>
        <v>0</v>
      </c>
      <c r="U438" s="3"/>
      <c r="V438" s="1">
        <f t="shared" si="152"/>
        <v>0</v>
      </c>
      <c r="W438" s="3"/>
      <c r="X438" s="1">
        <f t="shared" si="153"/>
        <v>0</v>
      </c>
      <c r="Y438" s="3"/>
      <c r="Z438" s="1">
        <f t="shared" si="154"/>
        <v>0</v>
      </c>
      <c r="AA438" s="3">
        <f ca="1">'GIÁ VẬT TƯ'!Q42</f>
        <v>43000</v>
      </c>
      <c r="AB438" s="1">
        <f t="shared" si="155"/>
        <v>0</v>
      </c>
    </row>
    <row r="439" spans="2:28">
      <c r="B439" s="16"/>
      <c r="C439" s="5"/>
      <c r="D439" s="5" t="str">
        <f ca="1">'GIÁ VẬT TƯ'!D44</f>
        <v>Xi măng PCB30</v>
      </c>
      <c r="E439" s="15" t="str">
        <f ca="1">'GIÁ VẬT TƯ'!E44</f>
        <v>kg</v>
      </c>
      <c r="F439" s="13">
        <v>5</v>
      </c>
      <c r="G439" s="30"/>
      <c r="H439" s="13">
        <f>H431*F439*G432</f>
        <v>0</v>
      </c>
      <c r="I439" s="3">
        <f ca="1">'GIÁ VẬT TƯ'!H44</f>
        <v>1264</v>
      </c>
      <c r="J439" s="1">
        <f t="shared" si="146"/>
        <v>0</v>
      </c>
      <c r="K439" s="3">
        <f ca="1">'GIÁ VẬT TƯ'!I44</f>
        <v>1272.27</v>
      </c>
      <c r="L439" s="1">
        <f t="shared" si="147"/>
        <v>0</v>
      </c>
      <c r="M439" s="3">
        <f ca="1">'GIÁ VẬT TƯ'!L44</f>
        <v>9.8416786354219994</v>
      </c>
      <c r="N439" s="1">
        <f t="shared" si="148"/>
        <v>0</v>
      </c>
      <c r="O439" s="3">
        <f ca="1">'GIÁ VẬT TƯ'!M44</f>
        <v>0</v>
      </c>
      <c r="P439" s="1">
        <f t="shared" si="149"/>
        <v>0</v>
      </c>
      <c r="Q439" s="3">
        <f ca="1">'GIÁ VẬT TƯ'!N44</f>
        <v>0</v>
      </c>
      <c r="R439" s="1">
        <f t="shared" si="150"/>
        <v>0</v>
      </c>
      <c r="S439" s="3">
        <f ca="1">'GIÁ VẬT TƯ'!O44</f>
        <v>0</v>
      </c>
      <c r="T439" s="1">
        <f t="shared" si="151"/>
        <v>0</v>
      </c>
      <c r="U439" s="3"/>
      <c r="V439" s="1">
        <f t="shared" si="152"/>
        <v>0</v>
      </c>
      <c r="W439" s="3"/>
      <c r="X439" s="1">
        <f t="shared" si="153"/>
        <v>0</v>
      </c>
      <c r="Y439" s="3"/>
      <c r="Z439" s="1">
        <f t="shared" si="154"/>
        <v>0</v>
      </c>
      <c r="AA439" s="3">
        <f ca="1">'GIÁ VẬT TƯ'!Q44</f>
        <v>1282.1116786354219</v>
      </c>
      <c r="AB439" s="1">
        <f t="shared" si="155"/>
        <v>0</v>
      </c>
    </row>
    <row r="440" spans="2:28">
      <c r="B440" s="16"/>
      <c r="C440" s="5"/>
      <c r="D440" s="5" t="s">
        <v>883</v>
      </c>
      <c r="E440" s="15" t="s">
        <v>888</v>
      </c>
      <c r="F440" s="13">
        <v>10</v>
      </c>
      <c r="G440" s="30"/>
      <c r="H440" s="13">
        <f>H431*F440</f>
        <v>0</v>
      </c>
      <c r="I440" s="3">
        <f ca="1">(F433*I433+F434*I434+F435*I435+F436*I436+F437*I437+F438*I438+F439*I439)*G432/100</f>
        <v>969.70111999999995</v>
      </c>
      <c r="J440" s="1">
        <f t="shared" si="146"/>
        <v>0</v>
      </c>
      <c r="K440" s="3">
        <f ca="1">(F433*K433+F434*K434+F435*K435+F436*K436+F437*K437+F438*K438+F439*K439)*G432/100</f>
        <v>973.15550000000007</v>
      </c>
      <c r="L440" s="1">
        <f t="shared" si="147"/>
        <v>0</v>
      </c>
      <c r="M440" s="3">
        <f ca="1">(F433*M433+F434*M434+F435*M435+F436*M436+F437*M437+F438*M438+F439*M439)*G432/100</f>
        <v>15.932836505104882</v>
      </c>
      <c r="N440" s="1">
        <f t="shared" si="148"/>
        <v>0</v>
      </c>
      <c r="O440" s="3">
        <f ca="1">(F433*O433+F434*O434+F435*O435+F436*O436+F437*O437+F438*O438+F439*O439)*G432/100</f>
        <v>0</v>
      </c>
      <c r="P440" s="1">
        <f t="shared" si="149"/>
        <v>0</v>
      </c>
      <c r="Q440" s="3">
        <f ca="1">(F433*Q433+F434*Q434+F435*Q435+F436*Q436+F437*Q437+F438*Q438+F439*Q439)*G432/100</f>
        <v>0</v>
      </c>
      <c r="R440" s="1">
        <f t="shared" si="150"/>
        <v>0</v>
      </c>
      <c r="S440" s="3">
        <f ca="1">(F433*S433+F434*S434+F435*S435+F436*S436+F437*S437+F438*S438+F439*S439)*G432/100</f>
        <v>0</v>
      </c>
      <c r="T440" s="1">
        <f t="shared" si="151"/>
        <v>0</v>
      </c>
      <c r="U440" s="3"/>
      <c r="V440" s="1">
        <f t="shared" si="152"/>
        <v>0</v>
      </c>
      <c r="W440" s="3"/>
      <c r="X440" s="1">
        <f t="shared" si="153"/>
        <v>0</v>
      </c>
      <c r="Y440" s="3"/>
      <c r="Z440" s="1">
        <f t="shared" si="154"/>
        <v>0</v>
      </c>
      <c r="AA440" s="3">
        <f ca="1">(F433*AA433+F434*AA434+F435*AA435+F436*AA436+F437*AA437+F438*AA438+F439*AA439)*G432/100</f>
        <v>989.08833650510496</v>
      </c>
      <c r="AB440" s="1">
        <f t="shared" si="155"/>
        <v>0</v>
      </c>
    </row>
    <row r="441" spans="2:28">
      <c r="B441" s="21"/>
      <c r="C441" s="7" t="s">
        <v>808</v>
      </c>
      <c r="D441" s="7" t="s">
        <v>832</v>
      </c>
      <c r="E441" s="22"/>
      <c r="F441" s="14"/>
      <c r="G441" s="37">
        <f ca="1">'TIÊN LƯỢNG'!V52</f>
        <v>1</v>
      </c>
      <c r="H441" s="14"/>
      <c r="I441" s="4">
        <f ca="1">SUMPRODUCT(F442:F443,I442:I443)*G441</f>
        <v>3939494.8</v>
      </c>
      <c r="J441" s="2">
        <f ca="1">H431*I441</f>
        <v>0</v>
      </c>
      <c r="K441" s="4">
        <f ca="1">SUMPRODUCT(F442:F443,K442:K443)*G441</f>
        <v>4029421.0526315789</v>
      </c>
      <c r="L441" s="2">
        <f ca="1">H431*K441</f>
        <v>0</v>
      </c>
      <c r="M441" s="4"/>
      <c r="N441" s="2"/>
      <c r="O441" s="4"/>
      <c r="P441" s="2"/>
      <c r="Q441" s="4"/>
      <c r="R441" s="2"/>
      <c r="S441" s="4"/>
      <c r="T441" s="2"/>
      <c r="U441" s="4"/>
      <c r="V441" s="2"/>
      <c r="W441" s="4"/>
      <c r="X441" s="2"/>
      <c r="Y441" s="4"/>
      <c r="Z441" s="2"/>
      <c r="AA441" s="4">
        <f ca="1">SUMPRODUCT(F442:F443,AA442:AA443)*G441</f>
        <v>4029421.0526315789</v>
      </c>
      <c r="AB441" s="2">
        <f>H431*AA441</f>
        <v>0</v>
      </c>
    </row>
    <row r="442" spans="2:28">
      <c r="B442" s="16"/>
      <c r="C442" s="5"/>
      <c r="D442" s="5" t="str">
        <f ca="1">'GIÁ VẬT TƯ'!D46</f>
        <v>Kỹ sư bậc 4,0/8</v>
      </c>
      <c r="E442" s="15" t="str">
        <f ca="1">'GIÁ VẬT TƯ'!E46</f>
        <v>công</v>
      </c>
      <c r="F442" s="13">
        <v>4.8499999999999996</v>
      </c>
      <c r="G442" s="30"/>
      <c r="H442" s="13">
        <f>H431*F442*G441</f>
        <v>0</v>
      </c>
      <c r="I442" s="3">
        <f ca="1">'GIÁ VẬT TƯ'!H46</f>
        <v>230000</v>
      </c>
      <c r="J442" s="1">
        <f ca="1">H442*I442</f>
        <v>0</v>
      </c>
      <c r="K442" s="3">
        <f ca="1">'GIÁ VẬT TƯ'!I46</f>
        <v>235000</v>
      </c>
      <c r="L442" s="1">
        <f ca="1">H442*K442</f>
        <v>0</v>
      </c>
      <c r="M442" s="3">
        <f ca="1">'GIÁ VẬT TƯ'!L46</f>
        <v>0</v>
      </c>
      <c r="N442" s="1">
        <f ca="1">H442*M442</f>
        <v>0</v>
      </c>
      <c r="O442" s="3">
        <f ca="1">'GIÁ VẬT TƯ'!M46</f>
        <v>0</v>
      </c>
      <c r="P442" s="1">
        <f ca="1">H442*O442</f>
        <v>0</v>
      </c>
      <c r="Q442" s="3">
        <f ca="1">'GIÁ VẬT TƯ'!N46</f>
        <v>0</v>
      </c>
      <c r="R442" s="1">
        <f ca="1">H442*Q442</f>
        <v>0</v>
      </c>
      <c r="S442" s="3">
        <f ca="1">'GIÁ VẬT TƯ'!O46</f>
        <v>0</v>
      </c>
      <c r="T442" s="1">
        <f>H442*S442</f>
        <v>0</v>
      </c>
      <c r="U442" s="3"/>
      <c r="V442" s="1">
        <f>H442*U442</f>
        <v>0</v>
      </c>
      <c r="W442" s="3"/>
      <c r="X442" s="1">
        <f>H442*W442</f>
        <v>0</v>
      </c>
      <c r="Y442" s="3"/>
      <c r="Z442" s="1">
        <f>H442*Y442</f>
        <v>0</v>
      </c>
      <c r="AA442" s="3">
        <f ca="1">'GIÁ VẬT TƯ'!Q46</f>
        <v>235000</v>
      </c>
      <c r="AB442" s="1">
        <f>H442*AA442</f>
        <v>0</v>
      </c>
    </row>
    <row r="443" spans="2:28">
      <c r="B443" s="16"/>
      <c r="C443" s="5"/>
      <c r="D443" s="5" t="str">
        <f ca="1">'GIÁ VẬT TƯ'!D47</f>
        <v>Nhân Công bậc 4,0/7, Nhóm IV</v>
      </c>
      <c r="E443" s="15" t="str">
        <f ca="1">'GIÁ VẬT TƯ'!E47</f>
        <v>công</v>
      </c>
      <c r="F443" s="13">
        <v>12.1</v>
      </c>
      <c r="G443" s="30"/>
      <c r="H443" s="13">
        <f>H431*F443*G441</f>
        <v>0</v>
      </c>
      <c r="I443" s="3">
        <f ca="1">'GIÁ VẬT TƯ'!H47</f>
        <v>233388</v>
      </c>
      <c r="J443" s="1">
        <f ca="1">H443*I443</f>
        <v>0</v>
      </c>
      <c r="K443" s="3">
        <f ca="1">'GIÁ VẬT TƯ'!I47</f>
        <v>238815.78947368421</v>
      </c>
      <c r="L443" s="1">
        <f ca="1">H443*K443</f>
        <v>0</v>
      </c>
      <c r="M443" s="3">
        <f ca="1">'GIÁ VẬT TƯ'!L47</f>
        <v>0</v>
      </c>
      <c r="N443" s="1">
        <f ca="1">H443*M443</f>
        <v>0</v>
      </c>
      <c r="O443" s="3">
        <f ca="1">'GIÁ VẬT TƯ'!M47</f>
        <v>0</v>
      </c>
      <c r="P443" s="1">
        <f ca="1">H443*O443</f>
        <v>0</v>
      </c>
      <c r="Q443" s="3">
        <f ca="1">'GIÁ VẬT TƯ'!N47</f>
        <v>0</v>
      </c>
      <c r="R443" s="1">
        <f ca="1">H443*Q443</f>
        <v>0</v>
      </c>
      <c r="S443" s="3">
        <f ca="1">'GIÁ VẬT TƯ'!O47</f>
        <v>0</v>
      </c>
      <c r="T443" s="1">
        <f>H443*S443</f>
        <v>0</v>
      </c>
      <c r="U443" s="3"/>
      <c r="V443" s="1">
        <f>H443*U443</f>
        <v>0</v>
      </c>
      <c r="W443" s="3"/>
      <c r="X443" s="1">
        <f>H443*W443</f>
        <v>0</v>
      </c>
      <c r="Y443" s="3"/>
      <c r="Z443" s="1">
        <f>H443*Y443</f>
        <v>0</v>
      </c>
      <c r="AA443" s="3">
        <f ca="1">'GIÁ VẬT TƯ'!Q47</f>
        <v>238815.78947368421</v>
      </c>
      <c r="AB443" s="1">
        <f>H443*AA443</f>
        <v>0</v>
      </c>
    </row>
    <row r="444" spans="2:28">
      <c r="B444" s="21"/>
      <c r="C444" s="7" t="s">
        <v>808</v>
      </c>
      <c r="D444" s="7" t="s">
        <v>838</v>
      </c>
      <c r="E444" s="22"/>
      <c r="F444" s="14"/>
      <c r="G444" s="37">
        <f ca="1">'TIÊN LƯỢNG'!W52</f>
        <v>1</v>
      </c>
      <c r="H444" s="14"/>
      <c r="I444" s="4">
        <f ca="1">SUMPRODUCT(F445:F445,I445:I445)*G444+I446*F446</f>
        <v>231784.83900000004</v>
      </c>
      <c r="J444" s="2">
        <f ca="1">H431*I444</f>
        <v>0</v>
      </c>
      <c r="K444" s="4">
        <f ca="1">SUMPRODUCT(F445:F445,K445:K445)*G444+K446*F446</f>
        <v>231784.83900000004</v>
      </c>
      <c r="L444" s="2">
        <f ca="1">H431*K444</f>
        <v>0</v>
      </c>
      <c r="M444" s="4"/>
      <c r="N444" s="2"/>
      <c r="O444" s="4"/>
      <c r="P444" s="2"/>
      <c r="Q444" s="4"/>
      <c r="R444" s="2"/>
      <c r="S444" s="4"/>
      <c r="T444" s="2"/>
      <c r="U444" s="4"/>
      <c r="V444" s="2"/>
      <c r="W444" s="4"/>
      <c r="X444" s="2"/>
      <c r="Y444" s="4"/>
      <c r="Z444" s="2"/>
      <c r="AA444" s="4">
        <f ca="1">SUMPRODUCT(F445:F445,AA445:AA445)*G444+AA446*F446</f>
        <v>231784.83900000004</v>
      </c>
      <c r="AB444" s="2">
        <f>H431*AA444</f>
        <v>0</v>
      </c>
    </row>
    <row r="445" spans="2:28" ht="30">
      <c r="B445" s="16"/>
      <c r="C445" s="5"/>
      <c r="D445" s="5" t="str">
        <f ca="1">'GIÁ VẬT TƯ'!D50</f>
        <v>Bộ thiết bị GPS G3100-R2 hoặc loại tương tự (3 máy)</v>
      </c>
      <c r="E445" s="15" t="str">
        <f ca="1">'GIÁ VẬT TƯ'!E50</f>
        <v>Ca</v>
      </c>
      <c r="F445" s="13">
        <v>0.39</v>
      </c>
      <c r="G445" s="30"/>
      <c r="H445" s="13">
        <f>H431*F445*G444</f>
        <v>0</v>
      </c>
      <c r="I445" s="3">
        <f ca="1">'GIÁ VẬT TƯ'!H50</f>
        <v>540291</v>
      </c>
      <c r="J445" s="1">
        <f ca="1">H445*I445</f>
        <v>0</v>
      </c>
      <c r="K445" s="3">
        <f ca="1">'GIÁ VẬT TƯ'!I50</f>
        <v>540291</v>
      </c>
      <c r="L445" s="1">
        <f ca="1">H445*K445</f>
        <v>0</v>
      </c>
      <c r="M445" s="3">
        <f ca="1">'GIÁ VẬT TƯ'!L50</f>
        <v>0</v>
      </c>
      <c r="N445" s="1">
        <f ca="1">H445*M445</f>
        <v>0</v>
      </c>
      <c r="O445" s="3">
        <f ca="1">'GIÁ VẬT TƯ'!M50</f>
        <v>0</v>
      </c>
      <c r="P445" s="1">
        <f ca="1">H445*O445</f>
        <v>0</v>
      </c>
      <c r="Q445" s="3">
        <f ca="1">'GIÁ VẬT TƯ'!N50</f>
        <v>0</v>
      </c>
      <c r="R445" s="1">
        <f ca="1">H445*Q445</f>
        <v>0</v>
      </c>
      <c r="S445" s="3">
        <f ca="1">'GIÁ VẬT TƯ'!O50</f>
        <v>0</v>
      </c>
      <c r="T445" s="1">
        <f>H445*S445</f>
        <v>0</v>
      </c>
      <c r="U445" s="3">
        <f ca="1">'TH BÙ GIÁ MÁY'!H7-'TH BÙ GIÁ MÁY'!G7</f>
        <v>0</v>
      </c>
      <c r="V445" s="1">
        <f ca="1">H445*U445</f>
        <v>0</v>
      </c>
      <c r="W445" s="3">
        <f ca="1">'TH BÙ GIÁ MÁY'!M7</f>
        <v>0</v>
      </c>
      <c r="X445" s="1">
        <f ca="1">H445*W445</f>
        <v>0</v>
      </c>
      <c r="Y445" s="3">
        <f ca="1">'TH BÙ GIÁ MÁY'!N7</f>
        <v>0</v>
      </c>
      <c r="Z445" s="1">
        <f>H445*Y445</f>
        <v>0</v>
      </c>
      <c r="AA445" s="3">
        <f ca="1">'GIÁ VẬT TƯ'!Q50</f>
        <v>540291</v>
      </c>
      <c r="AB445" s="1">
        <f>H445*AA445</f>
        <v>0</v>
      </c>
    </row>
    <row r="446" spans="2:28">
      <c r="B446" s="16"/>
      <c r="C446" s="5"/>
      <c r="D446" s="5" t="s">
        <v>889</v>
      </c>
      <c r="E446" s="15" t="s">
        <v>847</v>
      </c>
      <c r="F446" s="13">
        <v>10</v>
      </c>
      <c r="G446" s="30"/>
      <c r="H446" s="13">
        <f>H431*F446</f>
        <v>0</v>
      </c>
      <c r="I446" s="3">
        <f>(F445*I445)*G444/100</f>
        <v>2107.1349</v>
      </c>
      <c r="J446" s="1">
        <f>H446*I446</f>
        <v>0</v>
      </c>
      <c r="K446" s="3">
        <f>(F445*K445)*G444/100</f>
        <v>2107.1349</v>
      </c>
      <c r="L446" s="1">
        <f>H446*K446</f>
        <v>0</v>
      </c>
      <c r="M446" s="3"/>
      <c r="N446" s="1">
        <f>H446*M446</f>
        <v>0</v>
      </c>
      <c r="O446" s="3"/>
      <c r="P446" s="1">
        <f>H446*O446</f>
        <v>0</v>
      </c>
      <c r="Q446" s="3"/>
      <c r="R446" s="1">
        <f>H446*Q446</f>
        <v>0</v>
      </c>
      <c r="S446" s="3"/>
      <c r="T446" s="1">
        <f>H446*S446</f>
        <v>0</v>
      </c>
      <c r="U446" s="3">
        <f>(F445*U445)*G444/100</f>
        <v>0</v>
      </c>
      <c r="V446" s="1">
        <f>H446*U446</f>
        <v>0</v>
      </c>
      <c r="W446" s="3">
        <f>(F445*W445)*G444/100</f>
        <v>0</v>
      </c>
      <c r="X446" s="1">
        <f>H446*W446</f>
        <v>0</v>
      </c>
      <c r="Y446" s="3">
        <f>(F445*Y445)*G444/100</f>
        <v>0</v>
      </c>
      <c r="Z446" s="1">
        <f>H446*Y446</f>
        <v>0</v>
      </c>
      <c r="AA446" s="3">
        <f>(F445*AA445)*G444/100</f>
        <v>2107.1349</v>
      </c>
      <c r="AB446" s="1">
        <f>H446*AA446</f>
        <v>0</v>
      </c>
    </row>
    <row r="447" spans="2:28" ht="28.5">
      <c r="B447" s="51">
        <f ca="1">'TIÊN LƯỢNG'!B53</f>
        <v>4</v>
      </c>
      <c r="C447" s="23" t="str">
        <f ca="1">'TIÊN LƯỢNG'!C53</f>
        <v>CF.11610*</v>
      </c>
      <c r="D447" s="23" t="str">
        <f ca="1">'TIÊN LƯỢNG'!D53</f>
        <v>Đo lưới khống chế mặt bằng. Đường chuyền cấp 2. Máy toàn đạc điện tử</v>
      </c>
      <c r="E447" s="50" t="str">
        <f ca="1">'TIÊN LƯỢNG'!E53</f>
        <v>điểm</v>
      </c>
      <c r="F447" s="39"/>
      <c r="G447" s="61"/>
      <c r="H447" s="39">
        <f ca="1">'TIÊN LƯỢNG'!L53</f>
        <v>0</v>
      </c>
      <c r="I447" s="11">
        <f>I448+I456+I459</f>
        <v>1537419.9956</v>
      </c>
      <c r="J447" s="9">
        <f>H447*I447</f>
        <v>0</v>
      </c>
      <c r="K447" s="11">
        <f>K448+K456+K459</f>
        <v>1571135.6155263158</v>
      </c>
      <c r="L447" s="9">
        <f>H447*K447</f>
        <v>0</v>
      </c>
      <c r="M447" s="11"/>
      <c r="N447" s="9"/>
      <c r="O447" s="11"/>
      <c r="P447" s="9"/>
      <c r="Q447" s="11"/>
      <c r="R447" s="9"/>
      <c r="S447" s="11"/>
      <c r="T447" s="9"/>
      <c r="U447" s="11"/>
      <c r="V447" s="9"/>
      <c r="W447" s="11"/>
      <c r="X447" s="9"/>
      <c r="Y447" s="11"/>
      <c r="Z447" s="9"/>
      <c r="AA447" s="11">
        <f>AA448+AA456+AA459</f>
        <v>1571896.0688900675</v>
      </c>
      <c r="AB447" s="9">
        <f>H447*AA447</f>
        <v>0</v>
      </c>
    </row>
    <row r="448" spans="2:28">
      <c r="B448" s="21"/>
      <c r="C448" s="7" t="s">
        <v>808</v>
      </c>
      <c r="D448" s="7" t="s">
        <v>807</v>
      </c>
      <c r="E448" s="22"/>
      <c r="F448" s="14"/>
      <c r="G448" s="37">
        <f ca="1">'TIÊN LƯỢNG'!U53</f>
        <v>1</v>
      </c>
      <c r="H448" s="14"/>
      <c r="I448" s="4">
        <f>SUMPRODUCT(F449:F454,I449:I454)*G448+I455*F455</f>
        <v>26481.241600000001</v>
      </c>
      <c r="J448" s="2">
        <f>H447*I448</f>
        <v>0</v>
      </c>
      <c r="K448" s="4">
        <f>SUMPRODUCT(F449:F454,K449:K454)*G448+K455*F455</f>
        <v>26667.531000000003</v>
      </c>
      <c r="L448" s="2">
        <f>H447*K448</f>
        <v>0</v>
      </c>
      <c r="M448" s="4"/>
      <c r="N448" s="2"/>
      <c r="O448" s="4"/>
      <c r="P448" s="2"/>
      <c r="Q448" s="4"/>
      <c r="R448" s="2"/>
      <c r="S448" s="4"/>
      <c r="T448" s="2"/>
      <c r="U448" s="4"/>
      <c r="V448" s="2"/>
      <c r="W448" s="4"/>
      <c r="X448" s="2"/>
      <c r="Y448" s="4"/>
      <c r="Z448" s="2"/>
      <c r="AA448" s="4">
        <f>SUMPRODUCT(F449:F454,AA449:AA454)*G448+AA455*F455</f>
        <v>27427.98436375181</v>
      </c>
      <c r="AB448" s="2">
        <f>H447*AA448</f>
        <v>0</v>
      </c>
    </row>
    <row r="449" spans="2:28">
      <c r="B449" s="16"/>
      <c r="C449" s="5"/>
      <c r="D449" s="5" t="str">
        <f ca="1">'GIÁ VẬT TƯ'!D7</f>
        <v>Cát vàng</v>
      </c>
      <c r="E449" s="15" t="str">
        <f ca="1">'GIÁ VẬT TƯ'!E7</f>
        <v>m3</v>
      </c>
      <c r="F449" s="13">
        <v>6.0000000000000001E-3</v>
      </c>
      <c r="G449" s="30"/>
      <c r="H449" s="13">
        <f>H447*F449*G448</f>
        <v>0</v>
      </c>
      <c r="I449" s="3">
        <f ca="1">'GIÁ VẬT TƯ'!H7</f>
        <v>113636</v>
      </c>
      <c r="J449" s="1">
        <f t="shared" ref="J449:J455" si="156">H449*I449</f>
        <v>0</v>
      </c>
      <c r="K449" s="3">
        <f ca="1">'GIÁ VẬT TƯ'!I7</f>
        <v>90000</v>
      </c>
      <c r="L449" s="1">
        <f t="shared" ref="L449:L455" si="157">H449*K449</f>
        <v>0</v>
      </c>
      <c r="M449" s="3">
        <f ca="1">'GIÁ VẬT TƯ'!L7</f>
        <v>18286.6570306065</v>
      </c>
      <c r="N449" s="1">
        <f t="shared" ref="N449:N455" si="158">H449*M449</f>
        <v>0</v>
      </c>
      <c r="O449" s="3">
        <f ca="1">'GIÁ VẬT TƯ'!M7</f>
        <v>0</v>
      </c>
      <c r="P449" s="1">
        <f t="shared" ref="P449:P455" si="159">H449*O449</f>
        <v>0</v>
      </c>
      <c r="Q449" s="3">
        <f ca="1">'GIÁ VẬT TƯ'!N7</f>
        <v>0</v>
      </c>
      <c r="R449" s="1">
        <f t="shared" ref="R449:R455" si="160">H449*Q449</f>
        <v>0</v>
      </c>
      <c r="S449" s="3">
        <f ca="1">'GIÁ VẬT TƯ'!O7</f>
        <v>0</v>
      </c>
      <c r="T449" s="1">
        <f t="shared" ref="T449:T455" si="161">H449*S449</f>
        <v>0</v>
      </c>
      <c r="U449" s="3"/>
      <c r="V449" s="1">
        <f t="shared" ref="V449:V455" si="162">H449*U449</f>
        <v>0</v>
      </c>
      <c r="W449" s="3"/>
      <c r="X449" s="1">
        <f t="shared" ref="X449:X455" si="163">H449*W449</f>
        <v>0</v>
      </c>
      <c r="Y449" s="3"/>
      <c r="Z449" s="1">
        <f t="shared" ref="Z449:Z455" si="164">H449*Y449</f>
        <v>0</v>
      </c>
      <c r="AA449" s="3">
        <f ca="1">'GIÁ VẬT TƯ'!Q7</f>
        <v>108286.6570306065</v>
      </c>
      <c r="AB449" s="1">
        <f t="shared" ref="AB449:AB455" si="165">H449*AA449</f>
        <v>0</v>
      </c>
    </row>
    <row r="450" spans="2:28">
      <c r="B450" s="16"/>
      <c r="C450" s="5"/>
      <c r="D450" s="5" t="str">
        <f ca="1">'GIÁ VẬT TƯ'!D14</f>
        <v>Đá 1x2</v>
      </c>
      <c r="E450" s="15" t="str">
        <f ca="1">'GIÁ VẬT TƯ'!E14</f>
        <v>m3</v>
      </c>
      <c r="F450" s="13">
        <v>0.01</v>
      </c>
      <c r="G450" s="30"/>
      <c r="H450" s="13">
        <f>H447*F450*G448</f>
        <v>0</v>
      </c>
      <c r="I450" s="3">
        <f ca="1">'GIÁ VẬT TƯ'!H14</f>
        <v>136364</v>
      </c>
      <c r="J450" s="1">
        <f t="shared" si="156"/>
        <v>0</v>
      </c>
      <c r="K450" s="3">
        <f ca="1">'GIÁ VẬT TƯ'!I14</f>
        <v>165000</v>
      </c>
      <c r="L450" s="1">
        <f t="shared" si="157"/>
        <v>0</v>
      </c>
      <c r="M450" s="3">
        <f ca="1">'GIÁ VẬT TƯ'!L14</f>
        <v>55207.626168446994</v>
      </c>
      <c r="N450" s="1">
        <f t="shared" si="158"/>
        <v>0</v>
      </c>
      <c r="O450" s="3">
        <f ca="1">'GIÁ VẬT TƯ'!M14</f>
        <v>0</v>
      </c>
      <c r="P450" s="1">
        <f t="shared" si="159"/>
        <v>0</v>
      </c>
      <c r="Q450" s="3">
        <f ca="1">'GIÁ VẬT TƯ'!N14</f>
        <v>0</v>
      </c>
      <c r="R450" s="1">
        <f t="shared" si="160"/>
        <v>0</v>
      </c>
      <c r="S450" s="3">
        <f ca="1">'GIÁ VẬT TƯ'!O14</f>
        <v>0</v>
      </c>
      <c r="T450" s="1">
        <f t="shared" si="161"/>
        <v>0</v>
      </c>
      <c r="U450" s="3"/>
      <c r="V450" s="1">
        <f t="shared" si="162"/>
        <v>0</v>
      </c>
      <c r="W450" s="3"/>
      <c r="X450" s="1">
        <f t="shared" si="163"/>
        <v>0</v>
      </c>
      <c r="Y450" s="3"/>
      <c r="Z450" s="1">
        <f t="shared" si="164"/>
        <v>0</v>
      </c>
      <c r="AA450" s="3">
        <f ca="1">'GIÁ VẬT TƯ'!Q14</f>
        <v>220207.62616844699</v>
      </c>
      <c r="AB450" s="1">
        <f t="shared" si="165"/>
        <v>0</v>
      </c>
    </row>
    <row r="451" spans="2:28">
      <c r="B451" s="16"/>
      <c r="C451" s="5"/>
      <c r="D451" s="5" t="str">
        <f ca="1">'GIÁ VẬT TƯ'!D19</f>
        <v>Đinh + dây thép</v>
      </c>
      <c r="E451" s="15" t="str">
        <f ca="1">'GIÁ VẬT TƯ'!E19</f>
        <v>kg</v>
      </c>
      <c r="F451" s="13">
        <v>0.1</v>
      </c>
      <c r="G451" s="30"/>
      <c r="H451" s="13">
        <f>H447*F451*G448</f>
        <v>0</v>
      </c>
      <c r="I451" s="3">
        <f ca="1">'GIÁ VẬT TƯ'!H19</f>
        <v>16364</v>
      </c>
      <c r="J451" s="1">
        <f t="shared" si="156"/>
        <v>0</v>
      </c>
      <c r="K451" s="3">
        <f ca="1">'GIÁ VẬT TƯ'!I19</f>
        <v>16364</v>
      </c>
      <c r="L451" s="1">
        <f t="shared" si="157"/>
        <v>0</v>
      </c>
      <c r="M451" s="3">
        <f ca="1">'GIÁ VẬT TƯ'!L19</f>
        <v>0</v>
      </c>
      <c r="N451" s="1">
        <f t="shared" si="158"/>
        <v>0</v>
      </c>
      <c r="O451" s="3">
        <f ca="1">'GIÁ VẬT TƯ'!M19</f>
        <v>0</v>
      </c>
      <c r="P451" s="1">
        <f t="shared" si="159"/>
        <v>0</v>
      </c>
      <c r="Q451" s="3">
        <f ca="1">'GIÁ VẬT TƯ'!N19</f>
        <v>0</v>
      </c>
      <c r="R451" s="1">
        <f t="shared" si="160"/>
        <v>0</v>
      </c>
      <c r="S451" s="3">
        <f ca="1">'GIÁ VẬT TƯ'!O19</f>
        <v>0</v>
      </c>
      <c r="T451" s="1">
        <f t="shared" si="161"/>
        <v>0</v>
      </c>
      <c r="U451" s="3"/>
      <c r="V451" s="1">
        <f t="shared" si="162"/>
        <v>0</v>
      </c>
      <c r="W451" s="3"/>
      <c r="X451" s="1">
        <f t="shared" si="163"/>
        <v>0</v>
      </c>
      <c r="Y451" s="3"/>
      <c r="Z451" s="1">
        <f t="shared" si="164"/>
        <v>0</v>
      </c>
      <c r="AA451" s="3">
        <f ca="1">'GIÁ VẬT TƯ'!Q19</f>
        <v>16364</v>
      </c>
      <c r="AB451" s="1">
        <f t="shared" si="165"/>
        <v>0</v>
      </c>
    </row>
    <row r="452" spans="2:28">
      <c r="B452" s="16"/>
      <c r="C452" s="5"/>
      <c r="D452" s="5" t="str">
        <f ca="1">'GIÁ VẬT TƯ'!D40</f>
        <v>Sổ đo</v>
      </c>
      <c r="E452" s="15" t="str">
        <f ca="1">'GIÁ VẬT TƯ'!E40</f>
        <v>quyển</v>
      </c>
      <c r="F452" s="13">
        <v>1</v>
      </c>
      <c r="G452" s="30"/>
      <c r="H452" s="13">
        <f>H447*F452*G448</f>
        <v>0</v>
      </c>
      <c r="I452" s="3">
        <f ca="1">'GIÁ VẬT TƯ'!H40</f>
        <v>8000</v>
      </c>
      <c r="J452" s="1">
        <f t="shared" si="156"/>
        <v>0</v>
      </c>
      <c r="K452" s="3">
        <f ca="1">'GIÁ VẬT TƯ'!I40</f>
        <v>8000</v>
      </c>
      <c r="L452" s="1">
        <f t="shared" si="157"/>
        <v>0</v>
      </c>
      <c r="M452" s="3">
        <f ca="1">'GIÁ VẬT TƯ'!L40</f>
        <v>0</v>
      </c>
      <c r="N452" s="1">
        <f t="shared" si="158"/>
        <v>0</v>
      </c>
      <c r="O452" s="3">
        <f ca="1">'GIÁ VẬT TƯ'!M40</f>
        <v>0</v>
      </c>
      <c r="P452" s="1">
        <f t="shared" si="159"/>
        <v>0</v>
      </c>
      <c r="Q452" s="3">
        <f ca="1">'GIÁ VẬT TƯ'!N40</f>
        <v>0</v>
      </c>
      <c r="R452" s="1">
        <f t="shared" si="160"/>
        <v>0</v>
      </c>
      <c r="S452" s="3">
        <f ca="1">'GIÁ VẬT TƯ'!O40</f>
        <v>0</v>
      </c>
      <c r="T452" s="1">
        <f t="shared" si="161"/>
        <v>0</v>
      </c>
      <c r="U452" s="3"/>
      <c r="V452" s="1">
        <f t="shared" si="162"/>
        <v>0</v>
      </c>
      <c r="W452" s="3"/>
      <c r="X452" s="1">
        <f t="shared" si="163"/>
        <v>0</v>
      </c>
      <c r="Y452" s="3"/>
      <c r="Z452" s="1">
        <f t="shared" si="164"/>
        <v>0</v>
      </c>
      <c r="AA452" s="3">
        <f ca="1">'GIÁ VẬT TƯ'!Q40</f>
        <v>8000</v>
      </c>
      <c r="AB452" s="1">
        <f t="shared" si="165"/>
        <v>0</v>
      </c>
    </row>
    <row r="453" spans="2:28">
      <c r="B453" s="16"/>
      <c r="C453" s="5"/>
      <c r="D453" s="5" t="str">
        <f ca="1">'GIÁ VẬT TƯ'!D42</f>
        <v>Sơn trắng + đỏ</v>
      </c>
      <c r="E453" s="15" t="str">
        <f ca="1">'GIÁ VẬT TƯ'!E42</f>
        <v>kg</v>
      </c>
      <c r="F453" s="13">
        <v>0.2</v>
      </c>
      <c r="G453" s="30"/>
      <c r="H453" s="13">
        <f>H447*F453*G448</f>
        <v>0</v>
      </c>
      <c r="I453" s="3">
        <f ca="1">'GIÁ VẬT TƯ'!H42</f>
        <v>43000</v>
      </c>
      <c r="J453" s="1">
        <f t="shared" si="156"/>
        <v>0</v>
      </c>
      <c r="K453" s="3">
        <f ca="1">'GIÁ VẬT TƯ'!I42</f>
        <v>43000</v>
      </c>
      <c r="L453" s="1">
        <f t="shared" si="157"/>
        <v>0</v>
      </c>
      <c r="M453" s="3">
        <f ca="1">'GIÁ VẬT TƯ'!L42</f>
        <v>0</v>
      </c>
      <c r="N453" s="1">
        <f t="shared" si="158"/>
        <v>0</v>
      </c>
      <c r="O453" s="3">
        <f ca="1">'GIÁ VẬT TƯ'!M42</f>
        <v>0</v>
      </c>
      <c r="P453" s="1">
        <f t="shared" si="159"/>
        <v>0</v>
      </c>
      <c r="Q453" s="3">
        <f ca="1">'GIÁ VẬT TƯ'!N42</f>
        <v>0</v>
      </c>
      <c r="R453" s="1">
        <f t="shared" si="160"/>
        <v>0</v>
      </c>
      <c r="S453" s="3">
        <f ca="1">'GIÁ VẬT TƯ'!O42</f>
        <v>0</v>
      </c>
      <c r="T453" s="1">
        <f t="shared" si="161"/>
        <v>0</v>
      </c>
      <c r="U453" s="3"/>
      <c r="V453" s="1">
        <f t="shared" si="162"/>
        <v>0</v>
      </c>
      <c r="W453" s="3"/>
      <c r="X453" s="1">
        <f t="shared" si="163"/>
        <v>0</v>
      </c>
      <c r="Y453" s="3"/>
      <c r="Z453" s="1">
        <f t="shared" si="164"/>
        <v>0</v>
      </c>
      <c r="AA453" s="3">
        <f ca="1">'GIÁ VẬT TƯ'!Q42</f>
        <v>43000</v>
      </c>
      <c r="AB453" s="1">
        <f t="shared" si="165"/>
        <v>0</v>
      </c>
    </row>
    <row r="454" spans="2:28">
      <c r="B454" s="16"/>
      <c r="C454" s="5"/>
      <c r="D454" s="5" t="str">
        <f ca="1">'GIÁ VẬT TƯ'!D44</f>
        <v>Xi măng PCB30</v>
      </c>
      <c r="E454" s="15" t="str">
        <f ca="1">'GIÁ VẬT TƯ'!E44</f>
        <v>kg</v>
      </c>
      <c r="F454" s="13">
        <v>3</v>
      </c>
      <c r="G454" s="30"/>
      <c r="H454" s="13">
        <f>H447*F454*G448</f>
        <v>0</v>
      </c>
      <c r="I454" s="3">
        <f ca="1">'GIÁ VẬT TƯ'!H44</f>
        <v>1264</v>
      </c>
      <c r="J454" s="1">
        <f t="shared" si="156"/>
        <v>0</v>
      </c>
      <c r="K454" s="3">
        <f ca="1">'GIÁ VẬT TƯ'!I44</f>
        <v>1272.27</v>
      </c>
      <c r="L454" s="1">
        <f t="shared" si="157"/>
        <v>0</v>
      </c>
      <c r="M454" s="3">
        <f ca="1">'GIÁ VẬT TƯ'!L44</f>
        <v>9.8416786354219994</v>
      </c>
      <c r="N454" s="1">
        <f t="shared" si="158"/>
        <v>0</v>
      </c>
      <c r="O454" s="3">
        <f ca="1">'GIÁ VẬT TƯ'!M44</f>
        <v>0</v>
      </c>
      <c r="P454" s="1">
        <f t="shared" si="159"/>
        <v>0</v>
      </c>
      <c r="Q454" s="3">
        <f ca="1">'GIÁ VẬT TƯ'!N44</f>
        <v>0</v>
      </c>
      <c r="R454" s="1">
        <f t="shared" si="160"/>
        <v>0</v>
      </c>
      <c r="S454" s="3">
        <f ca="1">'GIÁ VẬT TƯ'!O44</f>
        <v>0</v>
      </c>
      <c r="T454" s="1">
        <f t="shared" si="161"/>
        <v>0</v>
      </c>
      <c r="U454" s="3"/>
      <c r="V454" s="1">
        <f t="shared" si="162"/>
        <v>0</v>
      </c>
      <c r="W454" s="3"/>
      <c r="X454" s="1">
        <f t="shared" si="163"/>
        <v>0</v>
      </c>
      <c r="Y454" s="3"/>
      <c r="Z454" s="1">
        <f t="shared" si="164"/>
        <v>0</v>
      </c>
      <c r="AA454" s="3">
        <f ca="1">'GIÁ VẬT TƯ'!Q44</f>
        <v>1282.1116786354219</v>
      </c>
      <c r="AB454" s="1">
        <f t="shared" si="165"/>
        <v>0</v>
      </c>
    </row>
    <row r="455" spans="2:28">
      <c r="B455" s="16"/>
      <c r="C455" s="5"/>
      <c r="D455" s="5" t="s">
        <v>883</v>
      </c>
      <c r="E455" s="15" t="s">
        <v>888</v>
      </c>
      <c r="F455" s="13">
        <v>10</v>
      </c>
      <c r="G455" s="30"/>
      <c r="H455" s="13">
        <f>H447*F455</f>
        <v>0</v>
      </c>
      <c r="I455" s="3">
        <f ca="1">(F449*I449+F450*I450+F451*I451+F452*I452+F453*I453+F454*I454)*G448/100</f>
        <v>240.73856000000001</v>
      </c>
      <c r="J455" s="1">
        <f t="shared" si="156"/>
        <v>0</v>
      </c>
      <c r="K455" s="3">
        <f ca="1">(F449*K449+F450*K450+F451*K451+F452*K452+F453*K453+F454*K454)*G448/100</f>
        <v>242.43210000000002</v>
      </c>
      <c r="L455" s="1">
        <f t="shared" si="157"/>
        <v>0</v>
      </c>
      <c r="M455" s="3">
        <f ca="1">(F449*M449+F450*M450+F451*M451+F452*M452+F453*M453+F454*M454)*G448/100</f>
        <v>6.9132123977437496</v>
      </c>
      <c r="N455" s="1">
        <f t="shared" si="158"/>
        <v>0</v>
      </c>
      <c r="O455" s="3">
        <f ca="1">(F449*O449+F450*O450+F451*O451+F452*O452+F453*O453+F454*O454)*G448/100</f>
        <v>0</v>
      </c>
      <c r="P455" s="1">
        <f t="shared" si="159"/>
        <v>0</v>
      </c>
      <c r="Q455" s="3">
        <f ca="1">(F449*Q449+F450*Q450+F451*Q451+F452*Q452+F453*Q453+F454*Q454)*G448/100</f>
        <v>0</v>
      </c>
      <c r="R455" s="1">
        <f t="shared" si="160"/>
        <v>0</v>
      </c>
      <c r="S455" s="3">
        <f ca="1">(F449*S449+F450*S450+F451*S451+F452*S452+F453*S453+F454*S454)*G448/100</f>
        <v>0</v>
      </c>
      <c r="T455" s="1">
        <f t="shared" si="161"/>
        <v>0</v>
      </c>
      <c r="U455" s="3"/>
      <c r="V455" s="1">
        <f t="shared" si="162"/>
        <v>0</v>
      </c>
      <c r="W455" s="3"/>
      <c r="X455" s="1">
        <f t="shared" si="163"/>
        <v>0</v>
      </c>
      <c r="Y455" s="3"/>
      <c r="Z455" s="1">
        <f t="shared" si="164"/>
        <v>0</v>
      </c>
      <c r="AA455" s="3">
        <f ca="1">(F449*AA449+F450*AA450+F451*AA451+F452*AA452+F453*AA453+F454*AA454)*G448/100</f>
        <v>249.34531239774373</v>
      </c>
      <c r="AB455" s="1">
        <f t="shared" si="165"/>
        <v>0</v>
      </c>
    </row>
    <row r="456" spans="2:28">
      <c r="B456" s="21"/>
      <c r="C456" s="7" t="s">
        <v>808</v>
      </c>
      <c r="D456" s="7" t="s">
        <v>832</v>
      </c>
      <c r="E456" s="22"/>
      <c r="F456" s="14"/>
      <c r="G456" s="37">
        <f ca="1">'TIÊN LƯỢNG'!V53</f>
        <v>1</v>
      </c>
      <c r="H456" s="14"/>
      <c r="I456" s="4">
        <f ca="1">SUMPRODUCT(F457:F458,I457:I458)*G456</f>
        <v>1468879.88</v>
      </c>
      <c r="J456" s="2">
        <f ca="1">H447*I456</f>
        <v>0</v>
      </c>
      <c r="K456" s="4">
        <f ca="1">SUMPRODUCT(F457:F458,K457:K458)*G456</f>
        <v>1502409.2105263157</v>
      </c>
      <c r="L456" s="2">
        <f ca="1">H447*K456</f>
        <v>0</v>
      </c>
      <c r="M456" s="4"/>
      <c r="N456" s="2"/>
      <c r="O456" s="4"/>
      <c r="P456" s="2"/>
      <c r="Q456" s="4"/>
      <c r="R456" s="2"/>
      <c r="S456" s="4"/>
      <c r="T456" s="2"/>
      <c r="U456" s="4"/>
      <c r="V456" s="2"/>
      <c r="W456" s="4"/>
      <c r="X456" s="2"/>
      <c r="Y456" s="4"/>
      <c r="Z456" s="2"/>
      <c r="AA456" s="4">
        <f ca="1">SUMPRODUCT(F457:F458,AA457:AA458)*G456</f>
        <v>1502409.2105263157</v>
      </c>
      <c r="AB456" s="2">
        <f>H447*AA456</f>
        <v>0</v>
      </c>
    </row>
    <row r="457" spans="2:28">
      <c r="B457" s="16"/>
      <c r="C457" s="5"/>
      <c r="D457" s="5" t="str">
        <f ca="1">'GIÁ VẬT TƯ'!D46</f>
        <v>Kỹ sư bậc 4,0/8</v>
      </c>
      <c r="E457" s="15" t="str">
        <f ca="1">'GIÁ VẬT TƯ'!E46</f>
        <v>công</v>
      </c>
      <c r="F457" s="13">
        <v>1.81</v>
      </c>
      <c r="G457" s="30"/>
      <c r="H457" s="13">
        <f>H447*F457*G456</f>
        <v>0</v>
      </c>
      <c r="I457" s="3">
        <f ca="1">'GIÁ VẬT TƯ'!H46</f>
        <v>230000</v>
      </c>
      <c r="J457" s="1">
        <f ca="1">H457*I457</f>
        <v>0</v>
      </c>
      <c r="K457" s="3">
        <f ca="1">'GIÁ VẬT TƯ'!I46</f>
        <v>235000</v>
      </c>
      <c r="L457" s="1">
        <f ca="1">H457*K457</f>
        <v>0</v>
      </c>
      <c r="M457" s="3">
        <f ca="1">'GIÁ VẬT TƯ'!L46</f>
        <v>0</v>
      </c>
      <c r="N457" s="1">
        <f ca="1">H457*M457</f>
        <v>0</v>
      </c>
      <c r="O457" s="3">
        <f ca="1">'GIÁ VẬT TƯ'!M46</f>
        <v>0</v>
      </c>
      <c r="P457" s="1">
        <f ca="1">H457*O457</f>
        <v>0</v>
      </c>
      <c r="Q457" s="3">
        <f ca="1">'GIÁ VẬT TƯ'!N46</f>
        <v>0</v>
      </c>
      <c r="R457" s="1">
        <f ca="1">H457*Q457</f>
        <v>0</v>
      </c>
      <c r="S457" s="3">
        <f ca="1">'GIÁ VẬT TƯ'!O46</f>
        <v>0</v>
      </c>
      <c r="T457" s="1">
        <f>H457*S457</f>
        <v>0</v>
      </c>
      <c r="U457" s="3"/>
      <c r="V457" s="1">
        <f>H457*U457</f>
        <v>0</v>
      </c>
      <c r="W457" s="3"/>
      <c r="X457" s="1">
        <f>H457*W457</f>
        <v>0</v>
      </c>
      <c r="Y457" s="3"/>
      <c r="Z457" s="1">
        <f>H457*Y457</f>
        <v>0</v>
      </c>
      <c r="AA457" s="3">
        <f ca="1">'GIÁ VẬT TƯ'!Q46</f>
        <v>235000</v>
      </c>
      <c r="AB457" s="1">
        <f>H457*AA457</f>
        <v>0</v>
      </c>
    </row>
    <row r="458" spans="2:28">
      <c r="B458" s="16"/>
      <c r="C458" s="5"/>
      <c r="D458" s="5" t="str">
        <f ca="1">'GIÁ VẬT TƯ'!D47</f>
        <v>Nhân Công bậc 4,0/7, Nhóm IV</v>
      </c>
      <c r="E458" s="15" t="str">
        <f ca="1">'GIÁ VẬT TƯ'!E47</f>
        <v>công</v>
      </c>
      <c r="F458" s="13">
        <v>4.51</v>
      </c>
      <c r="G458" s="30"/>
      <c r="H458" s="13">
        <f>H447*F458*G456</f>
        <v>0</v>
      </c>
      <c r="I458" s="3">
        <f ca="1">'GIÁ VẬT TƯ'!H47</f>
        <v>233388</v>
      </c>
      <c r="J458" s="1">
        <f ca="1">H458*I458</f>
        <v>0</v>
      </c>
      <c r="K458" s="3">
        <f ca="1">'GIÁ VẬT TƯ'!I47</f>
        <v>238815.78947368421</v>
      </c>
      <c r="L458" s="1">
        <f ca="1">H458*K458</f>
        <v>0</v>
      </c>
      <c r="M458" s="3">
        <f ca="1">'GIÁ VẬT TƯ'!L47</f>
        <v>0</v>
      </c>
      <c r="N458" s="1">
        <f ca="1">H458*M458</f>
        <v>0</v>
      </c>
      <c r="O458" s="3">
        <f ca="1">'GIÁ VẬT TƯ'!M47</f>
        <v>0</v>
      </c>
      <c r="P458" s="1">
        <f ca="1">H458*O458</f>
        <v>0</v>
      </c>
      <c r="Q458" s="3">
        <f ca="1">'GIÁ VẬT TƯ'!N47</f>
        <v>0</v>
      </c>
      <c r="R458" s="1">
        <f ca="1">H458*Q458</f>
        <v>0</v>
      </c>
      <c r="S458" s="3">
        <f ca="1">'GIÁ VẬT TƯ'!O47</f>
        <v>0</v>
      </c>
      <c r="T458" s="1">
        <f>H458*S458</f>
        <v>0</v>
      </c>
      <c r="U458" s="3"/>
      <c r="V458" s="1">
        <f>H458*U458</f>
        <v>0</v>
      </c>
      <c r="W458" s="3"/>
      <c r="X458" s="1">
        <f>H458*W458</f>
        <v>0</v>
      </c>
      <c r="Y458" s="3"/>
      <c r="Z458" s="1">
        <f>H458*Y458</f>
        <v>0</v>
      </c>
      <c r="AA458" s="3">
        <f ca="1">'GIÁ VẬT TƯ'!Q47</f>
        <v>238815.78947368421</v>
      </c>
      <c r="AB458" s="1">
        <f>H458*AA458</f>
        <v>0</v>
      </c>
    </row>
    <row r="459" spans="2:28">
      <c r="B459" s="21"/>
      <c r="C459" s="7" t="s">
        <v>808</v>
      </c>
      <c r="D459" s="7" t="s">
        <v>838</v>
      </c>
      <c r="E459" s="22"/>
      <c r="F459" s="14"/>
      <c r="G459" s="37">
        <f ca="1">'TIÊN LƯỢNG'!W53</f>
        <v>1</v>
      </c>
      <c r="H459" s="14"/>
      <c r="I459" s="4">
        <f ca="1">SUMPRODUCT(F460:F460,I460:I460)*G459+I461*F461</f>
        <v>42058.874000000003</v>
      </c>
      <c r="J459" s="2">
        <f ca="1">H447*I459</f>
        <v>0</v>
      </c>
      <c r="K459" s="4">
        <f ca="1">SUMPRODUCT(F460:F460,K460:K460)*G459+K461*F461</f>
        <v>42058.874000000003</v>
      </c>
      <c r="L459" s="2">
        <f ca="1">H447*K459</f>
        <v>0</v>
      </c>
      <c r="M459" s="4"/>
      <c r="N459" s="2"/>
      <c r="O459" s="4"/>
      <c r="P459" s="2"/>
      <c r="Q459" s="4"/>
      <c r="R459" s="2"/>
      <c r="S459" s="4"/>
      <c r="T459" s="2"/>
      <c r="U459" s="4"/>
      <c r="V459" s="2"/>
      <c r="W459" s="4"/>
      <c r="X459" s="2"/>
      <c r="Y459" s="4"/>
      <c r="Z459" s="2"/>
      <c r="AA459" s="4">
        <f ca="1">SUMPRODUCT(F460:F460,AA460:AA460)*G459+AA461*F461</f>
        <v>42058.874000000003</v>
      </c>
      <c r="AB459" s="2">
        <f>H447*AA459</f>
        <v>0</v>
      </c>
    </row>
    <row r="460" spans="2:28" ht="30">
      <c r="B460" s="16"/>
      <c r="C460" s="5"/>
      <c r="D460" s="5" t="str">
        <f ca="1">'GIÁ VẬT TƯ'!D72</f>
        <v>Máy, thiết bị trắc đạc - Máy toàn đạc điện tử</v>
      </c>
      <c r="E460" s="15" t="str">
        <f ca="1">'GIÁ VẬT TƯ'!E72</f>
        <v>Ca</v>
      </c>
      <c r="F460" s="13">
        <v>0.26</v>
      </c>
      <c r="G460" s="30"/>
      <c r="H460" s="13">
        <f>H447*F460*G459</f>
        <v>0</v>
      </c>
      <c r="I460" s="3">
        <f ca="1">'GIÁ VẬT TƯ'!H72</f>
        <v>147059</v>
      </c>
      <c r="J460" s="1">
        <f ca="1">H460*I460</f>
        <v>0</v>
      </c>
      <c r="K460" s="3">
        <f ca="1">'GIÁ VẬT TƯ'!I72</f>
        <v>147059</v>
      </c>
      <c r="L460" s="1">
        <f ca="1">H460*K460</f>
        <v>0</v>
      </c>
      <c r="M460" s="3">
        <f ca="1">'GIÁ VẬT TƯ'!L72</f>
        <v>0</v>
      </c>
      <c r="N460" s="1">
        <f ca="1">H460*M460</f>
        <v>0</v>
      </c>
      <c r="O460" s="3">
        <f ca="1">'GIÁ VẬT TƯ'!M72</f>
        <v>0</v>
      </c>
      <c r="P460" s="1">
        <f ca="1">H460*O460</f>
        <v>0</v>
      </c>
      <c r="Q460" s="3">
        <f ca="1">'GIÁ VẬT TƯ'!N72</f>
        <v>0</v>
      </c>
      <c r="R460" s="1">
        <f ca="1">H460*Q460</f>
        <v>0</v>
      </c>
      <c r="S460" s="3">
        <f ca="1">'GIÁ VẬT TƯ'!O72</f>
        <v>0</v>
      </c>
      <c r="T460" s="1">
        <f>H460*S460</f>
        <v>0</v>
      </c>
      <c r="U460" s="3">
        <f ca="1">'TH BÙ GIÁ MÁY'!H29-'TH BÙ GIÁ MÁY'!G29</f>
        <v>0</v>
      </c>
      <c r="V460" s="1">
        <f ca="1">H460*U460</f>
        <v>0</v>
      </c>
      <c r="W460" s="3">
        <f ca="1">'TH BÙ GIÁ MÁY'!M29</f>
        <v>0</v>
      </c>
      <c r="X460" s="1">
        <f ca="1">H460*W460</f>
        <v>0</v>
      </c>
      <c r="Y460" s="3">
        <f ca="1">'TH BÙ GIÁ MÁY'!N29</f>
        <v>0</v>
      </c>
      <c r="Z460" s="1">
        <f>H460*Y460</f>
        <v>0</v>
      </c>
      <c r="AA460" s="3">
        <f ca="1">'GIÁ VẬT TƯ'!Q72</f>
        <v>147059</v>
      </c>
      <c r="AB460" s="1">
        <f>H460*AA460</f>
        <v>0</v>
      </c>
    </row>
    <row r="461" spans="2:28">
      <c r="B461" s="16"/>
      <c r="C461" s="5"/>
      <c r="D461" s="5" t="s">
        <v>889</v>
      </c>
      <c r="E461" s="15" t="s">
        <v>847</v>
      </c>
      <c r="F461" s="13">
        <v>10</v>
      </c>
      <c r="G461" s="30"/>
      <c r="H461" s="13">
        <f>H447*F461</f>
        <v>0</v>
      </c>
      <c r="I461" s="3">
        <f>(F460*I460)*G459/100</f>
        <v>382.35340000000002</v>
      </c>
      <c r="J461" s="1">
        <f>H461*I461</f>
        <v>0</v>
      </c>
      <c r="K461" s="3">
        <f>(F460*K460)*G459/100</f>
        <v>382.35340000000002</v>
      </c>
      <c r="L461" s="1">
        <f>H461*K461</f>
        <v>0</v>
      </c>
      <c r="M461" s="3"/>
      <c r="N461" s="1">
        <f>H461*M461</f>
        <v>0</v>
      </c>
      <c r="O461" s="3"/>
      <c r="P461" s="1">
        <f>H461*O461</f>
        <v>0</v>
      </c>
      <c r="Q461" s="3"/>
      <c r="R461" s="1">
        <f>H461*Q461</f>
        <v>0</v>
      </c>
      <c r="S461" s="3"/>
      <c r="T461" s="1">
        <f>H461*S461</f>
        <v>0</v>
      </c>
      <c r="U461" s="3">
        <f>(F460*U460)*G459/100</f>
        <v>0</v>
      </c>
      <c r="V461" s="1">
        <f>H461*U461</f>
        <v>0</v>
      </c>
      <c r="W461" s="3">
        <f>(F460*W460)*G459/100</f>
        <v>0</v>
      </c>
      <c r="X461" s="1">
        <f>H461*W461</f>
        <v>0</v>
      </c>
      <c r="Y461" s="3">
        <f>(F460*Y460)*G459/100</f>
        <v>0</v>
      </c>
      <c r="Z461" s="1">
        <f>H461*Y461</f>
        <v>0</v>
      </c>
      <c r="AA461" s="3">
        <f>(F460*AA460)*G459/100</f>
        <v>382.35340000000002</v>
      </c>
      <c r="AB461" s="1">
        <f>H461*AA461</f>
        <v>0</v>
      </c>
    </row>
    <row r="462" spans="2:28" ht="42.75">
      <c r="B462" s="51">
        <f ca="1">'TIÊN LƯỢNG'!B54</f>
        <v>5</v>
      </c>
      <c r="C462" s="23" t="str">
        <f ca="1">'TIÊN LƯỢNG'!C54</f>
        <v>CF.11620*</v>
      </c>
      <c r="D462" s="23" t="str">
        <f ca="1">'TIÊN LƯỢNG'!D54</f>
        <v>Đo lưới khống chế mặt bằng, đường chuyền cấp 2, Bộ  thiết bị GPS (3 máy)</v>
      </c>
      <c r="E462" s="50" t="str">
        <f ca="1">'TIÊN LƯỢNG'!E54</f>
        <v>điểm</v>
      </c>
      <c r="F462" s="39"/>
      <c r="G462" s="61"/>
      <c r="H462" s="39">
        <f ca="1">'TIÊN LƯỢNG'!L54</f>
        <v>0</v>
      </c>
      <c r="I462" s="11">
        <f>I463+I471+I474</f>
        <v>1550945.7775999999</v>
      </c>
      <c r="J462" s="9">
        <f>H462*I462</f>
        <v>0</v>
      </c>
      <c r="K462" s="11">
        <f>K463+K471+K474</f>
        <v>1583760.0627894737</v>
      </c>
      <c r="L462" s="9">
        <f>H462*K462</f>
        <v>0</v>
      </c>
      <c r="M462" s="11"/>
      <c r="N462" s="9"/>
      <c r="O462" s="11"/>
      <c r="P462" s="9"/>
      <c r="Q462" s="11"/>
      <c r="R462" s="9"/>
      <c r="S462" s="11"/>
      <c r="T462" s="9"/>
      <c r="U462" s="11"/>
      <c r="V462" s="9"/>
      <c r="W462" s="11"/>
      <c r="X462" s="9"/>
      <c r="Y462" s="11"/>
      <c r="Z462" s="9"/>
      <c r="AA462" s="11">
        <f>AA463+AA471+AA474</f>
        <v>1584520.5161532254</v>
      </c>
      <c r="AB462" s="9">
        <f>H462*AA462</f>
        <v>0</v>
      </c>
    </row>
    <row r="463" spans="2:28">
      <c r="B463" s="21"/>
      <c r="C463" s="7" t="s">
        <v>808</v>
      </c>
      <c r="D463" s="7" t="s">
        <v>807</v>
      </c>
      <c r="E463" s="22"/>
      <c r="F463" s="14"/>
      <c r="G463" s="37">
        <f ca="1">'TIÊN LƯỢNG'!U54</f>
        <v>1</v>
      </c>
      <c r="H463" s="14"/>
      <c r="I463" s="4">
        <f>SUMPRODUCT(F464:F469,I464:I469)*G463+I470*F470</f>
        <v>26481.241600000001</v>
      </c>
      <c r="J463" s="2">
        <f>H462*I463</f>
        <v>0</v>
      </c>
      <c r="K463" s="4">
        <f>SUMPRODUCT(F464:F469,K464:K469)*G463+K470*F470</f>
        <v>26667.531000000003</v>
      </c>
      <c r="L463" s="2">
        <f>H462*K463</f>
        <v>0</v>
      </c>
      <c r="M463" s="4"/>
      <c r="N463" s="2"/>
      <c r="O463" s="4"/>
      <c r="P463" s="2"/>
      <c r="Q463" s="4"/>
      <c r="R463" s="2"/>
      <c r="S463" s="4"/>
      <c r="T463" s="2"/>
      <c r="U463" s="4"/>
      <c r="V463" s="2"/>
      <c r="W463" s="4"/>
      <c r="X463" s="2"/>
      <c r="Y463" s="4"/>
      <c r="Z463" s="2"/>
      <c r="AA463" s="4">
        <f>SUMPRODUCT(F464:F469,AA464:AA469)*G463+AA470*F470</f>
        <v>27427.98436375181</v>
      </c>
      <c r="AB463" s="2">
        <f>H462*AA463</f>
        <v>0</v>
      </c>
    </row>
    <row r="464" spans="2:28">
      <c r="B464" s="16"/>
      <c r="C464" s="5"/>
      <c r="D464" s="5" t="str">
        <f ca="1">'GIÁ VẬT TƯ'!D7</f>
        <v>Cát vàng</v>
      </c>
      <c r="E464" s="15" t="str">
        <f ca="1">'GIÁ VẬT TƯ'!E7</f>
        <v>m3</v>
      </c>
      <c r="F464" s="13">
        <v>6.0000000000000001E-3</v>
      </c>
      <c r="G464" s="30"/>
      <c r="H464" s="13">
        <f>H462*F464*G463</f>
        <v>0</v>
      </c>
      <c r="I464" s="3">
        <f ca="1">'GIÁ VẬT TƯ'!H7</f>
        <v>113636</v>
      </c>
      <c r="J464" s="1">
        <f t="shared" ref="J464:J470" si="166">H464*I464</f>
        <v>0</v>
      </c>
      <c r="K464" s="3">
        <f ca="1">'GIÁ VẬT TƯ'!I7</f>
        <v>90000</v>
      </c>
      <c r="L464" s="1">
        <f t="shared" ref="L464:L470" si="167">H464*K464</f>
        <v>0</v>
      </c>
      <c r="M464" s="3">
        <f ca="1">'GIÁ VẬT TƯ'!L7</f>
        <v>18286.6570306065</v>
      </c>
      <c r="N464" s="1">
        <f t="shared" ref="N464:N470" si="168">H464*M464</f>
        <v>0</v>
      </c>
      <c r="O464" s="3">
        <f ca="1">'GIÁ VẬT TƯ'!M7</f>
        <v>0</v>
      </c>
      <c r="P464" s="1">
        <f t="shared" ref="P464:P470" si="169">H464*O464</f>
        <v>0</v>
      </c>
      <c r="Q464" s="3">
        <f ca="1">'GIÁ VẬT TƯ'!N7</f>
        <v>0</v>
      </c>
      <c r="R464" s="1">
        <f t="shared" ref="R464:R470" si="170">H464*Q464</f>
        <v>0</v>
      </c>
      <c r="S464" s="3">
        <f ca="1">'GIÁ VẬT TƯ'!O7</f>
        <v>0</v>
      </c>
      <c r="T464" s="1">
        <f t="shared" ref="T464:T470" si="171">H464*S464</f>
        <v>0</v>
      </c>
      <c r="U464" s="3"/>
      <c r="V464" s="1">
        <f t="shared" ref="V464:V470" si="172">H464*U464</f>
        <v>0</v>
      </c>
      <c r="W464" s="3"/>
      <c r="X464" s="1">
        <f t="shared" ref="X464:X470" si="173">H464*W464</f>
        <v>0</v>
      </c>
      <c r="Y464" s="3"/>
      <c r="Z464" s="1">
        <f t="shared" ref="Z464:Z470" si="174">H464*Y464</f>
        <v>0</v>
      </c>
      <c r="AA464" s="3">
        <f ca="1">'GIÁ VẬT TƯ'!Q7</f>
        <v>108286.6570306065</v>
      </c>
      <c r="AB464" s="1">
        <f t="shared" ref="AB464:AB470" si="175">H464*AA464</f>
        <v>0</v>
      </c>
    </row>
    <row r="465" spans="2:28">
      <c r="B465" s="16"/>
      <c r="C465" s="5"/>
      <c r="D465" s="5" t="str">
        <f ca="1">'GIÁ VẬT TƯ'!D14</f>
        <v>Đá 1x2</v>
      </c>
      <c r="E465" s="15" t="str">
        <f ca="1">'GIÁ VẬT TƯ'!E14</f>
        <v>m3</v>
      </c>
      <c r="F465" s="13">
        <v>0.01</v>
      </c>
      <c r="G465" s="30"/>
      <c r="H465" s="13">
        <f>H462*F465*G463</f>
        <v>0</v>
      </c>
      <c r="I465" s="3">
        <f ca="1">'GIÁ VẬT TƯ'!H14</f>
        <v>136364</v>
      </c>
      <c r="J465" s="1">
        <f t="shared" si="166"/>
        <v>0</v>
      </c>
      <c r="K465" s="3">
        <f ca="1">'GIÁ VẬT TƯ'!I14</f>
        <v>165000</v>
      </c>
      <c r="L465" s="1">
        <f t="shared" si="167"/>
        <v>0</v>
      </c>
      <c r="M465" s="3">
        <f ca="1">'GIÁ VẬT TƯ'!L14</f>
        <v>55207.626168446994</v>
      </c>
      <c r="N465" s="1">
        <f t="shared" si="168"/>
        <v>0</v>
      </c>
      <c r="O465" s="3">
        <f ca="1">'GIÁ VẬT TƯ'!M14</f>
        <v>0</v>
      </c>
      <c r="P465" s="1">
        <f t="shared" si="169"/>
        <v>0</v>
      </c>
      <c r="Q465" s="3">
        <f ca="1">'GIÁ VẬT TƯ'!N14</f>
        <v>0</v>
      </c>
      <c r="R465" s="1">
        <f t="shared" si="170"/>
        <v>0</v>
      </c>
      <c r="S465" s="3">
        <f ca="1">'GIÁ VẬT TƯ'!O14</f>
        <v>0</v>
      </c>
      <c r="T465" s="1">
        <f t="shared" si="171"/>
        <v>0</v>
      </c>
      <c r="U465" s="3"/>
      <c r="V465" s="1">
        <f t="shared" si="172"/>
        <v>0</v>
      </c>
      <c r="W465" s="3"/>
      <c r="X465" s="1">
        <f t="shared" si="173"/>
        <v>0</v>
      </c>
      <c r="Y465" s="3"/>
      <c r="Z465" s="1">
        <f t="shared" si="174"/>
        <v>0</v>
      </c>
      <c r="AA465" s="3">
        <f ca="1">'GIÁ VẬT TƯ'!Q14</f>
        <v>220207.62616844699</v>
      </c>
      <c r="AB465" s="1">
        <f t="shared" si="175"/>
        <v>0</v>
      </c>
    </row>
    <row r="466" spans="2:28">
      <c r="B466" s="16"/>
      <c r="C466" s="5"/>
      <c r="D466" s="5" t="str">
        <f ca="1">'GIÁ VẬT TƯ'!D19</f>
        <v>Đinh + dây thép</v>
      </c>
      <c r="E466" s="15" t="str">
        <f ca="1">'GIÁ VẬT TƯ'!E19</f>
        <v>kg</v>
      </c>
      <c r="F466" s="13">
        <v>0.1</v>
      </c>
      <c r="G466" s="30"/>
      <c r="H466" s="13">
        <f>H462*F466*G463</f>
        <v>0</v>
      </c>
      <c r="I466" s="3">
        <f ca="1">'GIÁ VẬT TƯ'!H19</f>
        <v>16364</v>
      </c>
      <c r="J466" s="1">
        <f t="shared" si="166"/>
        <v>0</v>
      </c>
      <c r="K466" s="3">
        <f ca="1">'GIÁ VẬT TƯ'!I19</f>
        <v>16364</v>
      </c>
      <c r="L466" s="1">
        <f t="shared" si="167"/>
        <v>0</v>
      </c>
      <c r="M466" s="3">
        <f ca="1">'GIÁ VẬT TƯ'!L19</f>
        <v>0</v>
      </c>
      <c r="N466" s="1">
        <f t="shared" si="168"/>
        <v>0</v>
      </c>
      <c r="O466" s="3">
        <f ca="1">'GIÁ VẬT TƯ'!M19</f>
        <v>0</v>
      </c>
      <c r="P466" s="1">
        <f t="shared" si="169"/>
        <v>0</v>
      </c>
      <c r="Q466" s="3">
        <f ca="1">'GIÁ VẬT TƯ'!N19</f>
        <v>0</v>
      </c>
      <c r="R466" s="1">
        <f t="shared" si="170"/>
        <v>0</v>
      </c>
      <c r="S466" s="3">
        <f ca="1">'GIÁ VẬT TƯ'!O19</f>
        <v>0</v>
      </c>
      <c r="T466" s="1">
        <f t="shared" si="171"/>
        <v>0</v>
      </c>
      <c r="U466" s="3"/>
      <c r="V466" s="1">
        <f t="shared" si="172"/>
        <v>0</v>
      </c>
      <c r="W466" s="3"/>
      <c r="X466" s="1">
        <f t="shared" si="173"/>
        <v>0</v>
      </c>
      <c r="Y466" s="3"/>
      <c r="Z466" s="1">
        <f t="shared" si="174"/>
        <v>0</v>
      </c>
      <c r="AA466" s="3">
        <f ca="1">'GIÁ VẬT TƯ'!Q19</f>
        <v>16364</v>
      </c>
      <c r="AB466" s="1">
        <f t="shared" si="175"/>
        <v>0</v>
      </c>
    </row>
    <row r="467" spans="2:28">
      <c r="B467" s="16"/>
      <c r="C467" s="5"/>
      <c r="D467" s="5" t="str">
        <f ca="1">'GIÁ VẬT TƯ'!D40</f>
        <v>Sổ đo</v>
      </c>
      <c r="E467" s="15" t="str">
        <f ca="1">'GIÁ VẬT TƯ'!E40</f>
        <v>quyển</v>
      </c>
      <c r="F467" s="13">
        <v>1</v>
      </c>
      <c r="G467" s="30"/>
      <c r="H467" s="13">
        <f>H462*F467*G463</f>
        <v>0</v>
      </c>
      <c r="I467" s="3">
        <f ca="1">'GIÁ VẬT TƯ'!H40</f>
        <v>8000</v>
      </c>
      <c r="J467" s="1">
        <f t="shared" si="166"/>
        <v>0</v>
      </c>
      <c r="K467" s="3">
        <f ca="1">'GIÁ VẬT TƯ'!I40</f>
        <v>8000</v>
      </c>
      <c r="L467" s="1">
        <f t="shared" si="167"/>
        <v>0</v>
      </c>
      <c r="M467" s="3">
        <f ca="1">'GIÁ VẬT TƯ'!L40</f>
        <v>0</v>
      </c>
      <c r="N467" s="1">
        <f t="shared" si="168"/>
        <v>0</v>
      </c>
      <c r="O467" s="3">
        <f ca="1">'GIÁ VẬT TƯ'!M40</f>
        <v>0</v>
      </c>
      <c r="P467" s="1">
        <f t="shared" si="169"/>
        <v>0</v>
      </c>
      <c r="Q467" s="3">
        <f ca="1">'GIÁ VẬT TƯ'!N40</f>
        <v>0</v>
      </c>
      <c r="R467" s="1">
        <f t="shared" si="170"/>
        <v>0</v>
      </c>
      <c r="S467" s="3">
        <f ca="1">'GIÁ VẬT TƯ'!O40</f>
        <v>0</v>
      </c>
      <c r="T467" s="1">
        <f t="shared" si="171"/>
        <v>0</v>
      </c>
      <c r="U467" s="3"/>
      <c r="V467" s="1">
        <f t="shared" si="172"/>
        <v>0</v>
      </c>
      <c r="W467" s="3"/>
      <c r="X467" s="1">
        <f t="shared" si="173"/>
        <v>0</v>
      </c>
      <c r="Y467" s="3"/>
      <c r="Z467" s="1">
        <f t="shared" si="174"/>
        <v>0</v>
      </c>
      <c r="AA467" s="3">
        <f ca="1">'GIÁ VẬT TƯ'!Q40</f>
        <v>8000</v>
      </c>
      <c r="AB467" s="1">
        <f t="shared" si="175"/>
        <v>0</v>
      </c>
    </row>
    <row r="468" spans="2:28">
      <c r="B468" s="16"/>
      <c r="C468" s="5"/>
      <c r="D468" s="5" t="str">
        <f ca="1">'GIÁ VẬT TƯ'!D42</f>
        <v>Sơn trắng + đỏ</v>
      </c>
      <c r="E468" s="15" t="str">
        <f ca="1">'GIÁ VẬT TƯ'!E42</f>
        <v>kg</v>
      </c>
      <c r="F468" s="13">
        <v>0.2</v>
      </c>
      <c r="G468" s="30"/>
      <c r="H468" s="13">
        <f>H462*F468*G463</f>
        <v>0</v>
      </c>
      <c r="I468" s="3">
        <f ca="1">'GIÁ VẬT TƯ'!H42</f>
        <v>43000</v>
      </c>
      <c r="J468" s="1">
        <f t="shared" si="166"/>
        <v>0</v>
      </c>
      <c r="K468" s="3">
        <f ca="1">'GIÁ VẬT TƯ'!I42</f>
        <v>43000</v>
      </c>
      <c r="L468" s="1">
        <f t="shared" si="167"/>
        <v>0</v>
      </c>
      <c r="M468" s="3">
        <f ca="1">'GIÁ VẬT TƯ'!L42</f>
        <v>0</v>
      </c>
      <c r="N468" s="1">
        <f t="shared" si="168"/>
        <v>0</v>
      </c>
      <c r="O468" s="3">
        <f ca="1">'GIÁ VẬT TƯ'!M42</f>
        <v>0</v>
      </c>
      <c r="P468" s="1">
        <f t="shared" si="169"/>
        <v>0</v>
      </c>
      <c r="Q468" s="3">
        <f ca="1">'GIÁ VẬT TƯ'!N42</f>
        <v>0</v>
      </c>
      <c r="R468" s="1">
        <f t="shared" si="170"/>
        <v>0</v>
      </c>
      <c r="S468" s="3">
        <f ca="1">'GIÁ VẬT TƯ'!O42</f>
        <v>0</v>
      </c>
      <c r="T468" s="1">
        <f t="shared" si="171"/>
        <v>0</v>
      </c>
      <c r="U468" s="3"/>
      <c r="V468" s="1">
        <f t="shared" si="172"/>
        <v>0</v>
      </c>
      <c r="W468" s="3"/>
      <c r="X468" s="1">
        <f t="shared" si="173"/>
        <v>0</v>
      </c>
      <c r="Y468" s="3"/>
      <c r="Z468" s="1">
        <f t="shared" si="174"/>
        <v>0</v>
      </c>
      <c r="AA468" s="3">
        <f ca="1">'GIÁ VẬT TƯ'!Q42</f>
        <v>43000</v>
      </c>
      <c r="AB468" s="1">
        <f t="shared" si="175"/>
        <v>0</v>
      </c>
    </row>
    <row r="469" spans="2:28">
      <c r="B469" s="16"/>
      <c r="C469" s="5"/>
      <c r="D469" s="5" t="str">
        <f ca="1">'GIÁ VẬT TƯ'!D44</f>
        <v>Xi măng PCB30</v>
      </c>
      <c r="E469" s="15" t="str">
        <f ca="1">'GIÁ VẬT TƯ'!E44</f>
        <v>kg</v>
      </c>
      <c r="F469" s="13">
        <v>3</v>
      </c>
      <c r="G469" s="30"/>
      <c r="H469" s="13">
        <f>H462*F469*G463</f>
        <v>0</v>
      </c>
      <c r="I469" s="3">
        <f ca="1">'GIÁ VẬT TƯ'!H44</f>
        <v>1264</v>
      </c>
      <c r="J469" s="1">
        <f t="shared" si="166"/>
        <v>0</v>
      </c>
      <c r="K469" s="3">
        <f ca="1">'GIÁ VẬT TƯ'!I44</f>
        <v>1272.27</v>
      </c>
      <c r="L469" s="1">
        <f t="shared" si="167"/>
        <v>0</v>
      </c>
      <c r="M469" s="3">
        <f ca="1">'GIÁ VẬT TƯ'!L44</f>
        <v>9.8416786354219994</v>
      </c>
      <c r="N469" s="1">
        <f t="shared" si="168"/>
        <v>0</v>
      </c>
      <c r="O469" s="3">
        <f ca="1">'GIÁ VẬT TƯ'!M44</f>
        <v>0</v>
      </c>
      <c r="P469" s="1">
        <f t="shared" si="169"/>
        <v>0</v>
      </c>
      <c r="Q469" s="3">
        <f ca="1">'GIÁ VẬT TƯ'!N44</f>
        <v>0</v>
      </c>
      <c r="R469" s="1">
        <f t="shared" si="170"/>
        <v>0</v>
      </c>
      <c r="S469" s="3">
        <f ca="1">'GIÁ VẬT TƯ'!O44</f>
        <v>0</v>
      </c>
      <c r="T469" s="1">
        <f t="shared" si="171"/>
        <v>0</v>
      </c>
      <c r="U469" s="3"/>
      <c r="V469" s="1">
        <f t="shared" si="172"/>
        <v>0</v>
      </c>
      <c r="W469" s="3"/>
      <c r="X469" s="1">
        <f t="shared" si="173"/>
        <v>0</v>
      </c>
      <c r="Y469" s="3"/>
      <c r="Z469" s="1">
        <f t="shared" si="174"/>
        <v>0</v>
      </c>
      <c r="AA469" s="3">
        <f ca="1">'GIÁ VẬT TƯ'!Q44</f>
        <v>1282.1116786354219</v>
      </c>
      <c r="AB469" s="1">
        <f t="shared" si="175"/>
        <v>0</v>
      </c>
    </row>
    <row r="470" spans="2:28">
      <c r="B470" s="16"/>
      <c r="C470" s="5"/>
      <c r="D470" s="5" t="s">
        <v>883</v>
      </c>
      <c r="E470" s="15" t="s">
        <v>888</v>
      </c>
      <c r="F470" s="13">
        <v>10</v>
      </c>
      <c r="G470" s="30"/>
      <c r="H470" s="13">
        <f>H462*F470</f>
        <v>0</v>
      </c>
      <c r="I470" s="3">
        <f ca="1">(F464*I464+F465*I465+F466*I466+F467*I467+F468*I468+F469*I469)*G463/100</f>
        <v>240.73856000000001</v>
      </c>
      <c r="J470" s="1">
        <f t="shared" si="166"/>
        <v>0</v>
      </c>
      <c r="K470" s="3">
        <f ca="1">(F464*K464+F465*K465+F466*K466+F467*K467+F468*K468+F469*K469)*G463/100</f>
        <v>242.43210000000002</v>
      </c>
      <c r="L470" s="1">
        <f t="shared" si="167"/>
        <v>0</v>
      </c>
      <c r="M470" s="3">
        <f ca="1">(F464*M464+F465*M465+F466*M466+F467*M467+F468*M468+F469*M469)*G463/100</f>
        <v>6.9132123977437496</v>
      </c>
      <c r="N470" s="1">
        <f t="shared" si="168"/>
        <v>0</v>
      </c>
      <c r="O470" s="3">
        <f ca="1">(F464*O464+F465*O465+F466*O466+F467*O467+F468*O468+F469*O469)*G463/100</f>
        <v>0</v>
      </c>
      <c r="P470" s="1">
        <f t="shared" si="169"/>
        <v>0</v>
      </c>
      <c r="Q470" s="3">
        <f ca="1">(F464*Q464+F465*Q465+F466*Q466+F467*Q467+F468*Q468+F469*Q469)*G463/100</f>
        <v>0</v>
      </c>
      <c r="R470" s="1">
        <f t="shared" si="170"/>
        <v>0</v>
      </c>
      <c r="S470" s="3">
        <f ca="1">(F464*S464+F465*S465+F466*S466+F467*S467+F468*S468+F469*S469)*G463/100</f>
        <v>0</v>
      </c>
      <c r="T470" s="1">
        <f t="shared" si="171"/>
        <v>0</v>
      </c>
      <c r="U470" s="3"/>
      <c r="V470" s="1">
        <f t="shared" si="172"/>
        <v>0</v>
      </c>
      <c r="W470" s="3"/>
      <c r="X470" s="1">
        <f t="shared" si="173"/>
        <v>0</v>
      </c>
      <c r="Y470" s="3"/>
      <c r="Z470" s="1">
        <f t="shared" si="174"/>
        <v>0</v>
      </c>
      <c r="AA470" s="3">
        <f ca="1">(F464*AA464+F465*AA465+F466*AA466+F467*AA467+F468*AA468+F469*AA469)*G463/100</f>
        <v>249.34531239774373</v>
      </c>
      <c r="AB470" s="1">
        <f t="shared" si="175"/>
        <v>0</v>
      </c>
    </row>
    <row r="471" spans="2:28">
      <c r="B471" s="21"/>
      <c r="C471" s="7" t="s">
        <v>808</v>
      </c>
      <c r="D471" s="7" t="s">
        <v>832</v>
      </c>
      <c r="E471" s="22"/>
      <c r="F471" s="14"/>
      <c r="G471" s="37">
        <f ca="1">'TIÊN LƯỢNG'!V54</f>
        <v>1</v>
      </c>
      <c r="H471" s="14"/>
      <c r="I471" s="4">
        <f ca="1">SUMPRODUCT(F472:F473,I472:I473)*G471</f>
        <v>1429373.3199999998</v>
      </c>
      <c r="J471" s="2">
        <f ca="1">H462*I471</f>
        <v>0</v>
      </c>
      <c r="K471" s="4">
        <f ca="1">SUMPRODUCT(F472:F473,K472:K473)*G471</f>
        <v>1462001.3157894737</v>
      </c>
      <c r="L471" s="2">
        <f ca="1">H462*K471</f>
        <v>0</v>
      </c>
      <c r="M471" s="4"/>
      <c r="N471" s="2"/>
      <c r="O471" s="4"/>
      <c r="P471" s="2"/>
      <c r="Q471" s="4"/>
      <c r="R471" s="2"/>
      <c r="S471" s="4"/>
      <c r="T471" s="2"/>
      <c r="U471" s="4"/>
      <c r="V471" s="2"/>
      <c r="W471" s="4"/>
      <c r="X471" s="2"/>
      <c r="Y471" s="4"/>
      <c r="Z471" s="2"/>
      <c r="AA471" s="4">
        <f ca="1">SUMPRODUCT(F472:F473,AA472:AA473)*G471</f>
        <v>1462001.3157894737</v>
      </c>
      <c r="AB471" s="2">
        <f>H462*AA471</f>
        <v>0</v>
      </c>
    </row>
    <row r="472" spans="2:28">
      <c r="B472" s="16"/>
      <c r="C472" s="5"/>
      <c r="D472" s="5" t="str">
        <f ca="1">'GIÁ VẬT TƯ'!D46</f>
        <v>Kỹ sư bậc 4,0/8</v>
      </c>
      <c r="E472" s="15" t="str">
        <f ca="1">'GIÁ VẬT TƯ'!E46</f>
        <v>công</v>
      </c>
      <c r="F472" s="13">
        <v>1.76</v>
      </c>
      <c r="G472" s="30"/>
      <c r="H472" s="13">
        <f>H462*F472*G471</f>
        <v>0</v>
      </c>
      <c r="I472" s="3">
        <f ca="1">'GIÁ VẬT TƯ'!H46</f>
        <v>230000</v>
      </c>
      <c r="J472" s="1">
        <f ca="1">H472*I472</f>
        <v>0</v>
      </c>
      <c r="K472" s="3">
        <f ca="1">'GIÁ VẬT TƯ'!I46</f>
        <v>235000</v>
      </c>
      <c r="L472" s="1">
        <f ca="1">H472*K472</f>
        <v>0</v>
      </c>
      <c r="M472" s="3">
        <f ca="1">'GIÁ VẬT TƯ'!L46</f>
        <v>0</v>
      </c>
      <c r="N472" s="1">
        <f ca="1">H472*M472</f>
        <v>0</v>
      </c>
      <c r="O472" s="3">
        <f ca="1">'GIÁ VẬT TƯ'!M46</f>
        <v>0</v>
      </c>
      <c r="P472" s="1">
        <f ca="1">H472*O472</f>
        <v>0</v>
      </c>
      <c r="Q472" s="3">
        <f ca="1">'GIÁ VẬT TƯ'!N46</f>
        <v>0</v>
      </c>
      <c r="R472" s="1">
        <f ca="1">H472*Q472</f>
        <v>0</v>
      </c>
      <c r="S472" s="3">
        <f ca="1">'GIÁ VẬT TƯ'!O46</f>
        <v>0</v>
      </c>
      <c r="T472" s="1">
        <f>H472*S472</f>
        <v>0</v>
      </c>
      <c r="U472" s="3"/>
      <c r="V472" s="1">
        <f>H472*U472</f>
        <v>0</v>
      </c>
      <c r="W472" s="3"/>
      <c r="X472" s="1">
        <f>H472*W472</f>
        <v>0</v>
      </c>
      <c r="Y472" s="3"/>
      <c r="Z472" s="1">
        <f>H472*Y472</f>
        <v>0</v>
      </c>
      <c r="AA472" s="3">
        <f ca="1">'GIÁ VẬT TƯ'!Q46</f>
        <v>235000</v>
      </c>
      <c r="AB472" s="1">
        <f>H472*AA472</f>
        <v>0</v>
      </c>
    </row>
    <row r="473" spans="2:28">
      <c r="B473" s="16"/>
      <c r="C473" s="5"/>
      <c r="D473" s="5" t="str">
        <f ca="1">'GIÁ VẬT TƯ'!D47</f>
        <v>Nhân Công bậc 4,0/7, Nhóm IV</v>
      </c>
      <c r="E473" s="15" t="str">
        <f ca="1">'GIÁ VẬT TƯ'!E47</f>
        <v>công</v>
      </c>
      <c r="F473" s="13">
        <v>4.3899999999999997</v>
      </c>
      <c r="G473" s="30"/>
      <c r="H473" s="13">
        <f>H462*F473*G471</f>
        <v>0</v>
      </c>
      <c r="I473" s="3">
        <f ca="1">'GIÁ VẬT TƯ'!H47</f>
        <v>233388</v>
      </c>
      <c r="J473" s="1">
        <f ca="1">H473*I473</f>
        <v>0</v>
      </c>
      <c r="K473" s="3">
        <f ca="1">'GIÁ VẬT TƯ'!I47</f>
        <v>238815.78947368421</v>
      </c>
      <c r="L473" s="1">
        <f ca="1">H473*K473</f>
        <v>0</v>
      </c>
      <c r="M473" s="3">
        <f ca="1">'GIÁ VẬT TƯ'!L47</f>
        <v>0</v>
      </c>
      <c r="N473" s="1">
        <f ca="1">H473*M473</f>
        <v>0</v>
      </c>
      <c r="O473" s="3">
        <f ca="1">'GIÁ VẬT TƯ'!M47</f>
        <v>0</v>
      </c>
      <c r="P473" s="1">
        <f ca="1">H473*O473</f>
        <v>0</v>
      </c>
      <c r="Q473" s="3">
        <f ca="1">'GIÁ VẬT TƯ'!N47</f>
        <v>0</v>
      </c>
      <c r="R473" s="1">
        <f ca="1">H473*Q473</f>
        <v>0</v>
      </c>
      <c r="S473" s="3">
        <f ca="1">'GIÁ VẬT TƯ'!O47</f>
        <v>0</v>
      </c>
      <c r="T473" s="1">
        <f>H473*S473</f>
        <v>0</v>
      </c>
      <c r="U473" s="3"/>
      <c r="V473" s="1">
        <f>H473*U473</f>
        <v>0</v>
      </c>
      <c r="W473" s="3"/>
      <c r="X473" s="1">
        <f>H473*W473</f>
        <v>0</v>
      </c>
      <c r="Y473" s="3"/>
      <c r="Z473" s="1">
        <f>H473*Y473</f>
        <v>0</v>
      </c>
      <c r="AA473" s="3">
        <f ca="1">'GIÁ VẬT TƯ'!Q47</f>
        <v>238815.78947368421</v>
      </c>
      <c r="AB473" s="1">
        <f>H473*AA473</f>
        <v>0</v>
      </c>
    </row>
    <row r="474" spans="2:28">
      <c r="B474" s="21"/>
      <c r="C474" s="7" t="s">
        <v>808</v>
      </c>
      <c r="D474" s="7" t="s">
        <v>838</v>
      </c>
      <c r="E474" s="22"/>
      <c r="F474" s="14"/>
      <c r="G474" s="37">
        <f ca="1">'TIÊN LƯỢNG'!W54</f>
        <v>1</v>
      </c>
      <c r="H474" s="14"/>
      <c r="I474" s="4">
        <f ca="1">SUMPRODUCT(F475:F475,I475:I475)*G474+I476*F476</f>
        <v>95091.216</v>
      </c>
      <c r="J474" s="2">
        <f ca="1">H462*I474</f>
        <v>0</v>
      </c>
      <c r="K474" s="4">
        <f ca="1">SUMPRODUCT(F475:F475,K475:K475)*G474+K476*F476</f>
        <v>95091.216</v>
      </c>
      <c r="L474" s="2">
        <f ca="1">H462*K474</f>
        <v>0</v>
      </c>
      <c r="M474" s="4"/>
      <c r="N474" s="2"/>
      <c r="O474" s="4"/>
      <c r="P474" s="2"/>
      <c r="Q474" s="4"/>
      <c r="R474" s="2"/>
      <c r="S474" s="4"/>
      <c r="T474" s="2"/>
      <c r="U474" s="4"/>
      <c r="V474" s="2"/>
      <c r="W474" s="4"/>
      <c r="X474" s="2"/>
      <c r="Y474" s="4"/>
      <c r="Z474" s="2"/>
      <c r="AA474" s="4">
        <f ca="1">SUMPRODUCT(F475:F475,AA475:AA475)*G474+AA476*F476</f>
        <v>95091.216</v>
      </c>
      <c r="AB474" s="2">
        <f>H462*AA474</f>
        <v>0</v>
      </c>
    </row>
    <row r="475" spans="2:28" ht="30">
      <c r="B475" s="16"/>
      <c r="C475" s="5"/>
      <c r="D475" s="5" t="str">
        <f ca="1">'GIÁ VẬT TƯ'!D71</f>
        <v>Máy, thiết bị trắc đạc - Bộ thiết bị không chế mặt bằng GPS (3 máy)</v>
      </c>
      <c r="E475" s="15" t="str">
        <f ca="1">'GIÁ VẬT TƯ'!E71</f>
        <v>Ca</v>
      </c>
      <c r="F475" s="13">
        <v>0.16</v>
      </c>
      <c r="G475" s="30"/>
      <c r="H475" s="13">
        <f>H462*F475*G474</f>
        <v>0</v>
      </c>
      <c r="I475" s="3">
        <f ca="1">'GIÁ VẬT TƯ'!H71</f>
        <v>540291</v>
      </c>
      <c r="J475" s="1">
        <f ca="1">H475*I475</f>
        <v>0</v>
      </c>
      <c r="K475" s="3">
        <f ca="1">'GIÁ VẬT TƯ'!I71</f>
        <v>540291</v>
      </c>
      <c r="L475" s="1">
        <f ca="1">H475*K475</f>
        <v>0</v>
      </c>
      <c r="M475" s="3">
        <f ca="1">'GIÁ VẬT TƯ'!L71</f>
        <v>0</v>
      </c>
      <c r="N475" s="1">
        <f ca="1">H475*M475</f>
        <v>0</v>
      </c>
      <c r="O475" s="3">
        <f ca="1">'GIÁ VẬT TƯ'!M71</f>
        <v>0</v>
      </c>
      <c r="P475" s="1">
        <f ca="1">H475*O475</f>
        <v>0</v>
      </c>
      <c r="Q475" s="3">
        <f ca="1">'GIÁ VẬT TƯ'!N71</f>
        <v>0</v>
      </c>
      <c r="R475" s="1">
        <f ca="1">H475*Q475</f>
        <v>0</v>
      </c>
      <c r="S475" s="3">
        <f ca="1">'GIÁ VẬT TƯ'!O71</f>
        <v>0</v>
      </c>
      <c r="T475" s="1">
        <f>H475*S475</f>
        <v>0</v>
      </c>
      <c r="U475" s="3">
        <f ca="1">'TH BÙ GIÁ MÁY'!H28-'TH BÙ GIÁ MÁY'!G28</f>
        <v>0</v>
      </c>
      <c r="V475" s="1">
        <f ca="1">H475*U475</f>
        <v>0</v>
      </c>
      <c r="W475" s="3">
        <f ca="1">'TH BÙ GIÁ MÁY'!M28</f>
        <v>0</v>
      </c>
      <c r="X475" s="1">
        <f ca="1">H475*W475</f>
        <v>0</v>
      </c>
      <c r="Y475" s="3">
        <f ca="1">'TH BÙ GIÁ MÁY'!N28</f>
        <v>0</v>
      </c>
      <c r="Z475" s="1">
        <f>H475*Y475</f>
        <v>0</v>
      </c>
      <c r="AA475" s="3">
        <f ca="1">'GIÁ VẬT TƯ'!Q71</f>
        <v>540291</v>
      </c>
      <c r="AB475" s="1">
        <f>H475*AA475</f>
        <v>0</v>
      </c>
    </row>
    <row r="476" spans="2:28">
      <c r="B476" s="16"/>
      <c r="C476" s="5"/>
      <c r="D476" s="5" t="s">
        <v>889</v>
      </c>
      <c r="E476" s="15" t="s">
        <v>847</v>
      </c>
      <c r="F476" s="13">
        <v>10</v>
      </c>
      <c r="G476" s="30"/>
      <c r="H476" s="13">
        <f>H462*F476</f>
        <v>0</v>
      </c>
      <c r="I476" s="3">
        <f>(F475*I475)*G474/100</f>
        <v>864.46559999999999</v>
      </c>
      <c r="J476" s="1">
        <f>H476*I476</f>
        <v>0</v>
      </c>
      <c r="K476" s="3">
        <f>(F475*K475)*G474/100</f>
        <v>864.46559999999999</v>
      </c>
      <c r="L476" s="1">
        <f>H476*K476</f>
        <v>0</v>
      </c>
      <c r="M476" s="3"/>
      <c r="N476" s="1">
        <f>H476*M476</f>
        <v>0</v>
      </c>
      <c r="O476" s="3"/>
      <c r="P476" s="1">
        <f>H476*O476</f>
        <v>0</v>
      </c>
      <c r="Q476" s="3"/>
      <c r="R476" s="1">
        <f>H476*Q476</f>
        <v>0</v>
      </c>
      <c r="S476" s="3"/>
      <c r="T476" s="1">
        <f>H476*S476</f>
        <v>0</v>
      </c>
      <c r="U476" s="3">
        <f>(F475*U475)*G474/100</f>
        <v>0</v>
      </c>
      <c r="V476" s="1">
        <f>H476*U476</f>
        <v>0</v>
      </c>
      <c r="W476" s="3">
        <f>(F475*W475)*G474/100</f>
        <v>0</v>
      </c>
      <c r="X476" s="1">
        <f>H476*W476</f>
        <v>0</v>
      </c>
      <c r="Y476" s="3">
        <f>(F475*Y475)*G474/100</f>
        <v>0</v>
      </c>
      <c r="Z476" s="1">
        <f>H476*Y476</f>
        <v>0</v>
      </c>
      <c r="AA476" s="3">
        <f>(F475*AA475)*G474/100</f>
        <v>864.46559999999999</v>
      </c>
      <c r="AB476" s="1">
        <f>H476*AA476</f>
        <v>0</v>
      </c>
    </row>
    <row r="477" spans="2:28" ht="28.5">
      <c r="B477" s="51">
        <f ca="1">'TIÊN LƯỢNG'!B55</f>
        <v>6</v>
      </c>
      <c r="C477" s="23" t="str">
        <f ca="1">'TIÊN LƯỢNG'!C55</f>
        <v>CG.11220*</v>
      </c>
      <c r="D477" s="23" t="str">
        <f ca="1">'TIÊN LƯỢNG'!D55</f>
        <v>Đo khống chế cao. Thủy chuẩn hạng 4. Cấp địa hình II</v>
      </c>
      <c r="E477" s="50" t="str">
        <f ca="1">'TIÊN LƯỢNG'!E55</f>
        <v>km</v>
      </c>
      <c r="F477" s="39"/>
      <c r="G477" s="61"/>
      <c r="H477" s="39">
        <f ca="1">'TIÊN LƯỢNG'!L55</f>
        <v>0</v>
      </c>
      <c r="I477" s="11">
        <f>I478+I485+I488</f>
        <v>1231166.0692999999</v>
      </c>
      <c r="J477" s="9">
        <f>H477*I477</f>
        <v>0</v>
      </c>
      <c r="K477" s="11">
        <f>K478+K485+K488</f>
        <v>1259074.9738789473</v>
      </c>
      <c r="L477" s="9">
        <f>H477*K477</f>
        <v>0</v>
      </c>
      <c r="M477" s="11"/>
      <c r="N477" s="9"/>
      <c r="O477" s="11"/>
      <c r="P477" s="9"/>
      <c r="Q477" s="11"/>
      <c r="R477" s="9"/>
      <c r="S477" s="11"/>
      <c r="T477" s="9"/>
      <c r="U477" s="11"/>
      <c r="V477" s="9"/>
      <c r="W477" s="11"/>
      <c r="X477" s="9"/>
      <c r="Y477" s="11"/>
      <c r="Z477" s="9"/>
      <c r="AA477" s="11">
        <f>AA478+AA485+AA488</f>
        <v>1259531.3995342248</v>
      </c>
      <c r="AB477" s="9">
        <f>H477*AA477</f>
        <v>0</v>
      </c>
    </row>
    <row r="478" spans="2:28">
      <c r="B478" s="21"/>
      <c r="C478" s="7" t="s">
        <v>808</v>
      </c>
      <c r="D478" s="7" t="s">
        <v>807</v>
      </c>
      <c r="E478" s="22"/>
      <c r="F478" s="14"/>
      <c r="G478" s="37">
        <f ca="1">'TIÊN LƯỢNG'!U55</f>
        <v>1</v>
      </c>
      <c r="H478" s="14"/>
      <c r="I478" s="4">
        <f>SUMPRODUCT(F479:F483,I479:I483)*G478+I484*F484</f>
        <v>10436.200499999999</v>
      </c>
      <c r="J478" s="2">
        <f>H477*I478</f>
        <v>0</v>
      </c>
      <c r="K478" s="4">
        <f>SUMPRODUCT(F479:F483,K479:K483)*G478+K484*F484</f>
        <v>10552.393499999998</v>
      </c>
      <c r="L478" s="2">
        <f>H477*K478</f>
        <v>0</v>
      </c>
      <c r="M478" s="4"/>
      <c r="N478" s="2"/>
      <c r="O478" s="4"/>
      <c r="P478" s="2"/>
      <c r="Q478" s="4"/>
      <c r="R478" s="2"/>
      <c r="S478" s="4"/>
      <c r="T478" s="2"/>
      <c r="U478" s="4"/>
      <c r="V478" s="2"/>
      <c r="W478" s="4"/>
      <c r="X478" s="2"/>
      <c r="Y478" s="4"/>
      <c r="Z478" s="2"/>
      <c r="AA478" s="4">
        <f>SUMPRODUCT(F479:F483,AA479:AA483)*G478+AA484*F484</f>
        <v>11008.819155277512</v>
      </c>
      <c r="AB478" s="2">
        <f>H477*AA478</f>
        <v>0</v>
      </c>
    </row>
    <row r="479" spans="2:28">
      <c r="B479" s="16"/>
      <c r="C479" s="5"/>
      <c r="D479" s="5" t="str">
        <f ca="1">'GIÁ VẬT TƯ'!D7</f>
        <v>Cát vàng</v>
      </c>
      <c r="E479" s="15" t="str">
        <f ca="1">'GIÁ VẬT TƯ'!E7</f>
        <v>m3</v>
      </c>
      <c r="F479" s="13">
        <v>3.5000000000000001E-3</v>
      </c>
      <c r="G479" s="30"/>
      <c r="H479" s="13">
        <f>H477*F479*G478</f>
        <v>0</v>
      </c>
      <c r="I479" s="3">
        <f ca="1">'GIÁ VẬT TƯ'!H7</f>
        <v>113636</v>
      </c>
      <c r="J479" s="1">
        <f t="shared" ref="J479:J484" si="176">H479*I479</f>
        <v>0</v>
      </c>
      <c r="K479" s="3">
        <f ca="1">'GIÁ VẬT TƯ'!I7</f>
        <v>90000</v>
      </c>
      <c r="L479" s="1">
        <f t="shared" ref="L479:L484" si="177">H479*K479</f>
        <v>0</v>
      </c>
      <c r="M479" s="3">
        <f ca="1">'GIÁ VẬT TƯ'!L7</f>
        <v>18286.6570306065</v>
      </c>
      <c r="N479" s="1">
        <f t="shared" ref="N479:N484" si="178">H479*M479</f>
        <v>0</v>
      </c>
      <c r="O479" s="3">
        <f ca="1">'GIÁ VẬT TƯ'!M7</f>
        <v>0</v>
      </c>
      <c r="P479" s="1">
        <f t="shared" ref="P479:P484" si="179">H479*O479</f>
        <v>0</v>
      </c>
      <c r="Q479" s="3">
        <f ca="1">'GIÁ VẬT TƯ'!N7</f>
        <v>0</v>
      </c>
      <c r="R479" s="1">
        <f t="shared" ref="R479:R484" si="180">H479*Q479</f>
        <v>0</v>
      </c>
      <c r="S479" s="3">
        <f ca="1">'GIÁ VẬT TƯ'!O7</f>
        <v>0</v>
      </c>
      <c r="T479" s="1">
        <f t="shared" ref="T479:T484" si="181">H479*S479</f>
        <v>0</v>
      </c>
      <c r="U479" s="3"/>
      <c r="V479" s="1">
        <f t="shared" ref="V479:V484" si="182">H479*U479</f>
        <v>0</v>
      </c>
      <c r="W479" s="3"/>
      <c r="X479" s="1">
        <f t="shared" ref="X479:X484" si="183">H479*W479</f>
        <v>0</v>
      </c>
      <c r="Y479" s="3"/>
      <c r="Z479" s="1">
        <f t="shared" ref="Z479:Z484" si="184">H479*Y479</f>
        <v>0</v>
      </c>
      <c r="AA479" s="3">
        <f ca="1">'GIÁ VẬT TƯ'!Q7</f>
        <v>108286.6570306065</v>
      </c>
      <c r="AB479" s="1">
        <f t="shared" ref="AB479:AB484" si="185">H479*AA479</f>
        <v>0</v>
      </c>
    </row>
    <row r="480" spans="2:28">
      <c r="B480" s="16"/>
      <c r="C480" s="5"/>
      <c r="D480" s="5" t="str">
        <f ca="1">'GIÁ VẬT TƯ'!D14</f>
        <v>Đá 1x2</v>
      </c>
      <c r="E480" s="15" t="str">
        <f ca="1">'GIÁ VẬT TƯ'!E14</f>
        <v>m3</v>
      </c>
      <c r="F480" s="13">
        <v>6.0000000000000001E-3</v>
      </c>
      <c r="G480" s="30"/>
      <c r="H480" s="13">
        <f>H477*F480*G478</f>
        <v>0</v>
      </c>
      <c r="I480" s="3">
        <f ca="1">'GIÁ VẬT TƯ'!H14</f>
        <v>136364</v>
      </c>
      <c r="J480" s="1">
        <f t="shared" si="176"/>
        <v>0</v>
      </c>
      <c r="K480" s="3">
        <f ca="1">'GIÁ VẬT TƯ'!I14</f>
        <v>165000</v>
      </c>
      <c r="L480" s="1">
        <f t="shared" si="177"/>
        <v>0</v>
      </c>
      <c r="M480" s="3">
        <f ca="1">'GIÁ VẬT TƯ'!L14</f>
        <v>55207.626168446994</v>
      </c>
      <c r="N480" s="1">
        <f t="shared" si="178"/>
        <v>0</v>
      </c>
      <c r="O480" s="3">
        <f ca="1">'GIÁ VẬT TƯ'!M14</f>
        <v>0</v>
      </c>
      <c r="P480" s="1">
        <f t="shared" si="179"/>
        <v>0</v>
      </c>
      <c r="Q480" s="3">
        <f ca="1">'GIÁ VẬT TƯ'!N14</f>
        <v>0</v>
      </c>
      <c r="R480" s="1">
        <f t="shared" si="180"/>
        <v>0</v>
      </c>
      <c r="S480" s="3">
        <f ca="1">'GIÁ VẬT TƯ'!O14</f>
        <v>0</v>
      </c>
      <c r="T480" s="1">
        <f t="shared" si="181"/>
        <v>0</v>
      </c>
      <c r="U480" s="3"/>
      <c r="V480" s="1">
        <f t="shared" si="182"/>
        <v>0</v>
      </c>
      <c r="W480" s="3"/>
      <c r="X480" s="1">
        <f t="shared" si="183"/>
        <v>0</v>
      </c>
      <c r="Y480" s="3"/>
      <c r="Z480" s="1">
        <f t="shared" si="184"/>
        <v>0</v>
      </c>
      <c r="AA480" s="3">
        <f ca="1">'GIÁ VẬT TƯ'!Q14</f>
        <v>220207.62616844699</v>
      </c>
      <c r="AB480" s="1">
        <f t="shared" si="185"/>
        <v>0</v>
      </c>
    </row>
    <row r="481" spans="2:28">
      <c r="B481" s="16"/>
      <c r="C481" s="5"/>
      <c r="D481" s="5" t="str">
        <f ca="1">'GIÁ VẬT TƯ'!D18</f>
        <v>Đinh</v>
      </c>
      <c r="E481" s="15" t="str">
        <f ca="1">'GIÁ VẬT TƯ'!E18</f>
        <v>kg</v>
      </c>
      <c r="F481" s="13">
        <v>0.03</v>
      </c>
      <c r="G481" s="30"/>
      <c r="H481" s="13">
        <f>H477*F481*G478</f>
        <v>0</v>
      </c>
      <c r="I481" s="3">
        <f ca="1">'GIÁ VẬT TƯ'!H18</f>
        <v>16364</v>
      </c>
      <c r="J481" s="1">
        <f t="shared" si="176"/>
        <v>0</v>
      </c>
      <c r="K481" s="3">
        <f ca="1">'GIÁ VẬT TƯ'!I18</f>
        <v>16364</v>
      </c>
      <c r="L481" s="1">
        <f t="shared" si="177"/>
        <v>0</v>
      </c>
      <c r="M481" s="3">
        <f ca="1">'GIÁ VẬT TƯ'!L18</f>
        <v>0</v>
      </c>
      <c r="N481" s="1">
        <f t="shared" si="178"/>
        <v>0</v>
      </c>
      <c r="O481" s="3">
        <f ca="1">'GIÁ VẬT TƯ'!M18</f>
        <v>0</v>
      </c>
      <c r="P481" s="1">
        <f t="shared" si="179"/>
        <v>0</v>
      </c>
      <c r="Q481" s="3">
        <f ca="1">'GIÁ VẬT TƯ'!N18</f>
        <v>0</v>
      </c>
      <c r="R481" s="1">
        <f t="shared" si="180"/>
        <v>0</v>
      </c>
      <c r="S481" s="3">
        <f ca="1">'GIÁ VẬT TƯ'!O18</f>
        <v>0</v>
      </c>
      <c r="T481" s="1">
        <f t="shared" si="181"/>
        <v>0</v>
      </c>
      <c r="U481" s="3"/>
      <c r="V481" s="1">
        <f t="shared" si="182"/>
        <v>0</v>
      </c>
      <c r="W481" s="3"/>
      <c r="X481" s="1">
        <f t="shared" si="183"/>
        <v>0</v>
      </c>
      <c r="Y481" s="3"/>
      <c r="Z481" s="1">
        <f t="shared" si="184"/>
        <v>0</v>
      </c>
      <c r="AA481" s="3">
        <f ca="1">'GIÁ VẬT TƯ'!Q18</f>
        <v>16364</v>
      </c>
      <c r="AB481" s="1">
        <f t="shared" si="185"/>
        <v>0</v>
      </c>
    </row>
    <row r="482" spans="2:28">
      <c r="B482" s="16"/>
      <c r="C482" s="5"/>
      <c r="D482" s="5" t="str">
        <f ca="1">'GIÁ VẬT TƯ'!D21</f>
        <v>Gỗ nhóm V</v>
      </c>
      <c r="E482" s="15" t="str">
        <f ca="1">'GIÁ VẬT TƯ'!E21</f>
        <v>m3</v>
      </c>
      <c r="F482" s="13">
        <v>1.5E-3</v>
      </c>
      <c r="G482" s="30"/>
      <c r="H482" s="13">
        <f>H477*F482*G478</f>
        <v>0</v>
      </c>
      <c r="I482" s="3">
        <f ca="1">'GIÁ VẬT TƯ'!H21</f>
        <v>3501750</v>
      </c>
      <c r="J482" s="1">
        <f t="shared" si="176"/>
        <v>0</v>
      </c>
      <c r="K482" s="3">
        <f ca="1">'GIÁ VẬT TƯ'!I21</f>
        <v>3501750</v>
      </c>
      <c r="L482" s="1">
        <f t="shared" si="177"/>
        <v>0</v>
      </c>
      <c r="M482" s="3">
        <f ca="1">'GIÁ VẬT TƯ'!L21</f>
        <v>0</v>
      </c>
      <c r="N482" s="1">
        <f t="shared" si="178"/>
        <v>0</v>
      </c>
      <c r="O482" s="3">
        <f ca="1">'GIÁ VẬT TƯ'!M21</f>
        <v>0</v>
      </c>
      <c r="P482" s="1">
        <f t="shared" si="179"/>
        <v>0</v>
      </c>
      <c r="Q482" s="3">
        <f ca="1">'GIÁ VẬT TƯ'!N21</f>
        <v>0</v>
      </c>
      <c r="R482" s="1">
        <f t="shared" si="180"/>
        <v>0</v>
      </c>
      <c r="S482" s="3">
        <f ca="1">'GIÁ VẬT TƯ'!O21</f>
        <v>0</v>
      </c>
      <c r="T482" s="1">
        <f t="shared" si="181"/>
        <v>0</v>
      </c>
      <c r="U482" s="3"/>
      <c r="V482" s="1">
        <f t="shared" si="182"/>
        <v>0</v>
      </c>
      <c r="W482" s="3"/>
      <c r="X482" s="1">
        <f t="shared" si="183"/>
        <v>0</v>
      </c>
      <c r="Y482" s="3"/>
      <c r="Z482" s="1">
        <f t="shared" si="184"/>
        <v>0</v>
      </c>
      <c r="AA482" s="3">
        <f ca="1">'GIÁ VẬT TƯ'!Q21</f>
        <v>3501750</v>
      </c>
      <c r="AB482" s="1">
        <f t="shared" si="185"/>
        <v>0</v>
      </c>
    </row>
    <row r="483" spans="2:28">
      <c r="B483" s="16"/>
      <c r="C483" s="5"/>
      <c r="D483" s="5" t="str">
        <f ca="1">'GIÁ VẬT TƯ'!D44</f>
        <v>Xi măng PCB30</v>
      </c>
      <c r="E483" s="15" t="str">
        <f ca="1">'GIÁ VẬT TƯ'!E44</f>
        <v>kg</v>
      </c>
      <c r="F483" s="13">
        <v>2</v>
      </c>
      <c r="G483" s="30"/>
      <c r="H483" s="13">
        <f>H477*F483*G478</f>
        <v>0</v>
      </c>
      <c r="I483" s="3">
        <f ca="1">'GIÁ VẬT TƯ'!H44</f>
        <v>1264</v>
      </c>
      <c r="J483" s="1">
        <f t="shared" si="176"/>
        <v>0</v>
      </c>
      <c r="K483" s="3">
        <f ca="1">'GIÁ VẬT TƯ'!I44</f>
        <v>1272.27</v>
      </c>
      <c r="L483" s="1">
        <f t="shared" si="177"/>
        <v>0</v>
      </c>
      <c r="M483" s="3">
        <f ca="1">'GIÁ VẬT TƯ'!L44</f>
        <v>9.8416786354219994</v>
      </c>
      <c r="N483" s="1">
        <f t="shared" si="178"/>
        <v>0</v>
      </c>
      <c r="O483" s="3">
        <f ca="1">'GIÁ VẬT TƯ'!M44</f>
        <v>0</v>
      </c>
      <c r="P483" s="1">
        <f t="shared" si="179"/>
        <v>0</v>
      </c>
      <c r="Q483" s="3">
        <f ca="1">'GIÁ VẬT TƯ'!N44</f>
        <v>0</v>
      </c>
      <c r="R483" s="1">
        <f t="shared" si="180"/>
        <v>0</v>
      </c>
      <c r="S483" s="3">
        <f ca="1">'GIÁ VẬT TƯ'!O44</f>
        <v>0</v>
      </c>
      <c r="T483" s="1">
        <f t="shared" si="181"/>
        <v>0</v>
      </c>
      <c r="U483" s="3"/>
      <c r="V483" s="1">
        <f t="shared" si="182"/>
        <v>0</v>
      </c>
      <c r="W483" s="3"/>
      <c r="X483" s="1">
        <f t="shared" si="183"/>
        <v>0</v>
      </c>
      <c r="Y483" s="3"/>
      <c r="Z483" s="1">
        <f t="shared" si="184"/>
        <v>0</v>
      </c>
      <c r="AA483" s="3">
        <f ca="1">'GIÁ VẬT TƯ'!Q44</f>
        <v>1282.1116786354219</v>
      </c>
      <c r="AB483" s="1">
        <f t="shared" si="185"/>
        <v>0</v>
      </c>
    </row>
    <row r="484" spans="2:28">
      <c r="B484" s="16"/>
      <c r="C484" s="5"/>
      <c r="D484" s="5" t="s">
        <v>883</v>
      </c>
      <c r="E484" s="15" t="s">
        <v>888</v>
      </c>
      <c r="F484" s="13">
        <v>10</v>
      </c>
      <c r="G484" s="30"/>
      <c r="H484" s="13">
        <f>H477*F484</f>
        <v>0</v>
      </c>
      <c r="I484" s="3">
        <f ca="1">(F479*I479+F480*I480+F481*I481+F482*I482+F483*I483)*G478/100</f>
        <v>94.874549999999999</v>
      </c>
      <c r="J484" s="1">
        <f t="shared" si="176"/>
        <v>0</v>
      </c>
      <c r="K484" s="3">
        <f ca="1">(F479*K479+F480*K480+F481*K481+F482*K482+F483*K483)*G478/100</f>
        <v>95.930849999999992</v>
      </c>
      <c r="L484" s="1">
        <f t="shared" si="177"/>
        <v>0</v>
      </c>
      <c r="M484" s="3">
        <f ca="1">(F479*M479+F480*M480+F481*M481+F482*M482+F483*M483)*G478/100</f>
        <v>4.1493241388864872</v>
      </c>
      <c r="N484" s="1">
        <f t="shared" si="178"/>
        <v>0</v>
      </c>
      <c r="O484" s="3">
        <f ca="1">(F479*O479+F480*O480+F481*O481+F482*O482+F483*O483)*G478/100</f>
        <v>0</v>
      </c>
      <c r="P484" s="1">
        <f t="shared" si="179"/>
        <v>0</v>
      </c>
      <c r="Q484" s="3">
        <f ca="1">(F479*Q479+F480*Q480+F481*Q481+F482*Q482+F483*Q483)*G478/100</f>
        <v>0</v>
      </c>
      <c r="R484" s="1">
        <f t="shared" si="180"/>
        <v>0</v>
      </c>
      <c r="S484" s="3">
        <f ca="1">(F479*S479+F480*S480+F481*S481+F482*S482+F483*S483)*G478/100</f>
        <v>0</v>
      </c>
      <c r="T484" s="1">
        <f t="shared" si="181"/>
        <v>0</v>
      </c>
      <c r="U484" s="3"/>
      <c r="V484" s="1">
        <f t="shared" si="182"/>
        <v>0</v>
      </c>
      <c r="W484" s="3"/>
      <c r="X484" s="1">
        <f t="shared" si="183"/>
        <v>0</v>
      </c>
      <c r="Y484" s="3"/>
      <c r="Z484" s="1">
        <f t="shared" si="184"/>
        <v>0</v>
      </c>
      <c r="AA484" s="3">
        <f ca="1">(F479*AA479+F480*AA480+F481*AA481+F482*AA482+F483*AA483)*G478/100</f>
        <v>100.08017413888646</v>
      </c>
      <c r="AB484" s="1">
        <f t="shared" si="185"/>
        <v>0</v>
      </c>
    </row>
    <row r="485" spans="2:28">
      <c r="B485" s="21"/>
      <c r="C485" s="7" t="s">
        <v>808</v>
      </c>
      <c r="D485" s="7" t="s">
        <v>832</v>
      </c>
      <c r="E485" s="22"/>
      <c r="F485" s="14"/>
      <c r="G485" s="37">
        <f ca="1">'TIÊN LƯỢNG'!V55</f>
        <v>1</v>
      </c>
      <c r="H485" s="14"/>
      <c r="I485" s="4">
        <f ca="1">SUMPRODUCT(F486:F487,I486:I487)*G485</f>
        <v>1215909.92</v>
      </c>
      <c r="J485" s="2">
        <f ca="1">H477*I485</f>
        <v>0</v>
      </c>
      <c r="K485" s="4">
        <f ca="1">SUMPRODUCT(F486:F487,K486:K487)*G485</f>
        <v>1243702.6315789474</v>
      </c>
      <c r="L485" s="2">
        <f ca="1">H477*K485</f>
        <v>0</v>
      </c>
      <c r="M485" s="4"/>
      <c r="N485" s="2"/>
      <c r="O485" s="4"/>
      <c r="P485" s="2"/>
      <c r="Q485" s="4"/>
      <c r="R485" s="2"/>
      <c r="S485" s="4"/>
      <c r="T485" s="2"/>
      <c r="U485" s="4"/>
      <c r="V485" s="2"/>
      <c r="W485" s="4"/>
      <c r="X485" s="2"/>
      <c r="Y485" s="4"/>
      <c r="Z485" s="2"/>
      <c r="AA485" s="4">
        <f ca="1">SUMPRODUCT(F486:F487,AA486:AA487)*G485</f>
        <v>1243702.6315789474</v>
      </c>
      <c r="AB485" s="2">
        <f>H477*AA485</f>
        <v>0</v>
      </c>
    </row>
    <row r="486" spans="2:28">
      <c r="B486" s="16"/>
      <c r="C486" s="5"/>
      <c r="D486" s="5" t="str">
        <f ca="1">'GIÁ VẬT TƯ'!D46</f>
        <v>Kỹ sư bậc 4,0/8</v>
      </c>
      <c r="E486" s="15" t="str">
        <f ca="1">'GIÁ VẬT TƯ'!E46</f>
        <v>công</v>
      </c>
      <c r="F486" s="13">
        <v>1.39</v>
      </c>
      <c r="G486" s="30"/>
      <c r="H486" s="13">
        <f>H477*F486*G485</f>
        <v>0</v>
      </c>
      <c r="I486" s="3">
        <f ca="1">'GIÁ VẬT TƯ'!H46</f>
        <v>230000</v>
      </c>
      <c r="J486" s="1">
        <f ca="1">H486*I486</f>
        <v>0</v>
      </c>
      <c r="K486" s="3">
        <f ca="1">'GIÁ VẬT TƯ'!I46</f>
        <v>235000</v>
      </c>
      <c r="L486" s="1">
        <f ca="1">H486*K486</f>
        <v>0</v>
      </c>
      <c r="M486" s="3">
        <f ca="1">'GIÁ VẬT TƯ'!L46</f>
        <v>0</v>
      </c>
      <c r="N486" s="1">
        <f ca="1">H486*M486</f>
        <v>0</v>
      </c>
      <c r="O486" s="3">
        <f ca="1">'GIÁ VẬT TƯ'!M46</f>
        <v>0</v>
      </c>
      <c r="P486" s="1">
        <f ca="1">H486*O486</f>
        <v>0</v>
      </c>
      <c r="Q486" s="3">
        <f ca="1">'GIÁ VẬT TƯ'!N46</f>
        <v>0</v>
      </c>
      <c r="R486" s="1">
        <f ca="1">H486*Q486</f>
        <v>0</v>
      </c>
      <c r="S486" s="3">
        <f ca="1">'GIÁ VẬT TƯ'!O46</f>
        <v>0</v>
      </c>
      <c r="T486" s="1">
        <f>H486*S486</f>
        <v>0</v>
      </c>
      <c r="U486" s="3"/>
      <c r="V486" s="1">
        <f>H486*U486</f>
        <v>0</v>
      </c>
      <c r="W486" s="3"/>
      <c r="X486" s="1">
        <f>H486*W486</f>
        <v>0</v>
      </c>
      <c r="Y486" s="3"/>
      <c r="Z486" s="1">
        <f>H486*Y486</f>
        <v>0</v>
      </c>
      <c r="AA486" s="3">
        <f ca="1">'GIÁ VẬT TƯ'!Q46</f>
        <v>235000</v>
      </c>
      <c r="AB486" s="1">
        <f>H486*AA486</f>
        <v>0</v>
      </c>
    </row>
    <row r="487" spans="2:28">
      <c r="B487" s="16"/>
      <c r="C487" s="5"/>
      <c r="D487" s="5" t="str">
        <f ca="1">'GIÁ VẬT TƯ'!D47</f>
        <v>Nhân Công bậc 4,0/7, Nhóm IV</v>
      </c>
      <c r="E487" s="15" t="str">
        <f ca="1">'GIÁ VẬT TƯ'!E47</f>
        <v>công</v>
      </c>
      <c r="F487" s="13">
        <v>3.84</v>
      </c>
      <c r="G487" s="30"/>
      <c r="H487" s="13">
        <f>H477*F487*G485</f>
        <v>0</v>
      </c>
      <c r="I487" s="3">
        <f ca="1">'GIÁ VẬT TƯ'!H47</f>
        <v>233388</v>
      </c>
      <c r="J487" s="1">
        <f ca="1">H487*I487</f>
        <v>0</v>
      </c>
      <c r="K487" s="3">
        <f ca="1">'GIÁ VẬT TƯ'!I47</f>
        <v>238815.78947368421</v>
      </c>
      <c r="L487" s="1">
        <f ca="1">H487*K487</f>
        <v>0</v>
      </c>
      <c r="M487" s="3">
        <f ca="1">'GIÁ VẬT TƯ'!L47</f>
        <v>0</v>
      </c>
      <c r="N487" s="1">
        <f ca="1">H487*M487</f>
        <v>0</v>
      </c>
      <c r="O487" s="3">
        <f ca="1">'GIÁ VẬT TƯ'!M47</f>
        <v>0</v>
      </c>
      <c r="P487" s="1">
        <f ca="1">H487*O487</f>
        <v>0</v>
      </c>
      <c r="Q487" s="3">
        <f ca="1">'GIÁ VẬT TƯ'!N47</f>
        <v>0</v>
      </c>
      <c r="R487" s="1">
        <f ca="1">H487*Q487</f>
        <v>0</v>
      </c>
      <c r="S487" s="3">
        <f ca="1">'GIÁ VẬT TƯ'!O47</f>
        <v>0</v>
      </c>
      <c r="T487" s="1">
        <f>H487*S487</f>
        <v>0</v>
      </c>
      <c r="U487" s="3"/>
      <c r="V487" s="1">
        <f>H487*U487</f>
        <v>0</v>
      </c>
      <c r="W487" s="3"/>
      <c r="X487" s="1">
        <f>H487*W487</f>
        <v>0</v>
      </c>
      <c r="Y487" s="3"/>
      <c r="Z487" s="1">
        <f>H487*Y487</f>
        <v>0</v>
      </c>
      <c r="AA487" s="3">
        <f ca="1">'GIÁ VẬT TƯ'!Q47</f>
        <v>238815.78947368421</v>
      </c>
      <c r="AB487" s="1">
        <f>H487*AA487</f>
        <v>0</v>
      </c>
    </row>
    <row r="488" spans="2:28">
      <c r="B488" s="21"/>
      <c r="C488" s="7" t="s">
        <v>808</v>
      </c>
      <c r="D488" s="7" t="s">
        <v>838</v>
      </c>
      <c r="E488" s="22"/>
      <c r="F488" s="14"/>
      <c r="G488" s="37">
        <f ca="1">'TIÊN LƯỢNG'!W55</f>
        <v>1</v>
      </c>
      <c r="H488" s="14"/>
      <c r="I488" s="4">
        <f ca="1">SUMPRODUCT(F489:F489,I489:I489)*G488+I490*F490</f>
        <v>4819.9488000000001</v>
      </c>
      <c r="J488" s="2">
        <f ca="1">H477*I488</f>
        <v>0</v>
      </c>
      <c r="K488" s="4">
        <f ca="1">SUMPRODUCT(F489:F489,K489:K489)*G488+K490*F490</f>
        <v>4819.9488000000001</v>
      </c>
      <c r="L488" s="2">
        <f ca="1">H477*K488</f>
        <v>0</v>
      </c>
      <c r="M488" s="4"/>
      <c r="N488" s="2"/>
      <c r="O488" s="4"/>
      <c r="P488" s="2"/>
      <c r="Q488" s="4"/>
      <c r="R488" s="2"/>
      <c r="S488" s="4"/>
      <c r="T488" s="2"/>
      <c r="U488" s="4"/>
      <c r="V488" s="2"/>
      <c r="W488" s="4"/>
      <c r="X488" s="2"/>
      <c r="Y488" s="4"/>
      <c r="Z488" s="2"/>
      <c r="AA488" s="4">
        <f ca="1">SUMPRODUCT(F489:F489,AA489:AA489)*G488+AA490*F490</f>
        <v>4819.9488000000001</v>
      </c>
      <c r="AB488" s="2">
        <f>H477*AA488</f>
        <v>0</v>
      </c>
    </row>
    <row r="489" spans="2:28" ht="30">
      <c r="B489" s="16"/>
      <c r="C489" s="5"/>
      <c r="D489" s="5" t="str">
        <f ca="1">'GIÁ VẬT TƯ'!D73</f>
        <v>Máy, thiết bị trắc đạc - Máy thủy bình điện tử</v>
      </c>
      <c r="E489" s="15" t="str">
        <f ca="1">'GIÁ VẬT TƯ'!E73</f>
        <v>Ca</v>
      </c>
      <c r="F489" s="13">
        <v>0.32</v>
      </c>
      <c r="G489" s="30"/>
      <c r="H489" s="13">
        <f>H477*F489*G488</f>
        <v>0</v>
      </c>
      <c r="I489" s="3">
        <f ca="1">'GIÁ VẬT TƯ'!H73</f>
        <v>14767</v>
      </c>
      <c r="J489" s="1">
        <f ca="1">H489*I489</f>
        <v>0</v>
      </c>
      <c r="K489" s="3">
        <f ca="1">'GIÁ VẬT TƯ'!I73</f>
        <v>14767</v>
      </c>
      <c r="L489" s="1">
        <f ca="1">H489*K489</f>
        <v>0</v>
      </c>
      <c r="M489" s="3">
        <f ca="1">'GIÁ VẬT TƯ'!L73</f>
        <v>0</v>
      </c>
      <c r="N489" s="1">
        <f ca="1">H489*M489</f>
        <v>0</v>
      </c>
      <c r="O489" s="3">
        <f ca="1">'GIÁ VẬT TƯ'!M73</f>
        <v>0</v>
      </c>
      <c r="P489" s="1">
        <f ca="1">H489*O489</f>
        <v>0</v>
      </c>
      <c r="Q489" s="3">
        <f ca="1">'GIÁ VẬT TƯ'!N73</f>
        <v>0</v>
      </c>
      <c r="R489" s="1">
        <f ca="1">H489*Q489</f>
        <v>0</v>
      </c>
      <c r="S489" s="3">
        <f ca="1">'GIÁ VẬT TƯ'!O73</f>
        <v>0</v>
      </c>
      <c r="T489" s="1">
        <f>H489*S489</f>
        <v>0</v>
      </c>
      <c r="U489" s="3">
        <f ca="1">'TH BÙ GIÁ MÁY'!H30-'TH BÙ GIÁ MÁY'!G30</f>
        <v>0</v>
      </c>
      <c r="V489" s="1">
        <f ca="1">H489*U489</f>
        <v>0</v>
      </c>
      <c r="W489" s="3">
        <f ca="1">'TH BÙ GIÁ MÁY'!M30</f>
        <v>0</v>
      </c>
      <c r="X489" s="1">
        <f ca="1">H489*W489</f>
        <v>0</v>
      </c>
      <c r="Y489" s="3">
        <f ca="1">'TH BÙ GIÁ MÁY'!N30</f>
        <v>0</v>
      </c>
      <c r="Z489" s="1">
        <f>H489*Y489</f>
        <v>0</v>
      </c>
      <c r="AA489" s="3">
        <f ca="1">'GIÁ VẬT TƯ'!Q73</f>
        <v>14767</v>
      </c>
      <c r="AB489" s="1">
        <f>H489*AA489</f>
        <v>0</v>
      </c>
    </row>
    <row r="490" spans="2:28">
      <c r="B490" s="16"/>
      <c r="C490" s="5"/>
      <c r="D490" s="5" t="s">
        <v>889</v>
      </c>
      <c r="E490" s="15" t="s">
        <v>847</v>
      </c>
      <c r="F490" s="13">
        <v>2</v>
      </c>
      <c r="G490" s="30"/>
      <c r="H490" s="13">
        <f>H477*F490</f>
        <v>0</v>
      </c>
      <c r="I490" s="3">
        <f>(F489*I489)*G488/100</f>
        <v>47.254400000000004</v>
      </c>
      <c r="J490" s="1">
        <f>H490*I490</f>
        <v>0</v>
      </c>
      <c r="K490" s="3">
        <f>(F489*K489)*G488/100</f>
        <v>47.254400000000004</v>
      </c>
      <c r="L490" s="1">
        <f>H490*K490</f>
        <v>0</v>
      </c>
      <c r="M490" s="3"/>
      <c r="N490" s="1">
        <f>H490*M490</f>
        <v>0</v>
      </c>
      <c r="O490" s="3"/>
      <c r="P490" s="1">
        <f>H490*O490</f>
        <v>0</v>
      </c>
      <c r="Q490" s="3"/>
      <c r="R490" s="1">
        <f>H490*Q490</f>
        <v>0</v>
      </c>
      <c r="S490" s="3"/>
      <c r="T490" s="1">
        <f>H490*S490</f>
        <v>0</v>
      </c>
      <c r="U490" s="3">
        <f>(F489*U489)*G488/100</f>
        <v>0</v>
      </c>
      <c r="V490" s="1">
        <f>H490*U490</f>
        <v>0</v>
      </c>
      <c r="W490" s="3">
        <f>(F489*W489)*G488/100</f>
        <v>0</v>
      </c>
      <c r="X490" s="1">
        <f>H490*W490</f>
        <v>0</v>
      </c>
      <c r="Y490" s="3">
        <f>(F489*Y489)*G488/100</f>
        <v>0</v>
      </c>
      <c r="Z490" s="1">
        <f>H490*Y490</f>
        <v>0</v>
      </c>
      <c r="AA490" s="3">
        <f>(F489*AA489)*G488/100</f>
        <v>47.254400000000004</v>
      </c>
      <c r="AB490" s="1">
        <f>H490*AA490</f>
        <v>0</v>
      </c>
    </row>
    <row r="491" spans="2:28" ht="28.5">
      <c r="B491" s="51">
        <f ca="1">'TIÊN LƯỢNG'!B56</f>
        <v>7</v>
      </c>
      <c r="C491" s="23" t="str">
        <f ca="1">'TIÊN LƯỢNG'!C56</f>
        <v>CG.11230*</v>
      </c>
      <c r="D491" s="23" t="str">
        <f ca="1">'TIÊN LƯỢNG'!D56</f>
        <v>Đo khống chế cao. Thủy chuẩn hạng 4. Cấp địa hình III</v>
      </c>
      <c r="E491" s="50" t="str">
        <f ca="1">'TIÊN LƯỢNG'!E56</f>
        <v>km</v>
      </c>
      <c r="F491" s="39"/>
      <c r="G491" s="61"/>
      <c r="H491" s="39">
        <f ca="1">'TIÊN LƯỢNG'!L56</f>
        <v>0</v>
      </c>
      <c r="I491" s="11">
        <f>I492+I499+I502</f>
        <v>1594732.1296999999</v>
      </c>
      <c r="J491" s="9">
        <f>H491*I491</f>
        <v>0</v>
      </c>
      <c r="K491" s="11">
        <f>K492+K499+K502</f>
        <v>1630928.7142789473</v>
      </c>
      <c r="L491" s="9">
        <f>H491*K491</f>
        <v>0</v>
      </c>
      <c r="M491" s="11"/>
      <c r="N491" s="9"/>
      <c r="O491" s="11"/>
      <c r="P491" s="9"/>
      <c r="Q491" s="11"/>
      <c r="R491" s="9"/>
      <c r="S491" s="11"/>
      <c r="T491" s="9"/>
      <c r="U491" s="11"/>
      <c r="V491" s="9"/>
      <c r="W491" s="11"/>
      <c r="X491" s="9"/>
      <c r="Y491" s="11"/>
      <c r="Z491" s="9"/>
      <c r="AA491" s="11">
        <f>AA492+AA499+AA502</f>
        <v>1631385.1399342248</v>
      </c>
      <c r="AB491" s="9">
        <f>H491*AA491</f>
        <v>0</v>
      </c>
    </row>
    <row r="492" spans="2:28">
      <c r="B492" s="21"/>
      <c r="C492" s="7" t="s">
        <v>808</v>
      </c>
      <c r="D492" s="7" t="s">
        <v>807</v>
      </c>
      <c r="E492" s="22"/>
      <c r="F492" s="14"/>
      <c r="G492" s="37">
        <f ca="1">'TIÊN LƯỢNG'!U56</f>
        <v>1</v>
      </c>
      <c r="H492" s="14"/>
      <c r="I492" s="4">
        <f>SUMPRODUCT(F493:F497,I493:I497)*G492+I498*F498</f>
        <v>10436.200499999999</v>
      </c>
      <c r="J492" s="2">
        <f>H491*I492</f>
        <v>0</v>
      </c>
      <c r="K492" s="4">
        <f>SUMPRODUCT(F493:F497,K493:K497)*G492+K498*F498</f>
        <v>10552.393499999998</v>
      </c>
      <c r="L492" s="2">
        <f>H491*K492</f>
        <v>0</v>
      </c>
      <c r="M492" s="4"/>
      <c r="N492" s="2"/>
      <c r="O492" s="4"/>
      <c r="P492" s="2"/>
      <c r="Q492" s="4"/>
      <c r="R492" s="2"/>
      <c r="S492" s="4"/>
      <c r="T492" s="2"/>
      <c r="U492" s="4"/>
      <c r="V492" s="2"/>
      <c r="W492" s="4"/>
      <c r="X492" s="2"/>
      <c r="Y492" s="4"/>
      <c r="Z492" s="2"/>
      <c r="AA492" s="4">
        <f>SUMPRODUCT(F493:F497,AA493:AA497)*G492+AA498*F498</f>
        <v>11008.819155277512</v>
      </c>
      <c r="AB492" s="2">
        <f>H491*AA492</f>
        <v>0</v>
      </c>
    </row>
    <row r="493" spans="2:28">
      <c r="B493" s="16"/>
      <c r="C493" s="5"/>
      <c r="D493" s="5" t="str">
        <f ca="1">'GIÁ VẬT TƯ'!D7</f>
        <v>Cát vàng</v>
      </c>
      <c r="E493" s="15" t="str">
        <f ca="1">'GIÁ VẬT TƯ'!E7</f>
        <v>m3</v>
      </c>
      <c r="F493" s="13">
        <v>3.5000000000000001E-3</v>
      </c>
      <c r="G493" s="30"/>
      <c r="H493" s="13">
        <f>H491*F493*G492</f>
        <v>0</v>
      </c>
      <c r="I493" s="3">
        <f ca="1">'GIÁ VẬT TƯ'!H7</f>
        <v>113636</v>
      </c>
      <c r="J493" s="1">
        <f t="shared" ref="J493:J498" si="186">H493*I493</f>
        <v>0</v>
      </c>
      <c r="K493" s="3">
        <f ca="1">'GIÁ VẬT TƯ'!I7</f>
        <v>90000</v>
      </c>
      <c r="L493" s="1">
        <f t="shared" ref="L493:L498" si="187">H493*K493</f>
        <v>0</v>
      </c>
      <c r="M493" s="3">
        <f ca="1">'GIÁ VẬT TƯ'!L7</f>
        <v>18286.6570306065</v>
      </c>
      <c r="N493" s="1">
        <f t="shared" ref="N493:N498" si="188">H493*M493</f>
        <v>0</v>
      </c>
      <c r="O493" s="3">
        <f ca="1">'GIÁ VẬT TƯ'!M7</f>
        <v>0</v>
      </c>
      <c r="P493" s="1">
        <f t="shared" ref="P493:P498" si="189">H493*O493</f>
        <v>0</v>
      </c>
      <c r="Q493" s="3">
        <f ca="1">'GIÁ VẬT TƯ'!N7</f>
        <v>0</v>
      </c>
      <c r="R493" s="1">
        <f t="shared" ref="R493:R498" si="190">H493*Q493</f>
        <v>0</v>
      </c>
      <c r="S493" s="3">
        <f ca="1">'GIÁ VẬT TƯ'!O7</f>
        <v>0</v>
      </c>
      <c r="T493" s="1">
        <f t="shared" ref="T493:T498" si="191">H493*S493</f>
        <v>0</v>
      </c>
      <c r="U493" s="3"/>
      <c r="V493" s="1">
        <f t="shared" ref="V493:V498" si="192">H493*U493</f>
        <v>0</v>
      </c>
      <c r="W493" s="3"/>
      <c r="X493" s="1">
        <f t="shared" ref="X493:X498" si="193">H493*W493</f>
        <v>0</v>
      </c>
      <c r="Y493" s="3"/>
      <c r="Z493" s="1">
        <f t="shared" ref="Z493:Z498" si="194">H493*Y493</f>
        <v>0</v>
      </c>
      <c r="AA493" s="3">
        <f ca="1">'GIÁ VẬT TƯ'!Q7</f>
        <v>108286.6570306065</v>
      </c>
      <c r="AB493" s="1">
        <f t="shared" ref="AB493:AB498" si="195">H493*AA493</f>
        <v>0</v>
      </c>
    </row>
    <row r="494" spans="2:28">
      <c r="B494" s="16"/>
      <c r="C494" s="5"/>
      <c r="D494" s="5" t="str">
        <f ca="1">'GIÁ VẬT TƯ'!D14</f>
        <v>Đá 1x2</v>
      </c>
      <c r="E494" s="15" t="str">
        <f ca="1">'GIÁ VẬT TƯ'!E14</f>
        <v>m3</v>
      </c>
      <c r="F494" s="13">
        <v>6.0000000000000001E-3</v>
      </c>
      <c r="G494" s="30"/>
      <c r="H494" s="13">
        <f>H491*F494*G492</f>
        <v>0</v>
      </c>
      <c r="I494" s="3">
        <f ca="1">'GIÁ VẬT TƯ'!H14</f>
        <v>136364</v>
      </c>
      <c r="J494" s="1">
        <f t="shared" si="186"/>
        <v>0</v>
      </c>
      <c r="K494" s="3">
        <f ca="1">'GIÁ VẬT TƯ'!I14</f>
        <v>165000</v>
      </c>
      <c r="L494" s="1">
        <f t="shared" si="187"/>
        <v>0</v>
      </c>
      <c r="M494" s="3">
        <f ca="1">'GIÁ VẬT TƯ'!L14</f>
        <v>55207.626168446994</v>
      </c>
      <c r="N494" s="1">
        <f t="shared" si="188"/>
        <v>0</v>
      </c>
      <c r="O494" s="3">
        <f ca="1">'GIÁ VẬT TƯ'!M14</f>
        <v>0</v>
      </c>
      <c r="P494" s="1">
        <f t="shared" si="189"/>
        <v>0</v>
      </c>
      <c r="Q494" s="3">
        <f ca="1">'GIÁ VẬT TƯ'!N14</f>
        <v>0</v>
      </c>
      <c r="R494" s="1">
        <f t="shared" si="190"/>
        <v>0</v>
      </c>
      <c r="S494" s="3">
        <f ca="1">'GIÁ VẬT TƯ'!O14</f>
        <v>0</v>
      </c>
      <c r="T494" s="1">
        <f t="shared" si="191"/>
        <v>0</v>
      </c>
      <c r="U494" s="3"/>
      <c r="V494" s="1">
        <f t="shared" si="192"/>
        <v>0</v>
      </c>
      <c r="W494" s="3"/>
      <c r="X494" s="1">
        <f t="shared" si="193"/>
        <v>0</v>
      </c>
      <c r="Y494" s="3"/>
      <c r="Z494" s="1">
        <f t="shared" si="194"/>
        <v>0</v>
      </c>
      <c r="AA494" s="3">
        <f ca="1">'GIÁ VẬT TƯ'!Q14</f>
        <v>220207.62616844699</v>
      </c>
      <c r="AB494" s="1">
        <f t="shared" si="195"/>
        <v>0</v>
      </c>
    </row>
    <row r="495" spans="2:28">
      <c r="B495" s="16"/>
      <c r="C495" s="5"/>
      <c r="D495" s="5" t="str">
        <f ca="1">'GIÁ VẬT TƯ'!D18</f>
        <v>Đinh</v>
      </c>
      <c r="E495" s="15" t="str">
        <f ca="1">'GIÁ VẬT TƯ'!E18</f>
        <v>kg</v>
      </c>
      <c r="F495" s="13">
        <v>0.03</v>
      </c>
      <c r="G495" s="30"/>
      <c r="H495" s="13">
        <f>H491*F495*G492</f>
        <v>0</v>
      </c>
      <c r="I495" s="3">
        <f ca="1">'GIÁ VẬT TƯ'!H18</f>
        <v>16364</v>
      </c>
      <c r="J495" s="1">
        <f t="shared" si="186"/>
        <v>0</v>
      </c>
      <c r="K495" s="3">
        <f ca="1">'GIÁ VẬT TƯ'!I18</f>
        <v>16364</v>
      </c>
      <c r="L495" s="1">
        <f t="shared" si="187"/>
        <v>0</v>
      </c>
      <c r="M495" s="3">
        <f ca="1">'GIÁ VẬT TƯ'!L18</f>
        <v>0</v>
      </c>
      <c r="N495" s="1">
        <f t="shared" si="188"/>
        <v>0</v>
      </c>
      <c r="O495" s="3">
        <f ca="1">'GIÁ VẬT TƯ'!M18</f>
        <v>0</v>
      </c>
      <c r="P495" s="1">
        <f t="shared" si="189"/>
        <v>0</v>
      </c>
      <c r="Q495" s="3">
        <f ca="1">'GIÁ VẬT TƯ'!N18</f>
        <v>0</v>
      </c>
      <c r="R495" s="1">
        <f t="shared" si="190"/>
        <v>0</v>
      </c>
      <c r="S495" s="3">
        <f ca="1">'GIÁ VẬT TƯ'!O18</f>
        <v>0</v>
      </c>
      <c r="T495" s="1">
        <f t="shared" si="191"/>
        <v>0</v>
      </c>
      <c r="U495" s="3"/>
      <c r="V495" s="1">
        <f t="shared" si="192"/>
        <v>0</v>
      </c>
      <c r="W495" s="3"/>
      <c r="X495" s="1">
        <f t="shared" si="193"/>
        <v>0</v>
      </c>
      <c r="Y495" s="3"/>
      <c r="Z495" s="1">
        <f t="shared" si="194"/>
        <v>0</v>
      </c>
      <c r="AA495" s="3">
        <f ca="1">'GIÁ VẬT TƯ'!Q18</f>
        <v>16364</v>
      </c>
      <c r="AB495" s="1">
        <f t="shared" si="195"/>
        <v>0</v>
      </c>
    </row>
    <row r="496" spans="2:28">
      <c r="B496" s="16"/>
      <c r="C496" s="5"/>
      <c r="D496" s="5" t="str">
        <f ca="1">'GIÁ VẬT TƯ'!D21</f>
        <v>Gỗ nhóm V</v>
      </c>
      <c r="E496" s="15" t="str">
        <f ca="1">'GIÁ VẬT TƯ'!E21</f>
        <v>m3</v>
      </c>
      <c r="F496" s="13">
        <v>1.5E-3</v>
      </c>
      <c r="G496" s="30"/>
      <c r="H496" s="13">
        <f>H491*F496*G492</f>
        <v>0</v>
      </c>
      <c r="I496" s="3">
        <f ca="1">'GIÁ VẬT TƯ'!H21</f>
        <v>3501750</v>
      </c>
      <c r="J496" s="1">
        <f t="shared" si="186"/>
        <v>0</v>
      </c>
      <c r="K496" s="3">
        <f ca="1">'GIÁ VẬT TƯ'!I21</f>
        <v>3501750</v>
      </c>
      <c r="L496" s="1">
        <f t="shared" si="187"/>
        <v>0</v>
      </c>
      <c r="M496" s="3">
        <f ca="1">'GIÁ VẬT TƯ'!L21</f>
        <v>0</v>
      </c>
      <c r="N496" s="1">
        <f t="shared" si="188"/>
        <v>0</v>
      </c>
      <c r="O496" s="3">
        <f ca="1">'GIÁ VẬT TƯ'!M21</f>
        <v>0</v>
      </c>
      <c r="P496" s="1">
        <f t="shared" si="189"/>
        <v>0</v>
      </c>
      <c r="Q496" s="3">
        <f ca="1">'GIÁ VẬT TƯ'!N21</f>
        <v>0</v>
      </c>
      <c r="R496" s="1">
        <f t="shared" si="190"/>
        <v>0</v>
      </c>
      <c r="S496" s="3">
        <f ca="1">'GIÁ VẬT TƯ'!O21</f>
        <v>0</v>
      </c>
      <c r="T496" s="1">
        <f t="shared" si="191"/>
        <v>0</v>
      </c>
      <c r="U496" s="3"/>
      <c r="V496" s="1">
        <f t="shared" si="192"/>
        <v>0</v>
      </c>
      <c r="W496" s="3"/>
      <c r="X496" s="1">
        <f t="shared" si="193"/>
        <v>0</v>
      </c>
      <c r="Y496" s="3"/>
      <c r="Z496" s="1">
        <f t="shared" si="194"/>
        <v>0</v>
      </c>
      <c r="AA496" s="3">
        <f ca="1">'GIÁ VẬT TƯ'!Q21</f>
        <v>3501750</v>
      </c>
      <c r="AB496" s="1">
        <f t="shared" si="195"/>
        <v>0</v>
      </c>
    </row>
    <row r="497" spans="2:28">
      <c r="B497" s="16"/>
      <c r="C497" s="5"/>
      <c r="D497" s="5" t="str">
        <f ca="1">'GIÁ VẬT TƯ'!D44</f>
        <v>Xi măng PCB30</v>
      </c>
      <c r="E497" s="15" t="str">
        <f ca="1">'GIÁ VẬT TƯ'!E44</f>
        <v>kg</v>
      </c>
      <c r="F497" s="13">
        <v>2</v>
      </c>
      <c r="G497" s="30"/>
      <c r="H497" s="13">
        <f>H491*F497*G492</f>
        <v>0</v>
      </c>
      <c r="I497" s="3">
        <f ca="1">'GIÁ VẬT TƯ'!H44</f>
        <v>1264</v>
      </c>
      <c r="J497" s="1">
        <f t="shared" si="186"/>
        <v>0</v>
      </c>
      <c r="K497" s="3">
        <f ca="1">'GIÁ VẬT TƯ'!I44</f>
        <v>1272.27</v>
      </c>
      <c r="L497" s="1">
        <f t="shared" si="187"/>
        <v>0</v>
      </c>
      <c r="M497" s="3">
        <f ca="1">'GIÁ VẬT TƯ'!L44</f>
        <v>9.8416786354219994</v>
      </c>
      <c r="N497" s="1">
        <f t="shared" si="188"/>
        <v>0</v>
      </c>
      <c r="O497" s="3">
        <f ca="1">'GIÁ VẬT TƯ'!M44</f>
        <v>0</v>
      </c>
      <c r="P497" s="1">
        <f t="shared" si="189"/>
        <v>0</v>
      </c>
      <c r="Q497" s="3">
        <f ca="1">'GIÁ VẬT TƯ'!N44</f>
        <v>0</v>
      </c>
      <c r="R497" s="1">
        <f t="shared" si="190"/>
        <v>0</v>
      </c>
      <c r="S497" s="3">
        <f ca="1">'GIÁ VẬT TƯ'!O44</f>
        <v>0</v>
      </c>
      <c r="T497" s="1">
        <f t="shared" si="191"/>
        <v>0</v>
      </c>
      <c r="U497" s="3"/>
      <c r="V497" s="1">
        <f t="shared" si="192"/>
        <v>0</v>
      </c>
      <c r="W497" s="3"/>
      <c r="X497" s="1">
        <f t="shared" si="193"/>
        <v>0</v>
      </c>
      <c r="Y497" s="3"/>
      <c r="Z497" s="1">
        <f t="shared" si="194"/>
        <v>0</v>
      </c>
      <c r="AA497" s="3">
        <f ca="1">'GIÁ VẬT TƯ'!Q44</f>
        <v>1282.1116786354219</v>
      </c>
      <c r="AB497" s="1">
        <f t="shared" si="195"/>
        <v>0</v>
      </c>
    </row>
    <row r="498" spans="2:28">
      <c r="B498" s="16"/>
      <c r="C498" s="5"/>
      <c r="D498" s="5" t="s">
        <v>883</v>
      </c>
      <c r="E498" s="15" t="s">
        <v>888</v>
      </c>
      <c r="F498" s="13">
        <v>10</v>
      </c>
      <c r="G498" s="30"/>
      <c r="H498" s="13">
        <f>H491*F498</f>
        <v>0</v>
      </c>
      <c r="I498" s="3">
        <f ca="1">(F493*I493+F494*I494+F495*I495+F496*I496+F497*I497)*G492/100</f>
        <v>94.874549999999999</v>
      </c>
      <c r="J498" s="1">
        <f t="shared" si="186"/>
        <v>0</v>
      </c>
      <c r="K498" s="3">
        <f ca="1">(F493*K493+F494*K494+F495*K495+F496*K496+F497*K497)*G492/100</f>
        <v>95.930849999999992</v>
      </c>
      <c r="L498" s="1">
        <f t="shared" si="187"/>
        <v>0</v>
      </c>
      <c r="M498" s="3">
        <f ca="1">(F493*M493+F494*M494+F495*M495+F496*M496+F497*M497)*G492/100</f>
        <v>4.1493241388864872</v>
      </c>
      <c r="N498" s="1">
        <f t="shared" si="188"/>
        <v>0</v>
      </c>
      <c r="O498" s="3">
        <f ca="1">(F493*O493+F494*O494+F495*O495+F496*O496+F497*O497)*G492/100</f>
        <v>0</v>
      </c>
      <c r="P498" s="1">
        <f t="shared" si="189"/>
        <v>0</v>
      </c>
      <c r="Q498" s="3">
        <f ca="1">(F493*Q493+F494*Q494+F495*Q495+F496*Q496+F497*Q497)*G492/100</f>
        <v>0</v>
      </c>
      <c r="R498" s="1">
        <f t="shared" si="190"/>
        <v>0</v>
      </c>
      <c r="S498" s="3">
        <f ca="1">(F493*S493+F494*S494+F495*S495+F496*S496+F497*S497)*G492/100</f>
        <v>0</v>
      </c>
      <c r="T498" s="1">
        <f t="shared" si="191"/>
        <v>0</v>
      </c>
      <c r="U498" s="3"/>
      <c r="V498" s="1">
        <f t="shared" si="192"/>
        <v>0</v>
      </c>
      <c r="W498" s="3"/>
      <c r="X498" s="1">
        <f t="shared" si="193"/>
        <v>0</v>
      </c>
      <c r="Y498" s="3"/>
      <c r="Z498" s="1">
        <f t="shared" si="194"/>
        <v>0</v>
      </c>
      <c r="AA498" s="3">
        <f ca="1">(F493*AA493+F494*AA494+F495*AA495+F496*AA496+F497*AA497)*G492/100</f>
        <v>100.08017413888646</v>
      </c>
      <c r="AB498" s="1">
        <f t="shared" si="195"/>
        <v>0</v>
      </c>
    </row>
    <row r="499" spans="2:28">
      <c r="B499" s="21"/>
      <c r="C499" s="7" t="s">
        <v>808</v>
      </c>
      <c r="D499" s="7" t="s">
        <v>832</v>
      </c>
      <c r="E499" s="22"/>
      <c r="F499" s="14"/>
      <c r="G499" s="37">
        <f ca="1">'TIÊN LƯỢNG'!V56</f>
        <v>1</v>
      </c>
      <c r="H499" s="14"/>
      <c r="I499" s="4">
        <f ca="1">SUMPRODUCT(F500:F501,I500:I501)*G499</f>
        <v>1578572.24</v>
      </c>
      <c r="J499" s="2">
        <f ca="1">H491*I499</f>
        <v>0</v>
      </c>
      <c r="K499" s="4">
        <f ca="1">SUMPRODUCT(F500:F501,K500:K501)*G499</f>
        <v>1614652.6315789474</v>
      </c>
      <c r="L499" s="2">
        <f ca="1">H491*K499</f>
        <v>0</v>
      </c>
      <c r="M499" s="4"/>
      <c r="N499" s="2"/>
      <c r="O499" s="4"/>
      <c r="P499" s="2"/>
      <c r="Q499" s="4"/>
      <c r="R499" s="2"/>
      <c r="S499" s="4"/>
      <c r="T499" s="2"/>
      <c r="U499" s="4"/>
      <c r="V499" s="2"/>
      <c r="W499" s="4"/>
      <c r="X499" s="2"/>
      <c r="Y499" s="4"/>
      <c r="Z499" s="2"/>
      <c r="AA499" s="4">
        <f ca="1">SUMPRODUCT(F500:F501,AA500:AA501)*G499</f>
        <v>1614652.6315789474</v>
      </c>
      <c r="AB499" s="2">
        <f>H491*AA499</f>
        <v>0</v>
      </c>
    </row>
    <row r="500" spans="2:28">
      <c r="B500" s="16"/>
      <c r="C500" s="5"/>
      <c r="D500" s="5" t="str">
        <f ca="1">'GIÁ VẬT TƯ'!D46</f>
        <v>Kỹ sư bậc 4,0/8</v>
      </c>
      <c r="E500" s="15" t="str">
        <f ca="1">'GIÁ VẬT TƯ'!E46</f>
        <v>công</v>
      </c>
      <c r="F500" s="13">
        <v>1.81</v>
      </c>
      <c r="G500" s="30"/>
      <c r="H500" s="13">
        <f>H491*F500*G499</f>
        <v>0</v>
      </c>
      <c r="I500" s="3">
        <f ca="1">'GIÁ VẬT TƯ'!H46</f>
        <v>230000</v>
      </c>
      <c r="J500" s="1">
        <f ca="1">H500*I500</f>
        <v>0</v>
      </c>
      <c r="K500" s="3">
        <f ca="1">'GIÁ VẬT TƯ'!I46</f>
        <v>235000</v>
      </c>
      <c r="L500" s="1">
        <f ca="1">H500*K500</f>
        <v>0</v>
      </c>
      <c r="M500" s="3">
        <f ca="1">'GIÁ VẬT TƯ'!L46</f>
        <v>0</v>
      </c>
      <c r="N500" s="1">
        <f ca="1">H500*M500</f>
        <v>0</v>
      </c>
      <c r="O500" s="3">
        <f ca="1">'GIÁ VẬT TƯ'!M46</f>
        <v>0</v>
      </c>
      <c r="P500" s="1">
        <f ca="1">H500*O500</f>
        <v>0</v>
      </c>
      <c r="Q500" s="3">
        <f ca="1">'GIÁ VẬT TƯ'!N46</f>
        <v>0</v>
      </c>
      <c r="R500" s="1">
        <f ca="1">H500*Q500</f>
        <v>0</v>
      </c>
      <c r="S500" s="3">
        <f ca="1">'GIÁ VẬT TƯ'!O46</f>
        <v>0</v>
      </c>
      <c r="T500" s="1">
        <f>H500*S500</f>
        <v>0</v>
      </c>
      <c r="U500" s="3"/>
      <c r="V500" s="1">
        <f>H500*U500</f>
        <v>0</v>
      </c>
      <c r="W500" s="3"/>
      <c r="X500" s="1">
        <f>H500*W500</f>
        <v>0</v>
      </c>
      <c r="Y500" s="3"/>
      <c r="Z500" s="1">
        <f>H500*Y500</f>
        <v>0</v>
      </c>
      <c r="AA500" s="3">
        <f ca="1">'GIÁ VẬT TƯ'!Q46</f>
        <v>235000</v>
      </c>
      <c r="AB500" s="1">
        <f>H500*AA500</f>
        <v>0</v>
      </c>
    </row>
    <row r="501" spans="2:28">
      <c r="B501" s="16"/>
      <c r="C501" s="5"/>
      <c r="D501" s="5" t="str">
        <f ca="1">'GIÁ VẬT TƯ'!D47</f>
        <v>Nhân Công bậc 4,0/7, Nhóm IV</v>
      </c>
      <c r="E501" s="15" t="str">
        <f ca="1">'GIÁ VẬT TƯ'!E47</f>
        <v>công</v>
      </c>
      <c r="F501" s="13">
        <v>4.9800000000000004</v>
      </c>
      <c r="G501" s="30"/>
      <c r="H501" s="13">
        <f>H491*F501*G499</f>
        <v>0</v>
      </c>
      <c r="I501" s="3">
        <f ca="1">'GIÁ VẬT TƯ'!H47</f>
        <v>233388</v>
      </c>
      <c r="J501" s="1">
        <f ca="1">H501*I501</f>
        <v>0</v>
      </c>
      <c r="K501" s="3">
        <f ca="1">'GIÁ VẬT TƯ'!I47</f>
        <v>238815.78947368421</v>
      </c>
      <c r="L501" s="1">
        <f ca="1">H501*K501</f>
        <v>0</v>
      </c>
      <c r="M501" s="3">
        <f ca="1">'GIÁ VẬT TƯ'!L47</f>
        <v>0</v>
      </c>
      <c r="N501" s="1">
        <f ca="1">H501*M501</f>
        <v>0</v>
      </c>
      <c r="O501" s="3">
        <f ca="1">'GIÁ VẬT TƯ'!M47</f>
        <v>0</v>
      </c>
      <c r="P501" s="1">
        <f ca="1">H501*O501</f>
        <v>0</v>
      </c>
      <c r="Q501" s="3">
        <f ca="1">'GIÁ VẬT TƯ'!N47</f>
        <v>0</v>
      </c>
      <c r="R501" s="1">
        <f ca="1">H501*Q501</f>
        <v>0</v>
      </c>
      <c r="S501" s="3">
        <f ca="1">'GIÁ VẬT TƯ'!O47</f>
        <v>0</v>
      </c>
      <c r="T501" s="1">
        <f>H501*S501</f>
        <v>0</v>
      </c>
      <c r="U501" s="3"/>
      <c r="V501" s="1">
        <f>H501*U501</f>
        <v>0</v>
      </c>
      <c r="W501" s="3"/>
      <c r="X501" s="1">
        <f>H501*W501</f>
        <v>0</v>
      </c>
      <c r="Y501" s="3"/>
      <c r="Z501" s="1">
        <f>H501*Y501</f>
        <v>0</v>
      </c>
      <c r="AA501" s="3">
        <f ca="1">'GIÁ VẬT TƯ'!Q47</f>
        <v>238815.78947368421</v>
      </c>
      <c r="AB501" s="1">
        <f>H501*AA501</f>
        <v>0</v>
      </c>
    </row>
    <row r="502" spans="2:28">
      <c r="B502" s="21"/>
      <c r="C502" s="7" t="s">
        <v>808</v>
      </c>
      <c r="D502" s="7" t="s">
        <v>838</v>
      </c>
      <c r="E502" s="22"/>
      <c r="F502" s="14"/>
      <c r="G502" s="37">
        <f ca="1">'TIÊN LƯỢNG'!W56</f>
        <v>1</v>
      </c>
      <c r="H502" s="14"/>
      <c r="I502" s="4">
        <f ca="1">SUMPRODUCT(F503:F503,I503:I503)*G502+I504*F504</f>
        <v>5723.6891999999998</v>
      </c>
      <c r="J502" s="2">
        <f ca="1">H491*I502</f>
        <v>0</v>
      </c>
      <c r="K502" s="4">
        <f ca="1">SUMPRODUCT(F503:F503,K503:K503)*G502+K504*F504</f>
        <v>5723.6891999999998</v>
      </c>
      <c r="L502" s="2">
        <f ca="1">H491*K502</f>
        <v>0</v>
      </c>
      <c r="M502" s="4"/>
      <c r="N502" s="2"/>
      <c r="O502" s="4"/>
      <c r="P502" s="2"/>
      <c r="Q502" s="4"/>
      <c r="R502" s="2"/>
      <c r="S502" s="4"/>
      <c r="T502" s="2"/>
      <c r="U502" s="4"/>
      <c r="V502" s="2"/>
      <c r="W502" s="4"/>
      <c r="X502" s="2"/>
      <c r="Y502" s="4"/>
      <c r="Z502" s="2"/>
      <c r="AA502" s="4">
        <f ca="1">SUMPRODUCT(F503:F503,AA503:AA503)*G502+AA504*F504</f>
        <v>5723.6891999999998</v>
      </c>
      <c r="AB502" s="2">
        <f>H491*AA502</f>
        <v>0</v>
      </c>
    </row>
    <row r="503" spans="2:28" ht="30">
      <c r="B503" s="16"/>
      <c r="C503" s="5"/>
      <c r="D503" s="5" t="str">
        <f ca="1">'GIÁ VẬT TƯ'!D73</f>
        <v>Máy, thiết bị trắc đạc - Máy thủy bình điện tử</v>
      </c>
      <c r="E503" s="15" t="str">
        <f ca="1">'GIÁ VẬT TƯ'!E73</f>
        <v>Ca</v>
      </c>
      <c r="F503" s="13">
        <v>0.38</v>
      </c>
      <c r="G503" s="30"/>
      <c r="H503" s="13">
        <f>H491*F503*G502</f>
        <v>0</v>
      </c>
      <c r="I503" s="3">
        <f ca="1">'GIÁ VẬT TƯ'!H73</f>
        <v>14767</v>
      </c>
      <c r="J503" s="1">
        <f ca="1">H503*I503</f>
        <v>0</v>
      </c>
      <c r="K503" s="3">
        <f ca="1">'GIÁ VẬT TƯ'!I73</f>
        <v>14767</v>
      </c>
      <c r="L503" s="1">
        <f ca="1">H503*K503</f>
        <v>0</v>
      </c>
      <c r="M503" s="3">
        <f ca="1">'GIÁ VẬT TƯ'!L73</f>
        <v>0</v>
      </c>
      <c r="N503" s="1">
        <f ca="1">H503*M503</f>
        <v>0</v>
      </c>
      <c r="O503" s="3">
        <f ca="1">'GIÁ VẬT TƯ'!M73</f>
        <v>0</v>
      </c>
      <c r="P503" s="1">
        <f ca="1">H503*O503</f>
        <v>0</v>
      </c>
      <c r="Q503" s="3">
        <f ca="1">'GIÁ VẬT TƯ'!N73</f>
        <v>0</v>
      </c>
      <c r="R503" s="1">
        <f ca="1">H503*Q503</f>
        <v>0</v>
      </c>
      <c r="S503" s="3">
        <f ca="1">'GIÁ VẬT TƯ'!O73</f>
        <v>0</v>
      </c>
      <c r="T503" s="1">
        <f>H503*S503</f>
        <v>0</v>
      </c>
      <c r="U503" s="3">
        <f ca="1">'TH BÙ GIÁ MÁY'!H30-'TH BÙ GIÁ MÁY'!G30</f>
        <v>0</v>
      </c>
      <c r="V503" s="1">
        <f ca="1">H503*U503</f>
        <v>0</v>
      </c>
      <c r="W503" s="3">
        <f ca="1">'TH BÙ GIÁ MÁY'!M30</f>
        <v>0</v>
      </c>
      <c r="X503" s="1">
        <f ca="1">H503*W503</f>
        <v>0</v>
      </c>
      <c r="Y503" s="3">
        <f ca="1">'TH BÙ GIÁ MÁY'!N30</f>
        <v>0</v>
      </c>
      <c r="Z503" s="1">
        <f>H503*Y503</f>
        <v>0</v>
      </c>
      <c r="AA503" s="3">
        <f ca="1">'GIÁ VẬT TƯ'!Q73</f>
        <v>14767</v>
      </c>
      <c r="AB503" s="1">
        <f>H503*AA503</f>
        <v>0</v>
      </c>
    </row>
    <row r="504" spans="2:28">
      <c r="B504" s="16"/>
      <c r="C504" s="5"/>
      <c r="D504" s="5" t="s">
        <v>889</v>
      </c>
      <c r="E504" s="15" t="s">
        <v>847</v>
      </c>
      <c r="F504" s="13">
        <v>2</v>
      </c>
      <c r="G504" s="30"/>
      <c r="H504" s="13">
        <f>H491*F504</f>
        <v>0</v>
      </c>
      <c r="I504" s="3">
        <f>(F503*I503)*G502/100</f>
        <v>56.114600000000003</v>
      </c>
      <c r="J504" s="1">
        <f>H504*I504</f>
        <v>0</v>
      </c>
      <c r="K504" s="3">
        <f>(F503*K503)*G502/100</f>
        <v>56.114600000000003</v>
      </c>
      <c r="L504" s="1">
        <f>H504*K504</f>
        <v>0</v>
      </c>
      <c r="M504" s="3"/>
      <c r="N504" s="1">
        <f>H504*M504</f>
        <v>0</v>
      </c>
      <c r="O504" s="3"/>
      <c r="P504" s="1">
        <f>H504*O504</f>
        <v>0</v>
      </c>
      <c r="Q504" s="3"/>
      <c r="R504" s="1">
        <f>H504*Q504</f>
        <v>0</v>
      </c>
      <c r="S504" s="3"/>
      <c r="T504" s="1">
        <f>H504*S504</f>
        <v>0</v>
      </c>
      <c r="U504" s="3">
        <f>(F503*U503)*G502/100</f>
        <v>0</v>
      </c>
      <c r="V504" s="1">
        <f>H504*U504</f>
        <v>0</v>
      </c>
      <c r="W504" s="3">
        <f>(F503*W503)*G502/100</f>
        <v>0</v>
      </c>
      <c r="X504" s="1">
        <f>H504*W504</f>
        <v>0</v>
      </c>
      <c r="Y504" s="3">
        <f>(F503*Y503)*G502/100</f>
        <v>0</v>
      </c>
      <c r="Z504" s="1">
        <f>H504*Y504</f>
        <v>0</v>
      </c>
      <c r="AA504" s="3">
        <f>(F503*AA503)*G502/100</f>
        <v>56.114600000000003</v>
      </c>
      <c r="AB504" s="1">
        <f>H504*AA504</f>
        <v>0</v>
      </c>
    </row>
    <row r="505" spans="2:28" ht="28.5">
      <c r="B505" s="51">
        <f ca="1">'TIÊN LƯỢNG'!B57</f>
        <v>8</v>
      </c>
      <c r="C505" s="23" t="str">
        <f ca="1">'TIÊN LƯỢNG'!C57</f>
        <v>CG.11240*</v>
      </c>
      <c r="D505" s="23" t="str">
        <f ca="1">'TIÊN LƯỢNG'!D57</f>
        <v>Đo khống chế cao. Thủy chuẩn hạng 4. Cấp địa hình IV</v>
      </c>
      <c r="E505" s="50" t="str">
        <f ca="1">'TIÊN LƯỢNG'!E57</f>
        <v>km</v>
      </c>
      <c r="F505" s="39"/>
      <c r="G505" s="61"/>
      <c r="H505" s="39">
        <f ca="1">'TIÊN LƯỢNG'!L57</f>
        <v>0</v>
      </c>
      <c r="I505" s="11">
        <f>I506+I513+I516</f>
        <v>2146740.9644999998</v>
      </c>
      <c r="J505" s="9">
        <f>H505*I505</f>
        <v>0</v>
      </c>
      <c r="K505" s="11">
        <f>K506+K513+K516</f>
        <v>2195481.9027631576</v>
      </c>
      <c r="L505" s="9">
        <f>H505*K505</f>
        <v>0</v>
      </c>
      <c r="M505" s="11"/>
      <c r="N505" s="9"/>
      <c r="O505" s="11"/>
      <c r="P505" s="9"/>
      <c r="Q505" s="11"/>
      <c r="R505" s="9"/>
      <c r="S505" s="11"/>
      <c r="T505" s="9"/>
      <c r="U505" s="11"/>
      <c r="V505" s="9"/>
      <c r="W505" s="11"/>
      <c r="X505" s="9"/>
      <c r="Y505" s="11"/>
      <c r="Z505" s="9"/>
      <c r="AA505" s="11">
        <f>AA506+AA513+AA516</f>
        <v>2195938.3284184355</v>
      </c>
      <c r="AB505" s="9">
        <f>H505*AA505</f>
        <v>0</v>
      </c>
    </row>
    <row r="506" spans="2:28">
      <c r="B506" s="21"/>
      <c r="C506" s="7" t="s">
        <v>808</v>
      </c>
      <c r="D506" s="7" t="s">
        <v>807</v>
      </c>
      <c r="E506" s="22"/>
      <c r="F506" s="14"/>
      <c r="G506" s="37">
        <f ca="1">'TIÊN LƯỢNG'!U57</f>
        <v>1</v>
      </c>
      <c r="H506" s="14"/>
      <c r="I506" s="4">
        <f>SUMPRODUCT(F507:F511,I507:I511)*G506+I512*F512</f>
        <v>10436.200499999999</v>
      </c>
      <c r="J506" s="2">
        <f>H505*I506</f>
        <v>0</v>
      </c>
      <c r="K506" s="4">
        <f>SUMPRODUCT(F507:F511,K507:K511)*G506+K512*F512</f>
        <v>10552.393499999998</v>
      </c>
      <c r="L506" s="2">
        <f>H505*K506</f>
        <v>0</v>
      </c>
      <c r="M506" s="4"/>
      <c r="N506" s="2"/>
      <c r="O506" s="4"/>
      <c r="P506" s="2"/>
      <c r="Q506" s="4"/>
      <c r="R506" s="2"/>
      <c r="S506" s="4"/>
      <c r="T506" s="2"/>
      <c r="U506" s="4"/>
      <c r="V506" s="2"/>
      <c r="W506" s="4"/>
      <c r="X506" s="2"/>
      <c r="Y506" s="4"/>
      <c r="Z506" s="2"/>
      <c r="AA506" s="4">
        <f>SUMPRODUCT(F507:F511,AA507:AA511)*G506+AA512*F512</f>
        <v>11008.819155277512</v>
      </c>
      <c r="AB506" s="2">
        <f>H505*AA506</f>
        <v>0</v>
      </c>
    </row>
    <row r="507" spans="2:28">
      <c r="B507" s="16"/>
      <c r="C507" s="5"/>
      <c r="D507" s="5" t="str">
        <f ca="1">'GIÁ VẬT TƯ'!D7</f>
        <v>Cát vàng</v>
      </c>
      <c r="E507" s="15" t="str">
        <f ca="1">'GIÁ VẬT TƯ'!E7</f>
        <v>m3</v>
      </c>
      <c r="F507" s="13">
        <v>3.5000000000000001E-3</v>
      </c>
      <c r="G507" s="30"/>
      <c r="H507" s="13">
        <f>H505*F507*G506</f>
        <v>0</v>
      </c>
      <c r="I507" s="3">
        <f ca="1">'GIÁ VẬT TƯ'!H7</f>
        <v>113636</v>
      </c>
      <c r="J507" s="1">
        <f t="shared" ref="J507:J512" si="196">H507*I507</f>
        <v>0</v>
      </c>
      <c r="K507" s="3">
        <f ca="1">'GIÁ VẬT TƯ'!I7</f>
        <v>90000</v>
      </c>
      <c r="L507" s="1">
        <f t="shared" ref="L507:L512" si="197">H507*K507</f>
        <v>0</v>
      </c>
      <c r="M507" s="3">
        <f ca="1">'GIÁ VẬT TƯ'!L7</f>
        <v>18286.6570306065</v>
      </c>
      <c r="N507" s="1">
        <f t="shared" ref="N507:N512" si="198">H507*M507</f>
        <v>0</v>
      </c>
      <c r="O507" s="3">
        <f ca="1">'GIÁ VẬT TƯ'!M7</f>
        <v>0</v>
      </c>
      <c r="P507" s="1">
        <f t="shared" ref="P507:P512" si="199">H507*O507</f>
        <v>0</v>
      </c>
      <c r="Q507" s="3">
        <f ca="1">'GIÁ VẬT TƯ'!N7</f>
        <v>0</v>
      </c>
      <c r="R507" s="1">
        <f t="shared" ref="R507:R512" si="200">H507*Q507</f>
        <v>0</v>
      </c>
      <c r="S507" s="3">
        <f ca="1">'GIÁ VẬT TƯ'!O7</f>
        <v>0</v>
      </c>
      <c r="T507" s="1">
        <f t="shared" ref="T507:T512" si="201">H507*S507</f>
        <v>0</v>
      </c>
      <c r="U507" s="3"/>
      <c r="V507" s="1">
        <f t="shared" ref="V507:V512" si="202">H507*U507</f>
        <v>0</v>
      </c>
      <c r="W507" s="3"/>
      <c r="X507" s="1">
        <f t="shared" ref="X507:X512" si="203">H507*W507</f>
        <v>0</v>
      </c>
      <c r="Y507" s="3"/>
      <c r="Z507" s="1">
        <f t="shared" ref="Z507:Z512" si="204">H507*Y507</f>
        <v>0</v>
      </c>
      <c r="AA507" s="3">
        <f ca="1">'GIÁ VẬT TƯ'!Q7</f>
        <v>108286.6570306065</v>
      </c>
      <c r="AB507" s="1">
        <f t="shared" ref="AB507:AB512" si="205">H507*AA507</f>
        <v>0</v>
      </c>
    </row>
    <row r="508" spans="2:28">
      <c r="B508" s="16"/>
      <c r="C508" s="5"/>
      <c r="D508" s="5" t="str">
        <f ca="1">'GIÁ VẬT TƯ'!D14</f>
        <v>Đá 1x2</v>
      </c>
      <c r="E508" s="15" t="str">
        <f ca="1">'GIÁ VẬT TƯ'!E14</f>
        <v>m3</v>
      </c>
      <c r="F508" s="13">
        <v>6.0000000000000001E-3</v>
      </c>
      <c r="G508" s="30"/>
      <c r="H508" s="13">
        <f>H505*F508*G506</f>
        <v>0</v>
      </c>
      <c r="I508" s="3">
        <f ca="1">'GIÁ VẬT TƯ'!H14</f>
        <v>136364</v>
      </c>
      <c r="J508" s="1">
        <f t="shared" si="196"/>
        <v>0</v>
      </c>
      <c r="K508" s="3">
        <f ca="1">'GIÁ VẬT TƯ'!I14</f>
        <v>165000</v>
      </c>
      <c r="L508" s="1">
        <f t="shared" si="197"/>
        <v>0</v>
      </c>
      <c r="M508" s="3">
        <f ca="1">'GIÁ VẬT TƯ'!L14</f>
        <v>55207.626168446994</v>
      </c>
      <c r="N508" s="1">
        <f t="shared" si="198"/>
        <v>0</v>
      </c>
      <c r="O508" s="3">
        <f ca="1">'GIÁ VẬT TƯ'!M14</f>
        <v>0</v>
      </c>
      <c r="P508" s="1">
        <f t="shared" si="199"/>
        <v>0</v>
      </c>
      <c r="Q508" s="3">
        <f ca="1">'GIÁ VẬT TƯ'!N14</f>
        <v>0</v>
      </c>
      <c r="R508" s="1">
        <f t="shared" si="200"/>
        <v>0</v>
      </c>
      <c r="S508" s="3">
        <f ca="1">'GIÁ VẬT TƯ'!O14</f>
        <v>0</v>
      </c>
      <c r="T508" s="1">
        <f t="shared" si="201"/>
        <v>0</v>
      </c>
      <c r="U508" s="3"/>
      <c r="V508" s="1">
        <f t="shared" si="202"/>
        <v>0</v>
      </c>
      <c r="W508" s="3"/>
      <c r="X508" s="1">
        <f t="shared" si="203"/>
        <v>0</v>
      </c>
      <c r="Y508" s="3"/>
      <c r="Z508" s="1">
        <f t="shared" si="204"/>
        <v>0</v>
      </c>
      <c r="AA508" s="3">
        <f ca="1">'GIÁ VẬT TƯ'!Q14</f>
        <v>220207.62616844699</v>
      </c>
      <c r="AB508" s="1">
        <f t="shared" si="205"/>
        <v>0</v>
      </c>
    </row>
    <row r="509" spans="2:28">
      <c r="B509" s="16"/>
      <c r="C509" s="5"/>
      <c r="D509" s="5" t="str">
        <f ca="1">'GIÁ VẬT TƯ'!D18</f>
        <v>Đinh</v>
      </c>
      <c r="E509" s="15" t="str">
        <f ca="1">'GIÁ VẬT TƯ'!E18</f>
        <v>kg</v>
      </c>
      <c r="F509" s="13">
        <v>0.03</v>
      </c>
      <c r="G509" s="30"/>
      <c r="H509" s="13">
        <f>H505*F509*G506</f>
        <v>0</v>
      </c>
      <c r="I509" s="3">
        <f ca="1">'GIÁ VẬT TƯ'!H18</f>
        <v>16364</v>
      </c>
      <c r="J509" s="1">
        <f t="shared" si="196"/>
        <v>0</v>
      </c>
      <c r="K509" s="3">
        <f ca="1">'GIÁ VẬT TƯ'!I18</f>
        <v>16364</v>
      </c>
      <c r="L509" s="1">
        <f t="shared" si="197"/>
        <v>0</v>
      </c>
      <c r="M509" s="3">
        <f ca="1">'GIÁ VẬT TƯ'!L18</f>
        <v>0</v>
      </c>
      <c r="N509" s="1">
        <f t="shared" si="198"/>
        <v>0</v>
      </c>
      <c r="O509" s="3">
        <f ca="1">'GIÁ VẬT TƯ'!M18</f>
        <v>0</v>
      </c>
      <c r="P509" s="1">
        <f t="shared" si="199"/>
        <v>0</v>
      </c>
      <c r="Q509" s="3">
        <f ca="1">'GIÁ VẬT TƯ'!N18</f>
        <v>0</v>
      </c>
      <c r="R509" s="1">
        <f t="shared" si="200"/>
        <v>0</v>
      </c>
      <c r="S509" s="3">
        <f ca="1">'GIÁ VẬT TƯ'!O18</f>
        <v>0</v>
      </c>
      <c r="T509" s="1">
        <f t="shared" si="201"/>
        <v>0</v>
      </c>
      <c r="U509" s="3"/>
      <c r="V509" s="1">
        <f t="shared" si="202"/>
        <v>0</v>
      </c>
      <c r="W509" s="3"/>
      <c r="X509" s="1">
        <f t="shared" si="203"/>
        <v>0</v>
      </c>
      <c r="Y509" s="3"/>
      <c r="Z509" s="1">
        <f t="shared" si="204"/>
        <v>0</v>
      </c>
      <c r="AA509" s="3">
        <f ca="1">'GIÁ VẬT TƯ'!Q18</f>
        <v>16364</v>
      </c>
      <c r="AB509" s="1">
        <f t="shared" si="205"/>
        <v>0</v>
      </c>
    </row>
    <row r="510" spans="2:28">
      <c r="B510" s="16"/>
      <c r="C510" s="5"/>
      <c r="D510" s="5" t="str">
        <f ca="1">'GIÁ VẬT TƯ'!D21</f>
        <v>Gỗ nhóm V</v>
      </c>
      <c r="E510" s="15" t="str">
        <f ca="1">'GIÁ VẬT TƯ'!E21</f>
        <v>m3</v>
      </c>
      <c r="F510" s="13">
        <v>1.5E-3</v>
      </c>
      <c r="G510" s="30"/>
      <c r="H510" s="13">
        <f>H505*F510*G506</f>
        <v>0</v>
      </c>
      <c r="I510" s="3">
        <f ca="1">'GIÁ VẬT TƯ'!H21</f>
        <v>3501750</v>
      </c>
      <c r="J510" s="1">
        <f t="shared" si="196"/>
        <v>0</v>
      </c>
      <c r="K510" s="3">
        <f ca="1">'GIÁ VẬT TƯ'!I21</f>
        <v>3501750</v>
      </c>
      <c r="L510" s="1">
        <f t="shared" si="197"/>
        <v>0</v>
      </c>
      <c r="M510" s="3">
        <f ca="1">'GIÁ VẬT TƯ'!L21</f>
        <v>0</v>
      </c>
      <c r="N510" s="1">
        <f t="shared" si="198"/>
        <v>0</v>
      </c>
      <c r="O510" s="3">
        <f ca="1">'GIÁ VẬT TƯ'!M21</f>
        <v>0</v>
      </c>
      <c r="P510" s="1">
        <f t="shared" si="199"/>
        <v>0</v>
      </c>
      <c r="Q510" s="3">
        <f ca="1">'GIÁ VẬT TƯ'!N21</f>
        <v>0</v>
      </c>
      <c r="R510" s="1">
        <f t="shared" si="200"/>
        <v>0</v>
      </c>
      <c r="S510" s="3">
        <f ca="1">'GIÁ VẬT TƯ'!O21</f>
        <v>0</v>
      </c>
      <c r="T510" s="1">
        <f t="shared" si="201"/>
        <v>0</v>
      </c>
      <c r="U510" s="3"/>
      <c r="V510" s="1">
        <f t="shared" si="202"/>
        <v>0</v>
      </c>
      <c r="W510" s="3"/>
      <c r="X510" s="1">
        <f t="shared" si="203"/>
        <v>0</v>
      </c>
      <c r="Y510" s="3"/>
      <c r="Z510" s="1">
        <f t="shared" si="204"/>
        <v>0</v>
      </c>
      <c r="AA510" s="3">
        <f ca="1">'GIÁ VẬT TƯ'!Q21</f>
        <v>3501750</v>
      </c>
      <c r="AB510" s="1">
        <f t="shared" si="205"/>
        <v>0</v>
      </c>
    </row>
    <row r="511" spans="2:28">
      <c r="B511" s="16"/>
      <c r="C511" s="5"/>
      <c r="D511" s="5" t="str">
        <f ca="1">'GIÁ VẬT TƯ'!D44</f>
        <v>Xi măng PCB30</v>
      </c>
      <c r="E511" s="15" t="str">
        <f ca="1">'GIÁ VẬT TƯ'!E44</f>
        <v>kg</v>
      </c>
      <c r="F511" s="13">
        <v>2</v>
      </c>
      <c r="G511" s="30"/>
      <c r="H511" s="13">
        <f>H505*F511*G506</f>
        <v>0</v>
      </c>
      <c r="I511" s="3">
        <f ca="1">'GIÁ VẬT TƯ'!H44</f>
        <v>1264</v>
      </c>
      <c r="J511" s="1">
        <f t="shared" si="196"/>
        <v>0</v>
      </c>
      <c r="K511" s="3">
        <f ca="1">'GIÁ VẬT TƯ'!I44</f>
        <v>1272.27</v>
      </c>
      <c r="L511" s="1">
        <f t="shared" si="197"/>
        <v>0</v>
      </c>
      <c r="M511" s="3">
        <f ca="1">'GIÁ VẬT TƯ'!L44</f>
        <v>9.8416786354219994</v>
      </c>
      <c r="N511" s="1">
        <f t="shared" si="198"/>
        <v>0</v>
      </c>
      <c r="O511" s="3">
        <f ca="1">'GIÁ VẬT TƯ'!M44</f>
        <v>0</v>
      </c>
      <c r="P511" s="1">
        <f t="shared" si="199"/>
        <v>0</v>
      </c>
      <c r="Q511" s="3">
        <f ca="1">'GIÁ VẬT TƯ'!N44</f>
        <v>0</v>
      </c>
      <c r="R511" s="1">
        <f t="shared" si="200"/>
        <v>0</v>
      </c>
      <c r="S511" s="3">
        <f ca="1">'GIÁ VẬT TƯ'!O44</f>
        <v>0</v>
      </c>
      <c r="T511" s="1">
        <f t="shared" si="201"/>
        <v>0</v>
      </c>
      <c r="U511" s="3"/>
      <c r="V511" s="1">
        <f t="shared" si="202"/>
        <v>0</v>
      </c>
      <c r="W511" s="3"/>
      <c r="X511" s="1">
        <f t="shared" si="203"/>
        <v>0</v>
      </c>
      <c r="Y511" s="3"/>
      <c r="Z511" s="1">
        <f t="shared" si="204"/>
        <v>0</v>
      </c>
      <c r="AA511" s="3">
        <f ca="1">'GIÁ VẬT TƯ'!Q44</f>
        <v>1282.1116786354219</v>
      </c>
      <c r="AB511" s="1">
        <f t="shared" si="205"/>
        <v>0</v>
      </c>
    </row>
    <row r="512" spans="2:28">
      <c r="B512" s="16"/>
      <c r="C512" s="5"/>
      <c r="D512" s="5" t="s">
        <v>883</v>
      </c>
      <c r="E512" s="15" t="s">
        <v>888</v>
      </c>
      <c r="F512" s="13">
        <v>10</v>
      </c>
      <c r="G512" s="30"/>
      <c r="H512" s="13">
        <f>H505*F512</f>
        <v>0</v>
      </c>
      <c r="I512" s="3">
        <f ca="1">(F507*I507+F508*I508+F509*I509+F510*I510+F511*I511)*G506/100</f>
        <v>94.874549999999999</v>
      </c>
      <c r="J512" s="1">
        <f t="shared" si="196"/>
        <v>0</v>
      </c>
      <c r="K512" s="3">
        <f ca="1">(F507*K507+F508*K508+F509*K509+F510*K510+F511*K511)*G506/100</f>
        <v>95.930849999999992</v>
      </c>
      <c r="L512" s="1">
        <f t="shared" si="197"/>
        <v>0</v>
      </c>
      <c r="M512" s="3">
        <f ca="1">(F507*M507+F508*M508+F509*M509+F510*M510+F511*M511)*G506/100</f>
        <v>4.1493241388864872</v>
      </c>
      <c r="N512" s="1">
        <f t="shared" si="198"/>
        <v>0</v>
      </c>
      <c r="O512" s="3">
        <f ca="1">(F507*O507+F508*O508+F509*O509+F510*O510+F511*O511)*G506/100</f>
        <v>0</v>
      </c>
      <c r="P512" s="1">
        <f t="shared" si="199"/>
        <v>0</v>
      </c>
      <c r="Q512" s="3">
        <f ca="1">(F507*Q507+F508*Q508+F509*Q509+F510*Q510+F511*Q511)*G506/100</f>
        <v>0</v>
      </c>
      <c r="R512" s="1">
        <f t="shared" si="200"/>
        <v>0</v>
      </c>
      <c r="S512" s="3">
        <f ca="1">(F507*S507+F508*S508+F509*S509+F510*S510+F511*S511)*G506/100</f>
        <v>0</v>
      </c>
      <c r="T512" s="1">
        <f t="shared" si="201"/>
        <v>0</v>
      </c>
      <c r="U512" s="3"/>
      <c r="V512" s="1">
        <f t="shared" si="202"/>
        <v>0</v>
      </c>
      <c r="W512" s="3"/>
      <c r="X512" s="1">
        <f t="shared" si="203"/>
        <v>0</v>
      </c>
      <c r="Y512" s="3"/>
      <c r="Z512" s="1">
        <f t="shared" si="204"/>
        <v>0</v>
      </c>
      <c r="AA512" s="3">
        <f ca="1">(F507*AA507+F508*AA508+F509*AA509+F510*AA510+F511*AA511)*G506/100</f>
        <v>100.08017413888646</v>
      </c>
      <c r="AB512" s="1">
        <f t="shared" si="205"/>
        <v>0</v>
      </c>
    </row>
    <row r="513" spans="2:28">
      <c r="B513" s="21"/>
      <c r="C513" s="7" t="s">
        <v>808</v>
      </c>
      <c r="D513" s="7" t="s">
        <v>832</v>
      </c>
      <c r="E513" s="22"/>
      <c r="F513" s="14"/>
      <c r="G513" s="37">
        <f ca="1">'TIÊN LƯỢNG'!V57</f>
        <v>1</v>
      </c>
      <c r="H513" s="14"/>
      <c r="I513" s="4">
        <f ca="1">SUMPRODUCT(F514:F515,I514:I515)*G513</f>
        <v>2127267.36</v>
      </c>
      <c r="J513" s="2">
        <f ca="1">H505*I513</f>
        <v>0</v>
      </c>
      <c r="K513" s="4">
        <f ca="1">SUMPRODUCT(F514:F515,K514:K515)*G513</f>
        <v>2175892.1052631577</v>
      </c>
      <c r="L513" s="2">
        <f ca="1">H505*K513</f>
        <v>0</v>
      </c>
      <c r="M513" s="4"/>
      <c r="N513" s="2"/>
      <c r="O513" s="4"/>
      <c r="P513" s="2"/>
      <c r="Q513" s="4"/>
      <c r="R513" s="2"/>
      <c r="S513" s="4"/>
      <c r="T513" s="2"/>
      <c r="U513" s="4"/>
      <c r="V513" s="2"/>
      <c r="W513" s="4"/>
      <c r="X513" s="2"/>
      <c r="Y513" s="4"/>
      <c r="Z513" s="2"/>
      <c r="AA513" s="4">
        <f ca="1">SUMPRODUCT(F514:F515,AA514:AA515)*G513</f>
        <v>2175892.1052631577</v>
      </c>
      <c r="AB513" s="2">
        <f>H505*AA513</f>
        <v>0</v>
      </c>
    </row>
    <row r="514" spans="2:28">
      <c r="B514" s="16"/>
      <c r="C514" s="5"/>
      <c r="D514" s="5" t="str">
        <f ca="1">'GIÁ VẬT TƯ'!D46</f>
        <v>Kỹ sư bậc 4,0/8</v>
      </c>
      <c r="E514" s="15" t="str">
        <f ca="1">'GIÁ VẬT TƯ'!E46</f>
        <v>công</v>
      </c>
      <c r="F514" s="13">
        <v>2.4300000000000002</v>
      </c>
      <c r="G514" s="30"/>
      <c r="H514" s="13">
        <f>H505*F514*G513</f>
        <v>0</v>
      </c>
      <c r="I514" s="3">
        <f ca="1">'GIÁ VẬT TƯ'!H46</f>
        <v>230000</v>
      </c>
      <c r="J514" s="1">
        <f ca="1">H514*I514</f>
        <v>0</v>
      </c>
      <c r="K514" s="3">
        <f ca="1">'GIÁ VẬT TƯ'!I46</f>
        <v>235000</v>
      </c>
      <c r="L514" s="1">
        <f ca="1">H514*K514</f>
        <v>0</v>
      </c>
      <c r="M514" s="3">
        <f ca="1">'GIÁ VẬT TƯ'!L46</f>
        <v>0</v>
      </c>
      <c r="N514" s="1">
        <f ca="1">H514*M514</f>
        <v>0</v>
      </c>
      <c r="O514" s="3">
        <f ca="1">'GIÁ VẬT TƯ'!M46</f>
        <v>0</v>
      </c>
      <c r="P514" s="1">
        <f ca="1">H514*O514</f>
        <v>0</v>
      </c>
      <c r="Q514" s="3">
        <f ca="1">'GIÁ VẬT TƯ'!N46</f>
        <v>0</v>
      </c>
      <c r="R514" s="1">
        <f ca="1">H514*Q514</f>
        <v>0</v>
      </c>
      <c r="S514" s="3">
        <f ca="1">'GIÁ VẬT TƯ'!O46</f>
        <v>0</v>
      </c>
      <c r="T514" s="1">
        <f>H514*S514</f>
        <v>0</v>
      </c>
      <c r="U514" s="3"/>
      <c r="V514" s="1">
        <f>H514*U514</f>
        <v>0</v>
      </c>
      <c r="W514" s="3"/>
      <c r="X514" s="1">
        <f>H514*W514</f>
        <v>0</v>
      </c>
      <c r="Y514" s="3"/>
      <c r="Z514" s="1">
        <f>H514*Y514</f>
        <v>0</v>
      </c>
      <c r="AA514" s="3">
        <f ca="1">'GIÁ VẬT TƯ'!Q46</f>
        <v>235000</v>
      </c>
      <c r="AB514" s="1">
        <f>H514*AA514</f>
        <v>0</v>
      </c>
    </row>
    <row r="515" spans="2:28">
      <c r="B515" s="16"/>
      <c r="C515" s="5"/>
      <c r="D515" s="5" t="str">
        <f ca="1">'GIÁ VẬT TƯ'!D47</f>
        <v>Nhân Công bậc 4,0/7, Nhóm IV</v>
      </c>
      <c r="E515" s="15" t="str">
        <f ca="1">'GIÁ VẬT TƯ'!E47</f>
        <v>công</v>
      </c>
      <c r="F515" s="13">
        <v>6.72</v>
      </c>
      <c r="G515" s="30"/>
      <c r="H515" s="13">
        <f>H505*F515*G513</f>
        <v>0</v>
      </c>
      <c r="I515" s="3">
        <f ca="1">'GIÁ VẬT TƯ'!H47</f>
        <v>233388</v>
      </c>
      <c r="J515" s="1">
        <f ca="1">H515*I515</f>
        <v>0</v>
      </c>
      <c r="K515" s="3">
        <f ca="1">'GIÁ VẬT TƯ'!I47</f>
        <v>238815.78947368421</v>
      </c>
      <c r="L515" s="1">
        <f ca="1">H515*K515</f>
        <v>0</v>
      </c>
      <c r="M515" s="3">
        <f ca="1">'GIÁ VẬT TƯ'!L47</f>
        <v>0</v>
      </c>
      <c r="N515" s="1">
        <f ca="1">H515*M515</f>
        <v>0</v>
      </c>
      <c r="O515" s="3">
        <f ca="1">'GIÁ VẬT TƯ'!M47</f>
        <v>0</v>
      </c>
      <c r="P515" s="1">
        <f ca="1">H515*O515</f>
        <v>0</v>
      </c>
      <c r="Q515" s="3">
        <f ca="1">'GIÁ VẬT TƯ'!N47</f>
        <v>0</v>
      </c>
      <c r="R515" s="1">
        <f ca="1">H515*Q515</f>
        <v>0</v>
      </c>
      <c r="S515" s="3">
        <f ca="1">'GIÁ VẬT TƯ'!O47</f>
        <v>0</v>
      </c>
      <c r="T515" s="1">
        <f>H515*S515</f>
        <v>0</v>
      </c>
      <c r="U515" s="3"/>
      <c r="V515" s="1">
        <f>H515*U515</f>
        <v>0</v>
      </c>
      <c r="W515" s="3"/>
      <c r="X515" s="1">
        <f>H515*W515</f>
        <v>0</v>
      </c>
      <c r="Y515" s="3"/>
      <c r="Z515" s="1">
        <f>H515*Y515</f>
        <v>0</v>
      </c>
      <c r="AA515" s="3">
        <f ca="1">'GIÁ VẬT TƯ'!Q47</f>
        <v>238815.78947368421</v>
      </c>
      <c r="AB515" s="1">
        <f>H515*AA515</f>
        <v>0</v>
      </c>
    </row>
    <row r="516" spans="2:28">
      <c r="B516" s="21"/>
      <c r="C516" s="7" t="s">
        <v>808</v>
      </c>
      <c r="D516" s="7" t="s">
        <v>838</v>
      </c>
      <c r="E516" s="22"/>
      <c r="F516" s="14"/>
      <c r="G516" s="37">
        <f ca="1">'TIÊN LƯỢNG'!W57</f>
        <v>1</v>
      </c>
      <c r="H516" s="14"/>
      <c r="I516" s="4">
        <f ca="1">SUMPRODUCT(F517:F517,I517:I517)*G516+I518*F518</f>
        <v>9037.4039999999986</v>
      </c>
      <c r="J516" s="2">
        <f ca="1">H505*I516</f>
        <v>0</v>
      </c>
      <c r="K516" s="4">
        <f ca="1">SUMPRODUCT(F517:F517,K517:K517)*G516+K518*F518</f>
        <v>9037.4039999999986</v>
      </c>
      <c r="L516" s="2">
        <f ca="1">H505*K516</f>
        <v>0</v>
      </c>
      <c r="M516" s="4"/>
      <c r="N516" s="2"/>
      <c r="O516" s="4"/>
      <c r="P516" s="2"/>
      <c r="Q516" s="4"/>
      <c r="R516" s="2"/>
      <c r="S516" s="4"/>
      <c r="T516" s="2"/>
      <c r="U516" s="4"/>
      <c r="V516" s="2"/>
      <c r="W516" s="4"/>
      <c r="X516" s="2"/>
      <c r="Y516" s="4"/>
      <c r="Z516" s="2"/>
      <c r="AA516" s="4">
        <f ca="1">SUMPRODUCT(F517:F517,AA517:AA517)*G516+AA518*F518</f>
        <v>9037.4039999999986</v>
      </c>
      <c r="AB516" s="2">
        <f>H505*AA516</f>
        <v>0</v>
      </c>
    </row>
    <row r="517" spans="2:28" ht="30">
      <c r="B517" s="16"/>
      <c r="C517" s="5"/>
      <c r="D517" s="5" t="str">
        <f ca="1">'GIÁ VẬT TƯ'!D73</f>
        <v>Máy, thiết bị trắc đạc - Máy thủy bình điện tử</v>
      </c>
      <c r="E517" s="15" t="str">
        <f ca="1">'GIÁ VẬT TƯ'!E73</f>
        <v>Ca</v>
      </c>
      <c r="F517" s="13">
        <v>0.6</v>
      </c>
      <c r="G517" s="30"/>
      <c r="H517" s="13">
        <f>H505*F517*G516</f>
        <v>0</v>
      </c>
      <c r="I517" s="3">
        <f ca="1">'GIÁ VẬT TƯ'!H73</f>
        <v>14767</v>
      </c>
      <c r="J517" s="1">
        <f ca="1">H517*I517</f>
        <v>0</v>
      </c>
      <c r="K517" s="3">
        <f ca="1">'GIÁ VẬT TƯ'!I73</f>
        <v>14767</v>
      </c>
      <c r="L517" s="1">
        <f ca="1">H517*K517</f>
        <v>0</v>
      </c>
      <c r="M517" s="3">
        <f ca="1">'GIÁ VẬT TƯ'!L73</f>
        <v>0</v>
      </c>
      <c r="N517" s="1">
        <f ca="1">H517*M517</f>
        <v>0</v>
      </c>
      <c r="O517" s="3">
        <f ca="1">'GIÁ VẬT TƯ'!M73</f>
        <v>0</v>
      </c>
      <c r="P517" s="1">
        <f ca="1">H517*O517</f>
        <v>0</v>
      </c>
      <c r="Q517" s="3">
        <f ca="1">'GIÁ VẬT TƯ'!N73</f>
        <v>0</v>
      </c>
      <c r="R517" s="1">
        <f ca="1">H517*Q517</f>
        <v>0</v>
      </c>
      <c r="S517" s="3">
        <f ca="1">'GIÁ VẬT TƯ'!O73</f>
        <v>0</v>
      </c>
      <c r="T517" s="1">
        <f>H517*S517</f>
        <v>0</v>
      </c>
      <c r="U517" s="3">
        <f ca="1">'TH BÙ GIÁ MÁY'!H30-'TH BÙ GIÁ MÁY'!G30</f>
        <v>0</v>
      </c>
      <c r="V517" s="1">
        <f ca="1">H517*U517</f>
        <v>0</v>
      </c>
      <c r="W517" s="3">
        <f ca="1">'TH BÙ GIÁ MÁY'!M30</f>
        <v>0</v>
      </c>
      <c r="X517" s="1">
        <f ca="1">H517*W517</f>
        <v>0</v>
      </c>
      <c r="Y517" s="3">
        <f ca="1">'TH BÙ GIÁ MÁY'!N30</f>
        <v>0</v>
      </c>
      <c r="Z517" s="1">
        <f>H517*Y517</f>
        <v>0</v>
      </c>
      <c r="AA517" s="3">
        <f ca="1">'GIÁ VẬT TƯ'!Q73</f>
        <v>14767</v>
      </c>
      <c r="AB517" s="1">
        <f>H517*AA517</f>
        <v>0</v>
      </c>
    </row>
    <row r="518" spans="2:28">
      <c r="B518" s="16"/>
      <c r="C518" s="5"/>
      <c r="D518" s="5" t="s">
        <v>889</v>
      </c>
      <c r="E518" s="15" t="s">
        <v>847</v>
      </c>
      <c r="F518" s="13">
        <v>2</v>
      </c>
      <c r="G518" s="30"/>
      <c r="H518" s="13">
        <f>H505*F518</f>
        <v>0</v>
      </c>
      <c r="I518" s="3">
        <f>(F517*I517)*G516/100</f>
        <v>88.60199999999999</v>
      </c>
      <c r="J518" s="1">
        <f>H518*I518</f>
        <v>0</v>
      </c>
      <c r="K518" s="3">
        <f>(F517*K517)*G516/100</f>
        <v>88.60199999999999</v>
      </c>
      <c r="L518" s="1">
        <f>H518*K518</f>
        <v>0</v>
      </c>
      <c r="M518" s="3"/>
      <c r="N518" s="1">
        <f>H518*M518</f>
        <v>0</v>
      </c>
      <c r="O518" s="3"/>
      <c r="P518" s="1">
        <f>H518*O518</f>
        <v>0</v>
      </c>
      <c r="Q518" s="3"/>
      <c r="R518" s="1">
        <f>H518*Q518</f>
        <v>0</v>
      </c>
      <c r="S518" s="3"/>
      <c r="T518" s="1">
        <f>H518*S518</f>
        <v>0</v>
      </c>
      <c r="U518" s="3">
        <f>(F517*U517)*G516/100</f>
        <v>0</v>
      </c>
      <c r="V518" s="1">
        <f>H518*U518</f>
        <v>0</v>
      </c>
      <c r="W518" s="3">
        <f>(F517*W517)*G516/100</f>
        <v>0</v>
      </c>
      <c r="X518" s="1">
        <f>H518*W518</f>
        <v>0</v>
      </c>
      <c r="Y518" s="3">
        <f>(F517*Y517)*G516/100</f>
        <v>0</v>
      </c>
      <c r="Z518" s="1">
        <f>H518*Y518</f>
        <v>0</v>
      </c>
      <c r="AA518" s="3">
        <f>(F517*AA517)*G516/100</f>
        <v>88.60199999999999</v>
      </c>
      <c r="AB518" s="1">
        <f>H518*AA518</f>
        <v>0</v>
      </c>
    </row>
    <row r="519" spans="2:28" ht="28.5">
      <c r="B519" s="51">
        <f ca="1">'TIÊN LƯỢNG'!B58</f>
        <v>9</v>
      </c>
      <c r="C519" s="23" t="str">
        <f ca="1">'TIÊN LƯỢNG'!C58</f>
        <v>CG.11320*</v>
      </c>
      <c r="D519" s="23" t="str">
        <f ca="1">'TIÊN LƯỢNG'!D58</f>
        <v>Đo khống chế cao. Thủy chuẩn kỹ thuật. Cấp địa hình II</v>
      </c>
      <c r="E519" s="50" t="str">
        <f ca="1">'TIÊN LƯỢNG'!E58</f>
        <v>km</v>
      </c>
      <c r="F519" s="39"/>
      <c r="G519" s="61"/>
      <c r="H519" s="39">
        <f ca="1">'TIÊN LƯỢNG'!L58</f>
        <v>0</v>
      </c>
      <c r="I519" s="11">
        <f>I520+I523+I526</f>
        <v>652409.73819999991</v>
      </c>
      <c r="J519" s="9">
        <f>H519*I519</f>
        <v>0</v>
      </c>
      <c r="K519" s="11">
        <f>K520+K523+K526</f>
        <v>667186.70662105258</v>
      </c>
      <c r="L519" s="9">
        <f>H519*K519</f>
        <v>0</v>
      </c>
      <c r="M519" s="11"/>
      <c r="N519" s="9"/>
      <c r="O519" s="11"/>
      <c r="P519" s="9"/>
      <c r="Q519" s="11"/>
      <c r="R519" s="9"/>
      <c r="S519" s="11"/>
      <c r="T519" s="9"/>
      <c r="U519" s="11"/>
      <c r="V519" s="9"/>
      <c r="W519" s="11"/>
      <c r="X519" s="9"/>
      <c r="Y519" s="11"/>
      <c r="Z519" s="9"/>
      <c r="AA519" s="11">
        <f>AA520+AA523+AA526</f>
        <v>667186.70662105258</v>
      </c>
      <c r="AB519" s="9">
        <f>H519*AA519</f>
        <v>0</v>
      </c>
    </row>
    <row r="520" spans="2:28">
      <c r="B520" s="21"/>
      <c r="C520" s="7" t="s">
        <v>808</v>
      </c>
      <c r="D520" s="7" t="s">
        <v>807</v>
      </c>
      <c r="E520" s="22"/>
      <c r="F520" s="14"/>
      <c r="G520" s="37">
        <f ca="1">'TIÊN LƯỢNG'!U58</f>
        <v>1</v>
      </c>
      <c r="H520" s="14"/>
      <c r="I520" s="4">
        <f>SUMPRODUCT(F521:F521,I521:I521)*G520+I522*F522</f>
        <v>2600</v>
      </c>
      <c r="J520" s="2">
        <f>H519*I520</f>
        <v>0</v>
      </c>
      <c r="K520" s="4">
        <f>SUMPRODUCT(F521:F521,K521:K521)*G520+K522*F522</f>
        <v>2600</v>
      </c>
      <c r="L520" s="2">
        <f>H519*K520</f>
        <v>0</v>
      </c>
      <c r="M520" s="4"/>
      <c r="N520" s="2"/>
      <c r="O520" s="4"/>
      <c r="P520" s="2"/>
      <c r="Q520" s="4"/>
      <c r="R520" s="2"/>
      <c r="S520" s="4"/>
      <c r="T520" s="2"/>
      <c r="U520" s="4"/>
      <c r="V520" s="2"/>
      <c r="W520" s="4"/>
      <c r="X520" s="2"/>
      <c r="Y520" s="4"/>
      <c r="Z520" s="2"/>
      <c r="AA520" s="4">
        <f>SUMPRODUCT(F521:F521,AA521:AA521)*G520+AA522*F522</f>
        <v>2600</v>
      </c>
      <c r="AB520" s="2">
        <f>H519*AA520</f>
        <v>0</v>
      </c>
    </row>
    <row r="521" spans="2:28">
      <c r="B521" s="16"/>
      <c r="C521" s="5"/>
      <c r="D521" s="5" t="str">
        <f ca="1">'GIÁ VẬT TƯ'!D40</f>
        <v>Sổ đo</v>
      </c>
      <c r="E521" s="15" t="str">
        <f ca="1">'GIÁ VẬT TƯ'!E40</f>
        <v>quyển</v>
      </c>
      <c r="F521" s="13">
        <v>0.25</v>
      </c>
      <c r="G521" s="30"/>
      <c r="H521" s="13">
        <f ca="1">H519*F521*G520</f>
        <v>0</v>
      </c>
      <c r="I521" s="3">
        <f ca="1">'GIÁ VẬT TƯ'!H40</f>
        <v>8000</v>
      </c>
      <c r="J521" s="1">
        <f ca="1">H521*I521</f>
        <v>0</v>
      </c>
      <c r="K521" s="3">
        <f ca="1">'GIÁ VẬT TƯ'!I40</f>
        <v>8000</v>
      </c>
      <c r="L521" s="1">
        <f ca="1">H521*K521</f>
        <v>0</v>
      </c>
      <c r="M521" s="3">
        <f ca="1">'GIÁ VẬT TƯ'!L40</f>
        <v>0</v>
      </c>
      <c r="N521" s="1">
        <f ca="1">H521*M521</f>
        <v>0</v>
      </c>
      <c r="O521" s="3">
        <f ca="1">'GIÁ VẬT TƯ'!M40</f>
        <v>0</v>
      </c>
      <c r="P521" s="1">
        <f ca="1">H521*O521</f>
        <v>0</v>
      </c>
      <c r="Q521" s="3">
        <f ca="1">'GIÁ VẬT TƯ'!N40</f>
        <v>0</v>
      </c>
      <c r="R521" s="1">
        <f ca="1">H521*Q521</f>
        <v>0</v>
      </c>
      <c r="S521" s="3">
        <f ca="1">'GIÁ VẬT TƯ'!O40</f>
        <v>0</v>
      </c>
      <c r="T521" s="1">
        <f>H521*S521</f>
        <v>0</v>
      </c>
      <c r="U521" s="3"/>
      <c r="V521" s="1">
        <f>H521*U521</f>
        <v>0</v>
      </c>
      <c r="W521" s="3"/>
      <c r="X521" s="1">
        <f>H521*W521</f>
        <v>0</v>
      </c>
      <c r="Y521" s="3"/>
      <c r="Z521" s="1">
        <f>H521*Y521</f>
        <v>0</v>
      </c>
      <c r="AA521" s="3">
        <f ca="1">'GIÁ VẬT TƯ'!Q40</f>
        <v>8000</v>
      </c>
      <c r="AB521" s="1">
        <f>H521*AA521</f>
        <v>0</v>
      </c>
    </row>
    <row r="522" spans="2:28">
      <c r="B522" s="16"/>
      <c r="C522" s="5"/>
      <c r="D522" s="5" t="s">
        <v>883</v>
      </c>
      <c r="E522" s="15" t="s">
        <v>888</v>
      </c>
      <c r="F522" s="13">
        <v>30</v>
      </c>
      <c r="G522" s="30"/>
      <c r="H522" s="13">
        <f ca="1">H519*F522</f>
        <v>0</v>
      </c>
      <c r="I522" s="3">
        <f ca="1">(F521*I521)*G520/100</f>
        <v>20</v>
      </c>
      <c r="J522" s="1">
        <f ca="1">H522*I522</f>
        <v>0</v>
      </c>
      <c r="K522" s="3">
        <f ca="1">(F521*K521)*G520/100</f>
        <v>20</v>
      </c>
      <c r="L522" s="1">
        <f ca="1">H522*K522</f>
        <v>0</v>
      </c>
      <c r="M522" s="3">
        <f ca="1">(F521*M521)*G520/100</f>
        <v>0</v>
      </c>
      <c r="N522" s="1">
        <f ca="1">H522*M522</f>
        <v>0</v>
      </c>
      <c r="O522" s="3">
        <f ca="1">(F521*O521)*G520/100</f>
        <v>0</v>
      </c>
      <c r="P522" s="1">
        <f ca="1">H522*O522</f>
        <v>0</v>
      </c>
      <c r="Q522" s="3">
        <f ca="1">(F521*Q521)*G520/100</f>
        <v>0</v>
      </c>
      <c r="R522" s="1">
        <f ca="1">H522*Q522</f>
        <v>0</v>
      </c>
      <c r="S522" s="3">
        <f ca="1">(F521*S521)*G520/100</f>
        <v>0</v>
      </c>
      <c r="T522" s="1">
        <f>H522*S522</f>
        <v>0</v>
      </c>
      <c r="U522" s="3"/>
      <c r="V522" s="1">
        <f>H522*U522</f>
        <v>0</v>
      </c>
      <c r="W522" s="3"/>
      <c r="X522" s="1">
        <f>H522*W522</f>
        <v>0</v>
      </c>
      <c r="Y522" s="3"/>
      <c r="Z522" s="1">
        <f>H522*Y522</f>
        <v>0</v>
      </c>
      <c r="AA522" s="3">
        <f ca="1">(F521*AA521)*G520/100</f>
        <v>20</v>
      </c>
      <c r="AB522" s="1">
        <f>H522*AA522</f>
        <v>0</v>
      </c>
    </row>
    <row r="523" spans="2:28">
      <c r="B523" s="21"/>
      <c r="C523" s="7" t="s">
        <v>808</v>
      </c>
      <c r="D523" s="7" t="s">
        <v>832</v>
      </c>
      <c r="E523" s="22"/>
      <c r="F523" s="14"/>
      <c r="G523" s="37">
        <f ca="1">'TIÊN LƯỢNG'!V58</f>
        <v>1</v>
      </c>
      <c r="H523" s="14"/>
      <c r="I523" s="4">
        <f ca="1">SUMPRODUCT(F524:F525,I524:I525)*G523</f>
        <v>646345.39999999991</v>
      </c>
      <c r="J523" s="2">
        <f ca="1">H519*I523</f>
        <v>0</v>
      </c>
      <c r="K523" s="4">
        <f ca="1">SUMPRODUCT(F524:F525,K524:K525)*G523</f>
        <v>661122.36842105258</v>
      </c>
      <c r="L523" s="2">
        <f ca="1">H519*K523</f>
        <v>0</v>
      </c>
      <c r="M523" s="4"/>
      <c r="N523" s="2"/>
      <c r="O523" s="4"/>
      <c r="P523" s="2"/>
      <c r="Q523" s="4"/>
      <c r="R523" s="2"/>
      <c r="S523" s="4"/>
      <c r="T523" s="2"/>
      <c r="U523" s="4"/>
      <c r="V523" s="2"/>
      <c r="W523" s="4"/>
      <c r="X523" s="2"/>
      <c r="Y523" s="4"/>
      <c r="Z523" s="2"/>
      <c r="AA523" s="4">
        <f ca="1">SUMPRODUCT(F524:F525,AA524:AA525)*G523</f>
        <v>661122.36842105258</v>
      </c>
      <c r="AB523" s="2">
        <f>H519*AA523</f>
        <v>0</v>
      </c>
    </row>
    <row r="524" spans="2:28">
      <c r="B524" s="16"/>
      <c r="C524" s="5"/>
      <c r="D524" s="5" t="str">
        <f ca="1">'GIÁ VẬT TƯ'!D46</f>
        <v>Kỹ sư bậc 4,0/8</v>
      </c>
      <c r="E524" s="15" t="str">
        <f ca="1">'GIÁ VẬT TƯ'!E46</f>
        <v>công</v>
      </c>
      <c r="F524" s="13">
        <v>0.73</v>
      </c>
      <c r="G524" s="30"/>
      <c r="H524" s="13">
        <f ca="1">H519*F524*G523</f>
        <v>0</v>
      </c>
      <c r="I524" s="3">
        <f ca="1">'GIÁ VẬT TƯ'!H46</f>
        <v>230000</v>
      </c>
      <c r="J524" s="1">
        <f ca="1">H524*I524</f>
        <v>0</v>
      </c>
      <c r="K524" s="3">
        <f ca="1">'GIÁ VẬT TƯ'!I46</f>
        <v>235000</v>
      </c>
      <c r="L524" s="1">
        <f ca="1">H524*K524</f>
        <v>0</v>
      </c>
      <c r="M524" s="3">
        <f ca="1">'GIÁ VẬT TƯ'!L46</f>
        <v>0</v>
      </c>
      <c r="N524" s="1">
        <f ca="1">H524*M524</f>
        <v>0</v>
      </c>
      <c r="O524" s="3">
        <f ca="1">'GIÁ VẬT TƯ'!M46</f>
        <v>0</v>
      </c>
      <c r="P524" s="1">
        <f ca="1">H524*O524</f>
        <v>0</v>
      </c>
      <c r="Q524" s="3">
        <f ca="1">'GIÁ VẬT TƯ'!N46</f>
        <v>0</v>
      </c>
      <c r="R524" s="1">
        <f ca="1">H524*Q524</f>
        <v>0</v>
      </c>
      <c r="S524" s="3">
        <f ca="1">'GIÁ VẬT TƯ'!O46</f>
        <v>0</v>
      </c>
      <c r="T524" s="1">
        <f>H524*S524</f>
        <v>0</v>
      </c>
      <c r="U524" s="3"/>
      <c r="V524" s="1">
        <f>H524*U524</f>
        <v>0</v>
      </c>
      <c r="W524" s="3"/>
      <c r="X524" s="1">
        <f>H524*W524</f>
        <v>0</v>
      </c>
      <c r="Y524" s="3"/>
      <c r="Z524" s="1">
        <f>H524*Y524</f>
        <v>0</v>
      </c>
      <c r="AA524" s="3">
        <f ca="1">'GIÁ VẬT TƯ'!Q46</f>
        <v>235000</v>
      </c>
      <c r="AB524" s="1">
        <f>H524*AA524</f>
        <v>0</v>
      </c>
    </row>
    <row r="525" spans="2:28">
      <c r="B525" s="16"/>
      <c r="C525" s="5"/>
      <c r="D525" s="5" t="str">
        <f ca="1">'GIÁ VẬT TƯ'!D47</f>
        <v>Nhân Công bậc 4,0/7, Nhóm IV</v>
      </c>
      <c r="E525" s="15" t="str">
        <f ca="1">'GIÁ VẬT TƯ'!E47</f>
        <v>công</v>
      </c>
      <c r="F525" s="13">
        <v>2.0499999999999998</v>
      </c>
      <c r="G525" s="30"/>
      <c r="H525" s="13">
        <f ca="1">H519*F525*G523</f>
        <v>0</v>
      </c>
      <c r="I525" s="3">
        <f ca="1">'GIÁ VẬT TƯ'!H47</f>
        <v>233388</v>
      </c>
      <c r="J525" s="1">
        <f ca="1">H525*I525</f>
        <v>0</v>
      </c>
      <c r="K525" s="3">
        <f ca="1">'GIÁ VẬT TƯ'!I47</f>
        <v>238815.78947368421</v>
      </c>
      <c r="L525" s="1">
        <f ca="1">H525*K525</f>
        <v>0</v>
      </c>
      <c r="M525" s="3">
        <f ca="1">'GIÁ VẬT TƯ'!L47</f>
        <v>0</v>
      </c>
      <c r="N525" s="1">
        <f ca="1">H525*M525</f>
        <v>0</v>
      </c>
      <c r="O525" s="3">
        <f ca="1">'GIÁ VẬT TƯ'!M47</f>
        <v>0</v>
      </c>
      <c r="P525" s="1">
        <f ca="1">H525*O525</f>
        <v>0</v>
      </c>
      <c r="Q525" s="3">
        <f ca="1">'GIÁ VẬT TƯ'!N47</f>
        <v>0</v>
      </c>
      <c r="R525" s="1">
        <f ca="1">H525*Q525</f>
        <v>0</v>
      </c>
      <c r="S525" s="3">
        <f ca="1">'GIÁ VẬT TƯ'!O47</f>
        <v>0</v>
      </c>
      <c r="T525" s="1">
        <f>H525*S525</f>
        <v>0</v>
      </c>
      <c r="U525" s="3"/>
      <c r="V525" s="1">
        <f>H525*U525</f>
        <v>0</v>
      </c>
      <c r="W525" s="3"/>
      <c r="X525" s="1">
        <f>H525*W525</f>
        <v>0</v>
      </c>
      <c r="Y525" s="3"/>
      <c r="Z525" s="1">
        <f>H525*Y525</f>
        <v>0</v>
      </c>
      <c r="AA525" s="3">
        <f ca="1">'GIÁ VẬT TƯ'!Q47</f>
        <v>238815.78947368421</v>
      </c>
      <c r="AB525" s="1">
        <f>H525*AA525</f>
        <v>0</v>
      </c>
    </row>
    <row r="526" spans="2:28">
      <c r="B526" s="21"/>
      <c r="C526" s="7" t="s">
        <v>808</v>
      </c>
      <c r="D526" s="7" t="s">
        <v>838</v>
      </c>
      <c r="E526" s="22"/>
      <c r="F526" s="14"/>
      <c r="G526" s="37">
        <f ca="1">'TIÊN LƯỢNG'!W58</f>
        <v>1</v>
      </c>
      <c r="H526" s="14"/>
      <c r="I526" s="4">
        <f ca="1">SUMPRODUCT(F527:F527,I527:I527)*G526+I528*F528</f>
        <v>3464.3382000000001</v>
      </c>
      <c r="J526" s="2">
        <f ca="1">H519*I526</f>
        <v>0</v>
      </c>
      <c r="K526" s="4">
        <f ca="1">SUMPRODUCT(F527:F527,K527:K527)*G526+K528*F528</f>
        <v>3464.3382000000001</v>
      </c>
      <c r="L526" s="2">
        <f ca="1">H519*K526</f>
        <v>0</v>
      </c>
      <c r="M526" s="4"/>
      <c r="N526" s="2"/>
      <c r="O526" s="4"/>
      <c r="P526" s="2"/>
      <c r="Q526" s="4"/>
      <c r="R526" s="2"/>
      <c r="S526" s="4"/>
      <c r="T526" s="2"/>
      <c r="U526" s="4"/>
      <c r="V526" s="2"/>
      <c r="W526" s="4"/>
      <c r="X526" s="2"/>
      <c r="Y526" s="4"/>
      <c r="Z526" s="2"/>
      <c r="AA526" s="4">
        <f ca="1">SUMPRODUCT(F527:F527,AA527:AA527)*G526+AA528*F528</f>
        <v>3464.3382000000001</v>
      </c>
      <c r="AB526" s="2">
        <f>H519*AA526</f>
        <v>0</v>
      </c>
    </row>
    <row r="527" spans="2:28" ht="30">
      <c r="B527" s="16"/>
      <c r="C527" s="5"/>
      <c r="D527" s="5" t="str">
        <f ca="1">'GIÁ VẬT TƯ'!D73</f>
        <v>Máy, thiết bị trắc đạc - Máy thủy bình điện tử</v>
      </c>
      <c r="E527" s="15" t="str">
        <f ca="1">'GIÁ VẬT TƯ'!E73</f>
        <v>Ca</v>
      </c>
      <c r="F527" s="13">
        <v>0.23</v>
      </c>
      <c r="G527" s="30"/>
      <c r="H527" s="13">
        <f ca="1">H519*F527*G526</f>
        <v>0</v>
      </c>
      <c r="I527" s="3">
        <f ca="1">'GIÁ VẬT TƯ'!H73</f>
        <v>14767</v>
      </c>
      <c r="J527" s="1">
        <f ca="1">H527*I527</f>
        <v>0</v>
      </c>
      <c r="K527" s="3">
        <f ca="1">'GIÁ VẬT TƯ'!I73</f>
        <v>14767</v>
      </c>
      <c r="L527" s="1">
        <f ca="1">H527*K527</f>
        <v>0</v>
      </c>
      <c r="M527" s="3">
        <f ca="1">'GIÁ VẬT TƯ'!L73</f>
        <v>0</v>
      </c>
      <c r="N527" s="1">
        <f ca="1">H527*M527</f>
        <v>0</v>
      </c>
      <c r="O527" s="3">
        <f ca="1">'GIÁ VẬT TƯ'!M73</f>
        <v>0</v>
      </c>
      <c r="P527" s="1">
        <f ca="1">H527*O527</f>
        <v>0</v>
      </c>
      <c r="Q527" s="3">
        <f ca="1">'GIÁ VẬT TƯ'!N73</f>
        <v>0</v>
      </c>
      <c r="R527" s="1">
        <f ca="1">H527*Q527</f>
        <v>0</v>
      </c>
      <c r="S527" s="3">
        <f ca="1">'GIÁ VẬT TƯ'!O73</f>
        <v>0</v>
      </c>
      <c r="T527" s="1">
        <f>H527*S527</f>
        <v>0</v>
      </c>
      <c r="U527" s="3">
        <f ca="1">'TH BÙ GIÁ MÁY'!H30-'TH BÙ GIÁ MÁY'!G30</f>
        <v>0</v>
      </c>
      <c r="V527" s="1">
        <f ca="1">H527*U527</f>
        <v>0</v>
      </c>
      <c r="W527" s="3">
        <f ca="1">'TH BÙ GIÁ MÁY'!M30</f>
        <v>0</v>
      </c>
      <c r="X527" s="1">
        <f ca="1">H527*W527</f>
        <v>0</v>
      </c>
      <c r="Y527" s="3">
        <f ca="1">'TH BÙ GIÁ MÁY'!N30</f>
        <v>0</v>
      </c>
      <c r="Z527" s="1">
        <f>H527*Y527</f>
        <v>0</v>
      </c>
      <c r="AA527" s="3">
        <f ca="1">'GIÁ VẬT TƯ'!Q73</f>
        <v>14767</v>
      </c>
      <c r="AB527" s="1">
        <f>H527*AA527</f>
        <v>0</v>
      </c>
    </row>
    <row r="528" spans="2:28">
      <c r="B528" s="16"/>
      <c r="C528" s="5"/>
      <c r="D528" s="5" t="s">
        <v>889</v>
      </c>
      <c r="E528" s="15" t="s">
        <v>847</v>
      </c>
      <c r="F528" s="13">
        <v>2</v>
      </c>
      <c r="G528" s="30"/>
      <c r="H528" s="13">
        <f ca="1">H519*F528</f>
        <v>0</v>
      </c>
      <c r="I528" s="3">
        <f>(F527*I527)*G526/100</f>
        <v>33.964100000000002</v>
      </c>
      <c r="J528" s="1">
        <f>H528*I528</f>
        <v>0</v>
      </c>
      <c r="K528" s="3">
        <f>(F527*K527)*G526/100</f>
        <v>33.964100000000002</v>
      </c>
      <c r="L528" s="1">
        <f>H528*K528</f>
        <v>0</v>
      </c>
      <c r="M528" s="3"/>
      <c r="N528" s="1">
        <f>H528*M528</f>
        <v>0</v>
      </c>
      <c r="O528" s="3"/>
      <c r="P528" s="1">
        <f>H528*O528</f>
        <v>0</v>
      </c>
      <c r="Q528" s="3"/>
      <c r="R528" s="1">
        <f>H528*Q528</f>
        <v>0</v>
      </c>
      <c r="S528" s="3"/>
      <c r="T528" s="1">
        <f>H528*S528</f>
        <v>0</v>
      </c>
      <c r="U528" s="3">
        <f>(F527*U527)*G526/100</f>
        <v>0</v>
      </c>
      <c r="V528" s="1">
        <f>H528*U528</f>
        <v>0</v>
      </c>
      <c r="W528" s="3">
        <f>(F527*W527)*G526/100</f>
        <v>0</v>
      </c>
      <c r="X528" s="1">
        <f>H528*W528</f>
        <v>0</v>
      </c>
      <c r="Y528" s="3">
        <f>(F527*Y527)*G526/100</f>
        <v>0</v>
      </c>
      <c r="Z528" s="1">
        <f>H528*Y528</f>
        <v>0</v>
      </c>
      <c r="AA528" s="3">
        <f>(F527*AA527)*G526/100</f>
        <v>33.964100000000002</v>
      </c>
      <c r="AB528" s="1">
        <f>H528*AA528</f>
        <v>0</v>
      </c>
    </row>
    <row r="529" spans="2:28" ht="28.5">
      <c r="B529" s="51">
        <f ca="1">'TIÊN LƯỢNG'!B59</f>
        <v>10</v>
      </c>
      <c r="C529" s="23" t="str">
        <f ca="1">'TIÊN LƯỢNG'!C59</f>
        <v>CG.11330*</v>
      </c>
      <c r="D529" s="23" t="str">
        <f ca="1">'TIÊN LƯỢNG'!D59</f>
        <v>Đo khống chế cao. Thủy chuẩn kỹ thuật. Cấp địa hình III</v>
      </c>
      <c r="E529" s="50" t="str">
        <f ca="1">'TIÊN LƯỢNG'!E59</f>
        <v>km</v>
      </c>
      <c r="F529" s="39"/>
      <c r="G529" s="61"/>
      <c r="H529" s="39">
        <f ca="1">'TIÊN LƯỢNG'!L59</f>
        <v>0</v>
      </c>
      <c r="I529" s="11">
        <f>I530+I533+I536</f>
        <v>819565.86199999996</v>
      </c>
      <c r="J529" s="9">
        <f>H529*I529</f>
        <v>0</v>
      </c>
      <c r="K529" s="11">
        <f>K530+K533+K536</f>
        <v>838115.28094736848</v>
      </c>
      <c r="L529" s="9">
        <f>H529*K529</f>
        <v>0</v>
      </c>
      <c r="M529" s="11"/>
      <c r="N529" s="9"/>
      <c r="O529" s="11"/>
      <c r="P529" s="9"/>
      <c r="Q529" s="11"/>
      <c r="R529" s="9"/>
      <c r="S529" s="11"/>
      <c r="T529" s="9"/>
      <c r="U529" s="11"/>
      <c r="V529" s="9"/>
      <c r="W529" s="11"/>
      <c r="X529" s="9"/>
      <c r="Y529" s="11"/>
      <c r="Z529" s="9"/>
      <c r="AA529" s="11">
        <f>AA530+AA533+AA536</f>
        <v>838115.28094736848</v>
      </c>
      <c r="AB529" s="9">
        <f>H529*AA529</f>
        <v>0</v>
      </c>
    </row>
    <row r="530" spans="2:28">
      <c r="B530" s="21"/>
      <c r="C530" s="7" t="s">
        <v>808</v>
      </c>
      <c r="D530" s="7" t="s">
        <v>807</v>
      </c>
      <c r="E530" s="22"/>
      <c r="F530" s="14"/>
      <c r="G530" s="37">
        <f ca="1">'TIÊN LƯỢNG'!U59</f>
        <v>1</v>
      </c>
      <c r="H530" s="14"/>
      <c r="I530" s="4">
        <f>SUMPRODUCT(F531:F531,I531:I531)*G530+I532*F532</f>
        <v>3640</v>
      </c>
      <c r="J530" s="2">
        <f>H529*I530</f>
        <v>0</v>
      </c>
      <c r="K530" s="4">
        <f>SUMPRODUCT(F531:F531,K531:K531)*G530+K532*F532</f>
        <v>3640</v>
      </c>
      <c r="L530" s="2">
        <f>H529*K530</f>
        <v>0</v>
      </c>
      <c r="M530" s="4"/>
      <c r="N530" s="2"/>
      <c r="O530" s="4"/>
      <c r="P530" s="2"/>
      <c r="Q530" s="4"/>
      <c r="R530" s="2"/>
      <c r="S530" s="4"/>
      <c r="T530" s="2"/>
      <c r="U530" s="4"/>
      <c r="V530" s="2"/>
      <c r="W530" s="4"/>
      <c r="X530" s="2"/>
      <c r="Y530" s="4"/>
      <c r="Z530" s="2"/>
      <c r="AA530" s="4">
        <f>SUMPRODUCT(F531:F531,AA531:AA531)*G530+AA532*F532</f>
        <v>3640</v>
      </c>
      <c r="AB530" s="2">
        <f>H529*AA530</f>
        <v>0</v>
      </c>
    </row>
    <row r="531" spans="2:28">
      <c r="B531" s="16"/>
      <c r="C531" s="5"/>
      <c r="D531" s="5" t="str">
        <f ca="1">'GIÁ VẬT TƯ'!D40</f>
        <v>Sổ đo</v>
      </c>
      <c r="E531" s="15" t="str">
        <f ca="1">'GIÁ VẬT TƯ'!E40</f>
        <v>quyển</v>
      </c>
      <c r="F531" s="13">
        <v>0.35</v>
      </c>
      <c r="G531" s="30"/>
      <c r="H531" s="13">
        <f ca="1">H529*F531*G530</f>
        <v>0</v>
      </c>
      <c r="I531" s="3">
        <f ca="1">'GIÁ VẬT TƯ'!H40</f>
        <v>8000</v>
      </c>
      <c r="J531" s="1">
        <f ca="1">H531*I531</f>
        <v>0</v>
      </c>
      <c r="K531" s="3">
        <f ca="1">'GIÁ VẬT TƯ'!I40</f>
        <v>8000</v>
      </c>
      <c r="L531" s="1">
        <f ca="1">H531*K531</f>
        <v>0</v>
      </c>
      <c r="M531" s="3">
        <f ca="1">'GIÁ VẬT TƯ'!L40</f>
        <v>0</v>
      </c>
      <c r="N531" s="1">
        <f ca="1">H531*M531</f>
        <v>0</v>
      </c>
      <c r="O531" s="3">
        <f ca="1">'GIÁ VẬT TƯ'!M40</f>
        <v>0</v>
      </c>
      <c r="P531" s="1">
        <f ca="1">H531*O531</f>
        <v>0</v>
      </c>
      <c r="Q531" s="3">
        <f ca="1">'GIÁ VẬT TƯ'!N40</f>
        <v>0</v>
      </c>
      <c r="R531" s="1">
        <f ca="1">H531*Q531</f>
        <v>0</v>
      </c>
      <c r="S531" s="3">
        <f ca="1">'GIÁ VẬT TƯ'!O40</f>
        <v>0</v>
      </c>
      <c r="T531" s="1">
        <f>H531*S531</f>
        <v>0</v>
      </c>
      <c r="U531" s="3"/>
      <c r="V531" s="1">
        <f>H531*U531</f>
        <v>0</v>
      </c>
      <c r="W531" s="3"/>
      <c r="X531" s="1">
        <f>H531*W531</f>
        <v>0</v>
      </c>
      <c r="Y531" s="3"/>
      <c r="Z531" s="1">
        <f>H531*Y531</f>
        <v>0</v>
      </c>
      <c r="AA531" s="3">
        <f ca="1">'GIÁ VẬT TƯ'!Q40</f>
        <v>8000</v>
      </c>
      <c r="AB531" s="1">
        <f>H531*AA531</f>
        <v>0</v>
      </c>
    </row>
    <row r="532" spans="2:28">
      <c r="B532" s="16"/>
      <c r="C532" s="5"/>
      <c r="D532" s="5" t="s">
        <v>883</v>
      </c>
      <c r="E532" s="15" t="s">
        <v>888</v>
      </c>
      <c r="F532" s="13">
        <v>30</v>
      </c>
      <c r="G532" s="30"/>
      <c r="H532" s="13">
        <f ca="1">H529*F532</f>
        <v>0</v>
      </c>
      <c r="I532" s="3">
        <f ca="1">(F531*I531)*G530/100</f>
        <v>28</v>
      </c>
      <c r="J532" s="1">
        <f ca="1">H532*I532</f>
        <v>0</v>
      </c>
      <c r="K532" s="3">
        <f ca="1">(F531*K531)*G530/100</f>
        <v>28</v>
      </c>
      <c r="L532" s="1">
        <f ca="1">H532*K532</f>
        <v>0</v>
      </c>
      <c r="M532" s="3">
        <f ca="1">(F531*M531)*G530/100</f>
        <v>0</v>
      </c>
      <c r="N532" s="1">
        <f ca="1">H532*M532</f>
        <v>0</v>
      </c>
      <c r="O532" s="3">
        <f ca="1">(F531*O531)*G530/100</f>
        <v>0</v>
      </c>
      <c r="P532" s="1">
        <f ca="1">H532*O532</f>
        <v>0</v>
      </c>
      <c r="Q532" s="3">
        <f ca="1">(F531*Q531)*G530/100</f>
        <v>0</v>
      </c>
      <c r="R532" s="1">
        <f ca="1">H532*Q532</f>
        <v>0</v>
      </c>
      <c r="S532" s="3">
        <f ca="1">(F531*S531)*G530/100</f>
        <v>0</v>
      </c>
      <c r="T532" s="1">
        <f>H532*S532</f>
        <v>0</v>
      </c>
      <c r="U532" s="3"/>
      <c r="V532" s="1">
        <f>H532*U532</f>
        <v>0</v>
      </c>
      <c r="W532" s="3"/>
      <c r="X532" s="1">
        <f>H532*W532</f>
        <v>0</v>
      </c>
      <c r="Y532" s="3"/>
      <c r="Z532" s="1">
        <f>H532*Y532</f>
        <v>0</v>
      </c>
      <c r="AA532" s="3">
        <f ca="1">(F531*AA531)*G530/100</f>
        <v>28</v>
      </c>
      <c r="AB532" s="1">
        <f>H532*AA532</f>
        <v>0</v>
      </c>
    </row>
    <row r="533" spans="2:28">
      <c r="B533" s="21"/>
      <c r="C533" s="7" t="s">
        <v>808</v>
      </c>
      <c r="D533" s="7" t="s">
        <v>832</v>
      </c>
      <c r="E533" s="22"/>
      <c r="F533" s="14"/>
      <c r="G533" s="37">
        <f ca="1">'TIÊN LƯỢNG'!V59</f>
        <v>1</v>
      </c>
      <c r="H533" s="14"/>
      <c r="I533" s="4">
        <f ca="1">SUMPRODUCT(F534:F535,I534:I535)*G533</f>
        <v>811407.15999999992</v>
      </c>
      <c r="J533" s="2">
        <f ca="1">H529*I533</f>
        <v>0</v>
      </c>
      <c r="K533" s="4">
        <f ca="1">SUMPRODUCT(F534:F535,K534:K535)*G533</f>
        <v>829956.57894736843</v>
      </c>
      <c r="L533" s="2">
        <f ca="1">H529*K533</f>
        <v>0</v>
      </c>
      <c r="M533" s="4"/>
      <c r="N533" s="2"/>
      <c r="O533" s="4"/>
      <c r="P533" s="2"/>
      <c r="Q533" s="4"/>
      <c r="R533" s="2"/>
      <c r="S533" s="4"/>
      <c r="T533" s="2"/>
      <c r="U533" s="4"/>
      <c r="V533" s="2"/>
      <c r="W533" s="4"/>
      <c r="X533" s="2"/>
      <c r="Y533" s="4"/>
      <c r="Z533" s="2"/>
      <c r="AA533" s="4">
        <f ca="1">SUMPRODUCT(F534:F535,AA534:AA535)*G533</f>
        <v>829956.57894736843</v>
      </c>
      <c r="AB533" s="2">
        <f>H529*AA533</f>
        <v>0</v>
      </c>
    </row>
    <row r="534" spans="2:28">
      <c r="B534" s="16"/>
      <c r="C534" s="5"/>
      <c r="D534" s="5" t="str">
        <f ca="1">'GIÁ VẬT TƯ'!D46</f>
        <v>Kỹ sư bậc 4,0/8</v>
      </c>
      <c r="E534" s="15" t="str">
        <f ca="1">'GIÁ VẬT TƯ'!E46</f>
        <v>công</v>
      </c>
      <c r="F534" s="13">
        <v>0.92</v>
      </c>
      <c r="G534" s="30"/>
      <c r="H534" s="13">
        <f ca="1">H529*F534*G533</f>
        <v>0</v>
      </c>
      <c r="I534" s="3">
        <f ca="1">'GIÁ VẬT TƯ'!H46</f>
        <v>230000</v>
      </c>
      <c r="J534" s="1">
        <f ca="1">H534*I534</f>
        <v>0</v>
      </c>
      <c r="K534" s="3">
        <f ca="1">'GIÁ VẬT TƯ'!I46</f>
        <v>235000</v>
      </c>
      <c r="L534" s="1">
        <f ca="1">H534*K534</f>
        <v>0</v>
      </c>
      <c r="M534" s="3">
        <f ca="1">'GIÁ VẬT TƯ'!L46</f>
        <v>0</v>
      </c>
      <c r="N534" s="1">
        <f ca="1">H534*M534</f>
        <v>0</v>
      </c>
      <c r="O534" s="3">
        <f ca="1">'GIÁ VẬT TƯ'!M46</f>
        <v>0</v>
      </c>
      <c r="P534" s="1">
        <f ca="1">H534*O534</f>
        <v>0</v>
      </c>
      <c r="Q534" s="3">
        <f ca="1">'GIÁ VẬT TƯ'!N46</f>
        <v>0</v>
      </c>
      <c r="R534" s="1">
        <f ca="1">H534*Q534</f>
        <v>0</v>
      </c>
      <c r="S534" s="3">
        <f ca="1">'GIÁ VẬT TƯ'!O46</f>
        <v>0</v>
      </c>
      <c r="T534" s="1">
        <f>H534*S534</f>
        <v>0</v>
      </c>
      <c r="U534" s="3"/>
      <c r="V534" s="1">
        <f>H534*U534</f>
        <v>0</v>
      </c>
      <c r="W534" s="3"/>
      <c r="X534" s="1">
        <f>H534*W534</f>
        <v>0</v>
      </c>
      <c r="Y534" s="3"/>
      <c r="Z534" s="1">
        <f>H534*Y534</f>
        <v>0</v>
      </c>
      <c r="AA534" s="3">
        <f ca="1">'GIÁ VẬT TƯ'!Q46</f>
        <v>235000</v>
      </c>
      <c r="AB534" s="1">
        <f>H534*AA534</f>
        <v>0</v>
      </c>
    </row>
    <row r="535" spans="2:28">
      <c r="B535" s="16"/>
      <c r="C535" s="5"/>
      <c r="D535" s="5" t="str">
        <f ca="1">'GIÁ VẬT TƯ'!D47</f>
        <v>Nhân Công bậc 4,0/7, Nhóm IV</v>
      </c>
      <c r="E535" s="15" t="str">
        <f ca="1">'GIÁ VẬT TƯ'!E47</f>
        <v>công</v>
      </c>
      <c r="F535" s="13">
        <v>2.57</v>
      </c>
      <c r="G535" s="30"/>
      <c r="H535" s="13">
        <f ca="1">H529*F535*G533</f>
        <v>0</v>
      </c>
      <c r="I535" s="3">
        <f ca="1">'GIÁ VẬT TƯ'!H47</f>
        <v>233388</v>
      </c>
      <c r="J535" s="1">
        <f ca="1">H535*I535</f>
        <v>0</v>
      </c>
      <c r="K535" s="3">
        <f ca="1">'GIÁ VẬT TƯ'!I47</f>
        <v>238815.78947368421</v>
      </c>
      <c r="L535" s="1">
        <f ca="1">H535*K535</f>
        <v>0</v>
      </c>
      <c r="M535" s="3">
        <f ca="1">'GIÁ VẬT TƯ'!L47</f>
        <v>0</v>
      </c>
      <c r="N535" s="1">
        <f ca="1">H535*M535</f>
        <v>0</v>
      </c>
      <c r="O535" s="3">
        <f ca="1">'GIÁ VẬT TƯ'!M47</f>
        <v>0</v>
      </c>
      <c r="P535" s="1">
        <f ca="1">H535*O535</f>
        <v>0</v>
      </c>
      <c r="Q535" s="3">
        <f ca="1">'GIÁ VẬT TƯ'!N47</f>
        <v>0</v>
      </c>
      <c r="R535" s="1">
        <f ca="1">H535*Q535</f>
        <v>0</v>
      </c>
      <c r="S535" s="3">
        <f ca="1">'GIÁ VẬT TƯ'!O47</f>
        <v>0</v>
      </c>
      <c r="T535" s="1">
        <f>H535*S535</f>
        <v>0</v>
      </c>
      <c r="U535" s="3"/>
      <c r="V535" s="1">
        <f>H535*U535</f>
        <v>0</v>
      </c>
      <c r="W535" s="3"/>
      <c r="X535" s="1">
        <f>H535*W535</f>
        <v>0</v>
      </c>
      <c r="Y535" s="3"/>
      <c r="Z535" s="1">
        <f>H535*Y535</f>
        <v>0</v>
      </c>
      <c r="AA535" s="3">
        <f ca="1">'GIÁ VẬT TƯ'!Q47</f>
        <v>238815.78947368421</v>
      </c>
      <c r="AB535" s="1">
        <f>H535*AA535</f>
        <v>0</v>
      </c>
    </row>
    <row r="536" spans="2:28">
      <c r="B536" s="21"/>
      <c r="C536" s="7" t="s">
        <v>808</v>
      </c>
      <c r="D536" s="7" t="s">
        <v>838</v>
      </c>
      <c r="E536" s="22"/>
      <c r="F536" s="14"/>
      <c r="G536" s="37">
        <f ca="1">'TIÊN LƯỢNG'!W59</f>
        <v>1</v>
      </c>
      <c r="H536" s="14"/>
      <c r="I536" s="4">
        <f ca="1">SUMPRODUCT(F537:F537,I537:I537)*G536+I538*F538</f>
        <v>4518.7019999999993</v>
      </c>
      <c r="J536" s="2">
        <f ca="1">H529*I536</f>
        <v>0</v>
      </c>
      <c r="K536" s="4">
        <f ca="1">SUMPRODUCT(F537:F537,K537:K537)*G536+K538*F538</f>
        <v>4518.7019999999993</v>
      </c>
      <c r="L536" s="2">
        <f ca="1">H529*K536</f>
        <v>0</v>
      </c>
      <c r="M536" s="4"/>
      <c r="N536" s="2"/>
      <c r="O536" s="4"/>
      <c r="P536" s="2"/>
      <c r="Q536" s="4"/>
      <c r="R536" s="2"/>
      <c r="S536" s="4"/>
      <c r="T536" s="2"/>
      <c r="U536" s="4"/>
      <c r="V536" s="2"/>
      <c r="W536" s="4"/>
      <c r="X536" s="2"/>
      <c r="Y536" s="4"/>
      <c r="Z536" s="2"/>
      <c r="AA536" s="4">
        <f ca="1">SUMPRODUCT(F537:F537,AA537:AA537)*G536+AA538*F538</f>
        <v>4518.7019999999993</v>
      </c>
      <c r="AB536" s="2">
        <f>H529*AA536</f>
        <v>0</v>
      </c>
    </row>
    <row r="537" spans="2:28" ht="30">
      <c r="B537" s="16"/>
      <c r="C537" s="5"/>
      <c r="D537" s="5" t="str">
        <f ca="1">'GIÁ VẬT TƯ'!D73</f>
        <v>Máy, thiết bị trắc đạc - Máy thủy bình điện tử</v>
      </c>
      <c r="E537" s="15" t="str">
        <f ca="1">'GIÁ VẬT TƯ'!E73</f>
        <v>Ca</v>
      </c>
      <c r="F537" s="13">
        <v>0.3</v>
      </c>
      <c r="G537" s="30"/>
      <c r="H537" s="13">
        <f ca="1">H529*F537*G536</f>
        <v>0</v>
      </c>
      <c r="I537" s="3">
        <f ca="1">'GIÁ VẬT TƯ'!H73</f>
        <v>14767</v>
      </c>
      <c r="J537" s="1">
        <f ca="1">H537*I537</f>
        <v>0</v>
      </c>
      <c r="K537" s="3">
        <f ca="1">'GIÁ VẬT TƯ'!I73</f>
        <v>14767</v>
      </c>
      <c r="L537" s="1">
        <f ca="1">H537*K537</f>
        <v>0</v>
      </c>
      <c r="M537" s="3">
        <f ca="1">'GIÁ VẬT TƯ'!L73</f>
        <v>0</v>
      </c>
      <c r="N537" s="1">
        <f ca="1">H537*M537</f>
        <v>0</v>
      </c>
      <c r="O537" s="3">
        <f ca="1">'GIÁ VẬT TƯ'!M73</f>
        <v>0</v>
      </c>
      <c r="P537" s="1">
        <f ca="1">H537*O537</f>
        <v>0</v>
      </c>
      <c r="Q537" s="3">
        <f ca="1">'GIÁ VẬT TƯ'!N73</f>
        <v>0</v>
      </c>
      <c r="R537" s="1">
        <f ca="1">H537*Q537</f>
        <v>0</v>
      </c>
      <c r="S537" s="3">
        <f ca="1">'GIÁ VẬT TƯ'!O73</f>
        <v>0</v>
      </c>
      <c r="T537" s="1">
        <f>H537*S537</f>
        <v>0</v>
      </c>
      <c r="U537" s="3">
        <f ca="1">'TH BÙ GIÁ MÁY'!H30-'TH BÙ GIÁ MÁY'!G30</f>
        <v>0</v>
      </c>
      <c r="V537" s="1">
        <f ca="1">H537*U537</f>
        <v>0</v>
      </c>
      <c r="W537" s="3">
        <f ca="1">'TH BÙ GIÁ MÁY'!M30</f>
        <v>0</v>
      </c>
      <c r="X537" s="1">
        <f ca="1">H537*W537</f>
        <v>0</v>
      </c>
      <c r="Y537" s="3">
        <f ca="1">'TH BÙ GIÁ MÁY'!N30</f>
        <v>0</v>
      </c>
      <c r="Z537" s="1">
        <f>H537*Y537</f>
        <v>0</v>
      </c>
      <c r="AA537" s="3">
        <f ca="1">'GIÁ VẬT TƯ'!Q73</f>
        <v>14767</v>
      </c>
      <c r="AB537" s="1">
        <f>H537*AA537</f>
        <v>0</v>
      </c>
    </row>
    <row r="538" spans="2:28">
      <c r="B538" s="16"/>
      <c r="C538" s="5"/>
      <c r="D538" s="5" t="s">
        <v>889</v>
      </c>
      <c r="E538" s="15" t="s">
        <v>847</v>
      </c>
      <c r="F538" s="13">
        <v>2</v>
      </c>
      <c r="G538" s="30"/>
      <c r="H538" s="13">
        <f ca="1">H529*F538</f>
        <v>0</v>
      </c>
      <c r="I538" s="3">
        <f>(F537*I537)*G536/100</f>
        <v>44.300999999999995</v>
      </c>
      <c r="J538" s="1">
        <f>H538*I538</f>
        <v>0</v>
      </c>
      <c r="K538" s="3">
        <f>(F537*K537)*G536/100</f>
        <v>44.300999999999995</v>
      </c>
      <c r="L538" s="1">
        <f>H538*K538</f>
        <v>0</v>
      </c>
      <c r="M538" s="3"/>
      <c r="N538" s="1">
        <f>H538*M538</f>
        <v>0</v>
      </c>
      <c r="O538" s="3"/>
      <c r="P538" s="1">
        <f>H538*O538</f>
        <v>0</v>
      </c>
      <c r="Q538" s="3"/>
      <c r="R538" s="1">
        <f>H538*Q538</f>
        <v>0</v>
      </c>
      <c r="S538" s="3"/>
      <c r="T538" s="1">
        <f>H538*S538</f>
        <v>0</v>
      </c>
      <c r="U538" s="3">
        <f>(F537*U537)*G536/100</f>
        <v>0</v>
      </c>
      <c r="V538" s="1">
        <f>H538*U538</f>
        <v>0</v>
      </c>
      <c r="W538" s="3">
        <f>(F537*W537)*G536/100</f>
        <v>0</v>
      </c>
      <c r="X538" s="1">
        <f>H538*W538</f>
        <v>0</v>
      </c>
      <c r="Y538" s="3">
        <f>(F537*Y537)*G536/100</f>
        <v>0</v>
      </c>
      <c r="Z538" s="1">
        <f>H538*Y538</f>
        <v>0</v>
      </c>
      <c r="AA538" s="3">
        <f>(F537*AA537)*G536/100</f>
        <v>44.300999999999995</v>
      </c>
      <c r="AB538" s="1">
        <f>H538*AA538</f>
        <v>0</v>
      </c>
    </row>
    <row r="539" spans="2:28" ht="28.5">
      <c r="B539" s="51">
        <f ca="1">'TIÊN LƯỢNG'!B60</f>
        <v>11</v>
      </c>
      <c r="C539" s="23" t="str">
        <f ca="1">'TIÊN LƯỢNG'!C60</f>
        <v>CG.11340*</v>
      </c>
      <c r="D539" s="23" t="str">
        <f ca="1">'TIÊN LƯỢNG'!D60</f>
        <v>Đo khống chế cao. Thủy chuẩn kỹ thuật. Cấp địa hình IV</v>
      </c>
      <c r="E539" s="50" t="str">
        <f ca="1">'TIÊN LƯỢNG'!E60</f>
        <v>km</v>
      </c>
      <c r="F539" s="39"/>
      <c r="G539" s="61"/>
      <c r="H539" s="39">
        <f ca="1">'TIÊN LƯỢNG'!L60</f>
        <v>0</v>
      </c>
      <c r="I539" s="11">
        <f>I540+I543+I546</f>
        <v>1138047.0930000001</v>
      </c>
      <c r="J539" s="9">
        <f>H539*I539</f>
        <v>0</v>
      </c>
      <c r="K539" s="11">
        <f>K540+K543+K546</f>
        <v>1163828.5793157897</v>
      </c>
      <c r="L539" s="9">
        <f>H539*K539</f>
        <v>0</v>
      </c>
      <c r="M539" s="11"/>
      <c r="N539" s="9"/>
      <c r="O539" s="11"/>
      <c r="P539" s="9"/>
      <c r="Q539" s="11"/>
      <c r="R539" s="9"/>
      <c r="S539" s="11"/>
      <c r="T539" s="9"/>
      <c r="U539" s="11"/>
      <c r="V539" s="9"/>
      <c r="W539" s="11"/>
      <c r="X539" s="9"/>
      <c r="Y539" s="11"/>
      <c r="Z539" s="9"/>
      <c r="AA539" s="11">
        <f>AA540+AA543+AA546</f>
        <v>1163828.5793157897</v>
      </c>
      <c r="AB539" s="9">
        <f>H539*AA539</f>
        <v>0</v>
      </c>
    </row>
    <row r="540" spans="2:28">
      <c r="B540" s="21"/>
      <c r="C540" s="7" t="s">
        <v>808</v>
      </c>
      <c r="D540" s="7" t="s">
        <v>807</v>
      </c>
      <c r="E540" s="22"/>
      <c r="F540" s="14"/>
      <c r="G540" s="37">
        <f ca="1">'TIÊN LƯỢNG'!U60</f>
        <v>1</v>
      </c>
      <c r="H540" s="14"/>
      <c r="I540" s="4">
        <f>SUMPRODUCT(F541:F541,I541:I541)*G540+I542*F542</f>
        <v>3640</v>
      </c>
      <c r="J540" s="2">
        <f>H539*I540</f>
        <v>0</v>
      </c>
      <c r="K540" s="4">
        <f>SUMPRODUCT(F541:F541,K541:K541)*G540+K542*F542</f>
        <v>3640</v>
      </c>
      <c r="L540" s="2">
        <f>H539*K540</f>
        <v>0</v>
      </c>
      <c r="M540" s="4"/>
      <c r="N540" s="2"/>
      <c r="O540" s="4"/>
      <c r="P540" s="2"/>
      <c r="Q540" s="4"/>
      <c r="R540" s="2"/>
      <c r="S540" s="4"/>
      <c r="T540" s="2"/>
      <c r="U540" s="4"/>
      <c r="V540" s="2"/>
      <c r="W540" s="4"/>
      <c r="X540" s="2"/>
      <c r="Y540" s="4"/>
      <c r="Z540" s="2"/>
      <c r="AA540" s="4">
        <f>SUMPRODUCT(F541:F541,AA541:AA541)*G540+AA542*F542</f>
        <v>3640</v>
      </c>
      <c r="AB540" s="2">
        <f>H539*AA540</f>
        <v>0</v>
      </c>
    </row>
    <row r="541" spans="2:28">
      <c r="B541" s="16"/>
      <c r="C541" s="5"/>
      <c r="D541" s="5" t="str">
        <f ca="1">'GIÁ VẬT TƯ'!D40</f>
        <v>Sổ đo</v>
      </c>
      <c r="E541" s="15" t="str">
        <f ca="1">'GIÁ VẬT TƯ'!E40</f>
        <v>quyển</v>
      </c>
      <c r="F541" s="13">
        <v>0.35</v>
      </c>
      <c r="G541" s="30"/>
      <c r="H541" s="13">
        <f ca="1">H539*F541*G540</f>
        <v>0</v>
      </c>
      <c r="I541" s="3">
        <f ca="1">'GIÁ VẬT TƯ'!H40</f>
        <v>8000</v>
      </c>
      <c r="J541" s="1">
        <f ca="1">H541*I541</f>
        <v>0</v>
      </c>
      <c r="K541" s="3">
        <f ca="1">'GIÁ VẬT TƯ'!I40</f>
        <v>8000</v>
      </c>
      <c r="L541" s="1">
        <f ca="1">H541*K541</f>
        <v>0</v>
      </c>
      <c r="M541" s="3">
        <f ca="1">'GIÁ VẬT TƯ'!L40</f>
        <v>0</v>
      </c>
      <c r="N541" s="1">
        <f ca="1">H541*M541</f>
        <v>0</v>
      </c>
      <c r="O541" s="3">
        <f ca="1">'GIÁ VẬT TƯ'!M40</f>
        <v>0</v>
      </c>
      <c r="P541" s="1">
        <f ca="1">H541*O541</f>
        <v>0</v>
      </c>
      <c r="Q541" s="3">
        <f ca="1">'GIÁ VẬT TƯ'!N40</f>
        <v>0</v>
      </c>
      <c r="R541" s="1">
        <f ca="1">H541*Q541</f>
        <v>0</v>
      </c>
      <c r="S541" s="3">
        <f ca="1">'GIÁ VẬT TƯ'!O40</f>
        <v>0</v>
      </c>
      <c r="T541" s="1">
        <f>H541*S541</f>
        <v>0</v>
      </c>
      <c r="U541" s="3"/>
      <c r="V541" s="1">
        <f>H541*U541</f>
        <v>0</v>
      </c>
      <c r="W541" s="3"/>
      <c r="X541" s="1">
        <f>H541*W541</f>
        <v>0</v>
      </c>
      <c r="Y541" s="3"/>
      <c r="Z541" s="1">
        <f>H541*Y541</f>
        <v>0</v>
      </c>
      <c r="AA541" s="3">
        <f ca="1">'GIÁ VẬT TƯ'!Q40</f>
        <v>8000</v>
      </c>
      <c r="AB541" s="1">
        <f>H541*AA541</f>
        <v>0</v>
      </c>
    </row>
    <row r="542" spans="2:28">
      <c r="B542" s="16"/>
      <c r="C542" s="5"/>
      <c r="D542" s="5" t="s">
        <v>883</v>
      </c>
      <c r="E542" s="15" t="s">
        <v>888</v>
      </c>
      <c r="F542" s="13">
        <v>30</v>
      </c>
      <c r="G542" s="30"/>
      <c r="H542" s="13">
        <f ca="1">H539*F542</f>
        <v>0</v>
      </c>
      <c r="I542" s="3">
        <f ca="1">(F541*I541)*G540/100</f>
        <v>28</v>
      </c>
      <c r="J542" s="1">
        <f ca="1">H542*I542</f>
        <v>0</v>
      </c>
      <c r="K542" s="3">
        <f ca="1">(F541*K541)*G540/100</f>
        <v>28</v>
      </c>
      <c r="L542" s="1">
        <f ca="1">H542*K542</f>
        <v>0</v>
      </c>
      <c r="M542" s="3">
        <f ca="1">(F541*M541)*G540/100</f>
        <v>0</v>
      </c>
      <c r="N542" s="1">
        <f ca="1">H542*M542</f>
        <v>0</v>
      </c>
      <c r="O542" s="3">
        <f ca="1">(F541*O541)*G540/100</f>
        <v>0</v>
      </c>
      <c r="P542" s="1">
        <f ca="1">H542*O542</f>
        <v>0</v>
      </c>
      <c r="Q542" s="3">
        <f ca="1">(F541*Q541)*G540/100</f>
        <v>0</v>
      </c>
      <c r="R542" s="1">
        <f ca="1">H542*Q542</f>
        <v>0</v>
      </c>
      <c r="S542" s="3">
        <f ca="1">(F541*S541)*G540/100</f>
        <v>0</v>
      </c>
      <c r="T542" s="1">
        <f>H542*S542</f>
        <v>0</v>
      </c>
      <c r="U542" s="3"/>
      <c r="V542" s="1">
        <f>H542*U542</f>
        <v>0</v>
      </c>
      <c r="W542" s="3"/>
      <c r="X542" s="1">
        <f>H542*W542</f>
        <v>0</v>
      </c>
      <c r="Y542" s="3"/>
      <c r="Z542" s="1">
        <f>H542*Y542</f>
        <v>0</v>
      </c>
      <c r="AA542" s="3">
        <f ca="1">(F541*AA541)*G540/100</f>
        <v>28</v>
      </c>
      <c r="AB542" s="1">
        <f>H542*AA542</f>
        <v>0</v>
      </c>
    </row>
    <row r="543" spans="2:28">
      <c r="B543" s="21"/>
      <c r="C543" s="7" t="s">
        <v>808</v>
      </c>
      <c r="D543" s="7" t="s">
        <v>832</v>
      </c>
      <c r="E543" s="22"/>
      <c r="F543" s="14"/>
      <c r="G543" s="37">
        <f ca="1">'TIÊN LƯỢNG'!V60</f>
        <v>1</v>
      </c>
      <c r="H543" s="14"/>
      <c r="I543" s="4">
        <f ca="1">SUMPRODUCT(F544:F545,I544:I545)*G543</f>
        <v>1127629.04</v>
      </c>
      <c r="J543" s="2">
        <f ca="1">H539*I543</f>
        <v>0</v>
      </c>
      <c r="K543" s="4">
        <f ca="1">SUMPRODUCT(F544:F545,K544:K545)*G543</f>
        <v>1153410.5263157897</v>
      </c>
      <c r="L543" s="2">
        <f ca="1">H539*K543</f>
        <v>0</v>
      </c>
      <c r="M543" s="4"/>
      <c r="N543" s="2"/>
      <c r="O543" s="4"/>
      <c r="P543" s="2"/>
      <c r="Q543" s="4"/>
      <c r="R543" s="2"/>
      <c r="S543" s="4"/>
      <c r="T543" s="2"/>
      <c r="U543" s="4"/>
      <c r="V543" s="2"/>
      <c r="W543" s="4"/>
      <c r="X543" s="2"/>
      <c r="Y543" s="4"/>
      <c r="Z543" s="2"/>
      <c r="AA543" s="4">
        <f ca="1">SUMPRODUCT(F544:F545,AA544:AA545)*G543</f>
        <v>1153410.5263157897</v>
      </c>
      <c r="AB543" s="2">
        <f>H539*AA543</f>
        <v>0</v>
      </c>
    </row>
    <row r="544" spans="2:28">
      <c r="B544" s="16"/>
      <c r="C544" s="5"/>
      <c r="D544" s="5" t="str">
        <f ca="1">'GIÁ VẬT TƯ'!D46</f>
        <v>Kỹ sư bậc 4,0/8</v>
      </c>
      <c r="E544" s="15" t="str">
        <f ca="1">'GIÁ VẬT TƯ'!E46</f>
        <v>công</v>
      </c>
      <c r="F544" s="13">
        <v>1.27</v>
      </c>
      <c r="G544" s="30"/>
      <c r="H544" s="13">
        <f ca="1">H539*F544*G543</f>
        <v>0</v>
      </c>
      <c r="I544" s="3">
        <f ca="1">'GIÁ VẬT TƯ'!H46</f>
        <v>230000</v>
      </c>
      <c r="J544" s="1">
        <f ca="1">H544*I544</f>
        <v>0</v>
      </c>
      <c r="K544" s="3">
        <f ca="1">'GIÁ VẬT TƯ'!I46</f>
        <v>235000</v>
      </c>
      <c r="L544" s="1">
        <f ca="1">H544*K544</f>
        <v>0</v>
      </c>
      <c r="M544" s="3">
        <f ca="1">'GIÁ VẬT TƯ'!L46</f>
        <v>0</v>
      </c>
      <c r="N544" s="1">
        <f ca="1">H544*M544</f>
        <v>0</v>
      </c>
      <c r="O544" s="3">
        <f ca="1">'GIÁ VẬT TƯ'!M46</f>
        <v>0</v>
      </c>
      <c r="P544" s="1">
        <f ca="1">H544*O544</f>
        <v>0</v>
      </c>
      <c r="Q544" s="3">
        <f ca="1">'GIÁ VẬT TƯ'!N46</f>
        <v>0</v>
      </c>
      <c r="R544" s="1">
        <f ca="1">H544*Q544</f>
        <v>0</v>
      </c>
      <c r="S544" s="3">
        <f ca="1">'GIÁ VẬT TƯ'!O46</f>
        <v>0</v>
      </c>
      <c r="T544" s="1">
        <f>H544*S544</f>
        <v>0</v>
      </c>
      <c r="U544" s="3"/>
      <c r="V544" s="1">
        <f>H544*U544</f>
        <v>0</v>
      </c>
      <c r="W544" s="3"/>
      <c r="X544" s="1">
        <f>H544*W544</f>
        <v>0</v>
      </c>
      <c r="Y544" s="3"/>
      <c r="Z544" s="1">
        <f>H544*Y544</f>
        <v>0</v>
      </c>
      <c r="AA544" s="3">
        <f ca="1">'GIÁ VẬT TƯ'!Q46</f>
        <v>235000</v>
      </c>
      <c r="AB544" s="1">
        <f>H544*AA544</f>
        <v>0</v>
      </c>
    </row>
    <row r="545" spans="2:28">
      <c r="B545" s="16"/>
      <c r="C545" s="5"/>
      <c r="D545" s="5" t="str">
        <f ca="1">'GIÁ VẬT TƯ'!D47</f>
        <v>Nhân Công bậc 4,0/7, Nhóm IV</v>
      </c>
      <c r="E545" s="15" t="str">
        <f ca="1">'GIÁ VẬT TƯ'!E47</f>
        <v>công</v>
      </c>
      <c r="F545" s="13">
        <v>3.58</v>
      </c>
      <c r="G545" s="30"/>
      <c r="H545" s="13">
        <f ca="1">H539*F545*G543</f>
        <v>0</v>
      </c>
      <c r="I545" s="3">
        <f ca="1">'GIÁ VẬT TƯ'!H47</f>
        <v>233388</v>
      </c>
      <c r="J545" s="1">
        <f ca="1">H545*I545</f>
        <v>0</v>
      </c>
      <c r="K545" s="3">
        <f ca="1">'GIÁ VẬT TƯ'!I47</f>
        <v>238815.78947368421</v>
      </c>
      <c r="L545" s="1">
        <f ca="1">H545*K545</f>
        <v>0</v>
      </c>
      <c r="M545" s="3">
        <f ca="1">'GIÁ VẬT TƯ'!L47</f>
        <v>0</v>
      </c>
      <c r="N545" s="1">
        <f ca="1">H545*M545</f>
        <v>0</v>
      </c>
      <c r="O545" s="3">
        <f ca="1">'GIÁ VẬT TƯ'!M47</f>
        <v>0</v>
      </c>
      <c r="P545" s="1">
        <f ca="1">H545*O545</f>
        <v>0</v>
      </c>
      <c r="Q545" s="3">
        <f ca="1">'GIÁ VẬT TƯ'!N47</f>
        <v>0</v>
      </c>
      <c r="R545" s="1">
        <f ca="1">H545*Q545</f>
        <v>0</v>
      </c>
      <c r="S545" s="3">
        <f ca="1">'GIÁ VẬT TƯ'!O47</f>
        <v>0</v>
      </c>
      <c r="T545" s="1">
        <f>H545*S545</f>
        <v>0</v>
      </c>
      <c r="U545" s="3"/>
      <c r="V545" s="1">
        <f>H545*U545</f>
        <v>0</v>
      </c>
      <c r="W545" s="3"/>
      <c r="X545" s="1">
        <f>H545*W545</f>
        <v>0</v>
      </c>
      <c r="Y545" s="3"/>
      <c r="Z545" s="1">
        <f>H545*Y545</f>
        <v>0</v>
      </c>
      <c r="AA545" s="3">
        <f ca="1">'GIÁ VẬT TƯ'!Q47</f>
        <v>238815.78947368421</v>
      </c>
      <c r="AB545" s="1">
        <f>H545*AA545</f>
        <v>0</v>
      </c>
    </row>
    <row r="546" spans="2:28">
      <c r="B546" s="21"/>
      <c r="C546" s="7" t="s">
        <v>808</v>
      </c>
      <c r="D546" s="7" t="s">
        <v>838</v>
      </c>
      <c r="E546" s="22"/>
      <c r="F546" s="14"/>
      <c r="G546" s="37">
        <f ca="1">'TIÊN LƯỢNG'!W60</f>
        <v>1</v>
      </c>
      <c r="H546" s="14"/>
      <c r="I546" s="4">
        <f ca="1">SUMPRODUCT(F547:F547,I547:I547)*G546+I548*F548</f>
        <v>6778.0530000000008</v>
      </c>
      <c r="J546" s="2">
        <f ca="1">H539*I546</f>
        <v>0</v>
      </c>
      <c r="K546" s="4">
        <f ca="1">SUMPRODUCT(F547:F547,K547:K547)*G546+K548*F548</f>
        <v>6778.0530000000008</v>
      </c>
      <c r="L546" s="2">
        <f ca="1">H539*K546</f>
        <v>0</v>
      </c>
      <c r="M546" s="4"/>
      <c r="N546" s="2"/>
      <c r="O546" s="4"/>
      <c r="P546" s="2"/>
      <c r="Q546" s="4"/>
      <c r="R546" s="2"/>
      <c r="S546" s="4"/>
      <c r="T546" s="2"/>
      <c r="U546" s="4"/>
      <c r="V546" s="2"/>
      <c r="W546" s="4"/>
      <c r="X546" s="2"/>
      <c r="Y546" s="4"/>
      <c r="Z546" s="2"/>
      <c r="AA546" s="4">
        <f ca="1">SUMPRODUCT(F547:F547,AA547:AA547)*G546+AA548*F548</f>
        <v>6778.0530000000008</v>
      </c>
      <c r="AB546" s="2">
        <f>H539*AA546</f>
        <v>0</v>
      </c>
    </row>
    <row r="547" spans="2:28" ht="30">
      <c r="B547" s="16"/>
      <c r="C547" s="5"/>
      <c r="D547" s="5" t="str">
        <f ca="1">'GIÁ VẬT TƯ'!D73</f>
        <v>Máy, thiết bị trắc đạc - Máy thủy bình điện tử</v>
      </c>
      <c r="E547" s="15" t="str">
        <f ca="1">'GIÁ VẬT TƯ'!E73</f>
        <v>Ca</v>
      </c>
      <c r="F547" s="13">
        <v>0.45</v>
      </c>
      <c r="G547" s="30"/>
      <c r="H547" s="13">
        <f ca="1">H539*F547*G546</f>
        <v>0</v>
      </c>
      <c r="I547" s="3">
        <f ca="1">'GIÁ VẬT TƯ'!H73</f>
        <v>14767</v>
      </c>
      <c r="J547" s="1">
        <f ca="1">H547*I547</f>
        <v>0</v>
      </c>
      <c r="K547" s="3">
        <f ca="1">'GIÁ VẬT TƯ'!I73</f>
        <v>14767</v>
      </c>
      <c r="L547" s="1">
        <f ca="1">H547*K547</f>
        <v>0</v>
      </c>
      <c r="M547" s="3">
        <f ca="1">'GIÁ VẬT TƯ'!L73</f>
        <v>0</v>
      </c>
      <c r="N547" s="1">
        <f ca="1">H547*M547</f>
        <v>0</v>
      </c>
      <c r="O547" s="3">
        <f ca="1">'GIÁ VẬT TƯ'!M73</f>
        <v>0</v>
      </c>
      <c r="P547" s="1">
        <f ca="1">H547*O547</f>
        <v>0</v>
      </c>
      <c r="Q547" s="3">
        <f ca="1">'GIÁ VẬT TƯ'!N73</f>
        <v>0</v>
      </c>
      <c r="R547" s="1">
        <f ca="1">H547*Q547</f>
        <v>0</v>
      </c>
      <c r="S547" s="3">
        <f ca="1">'GIÁ VẬT TƯ'!O73</f>
        <v>0</v>
      </c>
      <c r="T547" s="1">
        <f>H547*S547</f>
        <v>0</v>
      </c>
      <c r="U547" s="3">
        <f ca="1">'TH BÙ GIÁ MÁY'!H30-'TH BÙ GIÁ MÁY'!G30</f>
        <v>0</v>
      </c>
      <c r="V547" s="1">
        <f ca="1">H547*U547</f>
        <v>0</v>
      </c>
      <c r="W547" s="3">
        <f ca="1">'TH BÙ GIÁ MÁY'!M30</f>
        <v>0</v>
      </c>
      <c r="X547" s="1">
        <f ca="1">H547*W547</f>
        <v>0</v>
      </c>
      <c r="Y547" s="3">
        <f ca="1">'TH BÙ GIÁ MÁY'!N30</f>
        <v>0</v>
      </c>
      <c r="Z547" s="1">
        <f>H547*Y547</f>
        <v>0</v>
      </c>
      <c r="AA547" s="3">
        <f ca="1">'GIÁ VẬT TƯ'!Q73</f>
        <v>14767</v>
      </c>
      <c r="AB547" s="1">
        <f>H547*AA547</f>
        <v>0</v>
      </c>
    </row>
    <row r="548" spans="2:28">
      <c r="B548" s="16"/>
      <c r="C548" s="5"/>
      <c r="D548" s="5" t="s">
        <v>889</v>
      </c>
      <c r="E548" s="15" t="s">
        <v>847</v>
      </c>
      <c r="F548" s="13">
        <v>2</v>
      </c>
      <c r="G548" s="30"/>
      <c r="H548" s="13">
        <f ca="1">H539*F548</f>
        <v>0</v>
      </c>
      <c r="I548" s="3">
        <f>(F547*I547)*G546/100</f>
        <v>66.45150000000001</v>
      </c>
      <c r="J548" s="1">
        <f>H548*I548</f>
        <v>0</v>
      </c>
      <c r="K548" s="3">
        <f>(F547*K547)*G546/100</f>
        <v>66.45150000000001</v>
      </c>
      <c r="L548" s="1">
        <f>H548*K548</f>
        <v>0</v>
      </c>
      <c r="M548" s="3"/>
      <c r="N548" s="1">
        <f>H548*M548</f>
        <v>0</v>
      </c>
      <c r="O548" s="3"/>
      <c r="P548" s="1">
        <f>H548*O548</f>
        <v>0</v>
      </c>
      <c r="Q548" s="3"/>
      <c r="R548" s="1">
        <f>H548*Q548</f>
        <v>0</v>
      </c>
      <c r="S548" s="3"/>
      <c r="T548" s="1">
        <f>H548*S548</f>
        <v>0</v>
      </c>
      <c r="U548" s="3">
        <f>(F547*U547)*G546/100</f>
        <v>0</v>
      </c>
      <c r="V548" s="1">
        <f>H548*U548</f>
        <v>0</v>
      </c>
      <c r="W548" s="3">
        <f>(F547*W547)*G546/100</f>
        <v>0</v>
      </c>
      <c r="X548" s="1">
        <f>H548*W548</f>
        <v>0</v>
      </c>
      <c r="Y548" s="3">
        <f>(F547*Y547)*G546/100</f>
        <v>0</v>
      </c>
      <c r="Z548" s="1">
        <f>H548*Y548</f>
        <v>0</v>
      </c>
      <c r="AA548" s="3">
        <f>(F547*AA547)*G546/100</f>
        <v>66.45150000000001</v>
      </c>
      <c r="AB548" s="1">
        <f>H548*AA548</f>
        <v>0</v>
      </c>
    </row>
    <row r="549" spans="2:28" ht="28.5">
      <c r="B549" s="51">
        <f ca="1">'TIÊN LƯỢNG'!B61</f>
        <v>12</v>
      </c>
      <c r="C549" s="23" t="str">
        <f ca="1">'TIÊN LƯỢNG'!C61</f>
        <v>CH.11120*</v>
      </c>
      <c r="D549" s="23" t="str">
        <f ca="1">'TIÊN LƯỢNG'!D61</f>
        <v>Đo vẽ mặt cắt dọc ở trên cạn. Cấp địa hình II</v>
      </c>
      <c r="E549" s="50" t="str">
        <f ca="1">'TIÊN LƯỢNG'!E61</f>
        <v>100m</v>
      </c>
      <c r="F549" s="39"/>
      <c r="G549" s="61"/>
      <c r="H549" s="39">
        <f ca="1">'TIÊN LƯỢNG'!L61</f>
        <v>0</v>
      </c>
      <c r="I549" s="11">
        <f>I550+I556+I559</f>
        <v>401295.4915</v>
      </c>
      <c r="J549" s="9">
        <f>H549*I549</f>
        <v>0</v>
      </c>
      <c r="K549" s="11">
        <f>K550+K556+K559</f>
        <v>409510.98849999998</v>
      </c>
      <c r="L549" s="9">
        <f>H549*K549</f>
        <v>0</v>
      </c>
      <c r="M549" s="11"/>
      <c r="N549" s="9"/>
      <c r="O549" s="11"/>
      <c r="P549" s="9"/>
      <c r="Q549" s="11"/>
      <c r="R549" s="9"/>
      <c r="S549" s="11"/>
      <c r="T549" s="9"/>
      <c r="U549" s="11"/>
      <c r="V549" s="9"/>
      <c r="W549" s="11"/>
      <c r="X549" s="9"/>
      <c r="Y549" s="11"/>
      <c r="Z549" s="9"/>
      <c r="AA549" s="11">
        <f>AA550+AA556+AA559</f>
        <v>409521.81434649898</v>
      </c>
      <c r="AB549" s="9">
        <f>H549*AA549</f>
        <v>0</v>
      </c>
    </row>
    <row r="550" spans="2:28">
      <c r="B550" s="21"/>
      <c r="C550" s="7" t="s">
        <v>808</v>
      </c>
      <c r="D550" s="7" t="s">
        <v>807</v>
      </c>
      <c r="E550" s="22"/>
      <c r="F550" s="14"/>
      <c r="G550" s="37">
        <f ca="1">'TIÊN LƯỢNG'!U61</f>
        <v>1</v>
      </c>
      <c r="H550" s="14"/>
      <c r="I550" s="4">
        <f>SUMPRODUCT(F551:F554,I551:I554)*G550+I555*F555</f>
        <v>18880.400000000001</v>
      </c>
      <c r="J550" s="2">
        <f>H549*I550</f>
        <v>0</v>
      </c>
      <c r="K550" s="4">
        <f>SUMPRODUCT(F551:F554,K551:K554)*G550+K555*F555</f>
        <v>18889.496999999999</v>
      </c>
      <c r="L550" s="2">
        <f>H549*K550</f>
        <v>0</v>
      </c>
      <c r="M550" s="4"/>
      <c r="N550" s="2"/>
      <c r="O550" s="4"/>
      <c r="P550" s="2"/>
      <c r="Q550" s="4"/>
      <c r="R550" s="2"/>
      <c r="S550" s="4"/>
      <c r="T550" s="2"/>
      <c r="U550" s="4"/>
      <c r="V550" s="2"/>
      <c r="W550" s="4"/>
      <c r="X550" s="2"/>
      <c r="Y550" s="4"/>
      <c r="Z550" s="2"/>
      <c r="AA550" s="4">
        <f>SUMPRODUCT(F551:F554,AA551:AA554)*G550+AA555*F555</f>
        <v>18900.322846498962</v>
      </c>
      <c r="AB550" s="2">
        <f>H549*AA550</f>
        <v>0</v>
      </c>
    </row>
    <row r="551" spans="2:28">
      <c r="B551" s="16"/>
      <c r="C551" s="5"/>
      <c r="D551" s="5" t="str">
        <f ca="1">'GIÁ VẬT TƯ'!D10</f>
        <v>Cọc gỗ (4x4x40) cm</v>
      </c>
      <c r="E551" s="15" t="str">
        <f ca="1">'GIÁ VẬT TƯ'!E10</f>
        <v>cái</v>
      </c>
      <c r="F551" s="13">
        <v>2.5</v>
      </c>
      <c r="G551" s="30"/>
      <c r="H551" s="13">
        <f>H549*F551*G550</f>
        <v>0</v>
      </c>
      <c r="I551" s="3">
        <f ca="1">'GIÁ VẬT TƯ'!H10</f>
        <v>4000</v>
      </c>
      <c r="J551" s="1">
        <f ca="1">H551*I551</f>
        <v>0</v>
      </c>
      <c r="K551" s="3">
        <f ca="1">'GIÁ VẬT TƯ'!I10</f>
        <v>4000</v>
      </c>
      <c r="L551" s="1">
        <f ca="1">H551*K551</f>
        <v>0</v>
      </c>
      <c r="M551" s="3">
        <f ca="1">'GIÁ VẬT TƯ'!L10</f>
        <v>0</v>
      </c>
      <c r="N551" s="1">
        <f ca="1">H551*M551</f>
        <v>0</v>
      </c>
      <c r="O551" s="3">
        <f ca="1">'GIÁ VẬT TƯ'!M10</f>
        <v>0</v>
      </c>
      <c r="P551" s="1">
        <f ca="1">H551*O551</f>
        <v>0</v>
      </c>
      <c r="Q551" s="3">
        <f ca="1">'GIÁ VẬT TƯ'!N10</f>
        <v>0</v>
      </c>
      <c r="R551" s="1">
        <f ca="1">H551*Q551</f>
        <v>0</v>
      </c>
      <c r="S551" s="3">
        <f ca="1">'GIÁ VẬT TƯ'!O10</f>
        <v>0</v>
      </c>
      <c r="T551" s="1">
        <f>H551*S551</f>
        <v>0</v>
      </c>
      <c r="U551" s="3"/>
      <c r="V551" s="1">
        <f>H551*U551</f>
        <v>0</v>
      </c>
      <c r="W551" s="3"/>
      <c r="X551" s="1">
        <f>H551*W551</f>
        <v>0</v>
      </c>
      <c r="Y551" s="3"/>
      <c r="Z551" s="1">
        <f>H551*Y551</f>
        <v>0</v>
      </c>
      <c r="AA551" s="3">
        <f ca="1">'GIÁ VẬT TƯ'!Q10</f>
        <v>4000</v>
      </c>
      <c r="AB551" s="1">
        <f>H551*AA551</f>
        <v>0</v>
      </c>
    </row>
    <row r="552" spans="2:28">
      <c r="B552" s="16"/>
      <c r="C552" s="5"/>
      <c r="D552" s="5" t="str">
        <f ca="1">'GIÁ VẬT TƯ'!D28</f>
        <v>Mốc bê tông đúc sẵn</v>
      </c>
      <c r="E552" s="15" t="str">
        <f ca="1">'GIÁ VẬT TƯ'!E28</f>
        <v>cái</v>
      </c>
      <c r="F552" s="13">
        <v>0.25</v>
      </c>
      <c r="G552" s="30"/>
      <c r="H552" s="13">
        <f>H549*F552*G550</f>
        <v>0</v>
      </c>
      <c r="I552" s="3">
        <f ca="1">'GIÁ VẬT TƯ'!H28</f>
        <v>15000</v>
      </c>
      <c r="J552" s="1">
        <f ca="1">H552*I552</f>
        <v>0</v>
      </c>
      <c r="K552" s="3">
        <f ca="1">'GIÁ VẬT TƯ'!I28</f>
        <v>15000</v>
      </c>
      <c r="L552" s="1">
        <f ca="1">H552*K552</f>
        <v>0</v>
      </c>
      <c r="M552" s="3">
        <f ca="1">'GIÁ VẬT TƯ'!L28</f>
        <v>0</v>
      </c>
      <c r="N552" s="1">
        <f ca="1">H552*M552</f>
        <v>0</v>
      </c>
      <c r="O552" s="3">
        <f ca="1">'GIÁ VẬT TƯ'!M28</f>
        <v>0</v>
      </c>
      <c r="P552" s="1">
        <f ca="1">H552*O552</f>
        <v>0</v>
      </c>
      <c r="Q552" s="3">
        <f ca="1">'GIÁ VẬT TƯ'!N28</f>
        <v>0</v>
      </c>
      <c r="R552" s="1">
        <f ca="1">H552*Q552</f>
        <v>0</v>
      </c>
      <c r="S552" s="3">
        <f ca="1">'GIÁ VẬT TƯ'!O28</f>
        <v>0</v>
      </c>
      <c r="T552" s="1">
        <f>H552*S552</f>
        <v>0</v>
      </c>
      <c r="U552" s="3"/>
      <c r="V552" s="1">
        <f>H552*U552</f>
        <v>0</v>
      </c>
      <c r="W552" s="3"/>
      <c r="X552" s="1">
        <f>H552*W552</f>
        <v>0</v>
      </c>
      <c r="Y552" s="3"/>
      <c r="Z552" s="1">
        <f>H552*Y552</f>
        <v>0</v>
      </c>
      <c r="AA552" s="3">
        <f ca="1">'GIÁ VẬT TƯ'!Q28</f>
        <v>15000</v>
      </c>
      <c r="AB552" s="1">
        <f>H552*AA552</f>
        <v>0</v>
      </c>
    </row>
    <row r="553" spans="2:28">
      <c r="B553" s="16"/>
      <c r="C553" s="5"/>
      <c r="D553" s="5" t="str">
        <f ca="1">'GIÁ VẬT TƯ'!D41</f>
        <v>Sơn đỏ + trắng</v>
      </c>
      <c r="E553" s="15" t="str">
        <f ca="1">'GIÁ VẬT TƯ'!E41</f>
        <v>kg</v>
      </c>
      <c r="F553" s="13">
        <v>0.05</v>
      </c>
      <c r="G553" s="30"/>
      <c r="H553" s="13">
        <f>H549*F553*G550</f>
        <v>0</v>
      </c>
      <c r="I553" s="3">
        <f ca="1">'GIÁ VẬT TƯ'!H41</f>
        <v>43000</v>
      </c>
      <c r="J553" s="1">
        <f ca="1">H553*I553</f>
        <v>0</v>
      </c>
      <c r="K553" s="3">
        <f ca="1">'GIÁ VẬT TƯ'!I41</f>
        <v>43000</v>
      </c>
      <c r="L553" s="1">
        <f ca="1">H553*K553</f>
        <v>0</v>
      </c>
      <c r="M553" s="3">
        <f ca="1">'GIÁ VẬT TƯ'!L41</f>
        <v>0</v>
      </c>
      <c r="N553" s="1">
        <f ca="1">H553*M553</f>
        <v>0</v>
      </c>
      <c r="O553" s="3">
        <f ca="1">'GIÁ VẬT TƯ'!M41</f>
        <v>0</v>
      </c>
      <c r="P553" s="1">
        <f ca="1">H553*O553</f>
        <v>0</v>
      </c>
      <c r="Q553" s="3">
        <f ca="1">'GIÁ VẬT TƯ'!N41</f>
        <v>0</v>
      </c>
      <c r="R553" s="1">
        <f ca="1">H553*Q553</f>
        <v>0</v>
      </c>
      <c r="S553" s="3">
        <f ca="1">'GIÁ VẬT TƯ'!O41</f>
        <v>0</v>
      </c>
      <c r="T553" s="1">
        <f>H553*S553</f>
        <v>0</v>
      </c>
      <c r="U553" s="3"/>
      <c r="V553" s="1">
        <f>H553*U553</f>
        <v>0</v>
      </c>
      <c r="W553" s="3"/>
      <c r="X553" s="1">
        <f>H553*W553</f>
        <v>0</v>
      </c>
      <c r="Y553" s="3"/>
      <c r="Z553" s="1">
        <f>H553*Y553</f>
        <v>0</v>
      </c>
      <c r="AA553" s="3">
        <f ca="1">'GIÁ VẬT TƯ'!Q41</f>
        <v>43000</v>
      </c>
      <c r="AB553" s="1">
        <f>H553*AA553</f>
        <v>0</v>
      </c>
    </row>
    <row r="554" spans="2:28">
      <c r="B554" s="16"/>
      <c r="C554" s="5"/>
      <c r="D554" s="5" t="str">
        <f ca="1">'GIÁ VẬT TƯ'!D44</f>
        <v>Xi măng PCB30</v>
      </c>
      <c r="E554" s="15" t="str">
        <f ca="1">'GIÁ VẬT TƯ'!E44</f>
        <v>kg</v>
      </c>
      <c r="F554" s="13">
        <v>1</v>
      </c>
      <c r="G554" s="30"/>
      <c r="H554" s="13">
        <f>H549*F554*G550</f>
        <v>0</v>
      </c>
      <c r="I554" s="3">
        <f ca="1">'GIÁ VẬT TƯ'!H44</f>
        <v>1264</v>
      </c>
      <c r="J554" s="1">
        <f ca="1">H554*I554</f>
        <v>0</v>
      </c>
      <c r="K554" s="3">
        <f ca="1">'GIÁ VẬT TƯ'!I44</f>
        <v>1272.27</v>
      </c>
      <c r="L554" s="1">
        <f ca="1">H554*K554</f>
        <v>0</v>
      </c>
      <c r="M554" s="3">
        <f ca="1">'GIÁ VẬT TƯ'!L44</f>
        <v>9.8416786354219994</v>
      </c>
      <c r="N554" s="1">
        <f ca="1">H554*M554</f>
        <v>0</v>
      </c>
      <c r="O554" s="3">
        <f ca="1">'GIÁ VẬT TƯ'!M44</f>
        <v>0</v>
      </c>
      <c r="P554" s="1">
        <f ca="1">H554*O554</f>
        <v>0</v>
      </c>
      <c r="Q554" s="3">
        <f ca="1">'GIÁ VẬT TƯ'!N44</f>
        <v>0</v>
      </c>
      <c r="R554" s="1">
        <f ca="1">H554*Q554</f>
        <v>0</v>
      </c>
      <c r="S554" s="3">
        <f ca="1">'GIÁ VẬT TƯ'!O44</f>
        <v>0</v>
      </c>
      <c r="T554" s="1">
        <f>H554*S554</f>
        <v>0</v>
      </c>
      <c r="U554" s="3"/>
      <c r="V554" s="1">
        <f>H554*U554</f>
        <v>0</v>
      </c>
      <c r="W554" s="3"/>
      <c r="X554" s="1">
        <f>H554*W554</f>
        <v>0</v>
      </c>
      <c r="Y554" s="3"/>
      <c r="Z554" s="1">
        <f>H554*Y554</f>
        <v>0</v>
      </c>
      <c r="AA554" s="3">
        <f ca="1">'GIÁ VẬT TƯ'!Q44</f>
        <v>1282.1116786354219</v>
      </c>
      <c r="AB554" s="1">
        <f>H554*AA554</f>
        <v>0</v>
      </c>
    </row>
    <row r="555" spans="2:28">
      <c r="B555" s="16"/>
      <c r="C555" s="5"/>
      <c r="D555" s="5" t="s">
        <v>883</v>
      </c>
      <c r="E555" s="15" t="s">
        <v>888</v>
      </c>
      <c r="F555" s="13">
        <v>10</v>
      </c>
      <c r="G555" s="30"/>
      <c r="H555" s="13">
        <f>H549*F555</f>
        <v>0</v>
      </c>
      <c r="I555" s="3">
        <f ca="1">(F551*I551+F552*I552+F553*I553+F554*I554)*G550/100</f>
        <v>171.64</v>
      </c>
      <c r="J555" s="1">
        <f ca="1">H555*I555</f>
        <v>0</v>
      </c>
      <c r="K555" s="3">
        <f ca="1">(F551*K551+F552*K552+F553*K553+F554*K554)*G550/100</f>
        <v>171.7227</v>
      </c>
      <c r="L555" s="1">
        <f ca="1">H555*K555</f>
        <v>0</v>
      </c>
      <c r="M555" s="3">
        <f ca="1">(F551*M551+F552*M552+F553*M553+F554*M554)*G550/100</f>
        <v>9.8416786354219993E-2</v>
      </c>
      <c r="N555" s="1">
        <f ca="1">H555*M555</f>
        <v>0</v>
      </c>
      <c r="O555" s="3">
        <f ca="1">(F551*O551+F552*O552+F553*O553+F554*O554)*G550/100</f>
        <v>0</v>
      </c>
      <c r="P555" s="1">
        <f ca="1">H555*O555</f>
        <v>0</v>
      </c>
      <c r="Q555" s="3">
        <f ca="1">(F551*Q551+F552*Q552+F553*Q553+F554*Q554)*G550/100</f>
        <v>0</v>
      </c>
      <c r="R555" s="1">
        <f ca="1">H555*Q555</f>
        <v>0</v>
      </c>
      <c r="S555" s="3">
        <f ca="1">(F551*S551+F552*S552+F553*S553+F554*S554)*G550/100</f>
        <v>0</v>
      </c>
      <c r="T555" s="1">
        <f>H555*S555</f>
        <v>0</v>
      </c>
      <c r="U555" s="3"/>
      <c r="V555" s="1">
        <f>H555*U555</f>
        <v>0</v>
      </c>
      <c r="W555" s="3"/>
      <c r="X555" s="1">
        <f>H555*W555</f>
        <v>0</v>
      </c>
      <c r="Y555" s="3"/>
      <c r="Z555" s="1">
        <f>H555*Y555</f>
        <v>0</v>
      </c>
      <c r="AA555" s="3">
        <f ca="1">(F551*AA551+F552*AA552+F553*AA553+F554*AA554)*G550/100</f>
        <v>171.82111678635422</v>
      </c>
      <c r="AB555" s="1">
        <f>H555*AA555</f>
        <v>0</v>
      </c>
    </row>
    <row r="556" spans="2:28">
      <c r="B556" s="21"/>
      <c r="C556" s="7" t="s">
        <v>808</v>
      </c>
      <c r="D556" s="7" t="s">
        <v>832</v>
      </c>
      <c r="E556" s="22"/>
      <c r="F556" s="14"/>
      <c r="G556" s="37">
        <f ca="1">'TIÊN LƯỢNG'!V61</f>
        <v>1</v>
      </c>
      <c r="H556" s="14"/>
      <c r="I556" s="4">
        <f ca="1">SUMPRODUCT(F557:F558,I557:I558)*G556</f>
        <v>362018.6</v>
      </c>
      <c r="J556" s="2">
        <f ca="1">H549*I556</f>
        <v>0</v>
      </c>
      <c r="K556" s="4">
        <f ca="1">SUMPRODUCT(F557:F558,K557:K558)*G556</f>
        <v>370225</v>
      </c>
      <c r="L556" s="2">
        <f ca="1">H549*K556</f>
        <v>0</v>
      </c>
      <c r="M556" s="4"/>
      <c r="N556" s="2"/>
      <c r="O556" s="4"/>
      <c r="P556" s="2"/>
      <c r="Q556" s="4"/>
      <c r="R556" s="2"/>
      <c r="S556" s="4"/>
      <c r="T556" s="2"/>
      <c r="U556" s="4"/>
      <c r="V556" s="2"/>
      <c r="W556" s="4"/>
      <c r="X556" s="2"/>
      <c r="Y556" s="4"/>
      <c r="Z556" s="2"/>
      <c r="AA556" s="4">
        <f ca="1">SUMPRODUCT(F557:F558,AA557:AA558)*G556</f>
        <v>370225</v>
      </c>
      <c r="AB556" s="2">
        <f>H549*AA556</f>
        <v>0</v>
      </c>
    </row>
    <row r="557" spans="2:28">
      <c r="B557" s="16"/>
      <c r="C557" s="5"/>
      <c r="D557" s="5" t="str">
        <f ca="1">'GIÁ VẬT TƯ'!D46</f>
        <v>Kỹ sư bậc 4,0/8</v>
      </c>
      <c r="E557" s="15" t="str">
        <f ca="1">'GIÁ VẬT TƯ'!E46</f>
        <v>công</v>
      </c>
      <c r="F557" s="13">
        <v>0.61</v>
      </c>
      <c r="G557" s="30"/>
      <c r="H557" s="13">
        <f>H549*F557*G556</f>
        <v>0</v>
      </c>
      <c r="I557" s="3">
        <f ca="1">'GIÁ VẬT TƯ'!H46</f>
        <v>230000</v>
      </c>
      <c r="J557" s="1">
        <f ca="1">H557*I557</f>
        <v>0</v>
      </c>
      <c r="K557" s="3">
        <f ca="1">'GIÁ VẬT TƯ'!I46</f>
        <v>235000</v>
      </c>
      <c r="L557" s="1">
        <f ca="1">H557*K557</f>
        <v>0</v>
      </c>
      <c r="M557" s="3">
        <f ca="1">'GIÁ VẬT TƯ'!L46</f>
        <v>0</v>
      </c>
      <c r="N557" s="1">
        <f ca="1">H557*M557</f>
        <v>0</v>
      </c>
      <c r="O557" s="3">
        <f ca="1">'GIÁ VẬT TƯ'!M46</f>
        <v>0</v>
      </c>
      <c r="P557" s="1">
        <f ca="1">H557*O557</f>
        <v>0</v>
      </c>
      <c r="Q557" s="3">
        <f ca="1">'GIÁ VẬT TƯ'!N46</f>
        <v>0</v>
      </c>
      <c r="R557" s="1">
        <f ca="1">H557*Q557</f>
        <v>0</v>
      </c>
      <c r="S557" s="3">
        <f ca="1">'GIÁ VẬT TƯ'!O46</f>
        <v>0</v>
      </c>
      <c r="T557" s="1">
        <f>H557*S557</f>
        <v>0</v>
      </c>
      <c r="U557" s="3"/>
      <c r="V557" s="1">
        <f>H557*U557</f>
        <v>0</v>
      </c>
      <c r="W557" s="3"/>
      <c r="X557" s="1">
        <f>H557*W557</f>
        <v>0</v>
      </c>
      <c r="Y557" s="3"/>
      <c r="Z557" s="1">
        <f>H557*Y557</f>
        <v>0</v>
      </c>
      <c r="AA557" s="3">
        <f ca="1">'GIÁ VẬT TƯ'!Q46</f>
        <v>235000</v>
      </c>
      <c r="AB557" s="1">
        <f>H557*AA557</f>
        <v>0</v>
      </c>
    </row>
    <row r="558" spans="2:28">
      <c r="B558" s="16"/>
      <c r="C558" s="5"/>
      <c r="D558" s="5" t="str">
        <f ca="1">'GIÁ VẬT TƯ'!D47</f>
        <v>Nhân Công bậc 4,0/7, Nhóm IV</v>
      </c>
      <c r="E558" s="15" t="str">
        <f ca="1">'GIÁ VẬT TƯ'!E47</f>
        <v>công</v>
      </c>
      <c r="F558" s="13">
        <v>0.95</v>
      </c>
      <c r="G558" s="30"/>
      <c r="H558" s="13">
        <f>H549*F558*G556</f>
        <v>0</v>
      </c>
      <c r="I558" s="3">
        <f ca="1">'GIÁ VẬT TƯ'!H47</f>
        <v>233388</v>
      </c>
      <c r="J558" s="1">
        <f ca="1">H558*I558</f>
        <v>0</v>
      </c>
      <c r="K558" s="3">
        <f ca="1">'GIÁ VẬT TƯ'!I47</f>
        <v>238815.78947368421</v>
      </c>
      <c r="L558" s="1">
        <f ca="1">H558*K558</f>
        <v>0</v>
      </c>
      <c r="M558" s="3">
        <f ca="1">'GIÁ VẬT TƯ'!L47</f>
        <v>0</v>
      </c>
      <c r="N558" s="1">
        <f ca="1">H558*M558</f>
        <v>0</v>
      </c>
      <c r="O558" s="3">
        <f ca="1">'GIÁ VẬT TƯ'!M47</f>
        <v>0</v>
      </c>
      <c r="P558" s="1">
        <f ca="1">H558*O558</f>
        <v>0</v>
      </c>
      <c r="Q558" s="3">
        <f ca="1">'GIÁ VẬT TƯ'!N47</f>
        <v>0</v>
      </c>
      <c r="R558" s="1">
        <f ca="1">H558*Q558</f>
        <v>0</v>
      </c>
      <c r="S558" s="3">
        <f ca="1">'GIÁ VẬT TƯ'!O47</f>
        <v>0</v>
      </c>
      <c r="T558" s="1">
        <f>H558*S558</f>
        <v>0</v>
      </c>
      <c r="U558" s="3"/>
      <c r="V558" s="1">
        <f>H558*U558</f>
        <v>0</v>
      </c>
      <c r="W558" s="3"/>
      <c r="X558" s="1">
        <f>H558*W558</f>
        <v>0</v>
      </c>
      <c r="Y558" s="3"/>
      <c r="Z558" s="1">
        <f>H558*Y558</f>
        <v>0</v>
      </c>
      <c r="AA558" s="3">
        <f ca="1">'GIÁ VẬT TƯ'!Q47</f>
        <v>238815.78947368421</v>
      </c>
      <c r="AB558" s="1">
        <f>H558*AA558</f>
        <v>0</v>
      </c>
    </row>
    <row r="559" spans="2:28">
      <c r="B559" s="21"/>
      <c r="C559" s="7" t="s">
        <v>808</v>
      </c>
      <c r="D559" s="7" t="s">
        <v>838</v>
      </c>
      <c r="E559" s="22"/>
      <c r="F559" s="14"/>
      <c r="G559" s="37">
        <f ca="1">'TIÊN LƯỢNG'!W61</f>
        <v>1</v>
      </c>
      <c r="H559" s="14"/>
      <c r="I559" s="4">
        <f ca="1">SUMPRODUCT(F560:F561,I560:I561)*G559+I562*F562</f>
        <v>20396.4915</v>
      </c>
      <c r="J559" s="2">
        <f ca="1">H549*I559</f>
        <v>0</v>
      </c>
      <c r="K559" s="4">
        <f ca="1">SUMPRODUCT(F560:F561,K560:K561)*G559+K562*F562</f>
        <v>20396.4915</v>
      </c>
      <c r="L559" s="2">
        <f ca="1">H549*K559</f>
        <v>0</v>
      </c>
      <c r="M559" s="4"/>
      <c r="N559" s="2"/>
      <c r="O559" s="4"/>
      <c r="P559" s="2"/>
      <c r="Q559" s="4"/>
      <c r="R559" s="2"/>
      <c r="S559" s="4"/>
      <c r="T559" s="2"/>
      <c r="U559" s="4"/>
      <c r="V559" s="2"/>
      <c r="W559" s="4"/>
      <c r="X559" s="2"/>
      <c r="Y559" s="4"/>
      <c r="Z559" s="2"/>
      <c r="AA559" s="4">
        <f ca="1">SUMPRODUCT(F560:F561,AA560:AA561)*G559+AA562*F562</f>
        <v>20396.4915</v>
      </c>
      <c r="AB559" s="2">
        <f>H549*AA559</f>
        <v>0</v>
      </c>
    </row>
    <row r="560" spans="2:28" ht="30">
      <c r="B560" s="16"/>
      <c r="C560" s="5"/>
      <c r="D560" s="5" t="str">
        <f ca="1">'GIÁ VẬT TƯ'!D72</f>
        <v>Máy, thiết bị trắc đạc - Máy toàn đạc điện tử</v>
      </c>
      <c r="E560" s="15" t="str">
        <f ca="1">'GIÁ VẬT TƯ'!E72</f>
        <v>Ca</v>
      </c>
      <c r="F560" s="13">
        <v>0.11</v>
      </c>
      <c r="G560" s="30"/>
      <c r="H560" s="13">
        <f>H549*F560*G559</f>
        <v>0</v>
      </c>
      <c r="I560" s="3">
        <f ca="1">'GIÁ VẬT TƯ'!H72</f>
        <v>147059</v>
      </c>
      <c r="J560" s="1">
        <f ca="1">H560*I560</f>
        <v>0</v>
      </c>
      <c r="K560" s="3">
        <f ca="1">'GIÁ VẬT TƯ'!I72</f>
        <v>147059</v>
      </c>
      <c r="L560" s="1">
        <f ca="1">H560*K560</f>
        <v>0</v>
      </c>
      <c r="M560" s="3">
        <f ca="1">'GIÁ VẬT TƯ'!L72</f>
        <v>0</v>
      </c>
      <c r="N560" s="1">
        <f ca="1">H560*M560</f>
        <v>0</v>
      </c>
      <c r="O560" s="3">
        <f ca="1">'GIÁ VẬT TƯ'!M72</f>
        <v>0</v>
      </c>
      <c r="P560" s="1">
        <f ca="1">H560*O560</f>
        <v>0</v>
      </c>
      <c r="Q560" s="3">
        <f ca="1">'GIÁ VẬT TƯ'!N72</f>
        <v>0</v>
      </c>
      <c r="R560" s="1">
        <f ca="1">H560*Q560</f>
        <v>0</v>
      </c>
      <c r="S560" s="3">
        <f ca="1">'GIÁ VẬT TƯ'!O72</f>
        <v>0</v>
      </c>
      <c r="T560" s="1">
        <f>H560*S560</f>
        <v>0</v>
      </c>
      <c r="U560" s="3">
        <f ca="1">'TH BÙ GIÁ MÁY'!H29-'TH BÙ GIÁ MÁY'!G29</f>
        <v>0</v>
      </c>
      <c r="V560" s="1">
        <f ca="1">H560*U560</f>
        <v>0</v>
      </c>
      <c r="W560" s="3">
        <f ca="1">'TH BÙ GIÁ MÁY'!M29</f>
        <v>0</v>
      </c>
      <c r="X560" s="1">
        <f ca="1">H560*W560</f>
        <v>0</v>
      </c>
      <c r="Y560" s="3">
        <f ca="1">'TH BÙ GIÁ MÁY'!N29</f>
        <v>0</v>
      </c>
      <c r="Z560" s="1">
        <f>H560*Y560</f>
        <v>0</v>
      </c>
      <c r="AA560" s="3">
        <f ca="1">'GIÁ VẬT TƯ'!Q72</f>
        <v>147059</v>
      </c>
      <c r="AB560" s="1">
        <f>H560*AA560</f>
        <v>0</v>
      </c>
    </row>
    <row r="561" spans="2:28" ht="30">
      <c r="B561" s="16"/>
      <c r="C561" s="5"/>
      <c r="D561" s="5" t="str">
        <f ca="1">'GIÁ VẬT TƯ'!D73</f>
        <v>Máy, thiết bị trắc đạc - Máy thủy bình điện tử</v>
      </c>
      <c r="E561" s="15" t="str">
        <f ca="1">'GIÁ VẬT TƯ'!E73</f>
        <v>Ca</v>
      </c>
      <c r="F561" s="13">
        <v>0.22</v>
      </c>
      <c r="G561" s="30"/>
      <c r="H561" s="13">
        <f>H549*F561*G559</f>
        <v>0</v>
      </c>
      <c r="I561" s="3">
        <f ca="1">'GIÁ VẬT TƯ'!H73</f>
        <v>14767</v>
      </c>
      <c r="J561" s="1">
        <f ca="1">H561*I561</f>
        <v>0</v>
      </c>
      <c r="K561" s="3">
        <f ca="1">'GIÁ VẬT TƯ'!I73</f>
        <v>14767</v>
      </c>
      <c r="L561" s="1">
        <f ca="1">H561*K561</f>
        <v>0</v>
      </c>
      <c r="M561" s="3">
        <f ca="1">'GIÁ VẬT TƯ'!L73</f>
        <v>0</v>
      </c>
      <c r="N561" s="1">
        <f ca="1">H561*M561</f>
        <v>0</v>
      </c>
      <c r="O561" s="3">
        <f ca="1">'GIÁ VẬT TƯ'!M73</f>
        <v>0</v>
      </c>
      <c r="P561" s="1">
        <f ca="1">H561*O561</f>
        <v>0</v>
      </c>
      <c r="Q561" s="3">
        <f ca="1">'GIÁ VẬT TƯ'!N73</f>
        <v>0</v>
      </c>
      <c r="R561" s="1">
        <f ca="1">H561*Q561</f>
        <v>0</v>
      </c>
      <c r="S561" s="3">
        <f ca="1">'GIÁ VẬT TƯ'!O73</f>
        <v>0</v>
      </c>
      <c r="T561" s="1">
        <f>H561*S561</f>
        <v>0</v>
      </c>
      <c r="U561" s="3">
        <f ca="1">'TH BÙ GIÁ MÁY'!H30-'TH BÙ GIÁ MÁY'!G30</f>
        <v>0</v>
      </c>
      <c r="V561" s="1">
        <f ca="1">H561*U561</f>
        <v>0</v>
      </c>
      <c r="W561" s="3">
        <f ca="1">'TH BÙ GIÁ MÁY'!M30</f>
        <v>0</v>
      </c>
      <c r="X561" s="1">
        <f ca="1">H561*W561</f>
        <v>0</v>
      </c>
      <c r="Y561" s="3">
        <f ca="1">'TH BÙ GIÁ MÁY'!N30</f>
        <v>0</v>
      </c>
      <c r="Z561" s="1">
        <f>H561*Y561</f>
        <v>0</v>
      </c>
      <c r="AA561" s="3">
        <f ca="1">'GIÁ VẬT TƯ'!Q73</f>
        <v>14767</v>
      </c>
      <c r="AB561" s="1">
        <f>H561*AA561</f>
        <v>0</v>
      </c>
    </row>
    <row r="562" spans="2:28">
      <c r="B562" s="16"/>
      <c r="C562" s="5"/>
      <c r="D562" s="5" t="s">
        <v>889</v>
      </c>
      <c r="E562" s="15" t="s">
        <v>847</v>
      </c>
      <c r="F562" s="13">
        <v>5</v>
      </c>
      <c r="G562" s="30"/>
      <c r="H562" s="13">
        <f>H549*F562</f>
        <v>0</v>
      </c>
      <c r="I562" s="3">
        <f>(F560*I560+F561*I561)*G559/100</f>
        <v>194.25229999999999</v>
      </c>
      <c r="J562" s="1">
        <f>H562*I562</f>
        <v>0</v>
      </c>
      <c r="K562" s="3">
        <f>(F560*K560+F561*K561)*G559/100</f>
        <v>194.25229999999999</v>
      </c>
      <c r="L562" s="1">
        <f>H562*K562</f>
        <v>0</v>
      </c>
      <c r="M562" s="3"/>
      <c r="N562" s="1">
        <f>H562*M562</f>
        <v>0</v>
      </c>
      <c r="O562" s="3"/>
      <c r="P562" s="1">
        <f>H562*O562</f>
        <v>0</v>
      </c>
      <c r="Q562" s="3"/>
      <c r="R562" s="1">
        <f>H562*Q562</f>
        <v>0</v>
      </c>
      <c r="S562" s="3"/>
      <c r="T562" s="1">
        <f>H562*S562</f>
        <v>0</v>
      </c>
      <c r="U562" s="3">
        <f>(F560*U560+F561*U561)*G559/100</f>
        <v>0</v>
      </c>
      <c r="V562" s="1">
        <f>H562*U562</f>
        <v>0</v>
      </c>
      <c r="W562" s="3">
        <f>(F560*W560+F561*W561)*G559/100</f>
        <v>0</v>
      </c>
      <c r="X562" s="1">
        <f>H562*W562</f>
        <v>0</v>
      </c>
      <c r="Y562" s="3">
        <f>(F560*Y560+F561*Y561)*G559/100</f>
        <v>0</v>
      </c>
      <c r="Z562" s="1">
        <f>H562*Y562</f>
        <v>0</v>
      </c>
      <c r="AA562" s="3">
        <f>(F560*AA560+F561*AA561)*G559/100</f>
        <v>194.25229999999999</v>
      </c>
      <c r="AB562" s="1">
        <f>H562*AA562</f>
        <v>0</v>
      </c>
    </row>
    <row r="563" spans="2:28" ht="28.5">
      <c r="B563" s="51">
        <f ca="1">'TIÊN LƯỢNG'!B62</f>
        <v>13</v>
      </c>
      <c r="C563" s="23" t="str">
        <f ca="1">'TIÊN LƯỢNG'!C62</f>
        <v>CH.11130*</v>
      </c>
      <c r="D563" s="23" t="str">
        <f ca="1">'TIÊN LƯỢNG'!D62</f>
        <v>Đo vẽ mặt cắt dọc ở trên cạn. Cấp địa hình III</v>
      </c>
      <c r="E563" s="50" t="str">
        <f ca="1">'TIÊN LƯỢNG'!E62</f>
        <v>100m</v>
      </c>
      <c r="F563" s="39"/>
      <c r="G563" s="61"/>
      <c r="H563" s="39">
        <f ca="1">'TIÊN LƯỢNG'!L62</f>
        <v>0</v>
      </c>
      <c r="I563" s="11">
        <f>I564+I570+I573</f>
        <v>522180.94449999998</v>
      </c>
      <c r="J563" s="9">
        <f>H563*I563</f>
        <v>0</v>
      </c>
      <c r="K563" s="11">
        <f>K564+K570+K573</f>
        <v>532875.0489473684</v>
      </c>
      <c r="L563" s="9">
        <f>H563*K563</f>
        <v>0</v>
      </c>
      <c r="M563" s="11"/>
      <c r="N563" s="9"/>
      <c r="O563" s="11"/>
      <c r="P563" s="9"/>
      <c r="Q563" s="11"/>
      <c r="R563" s="9"/>
      <c r="S563" s="11"/>
      <c r="T563" s="9"/>
      <c r="U563" s="11"/>
      <c r="V563" s="9"/>
      <c r="W563" s="11"/>
      <c r="X563" s="9"/>
      <c r="Y563" s="11"/>
      <c r="Z563" s="9"/>
      <c r="AA563" s="11">
        <f>AA564+AA570+AA573</f>
        <v>532891.28771711688</v>
      </c>
      <c r="AB563" s="9">
        <f>H563*AA563</f>
        <v>0</v>
      </c>
    </row>
    <row r="564" spans="2:28">
      <c r="B564" s="21"/>
      <c r="C564" s="7" t="s">
        <v>808</v>
      </c>
      <c r="D564" s="7" t="s">
        <v>807</v>
      </c>
      <c r="E564" s="22"/>
      <c r="F564" s="14"/>
      <c r="G564" s="37">
        <f ca="1">'TIÊN LƯỢNG'!U62</f>
        <v>1</v>
      </c>
      <c r="H564" s="14"/>
      <c r="I564" s="4">
        <f>SUMPRODUCT(F565:F568,I565:I568)*G564+I569*F569</f>
        <v>24965.599999999999</v>
      </c>
      <c r="J564" s="2">
        <f>H563*I564</f>
        <v>0</v>
      </c>
      <c r="K564" s="4">
        <f>SUMPRODUCT(F565:F568,K565:K568)*G564+K569*F569</f>
        <v>24979.245499999997</v>
      </c>
      <c r="L564" s="2">
        <f>H563*K564</f>
        <v>0</v>
      </c>
      <c r="M564" s="4"/>
      <c r="N564" s="2"/>
      <c r="O564" s="4"/>
      <c r="P564" s="2"/>
      <c r="Q564" s="4"/>
      <c r="R564" s="2"/>
      <c r="S564" s="4"/>
      <c r="T564" s="2"/>
      <c r="U564" s="4"/>
      <c r="V564" s="2"/>
      <c r="W564" s="4"/>
      <c r="X564" s="2"/>
      <c r="Y564" s="4"/>
      <c r="Z564" s="2"/>
      <c r="AA564" s="4">
        <f>SUMPRODUCT(F565:F568,AA565:AA568)*G564+AA569*F569</f>
        <v>24995.484269748449</v>
      </c>
      <c r="AB564" s="2">
        <f>H563*AA564</f>
        <v>0</v>
      </c>
    </row>
    <row r="565" spans="2:28">
      <c r="B565" s="16"/>
      <c r="C565" s="5"/>
      <c r="D565" s="5" t="str">
        <f ca="1">'GIÁ VẬT TƯ'!D10</f>
        <v>Cọc gỗ (4x4x40) cm</v>
      </c>
      <c r="E565" s="15" t="str">
        <f ca="1">'GIÁ VẬT TƯ'!E10</f>
        <v>cái</v>
      </c>
      <c r="F565" s="13">
        <v>3</v>
      </c>
      <c r="G565" s="30"/>
      <c r="H565" s="13">
        <f>H563*F565*G564</f>
        <v>0</v>
      </c>
      <c r="I565" s="3">
        <f ca="1">'GIÁ VẬT TƯ'!H10</f>
        <v>4000</v>
      </c>
      <c r="J565" s="1">
        <f ca="1">H565*I565</f>
        <v>0</v>
      </c>
      <c r="K565" s="3">
        <f ca="1">'GIÁ VẬT TƯ'!I10</f>
        <v>4000</v>
      </c>
      <c r="L565" s="1">
        <f ca="1">H565*K565</f>
        <v>0</v>
      </c>
      <c r="M565" s="3">
        <f ca="1">'GIÁ VẬT TƯ'!L10</f>
        <v>0</v>
      </c>
      <c r="N565" s="1">
        <f ca="1">H565*M565</f>
        <v>0</v>
      </c>
      <c r="O565" s="3">
        <f ca="1">'GIÁ VẬT TƯ'!M10</f>
        <v>0</v>
      </c>
      <c r="P565" s="1">
        <f ca="1">H565*O565</f>
        <v>0</v>
      </c>
      <c r="Q565" s="3">
        <f ca="1">'GIÁ VẬT TƯ'!N10</f>
        <v>0</v>
      </c>
      <c r="R565" s="1">
        <f ca="1">H565*Q565</f>
        <v>0</v>
      </c>
      <c r="S565" s="3">
        <f ca="1">'GIÁ VẬT TƯ'!O10</f>
        <v>0</v>
      </c>
      <c r="T565" s="1">
        <f>H565*S565</f>
        <v>0</v>
      </c>
      <c r="U565" s="3"/>
      <c r="V565" s="1">
        <f>H565*U565</f>
        <v>0</v>
      </c>
      <c r="W565" s="3"/>
      <c r="X565" s="1">
        <f>H565*W565</f>
        <v>0</v>
      </c>
      <c r="Y565" s="3"/>
      <c r="Z565" s="1">
        <f>H565*Y565</f>
        <v>0</v>
      </c>
      <c r="AA565" s="3">
        <f ca="1">'GIÁ VẬT TƯ'!Q10</f>
        <v>4000</v>
      </c>
      <c r="AB565" s="1">
        <f>H565*AA565</f>
        <v>0</v>
      </c>
    </row>
    <row r="566" spans="2:28">
      <c r="B566" s="16"/>
      <c r="C566" s="5"/>
      <c r="D566" s="5" t="str">
        <f ca="1">'GIÁ VẬT TƯ'!D28</f>
        <v>Mốc bê tông đúc sẵn</v>
      </c>
      <c r="E566" s="15" t="str">
        <f ca="1">'GIÁ VẬT TƯ'!E28</f>
        <v>cái</v>
      </c>
      <c r="F566" s="13">
        <v>0.3</v>
      </c>
      <c r="G566" s="30"/>
      <c r="H566" s="13">
        <f>H563*F566*G564</f>
        <v>0</v>
      </c>
      <c r="I566" s="3">
        <f ca="1">'GIÁ VẬT TƯ'!H28</f>
        <v>15000</v>
      </c>
      <c r="J566" s="1">
        <f ca="1">H566*I566</f>
        <v>0</v>
      </c>
      <c r="K566" s="3">
        <f ca="1">'GIÁ VẬT TƯ'!I28</f>
        <v>15000</v>
      </c>
      <c r="L566" s="1">
        <f ca="1">H566*K566</f>
        <v>0</v>
      </c>
      <c r="M566" s="3">
        <f ca="1">'GIÁ VẬT TƯ'!L28</f>
        <v>0</v>
      </c>
      <c r="N566" s="1">
        <f ca="1">H566*M566</f>
        <v>0</v>
      </c>
      <c r="O566" s="3">
        <f ca="1">'GIÁ VẬT TƯ'!M28</f>
        <v>0</v>
      </c>
      <c r="P566" s="1">
        <f ca="1">H566*O566</f>
        <v>0</v>
      </c>
      <c r="Q566" s="3">
        <f ca="1">'GIÁ VẬT TƯ'!N28</f>
        <v>0</v>
      </c>
      <c r="R566" s="1">
        <f ca="1">H566*Q566</f>
        <v>0</v>
      </c>
      <c r="S566" s="3">
        <f ca="1">'GIÁ VẬT TƯ'!O28</f>
        <v>0</v>
      </c>
      <c r="T566" s="1">
        <f>H566*S566</f>
        <v>0</v>
      </c>
      <c r="U566" s="3"/>
      <c r="V566" s="1">
        <f>H566*U566</f>
        <v>0</v>
      </c>
      <c r="W566" s="3"/>
      <c r="X566" s="1">
        <f>H566*W566</f>
        <v>0</v>
      </c>
      <c r="Y566" s="3"/>
      <c r="Z566" s="1">
        <f>H566*Y566</f>
        <v>0</v>
      </c>
      <c r="AA566" s="3">
        <f ca="1">'GIÁ VẬT TƯ'!Q28</f>
        <v>15000</v>
      </c>
      <c r="AB566" s="1">
        <f>H566*AA566</f>
        <v>0</v>
      </c>
    </row>
    <row r="567" spans="2:28">
      <c r="B567" s="16"/>
      <c r="C567" s="5"/>
      <c r="D567" s="5" t="str">
        <f ca="1">'GIÁ VẬT TƯ'!D41</f>
        <v>Sơn đỏ + trắng</v>
      </c>
      <c r="E567" s="15" t="str">
        <f ca="1">'GIÁ VẬT TƯ'!E41</f>
        <v>kg</v>
      </c>
      <c r="F567" s="13">
        <v>0.1</v>
      </c>
      <c r="G567" s="30"/>
      <c r="H567" s="13">
        <f>H563*F567*G564</f>
        <v>0</v>
      </c>
      <c r="I567" s="3">
        <f ca="1">'GIÁ VẬT TƯ'!H41</f>
        <v>43000</v>
      </c>
      <c r="J567" s="1">
        <f ca="1">H567*I567</f>
        <v>0</v>
      </c>
      <c r="K567" s="3">
        <f ca="1">'GIÁ VẬT TƯ'!I41</f>
        <v>43000</v>
      </c>
      <c r="L567" s="1">
        <f ca="1">H567*K567</f>
        <v>0</v>
      </c>
      <c r="M567" s="3">
        <f ca="1">'GIÁ VẬT TƯ'!L41</f>
        <v>0</v>
      </c>
      <c r="N567" s="1">
        <f ca="1">H567*M567</f>
        <v>0</v>
      </c>
      <c r="O567" s="3">
        <f ca="1">'GIÁ VẬT TƯ'!M41</f>
        <v>0</v>
      </c>
      <c r="P567" s="1">
        <f ca="1">H567*O567</f>
        <v>0</v>
      </c>
      <c r="Q567" s="3">
        <f ca="1">'GIÁ VẬT TƯ'!N41</f>
        <v>0</v>
      </c>
      <c r="R567" s="1">
        <f ca="1">H567*Q567</f>
        <v>0</v>
      </c>
      <c r="S567" s="3">
        <f ca="1">'GIÁ VẬT TƯ'!O41</f>
        <v>0</v>
      </c>
      <c r="T567" s="1">
        <f>H567*S567</f>
        <v>0</v>
      </c>
      <c r="U567" s="3"/>
      <c r="V567" s="1">
        <f>H567*U567</f>
        <v>0</v>
      </c>
      <c r="W567" s="3"/>
      <c r="X567" s="1">
        <f>H567*W567</f>
        <v>0</v>
      </c>
      <c r="Y567" s="3"/>
      <c r="Z567" s="1">
        <f>H567*Y567</f>
        <v>0</v>
      </c>
      <c r="AA567" s="3">
        <f ca="1">'GIÁ VẬT TƯ'!Q41</f>
        <v>43000</v>
      </c>
      <c r="AB567" s="1">
        <f>H567*AA567</f>
        <v>0</v>
      </c>
    </row>
    <row r="568" spans="2:28">
      <c r="B568" s="16"/>
      <c r="C568" s="5"/>
      <c r="D568" s="5" t="str">
        <f ca="1">'GIÁ VẬT TƯ'!D44</f>
        <v>Xi măng PCB30</v>
      </c>
      <c r="E568" s="15" t="str">
        <f ca="1">'GIÁ VẬT TƯ'!E44</f>
        <v>kg</v>
      </c>
      <c r="F568" s="13">
        <v>1.5</v>
      </c>
      <c r="G568" s="30"/>
      <c r="H568" s="13">
        <f>H563*F568*G564</f>
        <v>0</v>
      </c>
      <c r="I568" s="3">
        <f ca="1">'GIÁ VẬT TƯ'!H44</f>
        <v>1264</v>
      </c>
      <c r="J568" s="1">
        <f ca="1">H568*I568</f>
        <v>0</v>
      </c>
      <c r="K568" s="3">
        <f ca="1">'GIÁ VẬT TƯ'!I44</f>
        <v>1272.27</v>
      </c>
      <c r="L568" s="1">
        <f ca="1">H568*K568</f>
        <v>0</v>
      </c>
      <c r="M568" s="3">
        <f ca="1">'GIÁ VẬT TƯ'!L44</f>
        <v>9.8416786354219994</v>
      </c>
      <c r="N568" s="1">
        <f ca="1">H568*M568</f>
        <v>0</v>
      </c>
      <c r="O568" s="3">
        <f ca="1">'GIÁ VẬT TƯ'!M44</f>
        <v>0</v>
      </c>
      <c r="P568" s="1">
        <f ca="1">H568*O568</f>
        <v>0</v>
      </c>
      <c r="Q568" s="3">
        <f ca="1">'GIÁ VẬT TƯ'!N44</f>
        <v>0</v>
      </c>
      <c r="R568" s="1">
        <f ca="1">H568*Q568</f>
        <v>0</v>
      </c>
      <c r="S568" s="3">
        <f ca="1">'GIÁ VẬT TƯ'!O44</f>
        <v>0</v>
      </c>
      <c r="T568" s="1">
        <f>H568*S568</f>
        <v>0</v>
      </c>
      <c r="U568" s="3"/>
      <c r="V568" s="1">
        <f>H568*U568</f>
        <v>0</v>
      </c>
      <c r="W568" s="3"/>
      <c r="X568" s="1">
        <f>H568*W568</f>
        <v>0</v>
      </c>
      <c r="Y568" s="3"/>
      <c r="Z568" s="1">
        <f>H568*Y568</f>
        <v>0</v>
      </c>
      <c r="AA568" s="3">
        <f ca="1">'GIÁ VẬT TƯ'!Q44</f>
        <v>1282.1116786354219</v>
      </c>
      <c r="AB568" s="1">
        <f>H568*AA568</f>
        <v>0</v>
      </c>
    </row>
    <row r="569" spans="2:28">
      <c r="B569" s="16"/>
      <c r="C569" s="5"/>
      <c r="D569" s="5" t="s">
        <v>883</v>
      </c>
      <c r="E569" s="15" t="s">
        <v>888</v>
      </c>
      <c r="F569" s="13">
        <v>10</v>
      </c>
      <c r="G569" s="30"/>
      <c r="H569" s="13">
        <f>H563*F569</f>
        <v>0</v>
      </c>
      <c r="I569" s="3">
        <f ca="1">(F565*I565+F566*I566+F567*I567+F568*I568)*G564/100</f>
        <v>226.96</v>
      </c>
      <c r="J569" s="1">
        <f ca="1">H569*I569</f>
        <v>0</v>
      </c>
      <c r="K569" s="3">
        <f ca="1">(F565*K565+F566*K566+F567*K567+F568*K568)*G564/100</f>
        <v>227.08404999999999</v>
      </c>
      <c r="L569" s="1">
        <f ca="1">H569*K569</f>
        <v>0</v>
      </c>
      <c r="M569" s="3">
        <f ca="1">(F565*M565+F566*M566+F567*M567+F568*M568)*G564/100</f>
        <v>0.14762517953133</v>
      </c>
      <c r="N569" s="1">
        <f ca="1">H569*M569</f>
        <v>0</v>
      </c>
      <c r="O569" s="3">
        <f ca="1">(F565*O565+F566*O566+F567*O567+F568*O568)*G564/100</f>
        <v>0</v>
      </c>
      <c r="P569" s="1">
        <f ca="1">H569*O569</f>
        <v>0</v>
      </c>
      <c r="Q569" s="3">
        <f ca="1">(F565*Q565+F566*Q566+F567*Q567+F568*Q568)*G564/100</f>
        <v>0</v>
      </c>
      <c r="R569" s="1">
        <f ca="1">H569*Q569</f>
        <v>0</v>
      </c>
      <c r="S569" s="3">
        <f ca="1">(F565*S565+F566*S566+F567*S567+F568*S568)*G564/100</f>
        <v>0</v>
      </c>
      <c r="T569" s="1">
        <f>H569*S569</f>
        <v>0</v>
      </c>
      <c r="U569" s="3"/>
      <c r="V569" s="1">
        <f>H569*U569</f>
        <v>0</v>
      </c>
      <c r="W569" s="3"/>
      <c r="X569" s="1">
        <f>H569*W569</f>
        <v>0</v>
      </c>
      <c r="Y569" s="3"/>
      <c r="Z569" s="1">
        <f>H569*Y569</f>
        <v>0</v>
      </c>
      <c r="AA569" s="3">
        <f ca="1">(F565*AA565+F566*AA566+F567*AA567+F568*AA568)*G564/100</f>
        <v>227.23167517953135</v>
      </c>
      <c r="AB569" s="1">
        <f>H569*AA569</f>
        <v>0</v>
      </c>
    </row>
    <row r="570" spans="2:28">
      <c r="B570" s="21"/>
      <c r="C570" s="7" t="s">
        <v>808</v>
      </c>
      <c r="D570" s="7" t="s">
        <v>832</v>
      </c>
      <c r="E570" s="22"/>
      <c r="F570" s="14"/>
      <c r="G570" s="37">
        <f ca="1">'TIÊN LƯỢNG'!V62</f>
        <v>1</v>
      </c>
      <c r="H570" s="14"/>
      <c r="I570" s="4">
        <f ca="1">SUMPRODUCT(F571:F572,I571:I572)*G570</f>
        <v>471101.12</v>
      </c>
      <c r="J570" s="2">
        <f ca="1">H563*I570</f>
        <v>0</v>
      </c>
      <c r="K570" s="4">
        <f ca="1">SUMPRODUCT(F571:F572,K571:K572)*G570</f>
        <v>481781.57894736843</v>
      </c>
      <c r="L570" s="2">
        <f ca="1">H563*K570</f>
        <v>0</v>
      </c>
      <c r="M570" s="4"/>
      <c r="N570" s="2"/>
      <c r="O570" s="4"/>
      <c r="P570" s="2"/>
      <c r="Q570" s="4"/>
      <c r="R570" s="2"/>
      <c r="S570" s="4"/>
      <c r="T570" s="2"/>
      <c r="U570" s="4"/>
      <c r="V570" s="2"/>
      <c r="W570" s="4"/>
      <c r="X570" s="2"/>
      <c r="Y570" s="4"/>
      <c r="Z570" s="2"/>
      <c r="AA570" s="4">
        <f ca="1">SUMPRODUCT(F571:F572,AA571:AA572)*G570</f>
        <v>481781.57894736843</v>
      </c>
      <c r="AB570" s="2">
        <f>H563*AA570</f>
        <v>0</v>
      </c>
    </row>
    <row r="571" spans="2:28">
      <c r="B571" s="16"/>
      <c r="C571" s="5"/>
      <c r="D571" s="5" t="str">
        <f ca="1">'GIÁ VẬT TƯ'!D46</f>
        <v>Kỹ sư bậc 4,0/8</v>
      </c>
      <c r="E571" s="15" t="str">
        <f ca="1">'GIÁ VẬT TƯ'!E46</f>
        <v>công</v>
      </c>
      <c r="F571" s="13">
        <v>0.79</v>
      </c>
      <c r="G571" s="30"/>
      <c r="H571" s="13">
        <f>H563*F571*G570</f>
        <v>0</v>
      </c>
      <c r="I571" s="3">
        <f ca="1">'GIÁ VẬT TƯ'!H46</f>
        <v>230000</v>
      </c>
      <c r="J571" s="1">
        <f ca="1">H571*I571</f>
        <v>0</v>
      </c>
      <c r="K571" s="3">
        <f ca="1">'GIÁ VẬT TƯ'!I46</f>
        <v>235000</v>
      </c>
      <c r="L571" s="1">
        <f ca="1">H571*K571</f>
        <v>0</v>
      </c>
      <c r="M571" s="3">
        <f ca="1">'GIÁ VẬT TƯ'!L46</f>
        <v>0</v>
      </c>
      <c r="N571" s="1">
        <f ca="1">H571*M571</f>
        <v>0</v>
      </c>
      <c r="O571" s="3">
        <f ca="1">'GIÁ VẬT TƯ'!M46</f>
        <v>0</v>
      </c>
      <c r="P571" s="1">
        <f ca="1">H571*O571</f>
        <v>0</v>
      </c>
      <c r="Q571" s="3">
        <f ca="1">'GIÁ VẬT TƯ'!N46</f>
        <v>0</v>
      </c>
      <c r="R571" s="1">
        <f ca="1">H571*Q571</f>
        <v>0</v>
      </c>
      <c r="S571" s="3">
        <f ca="1">'GIÁ VẬT TƯ'!O46</f>
        <v>0</v>
      </c>
      <c r="T571" s="1">
        <f>H571*S571</f>
        <v>0</v>
      </c>
      <c r="U571" s="3"/>
      <c r="V571" s="1">
        <f>H571*U571</f>
        <v>0</v>
      </c>
      <c r="W571" s="3"/>
      <c r="X571" s="1">
        <f>H571*W571</f>
        <v>0</v>
      </c>
      <c r="Y571" s="3"/>
      <c r="Z571" s="1">
        <f>H571*Y571</f>
        <v>0</v>
      </c>
      <c r="AA571" s="3">
        <f ca="1">'GIÁ VẬT TƯ'!Q46</f>
        <v>235000</v>
      </c>
      <c r="AB571" s="1">
        <f>H571*AA571</f>
        <v>0</v>
      </c>
    </row>
    <row r="572" spans="2:28">
      <c r="B572" s="16"/>
      <c r="C572" s="5"/>
      <c r="D572" s="5" t="str">
        <f ca="1">'GIÁ VẬT TƯ'!D47</f>
        <v>Nhân Công bậc 4,0/7, Nhóm IV</v>
      </c>
      <c r="E572" s="15" t="str">
        <f ca="1">'GIÁ VẬT TƯ'!E47</f>
        <v>công</v>
      </c>
      <c r="F572" s="13">
        <v>1.24</v>
      </c>
      <c r="G572" s="30"/>
      <c r="H572" s="13">
        <f>H563*F572*G570</f>
        <v>0</v>
      </c>
      <c r="I572" s="3">
        <f ca="1">'GIÁ VẬT TƯ'!H47</f>
        <v>233388</v>
      </c>
      <c r="J572" s="1">
        <f ca="1">H572*I572</f>
        <v>0</v>
      </c>
      <c r="K572" s="3">
        <f ca="1">'GIÁ VẬT TƯ'!I47</f>
        <v>238815.78947368421</v>
      </c>
      <c r="L572" s="1">
        <f ca="1">H572*K572</f>
        <v>0</v>
      </c>
      <c r="M572" s="3">
        <f ca="1">'GIÁ VẬT TƯ'!L47</f>
        <v>0</v>
      </c>
      <c r="N572" s="1">
        <f ca="1">H572*M572</f>
        <v>0</v>
      </c>
      <c r="O572" s="3">
        <f ca="1">'GIÁ VẬT TƯ'!M47</f>
        <v>0</v>
      </c>
      <c r="P572" s="1">
        <f ca="1">H572*O572</f>
        <v>0</v>
      </c>
      <c r="Q572" s="3">
        <f ca="1">'GIÁ VẬT TƯ'!N47</f>
        <v>0</v>
      </c>
      <c r="R572" s="1">
        <f ca="1">H572*Q572</f>
        <v>0</v>
      </c>
      <c r="S572" s="3">
        <f ca="1">'GIÁ VẬT TƯ'!O47</f>
        <v>0</v>
      </c>
      <c r="T572" s="1">
        <f>H572*S572</f>
        <v>0</v>
      </c>
      <c r="U572" s="3"/>
      <c r="V572" s="1">
        <f>H572*U572</f>
        <v>0</v>
      </c>
      <c r="W572" s="3"/>
      <c r="X572" s="1">
        <f>H572*W572</f>
        <v>0</v>
      </c>
      <c r="Y572" s="3"/>
      <c r="Z572" s="1">
        <f>H572*Y572</f>
        <v>0</v>
      </c>
      <c r="AA572" s="3">
        <f ca="1">'GIÁ VẬT TƯ'!Q47</f>
        <v>238815.78947368421</v>
      </c>
      <c r="AB572" s="1">
        <f>H572*AA572</f>
        <v>0</v>
      </c>
    </row>
    <row r="573" spans="2:28">
      <c r="B573" s="21"/>
      <c r="C573" s="7" t="s">
        <v>808</v>
      </c>
      <c r="D573" s="7" t="s">
        <v>838</v>
      </c>
      <c r="E573" s="22"/>
      <c r="F573" s="14"/>
      <c r="G573" s="37">
        <f ca="1">'TIÊN LƯỢNG'!W62</f>
        <v>1</v>
      </c>
      <c r="H573" s="14"/>
      <c r="I573" s="4">
        <f ca="1">SUMPRODUCT(F574:F575,I574:I575)*G573+I576*F576</f>
        <v>26114.224500000004</v>
      </c>
      <c r="J573" s="2">
        <f ca="1">H563*I573</f>
        <v>0</v>
      </c>
      <c r="K573" s="4">
        <f ca="1">SUMPRODUCT(F574:F575,K574:K575)*G573+K576*F576</f>
        <v>26114.224500000004</v>
      </c>
      <c r="L573" s="2">
        <f ca="1">H563*K573</f>
        <v>0</v>
      </c>
      <c r="M573" s="4"/>
      <c r="N573" s="2"/>
      <c r="O573" s="4"/>
      <c r="P573" s="2"/>
      <c r="Q573" s="4"/>
      <c r="R573" s="2"/>
      <c r="S573" s="4"/>
      <c r="T573" s="2"/>
      <c r="U573" s="4"/>
      <c r="V573" s="2"/>
      <c r="W573" s="4"/>
      <c r="X573" s="2"/>
      <c r="Y573" s="4"/>
      <c r="Z573" s="2"/>
      <c r="AA573" s="4">
        <f ca="1">SUMPRODUCT(F574:F575,AA574:AA575)*G573+AA576*F576</f>
        <v>26114.224500000004</v>
      </c>
      <c r="AB573" s="2">
        <f>H563*AA573</f>
        <v>0</v>
      </c>
    </row>
    <row r="574" spans="2:28" ht="30">
      <c r="B574" s="16"/>
      <c r="C574" s="5"/>
      <c r="D574" s="5" t="str">
        <f ca="1">'GIÁ VẬT TƯ'!D72</f>
        <v>Máy, thiết bị trắc đạc - Máy toàn đạc điện tử</v>
      </c>
      <c r="E574" s="15" t="str">
        <f ca="1">'GIÁ VẬT TƯ'!E72</f>
        <v>Ca</v>
      </c>
      <c r="F574" s="13">
        <v>0.14000000000000001</v>
      </c>
      <c r="G574" s="30"/>
      <c r="H574" s="13">
        <f>H563*F574*G573</f>
        <v>0</v>
      </c>
      <c r="I574" s="3">
        <f ca="1">'GIÁ VẬT TƯ'!H72</f>
        <v>147059</v>
      </c>
      <c r="J574" s="1">
        <f ca="1">H574*I574</f>
        <v>0</v>
      </c>
      <c r="K574" s="3">
        <f ca="1">'GIÁ VẬT TƯ'!I72</f>
        <v>147059</v>
      </c>
      <c r="L574" s="1">
        <f ca="1">H574*K574</f>
        <v>0</v>
      </c>
      <c r="M574" s="3">
        <f ca="1">'GIÁ VẬT TƯ'!L72</f>
        <v>0</v>
      </c>
      <c r="N574" s="1">
        <f ca="1">H574*M574</f>
        <v>0</v>
      </c>
      <c r="O574" s="3">
        <f ca="1">'GIÁ VẬT TƯ'!M72</f>
        <v>0</v>
      </c>
      <c r="P574" s="1">
        <f ca="1">H574*O574</f>
        <v>0</v>
      </c>
      <c r="Q574" s="3">
        <f ca="1">'GIÁ VẬT TƯ'!N72</f>
        <v>0</v>
      </c>
      <c r="R574" s="1">
        <f ca="1">H574*Q574</f>
        <v>0</v>
      </c>
      <c r="S574" s="3">
        <f ca="1">'GIÁ VẬT TƯ'!O72</f>
        <v>0</v>
      </c>
      <c r="T574" s="1">
        <f>H574*S574</f>
        <v>0</v>
      </c>
      <c r="U574" s="3">
        <f ca="1">'TH BÙ GIÁ MÁY'!H29-'TH BÙ GIÁ MÁY'!G29</f>
        <v>0</v>
      </c>
      <c r="V574" s="1">
        <f ca="1">H574*U574</f>
        <v>0</v>
      </c>
      <c r="W574" s="3">
        <f ca="1">'TH BÙ GIÁ MÁY'!M29</f>
        <v>0</v>
      </c>
      <c r="X574" s="1">
        <f ca="1">H574*W574</f>
        <v>0</v>
      </c>
      <c r="Y574" s="3">
        <f ca="1">'TH BÙ GIÁ MÁY'!N29</f>
        <v>0</v>
      </c>
      <c r="Z574" s="1">
        <f>H574*Y574</f>
        <v>0</v>
      </c>
      <c r="AA574" s="3">
        <f ca="1">'GIÁ VẬT TƯ'!Q72</f>
        <v>147059</v>
      </c>
      <c r="AB574" s="1">
        <f>H574*AA574</f>
        <v>0</v>
      </c>
    </row>
    <row r="575" spans="2:28" ht="30">
      <c r="B575" s="16"/>
      <c r="C575" s="5"/>
      <c r="D575" s="5" t="str">
        <f ca="1">'GIÁ VẬT TƯ'!D73</f>
        <v>Máy, thiết bị trắc đạc - Máy thủy bình điện tử</v>
      </c>
      <c r="E575" s="15" t="str">
        <f ca="1">'GIÁ VẬT TƯ'!E73</f>
        <v>Ca</v>
      </c>
      <c r="F575" s="13">
        <v>0.28999999999999998</v>
      </c>
      <c r="G575" s="30"/>
      <c r="H575" s="13">
        <f>H563*F575*G573</f>
        <v>0</v>
      </c>
      <c r="I575" s="3">
        <f ca="1">'GIÁ VẬT TƯ'!H73</f>
        <v>14767</v>
      </c>
      <c r="J575" s="1">
        <f ca="1">H575*I575</f>
        <v>0</v>
      </c>
      <c r="K575" s="3">
        <f ca="1">'GIÁ VẬT TƯ'!I73</f>
        <v>14767</v>
      </c>
      <c r="L575" s="1">
        <f ca="1">H575*K575</f>
        <v>0</v>
      </c>
      <c r="M575" s="3">
        <f ca="1">'GIÁ VẬT TƯ'!L73</f>
        <v>0</v>
      </c>
      <c r="N575" s="1">
        <f ca="1">H575*M575</f>
        <v>0</v>
      </c>
      <c r="O575" s="3">
        <f ca="1">'GIÁ VẬT TƯ'!M73</f>
        <v>0</v>
      </c>
      <c r="P575" s="1">
        <f ca="1">H575*O575</f>
        <v>0</v>
      </c>
      <c r="Q575" s="3">
        <f ca="1">'GIÁ VẬT TƯ'!N73</f>
        <v>0</v>
      </c>
      <c r="R575" s="1">
        <f ca="1">H575*Q575</f>
        <v>0</v>
      </c>
      <c r="S575" s="3">
        <f ca="1">'GIÁ VẬT TƯ'!O73</f>
        <v>0</v>
      </c>
      <c r="T575" s="1">
        <f>H575*S575</f>
        <v>0</v>
      </c>
      <c r="U575" s="3">
        <f ca="1">'TH BÙ GIÁ MÁY'!H30-'TH BÙ GIÁ MÁY'!G30</f>
        <v>0</v>
      </c>
      <c r="V575" s="1">
        <f ca="1">H575*U575</f>
        <v>0</v>
      </c>
      <c r="W575" s="3">
        <f ca="1">'TH BÙ GIÁ MÁY'!M30</f>
        <v>0</v>
      </c>
      <c r="X575" s="1">
        <f ca="1">H575*W575</f>
        <v>0</v>
      </c>
      <c r="Y575" s="3">
        <f ca="1">'TH BÙ GIÁ MÁY'!N30</f>
        <v>0</v>
      </c>
      <c r="Z575" s="1">
        <f>H575*Y575</f>
        <v>0</v>
      </c>
      <c r="AA575" s="3">
        <f ca="1">'GIÁ VẬT TƯ'!Q73</f>
        <v>14767</v>
      </c>
      <c r="AB575" s="1">
        <f>H575*AA575</f>
        <v>0</v>
      </c>
    </row>
    <row r="576" spans="2:28">
      <c r="B576" s="16"/>
      <c r="C576" s="5"/>
      <c r="D576" s="5" t="s">
        <v>889</v>
      </c>
      <c r="E576" s="15" t="s">
        <v>847</v>
      </c>
      <c r="F576" s="13">
        <v>5</v>
      </c>
      <c r="G576" s="30"/>
      <c r="H576" s="13">
        <f>H563*F576</f>
        <v>0</v>
      </c>
      <c r="I576" s="3">
        <f>(F574*I574+F575*I575)*G573/100</f>
        <v>248.70690000000002</v>
      </c>
      <c r="J576" s="1">
        <f>H576*I576</f>
        <v>0</v>
      </c>
      <c r="K576" s="3">
        <f>(F574*K574+F575*K575)*G573/100</f>
        <v>248.70690000000002</v>
      </c>
      <c r="L576" s="1">
        <f>H576*K576</f>
        <v>0</v>
      </c>
      <c r="M576" s="3"/>
      <c r="N576" s="1">
        <f>H576*M576</f>
        <v>0</v>
      </c>
      <c r="O576" s="3"/>
      <c r="P576" s="1">
        <f>H576*O576</f>
        <v>0</v>
      </c>
      <c r="Q576" s="3"/>
      <c r="R576" s="1">
        <f>H576*Q576</f>
        <v>0</v>
      </c>
      <c r="S576" s="3"/>
      <c r="T576" s="1">
        <f>H576*S576</f>
        <v>0</v>
      </c>
      <c r="U576" s="3">
        <f>(F574*U574+F575*U575)*G573/100</f>
        <v>0</v>
      </c>
      <c r="V576" s="1">
        <f>H576*U576</f>
        <v>0</v>
      </c>
      <c r="W576" s="3">
        <f>(F574*W574+F575*W575)*G573/100</f>
        <v>0</v>
      </c>
      <c r="X576" s="1">
        <f>H576*W576</f>
        <v>0</v>
      </c>
      <c r="Y576" s="3">
        <f>(F574*Y574+F575*Y575)*G573/100</f>
        <v>0</v>
      </c>
      <c r="Z576" s="1">
        <f>H576*Y576</f>
        <v>0</v>
      </c>
      <c r="AA576" s="3">
        <f>(F574*AA574+F575*AA575)*G573/100</f>
        <v>248.70690000000002</v>
      </c>
      <c r="AB576" s="1">
        <f>H576*AA576</f>
        <v>0</v>
      </c>
    </row>
    <row r="577" spans="2:28" ht="28.5">
      <c r="B577" s="51">
        <f ca="1">'TIÊN LƯỢNG'!B63</f>
        <v>14</v>
      </c>
      <c r="C577" s="23" t="str">
        <f ca="1">'TIÊN LƯỢNG'!C63</f>
        <v>CH.11140*</v>
      </c>
      <c r="D577" s="23" t="str">
        <f ca="1">'TIÊN LƯỢNG'!D63</f>
        <v>Đo vẽ mặt cắt dọc ở trên cạn. Cấp địa hình IV</v>
      </c>
      <c r="E577" s="50" t="str">
        <f ca="1">'TIÊN LƯỢNG'!E63</f>
        <v>100m</v>
      </c>
      <c r="F577" s="39"/>
      <c r="G577" s="61"/>
      <c r="H577" s="39">
        <f ca="1">'TIÊN LƯỢNG'!L63</f>
        <v>0</v>
      </c>
      <c r="I577" s="11">
        <f>I578+I584+I587</f>
        <v>682276.39649999992</v>
      </c>
      <c r="J577" s="9">
        <f>H577*I577</f>
        <v>0</v>
      </c>
      <c r="K577" s="11">
        <f>K578+K584+K587</f>
        <v>696291.61673684197</v>
      </c>
      <c r="L577" s="9">
        <f>H577*K577</f>
        <v>0</v>
      </c>
      <c r="M577" s="11"/>
      <c r="N577" s="9"/>
      <c r="O577" s="11"/>
      <c r="P577" s="9"/>
      <c r="Q577" s="11"/>
      <c r="R577" s="9"/>
      <c r="S577" s="11"/>
      <c r="T577" s="9"/>
      <c r="U577" s="11"/>
      <c r="V577" s="9"/>
      <c r="W577" s="11"/>
      <c r="X577" s="9"/>
      <c r="Y577" s="11"/>
      <c r="Z577" s="9"/>
      <c r="AA577" s="11">
        <f>AA578+AA584+AA587</f>
        <v>696307.85550659045</v>
      </c>
      <c r="AB577" s="9">
        <f>H577*AA577</f>
        <v>0</v>
      </c>
    </row>
    <row r="578" spans="2:28">
      <c r="B578" s="21"/>
      <c r="C578" s="7" t="s">
        <v>808</v>
      </c>
      <c r="D578" s="7" t="s">
        <v>807</v>
      </c>
      <c r="E578" s="22"/>
      <c r="F578" s="14"/>
      <c r="G578" s="37">
        <f ca="1">'TIÊN LƯỢNG'!U63</f>
        <v>1</v>
      </c>
      <c r="H578" s="14"/>
      <c r="I578" s="4">
        <f>SUMPRODUCT(F579:F582,I579:I582)*G578+I583*F583</f>
        <v>27990.6</v>
      </c>
      <c r="J578" s="2">
        <f>H577*I578</f>
        <v>0</v>
      </c>
      <c r="K578" s="4">
        <f>SUMPRODUCT(F579:F582,K579:K582)*G578+K583*F583</f>
        <v>28004.245499999997</v>
      </c>
      <c r="L578" s="2">
        <f>H577*K578</f>
        <v>0</v>
      </c>
      <c r="M578" s="4"/>
      <c r="N578" s="2"/>
      <c r="O578" s="4"/>
      <c r="P578" s="2"/>
      <c r="Q578" s="4"/>
      <c r="R578" s="2"/>
      <c r="S578" s="4"/>
      <c r="T578" s="2"/>
      <c r="U578" s="4"/>
      <c r="V578" s="2"/>
      <c r="W578" s="4"/>
      <c r="X578" s="2"/>
      <c r="Y578" s="4"/>
      <c r="Z578" s="2"/>
      <c r="AA578" s="4">
        <f>SUMPRODUCT(F579:F582,AA579:AA582)*G578+AA583*F583</f>
        <v>28020.484269748449</v>
      </c>
      <c r="AB578" s="2">
        <f>H577*AA578</f>
        <v>0</v>
      </c>
    </row>
    <row r="579" spans="2:28">
      <c r="B579" s="16"/>
      <c r="C579" s="5"/>
      <c r="D579" s="5" t="str">
        <f ca="1">'GIÁ VẬT TƯ'!D10</f>
        <v>Cọc gỗ (4x4x40) cm</v>
      </c>
      <c r="E579" s="15" t="str">
        <f ca="1">'GIÁ VẬT TƯ'!E10</f>
        <v>cái</v>
      </c>
      <c r="F579" s="13">
        <v>3.5</v>
      </c>
      <c r="G579" s="30"/>
      <c r="H579" s="13">
        <f>H577*F579*G578</f>
        <v>0</v>
      </c>
      <c r="I579" s="3">
        <f ca="1">'GIÁ VẬT TƯ'!H10</f>
        <v>4000</v>
      </c>
      <c r="J579" s="1">
        <f ca="1">H579*I579</f>
        <v>0</v>
      </c>
      <c r="K579" s="3">
        <f ca="1">'GIÁ VẬT TƯ'!I10</f>
        <v>4000</v>
      </c>
      <c r="L579" s="1">
        <f ca="1">H579*K579</f>
        <v>0</v>
      </c>
      <c r="M579" s="3">
        <f ca="1">'GIÁ VẬT TƯ'!L10</f>
        <v>0</v>
      </c>
      <c r="N579" s="1">
        <f ca="1">H579*M579</f>
        <v>0</v>
      </c>
      <c r="O579" s="3">
        <f ca="1">'GIÁ VẬT TƯ'!M10</f>
        <v>0</v>
      </c>
      <c r="P579" s="1">
        <f ca="1">H579*O579</f>
        <v>0</v>
      </c>
      <c r="Q579" s="3">
        <f ca="1">'GIÁ VẬT TƯ'!N10</f>
        <v>0</v>
      </c>
      <c r="R579" s="1">
        <f ca="1">H579*Q579</f>
        <v>0</v>
      </c>
      <c r="S579" s="3">
        <f ca="1">'GIÁ VẬT TƯ'!O10</f>
        <v>0</v>
      </c>
      <c r="T579" s="1">
        <f>H579*S579</f>
        <v>0</v>
      </c>
      <c r="U579" s="3"/>
      <c r="V579" s="1">
        <f>H579*U579</f>
        <v>0</v>
      </c>
      <c r="W579" s="3"/>
      <c r="X579" s="1">
        <f>H579*W579</f>
        <v>0</v>
      </c>
      <c r="Y579" s="3"/>
      <c r="Z579" s="1">
        <f>H579*Y579</f>
        <v>0</v>
      </c>
      <c r="AA579" s="3">
        <f ca="1">'GIÁ VẬT TƯ'!Q10</f>
        <v>4000</v>
      </c>
      <c r="AB579" s="1">
        <f>H579*AA579</f>
        <v>0</v>
      </c>
    </row>
    <row r="580" spans="2:28">
      <c r="B580" s="16"/>
      <c r="C580" s="5"/>
      <c r="D580" s="5" t="str">
        <f ca="1">'GIÁ VẬT TƯ'!D28</f>
        <v>Mốc bê tông đúc sẵn</v>
      </c>
      <c r="E580" s="15" t="str">
        <f ca="1">'GIÁ VẬT TƯ'!E28</f>
        <v>cái</v>
      </c>
      <c r="F580" s="13">
        <v>0.35</v>
      </c>
      <c r="G580" s="30"/>
      <c r="H580" s="13">
        <f>H577*F580*G578</f>
        <v>0</v>
      </c>
      <c r="I580" s="3">
        <f ca="1">'GIÁ VẬT TƯ'!H28</f>
        <v>15000</v>
      </c>
      <c r="J580" s="1">
        <f ca="1">H580*I580</f>
        <v>0</v>
      </c>
      <c r="K580" s="3">
        <f ca="1">'GIÁ VẬT TƯ'!I28</f>
        <v>15000</v>
      </c>
      <c r="L580" s="1">
        <f ca="1">H580*K580</f>
        <v>0</v>
      </c>
      <c r="M580" s="3">
        <f ca="1">'GIÁ VẬT TƯ'!L28</f>
        <v>0</v>
      </c>
      <c r="N580" s="1">
        <f ca="1">H580*M580</f>
        <v>0</v>
      </c>
      <c r="O580" s="3">
        <f ca="1">'GIÁ VẬT TƯ'!M28</f>
        <v>0</v>
      </c>
      <c r="P580" s="1">
        <f ca="1">H580*O580</f>
        <v>0</v>
      </c>
      <c r="Q580" s="3">
        <f ca="1">'GIÁ VẬT TƯ'!N28</f>
        <v>0</v>
      </c>
      <c r="R580" s="1">
        <f ca="1">H580*Q580</f>
        <v>0</v>
      </c>
      <c r="S580" s="3">
        <f ca="1">'GIÁ VẬT TƯ'!O28</f>
        <v>0</v>
      </c>
      <c r="T580" s="1">
        <f>H580*S580</f>
        <v>0</v>
      </c>
      <c r="U580" s="3"/>
      <c r="V580" s="1">
        <f>H580*U580</f>
        <v>0</v>
      </c>
      <c r="W580" s="3"/>
      <c r="X580" s="1">
        <f>H580*W580</f>
        <v>0</v>
      </c>
      <c r="Y580" s="3"/>
      <c r="Z580" s="1">
        <f>H580*Y580</f>
        <v>0</v>
      </c>
      <c r="AA580" s="3">
        <f ca="1">'GIÁ VẬT TƯ'!Q28</f>
        <v>15000</v>
      </c>
      <c r="AB580" s="1">
        <f>H580*AA580</f>
        <v>0</v>
      </c>
    </row>
    <row r="581" spans="2:28">
      <c r="B581" s="16"/>
      <c r="C581" s="5"/>
      <c r="D581" s="5" t="str">
        <f ca="1">'GIÁ VẬT TƯ'!D41</f>
        <v>Sơn đỏ + trắng</v>
      </c>
      <c r="E581" s="15" t="str">
        <f ca="1">'GIÁ VẬT TƯ'!E41</f>
        <v>kg</v>
      </c>
      <c r="F581" s="13">
        <v>0.1</v>
      </c>
      <c r="G581" s="30"/>
      <c r="H581" s="13">
        <f>H577*F581*G578</f>
        <v>0</v>
      </c>
      <c r="I581" s="3">
        <f ca="1">'GIÁ VẬT TƯ'!H41</f>
        <v>43000</v>
      </c>
      <c r="J581" s="1">
        <f ca="1">H581*I581</f>
        <v>0</v>
      </c>
      <c r="K581" s="3">
        <f ca="1">'GIÁ VẬT TƯ'!I41</f>
        <v>43000</v>
      </c>
      <c r="L581" s="1">
        <f ca="1">H581*K581</f>
        <v>0</v>
      </c>
      <c r="M581" s="3">
        <f ca="1">'GIÁ VẬT TƯ'!L41</f>
        <v>0</v>
      </c>
      <c r="N581" s="1">
        <f ca="1">H581*M581</f>
        <v>0</v>
      </c>
      <c r="O581" s="3">
        <f ca="1">'GIÁ VẬT TƯ'!M41</f>
        <v>0</v>
      </c>
      <c r="P581" s="1">
        <f ca="1">H581*O581</f>
        <v>0</v>
      </c>
      <c r="Q581" s="3">
        <f ca="1">'GIÁ VẬT TƯ'!N41</f>
        <v>0</v>
      </c>
      <c r="R581" s="1">
        <f ca="1">H581*Q581</f>
        <v>0</v>
      </c>
      <c r="S581" s="3">
        <f ca="1">'GIÁ VẬT TƯ'!O41</f>
        <v>0</v>
      </c>
      <c r="T581" s="1">
        <f>H581*S581</f>
        <v>0</v>
      </c>
      <c r="U581" s="3"/>
      <c r="V581" s="1">
        <f>H581*U581</f>
        <v>0</v>
      </c>
      <c r="W581" s="3"/>
      <c r="X581" s="1">
        <f>H581*W581</f>
        <v>0</v>
      </c>
      <c r="Y581" s="3"/>
      <c r="Z581" s="1">
        <f>H581*Y581</f>
        <v>0</v>
      </c>
      <c r="AA581" s="3">
        <f ca="1">'GIÁ VẬT TƯ'!Q41</f>
        <v>43000</v>
      </c>
      <c r="AB581" s="1">
        <f>H581*AA581</f>
        <v>0</v>
      </c>
    </row>
    <row r="582" spans="2:28">
      <c r="B582" s="16"/>
      <c r="C582" s="5"/>
      <c r="D582" s="5" t="str">
        <f ca="1">'GIÁ VẬT TƯ'!D44</f>
        <v>Xi măng PCB30</v>
      </c>
      <c r="E582" s="15" t="str">
        <f ca="1">'GIÁ VẬT TƯ'!E44</f>
        <v>kg</v>
      </c>
      <c r="F582" s="13">
        <v>1.5</v>
      </c>
      <c r="G582" s="30"/>
      <c r="H582" s="13">
        <f>H577*F582*G578</f>
        <v>0</v>
      </c>
      <c r="I582" s="3">
        <f ca="1">'GIÁ VẬT TƯ'!H44</f>
        <v>1264</v>
      </c>
      <c r="J582" s="1">
        <f ca="1">H582*I582</f>
        <v>0</v>
      </c>
      <c r="K582" s="3">
        <f ca="1">'GIÁ VẬT TƯ'!I44</f>
        <v>1272.27</v>
      </c>
      <c r="L582" s="1">
        <f ca="1">H582*K582</f>
        <v>0</v>
      </c>
      <c r="M582" s="3">
        <f ca="1">'GIÁ VẬT TƯ'!L44</f>
        <v>9.8416786354219994</v>
      </c>
      <c r="N582" s="1">
        <f ca="1">H582*M582</f>
        <v>0</v>
      </c>
      <c r="O582" s="3">
        <f ca="1">'GIÁ VẬT TƯ'!M44</f>
        <v>0</v>
      </c>
      <c r="P582" s="1">
        <f ca="1">H582*O582</f>
        <v>0</v>
      </c>
      <c r="Q582" s="3">
        <f ca="1">'GIÁ VẬT TƯ'!N44</f>
        <v>0</v>
      </c>
      <c r="R582" s="1">
        <f ca="1">H582*Q582</f>
        <v>0</v>
      </c>
      <c r="S582" s="3">
        <f ca="1">'GIÁ VẬT TƯ'!O44</f>
        <v>0</v>
      </c>
      <c r="T582" s="1">
        <f>H582*S582</f>
        <v>0</v>
      </c>
      <c r="U582" s="3"/>
      <c r="V582" s="1">
        <f>H582*U582</f>
        <v>0</v>
      </c>
      <c r="W582" s="3"/>
      <c r="X582" s="1">
        <f>H582*W582</f>
        <v>0</v>
      </c>
      <c r="Y582" s="3"/>
      <c r="Z582" s="1">
        <f>H582*Y582</f>
        <v>0</v>
      </c>
      <c r="AA582" s="3">
        <f ca="1">'GIÁ VẬT TƯ'!Q44</f>
        <v>1282.1116786354219</v>
      </c>
      <c r="AB582" s="1">
        <f>H582*AA582</f>
        <v>0</v>
      </c>
    </row>
    <row r="583" spans="2:28">
      <c r="B583" s="16"/>
      <c r="C583" s="5"/>
      <c r="D583" s="5" t="s">
        <v>883</v>
      </c>
      <c r="E583" s="15" t="s">
        <v>888</v>
      </c>
      <c r="F583" s="13">
        <v>10</v>
      </c>
      <c r="G583" s="30"/>
      <c r="H583" s="13">
        <f>H577*F583</f>
        <v>0</v>
      </c>
      <c r="I583" s="3">
        <f ca="1">(F579*I579+F580*I580+F581*I581+F582*I582)*G578/100</f>
        <v>254.46</v>
      </c>
      <c r="J583" s="1">
        <f ca="1">H583*I583</f>
        <v>0</v>
      </c>
      <c r="K583" s="3">
        <f ca="1">(F579*K579+F580*K580+F581*K581+F582*K582)*G578/100</f>
        <v>254.58404999999999</v>
      </c>
      <c r="L583" s="1">
        <f ca="1">H583*K583</f>
        <v>0</v>
      </c>
      <c r="M583" s="3">
        <f ca="1">(F579*M579+F580*M580+F581*M581+F582*M582)*G578/100</f>
        <v>0.14762517953133</v>
      </c>
      <c r="N583" s="1">
        <f ca="1">H583*M583</f>
        <v>0</v>
      </c>
      <c r="O583" s="3">
        <f ca="1">(F579*O579+F580*O580+F581*O581+F582*O582)*G578/100</f>
        <v>0</v>
      </c>
      <c r="P583" s="1">
        <f ca="1">H583*O583</f>
        <v>0</v>
      </c>
      <c r="Q583" s="3">
        <f ca="1">(F579*Q579+F580*Q580+F581*Q581+F582*Q582)*G578/100</f>
        <v>0</v>
      </c>
      <c r="R583" s="1">
        <f ca="1">H583*Q583</f>
        <v>0</v>
      </c>
      <c r="S583" s="3">
        <f ca="1">(F579*S579+F580*S580+F581*S581+F582*S582)*G578/100</f>
        <v>0</v>
      </c>
      <c r="T583" s="1">
        <f>H583*S583</f>
        <v>0</v>
      </c>
      <c r="U583" s="3"/>
      <c r="V583" s="1">
        <f>H583*U583</f>
        <v>0</v>
      </c>
      <c r="W583" s="3"/>
      <c r="X583" s="1">
        <f>H583*W583</f>
        <v>0</v>
      </c>
      <c r="Y583" s="3"/>
      <c r="Z583" s="1">
        <f>H583*Y583</f>
        <v>0</v>
      </c>
      <c r="AA583" s="3">
        <f ca="1">(F579*AA579+F580*AA580+F581*AA581+F582*AA582)*G578/100</f>
        <v>254.73167517953135</v>
      </c>
      <c r="AB583" s="1">
        <f>H583*AA583</f>
        <v>0</v>
      </c>
    </row>
    <row r="584" spans="2:28">
      <c r="B584" s="21"/>
      <c r="C584" s="7" t="s">
        <v>808</v>
      </c>
      <c r="D584" s="7" t="s">
        <v>832</v>
      </c>
      <c r="E584" s="22"/>
      <c r="F584" s="14"/>
      <c r="G584" s="37">
        <f ca="1">'TIÊN LƯỢNG'!V63</f>
        <v>1</v>
      </c>
      <c r="H584" s="14"/>
      <c r="I584" s="4">
        <f ca="1">SUMPRODUCT(F585:F586,I585:I586)*G584</f>
        <v>617356.31999999995</v>
      </c>
      <c r="J584" s="2">
        <f ca="1">H577*I584</f>
        <v>0</v>
      </c>
      <c r="K584" s="4">
        <f ca="1">SUMPRODUCT(F585:F586,K585:K586)*G584</f>
        <v>631357.89473684202</v>
      </c>
      <c r="L584" s="2">
        <f ca="1">H577*K584</f>
        <v>0</v>
      </c>
      <c r="M584" s="4"/>
      <c r="N584" s="2"/>
      <c r="O584" s="4"/>
      <c r="P584" s="2"/>
      <c r="Q584" s="4"/>
      <c r="R584" s="2"/>
      <c r="S584" s="4"/>
      <c r="T584" s="2"/>
      <c r="U584" s="4"/>
      <c r="V584" s="2"/>
      <c r="W584" s="4"/>
      <c r="X584" s="2"/>
      <c r="Y584" s="4"/>
      <c r="Z584" s="2"/>
      <c r="AA584" s="4">
        <f ca="1">SUMPRODUCT(F585:F586,AA585:AA586)*G584</f>
        <v>631357.89473684202</v>
      </c>
      <c r="AB584" s="2">
        <f>H577*AA584</f>
        <v>0</v>
      </c>
    </row>
    <row r="585" spans="2:28">
      <c r="B585" s="16"/>
      <c r="C585" s="5"/>
      <c r="D585" s="5" t="str">
        <f ca="1">'GIÁ VẬT TƯ'!D46</f>
        <v>Kỹ sư bậc 4,0/8</v>
      </c>
      <c r="E585" s="15" t="str">
        <f ca="1">'GIÁ VẬT TƯ'!E46</f>
        <v>công</v>
      </c>
      <c r="F585" s="13">
        <v>1.02</v>
      </c>
      <c r="G585" s="30"/>
      <c r="H585" s="13">
        <f>H577*F585*G584</f>
        <v>0</v>
      </c>
      <c r="I585" s="3">
        <f ca="1">'GIÁ VẬT TƯ'!H46</f>
        <v>230000</v>
      </c>
      <c r="J585" s="1">
        <f ca="1">H585*I585</f>
        <v>0</v>
      </c>
      <c r="K585" s="3">
        <f ca="1">'GIÁ VẬT TƯ'!I46</f>
        <v>235000</v>
      </c>
      <c r="L585" s="1">
        <f ca="1">H585*K585</f>
        <v>0</v>
      </c>
      <c r="M585" s="3">
        <f ca="1">'GIÁ VẬT TƯ'!L46</f>
        <v>0</v>
      </c>
      <c r="N585" s="1">
        <f ca="1">H585*M585</f>
        <v>0</v>
      </c>
      <c r="O585" s="3">
        <f ca="1">'GIÁ VẬT TƯ'!M46</f>
        <v>0</v>
      </c>
      <c r="P585" s="1">
        <f ca="1">H585*O585</f>
        <v>0</v>
      </c>
      <c r="Q585" s="3">
        <f ca="1">'GIÁ VẬT TƯ'!N46</f>
        <v>0</v>
      </c>
      <c r="R585" s="1">
        <f ca="1">H585*Q585</f>
        <v>0</v>
      </c>
      <c r="S585" s="3">
        <f ca="1">'GIÁ VẬT TƯ'!O46</f>
        <v>0</v>
      </c>
      <c r="T585" s="1">
        <f>H585*S585</f>
        <v>0</v>
      </c>
      <c r="U585" s="3"/>
      <c r="V585" s="1">
        <f>H585*U585</f>
        <v>0</v>
      </c>
      <c r="W585" s="3"/>
      <c r="X585" s="1">
        <f>H585*W585</f>
        <v>0</v>
      </c>
      <c r="Y585" s="3"/>
      <c r="Z585" s="1">
        <f>H585*Y585</f>
        <v>0</v>
      </c>
      <c r="AA585" s="3">
        <f ca="1">'GIÁ VẬT TƯ'!Q46</f>
        <v>235000</v>
      </c>
      <c r="AB585" s="1">
        <f>H585*AA585</f>
        <v>0</v>
      </c>
    </row>
    <row r="586" spans="2:28">
      <c r="B586" s="16"/>
      <c r="C586" s="5"/>
      <c r="D586" s="5" t="str">
        <f ca="1">'GIÁ VẬT TƯ'!D47</f>
        <v>Nhân Công bậc 4,0/7, Nhóm IV</v>
      </c>
      <c r="E586" s="15" t="str">
        <f ca="1">'GIÁ VẬT TƯ'!E47</f>
        <v>công</v>
      </c>
      <c r="F586" s="13">
        <v>1.64</v>
      </c>
      <c r="G586" s="30"/>
      <c r="H586" s="13">
        <f>H577*F586*G584</f>
        <v>0</v>
      </c>
      <c r="I586" s="3">
        <f ca="1">'GIÁ VẬT TƯ'!H47</f>
        <v>233388</v>
      </c>
      <c r="J586" s="1">
        <f ca="1">H586*I586</f>
        <v>0</v>
      </c>
      <c r="K586" s="3">
        <f ca="1">'GIÁ VẬT TƯ'!I47</f>
        <v>238815.78947368421</v>
      </c>
      <c r="L586" s="1">
        <f ca="1">H586*K586</f>
        <v>0</v>
      </c>
      <c r="M586" s="3">
        <f ca="1">'GIÁ VẬT TƯ'!L47</f>
        <v>0</v>
      </c>
      <c r="N586" s="1">
        <f ca="1">H586*M586</f>
        <v>0</v>
      </c>
      <c r="O586" s="3">
        <f ca="1">'GIÁ VẬT TƯ'!M47</f>
        <v>0</v>
      </c>
      <c r="P586" s="1">
        <f ca="1">H586*O586</f>
        <v>0</v>
      </c>
      <c r="Q586" s="3">
        <f ca="1">'GIÁ VẬT TƯ'!N47</f>
        <v>0</v>
      </c>
      <c r="R586" s="1">
        <f ca="1">H586*Q586</f>
        <v>0</v>
      </c>
      <c r="S586" s="3">
        <f ca="1">'GIÁ VẬT TƯ'!O47</f>
        <v>0</v>
      </c>
      <c r="T586" s="1">
        <f>H586*S586</f>
        <v>0</v>
      </c>
      <c r="U586" s="3"/>
      <c r="V586" s="1">
        <f>H586*U586</f>
        <v>0</v>
      </c>
      <c r="W586" s="3"/>
      <c r="X586" s="1">
        <f>H586*W586</f>
        <v>0</v>
      </c>
      <c r="Y586" s="3"/>
      <c r="Z586" s="1">
        <f>H586*Y586</f>
        <v>0</v>
      </c>
      <c r="AA586" s="3">
        <f ca="1">'GIÁ VẬT TƯ'!Q47</f>
        <v>238815.78947368421</v>
      </c>
      <c r="AB586" s="1">
        <f>H586*AA586</f>
        <v>0</v>
      </c>
    </row>
    <row r="587" spans="2:28">
      <c r="B587" s="21"/>
      <c r="C587" s="7" t="s">
        <v>808</v>
      </c>
      <c r="D587" s="7" t="s">
        <v>838</v>
      </c>
      <c r="E587" s="22"/>
      <c r="F587" s="14"/>
      <c r="G587" s="37">
        <f ca="1">'TIÊN LƯỢNG'!W63</f>
        <v>1</v>
      </c>
      <c r="H587" s="14"/>
      <c r="I587" s="4">
        <f ca="1">SUMPRODUCT(F588:F589,I588:I589)*G587+I590*F590</f>
        <v>36929.476499999997</v>
      </c>
      <c r="J587" s="2">
        <f ca="1">H577*I587</f>
        <v>0</v>
      </c>
      <c r="K587" s="4">
        <f ca="1">SUMPRODUCT(F588:F589,K588:K589)*G587+K590*F590</f>
        <v>36929.476499999997</v>
      </c>
      <c r="L587" s="2">
        <f ca="1">H577*K587</f>
        <v>0</v>
      </c>
      <c r="M587" s="4"/>
      <c r="N587" s="2"/>
      <c r="O587" s="4"/>
      <c r="P587" s="2"/>
      <c r="Q587" s="4"/>
      <c r="R587" s="2"/>
      <c r="S587" s="4"/>
      <c r="T587" s="2"/>
      <c r="U587" s="4"/>
      <c r="V587" s="2"/>
      <c r="W587" s="4"/>
      <c r="X587" s="2"/>
      <c r="Y587" s="4"/>
      <c r="Z587" s="2"/>
      <c r="AA587" s="4">
        <f ca="1">SUMPRODUCT(F588:F589,AA588:AA589)*G587+AA590*F590</f>
        <v>36929.476499999997</v>
      </c>
      <c r="AB587" s="2">
        <f>H577*AA587</f>
        <v>0</v>
      </c>
    </row>
    <row r="588" spans="2:28" ht="30">
      <c r="B588" s="16"/>
      <c r="C588" s="5"/>
      <c r="D588" s="5" t="str">
        <f ca="1">'GIÁ VẬT TƯ'!D72</f>
        <v>Máy, thiết bị trắc đạc - Máy toàn đạc điện tử</v>
      </c>
      <c r="E588" s="15" t="str">
        <f ca="1">'GIÁ VẬT TƯ'!E72</f>
        <v>Ca</v>
      </c>
      <c r="F588" s="13">
        <v>0.2</v>
      </c>
      <c r="G588" s="30"/>
      <c r="H588" s="13">
        <f>H577*F588*G587</f>
        <v>0</v>
      </c>
      <c r="I588" s="3">
        <f ca="1">'GIÁ VẬT TƯ'!H72</f>
        <v>147059</v>
      </c>
      <c r="J588" s="1">
        <f ca="1">H588*I588</f>
        <v>0</v>
      </c>
      <c r="K588" s="3">
        <f ca="1">'GIÁ VẬT TƯ'!I72</f>
        <v>147059</v>
      </c>
      <c r="L588" s="1">
        <f ca="1">H588*K588</f>
        <v>0</v>
      </c>
      <c r="M588" s="3">
        <f ca="1">'GIÁ VẬT TƯ'!L72</f>
        <v>0</v>
      </c>
      <c r="N588" s="1">
        <f ca="1">H588*M588</f>
        <v>0</v>
      </c>
      <c r="O588" s="3">
        <f ca="1">'GIÁ VẬT TƯ'!M72</f>
        <v>0</v>
      </c>
      <c r="P588" s="1">
        <f ca="1">H588*O588</f>
        <v>0</v>
      </c>
      <c r="Q588" s="3">
        <f ca="1">'GIÁ VẬT TƯ'!N72</f>
        <v>0</v>
      </c>
      <c r="R588" s="1">
        <f ca="1">H588*Q588</f>
        <v>0</v>
      </c>
      <c r="S588" s="3">
        <f ca="1">'GIÁ VẬT TƯ'!O72</f>
        <v>0</v>
      </c>
      <c r="T588" s="1">
        <f>H588*S588</f>
        <v>0</v>
      </c>
      <c r="U588" s="3">
        <f ca="1">'TH BÙ GIÁ MÁY'!H29-'TH BÙ GIÁ MÁY'!G29</f>
        <v>0</v>
      </c>
      <c r="V588" s="1">
        <f ca="1">H588*U588</f>
        <v>0</v>
      </c>
      <c r="W588" s="3">
        <f ca="1">'TH BÙ GIÁ MÁY'!M29</f>
        <v>0</v>
      </c>
      <c r="X588" s="1">
        <f ca="1">H588*W588</f>
        <v>0</v>
      </c>
      <c r="Y588" s="3">
        <f ca="1">'TH BÙ GIÁ MÁY'!N29</f>
        <v>0</v>
      </c>
      <c r="Z588" s="1">
        <f>H588*Y588</f>
        <v>0</v>
      </c>
      <c r="AA588" s="3">
        <f ca="1">'GIÁ VẬT TƯ'!Q72</f>
        <v>147059</v>
      </c>
      <c r="AB588" s="1">
        <f>H588*AA588</f>
        <v>0</v>
      </c>
    </row>
    <row r="589" spans="2:28" ht="30">
      <c r="B589" s="16"/>
      <c r="C589" s="5"/>
      <c r="D589" s="5" t="str">
        <f ca="1">'GIÁ VẬT TƯ'!D73</f>
        <v>Máy, thiết bị trắc đạc - Máy thủy bình điện tử</v>
      </c>
      <c r="E589" s="15" t="str">
        <f ca="1">'GIÁ VẬT TƯ'!E73</f>
        <v>Ca</v>
      </c>
      <c r="F589" s="13">
        <v>0.39</v>
      </c>
      <c r="G589" s="30"/>
      <c r="H589" s="13">
        <f>H577*F589*G587</f>
        <v>0</v>
      </c>
      <c r="I589" s="3">
        <f ca="1">'GIÁ VẬT TƯ'!H73</f>
        <v>14767</v>
      </c>
      <c r="J589" s="1">
        <f ca="1">H589*I589</f>
        <v>0</v>
      </c>
      <c r="K589" s="3">
        <f ca="1">'GIÁ VẬT TƯ'!I73</f>
        <v>14767</v>
      </c>
      <c r="L589" s="1">
        <f ca="1">H589*K589</f>
        <v>0</v>
      </c>
      <c r="M589" s="3">
        <f ca="1">'GIÁ VẬT TƯ'!L73</f>
        <v>0</v>
      </c>
      <c r="N589" s="1">
        <f ca="1">H589*M589</f>
        <v>0</v>
      </c>
      <c r="O589" s="3">
        <f ca="1">'GIÁ VẬT TƯ'!M73</f>
        <v>0</v>
      </c>
      <c r="P589" s="1">
        <f ca="1">H589*O589</f>
        <v>0</v>
      </c>
      <c r="Q589" s="3">
        <f ca="1">'GIÁ VẬT TƯ'!N73</f>
        <v>0</v>
      </c>
      <c r="R589" s="1">
        <f ca="1">H589*Q589</f>
        <v>0</v>
      </c>
      <c r="S589" s="3">
        <f ca="1">'GIÁ VẬT TƯ'!O73</f>
        <v>0</v>
      </c>
      <c r="T589" s="1">
        <f>H589*S589</f>
        <v>0</v>
      </c>
      <c r="U589" s="3">
        <f ca="1">'TH BÙ GIÁ MÁY'!H30-'TH BÙ GIÁ MÁY'!G30</f>
        <v>0</v>
      </c>
      <c r="V589" s="1">
        <f ca="1">H589*U589</f>
        <v>0</v>
      </c>
      <c r="W589" s="3">
        <f ca="1">'TH BÙ GIÁ MÁY'!M30</f>
        <v>0</v>
      </c>
      <c r="X589" s="1">
        <f ca="1">H589*W589</f>
        <v>0</v>
      </c>
      <c r="Y589" s="3">
        <f ca="1">'TH BÙ GIÁ MÁY'!N30</f>
        <v>0</v>
      </c>
      <c r="Z589" s="1">
        <f>H589*Y589</f>
        <v>0</v>
      </c>
      <c r="AA589" s="3">
        <f ca="1">'GIÁ VẬT TƯ'!Q73</f>
        <v>14767</v>
      </c>
      <c r="AB589" s="1">
        <f>H589*AA589</f>
        <v>0</v>
      </c>
    </row>
    <row r="590" spans="2:28">
      <c r="B590" s="16"/>
      <c r="C590" s="5"/>
      <c r="D590" s="5" t="s">
        <v>889</v>
      </c>
      <c r="E590" s="15" t="s">
        <v>847</v>
      </c>
      <c r="F590" s="13">
        <v>5</v>
      </c>
      <c r="G590" s="30"/>
      <c r="H590" s="13">
        <f>H577*F590</f>
        <v>0</v>
      </c>
      <c r="I590" s="3">
        <f>(F588*I588+F589*I589)*G587/100</f>
        <v>351.70929999999998</v>
      </c>
      <c r="J590" s="1">
        <f>H590*I590</f>
        <v>0</v>
      </c>
      <c r="K590" s="3">
        <f>(F588*K588+F589*K589)*G587/100</f>
        <v>351.70929999999998</v>
      </c>
      <c r="L590" s="1">
        <f>H590*K590</f>
        <v>0</v>
      </c>
      <c r="M590" s="3"/>
      <c r="N590" s="1">
        <f>H590*M590</f>
        <v>0</v>
      </c>
      <c r="O590" s="3"/>
      <c r="P590" s="1">
        <f>H590*O590</f>
        <v>0</v>
      </c>
      <c r="Q590" s="3"/>
      <c r="R590" s="1">
        <f>H590*Q590</f>
        <v>0</v>
      </c>
      <c r="S590" s="3"/>
      <c r="T590" s="1">
        <f>H590*S590</f>
        <v>0</v>
      </c>
      <c r="U590" s="3">
        <f>(F588*U588+F589*U589)*G587/100</f>
        <v>0</v>
      </c>
      <c r="V590" s="1">
        <f>H590*U590</f>
        <v>0</v>
      </c>
      <c r="W590" s="3">
        <f>(F588*W588+F589*W589)*G587/100</f>
        <v>0</v>
      </c>
      <c r="X590" s="1">
        <f>H590*W590</f>
        <v>0</v>
      </c>
      <c r="Y590" s="3">
        <f>(F588*Y588+F589*Y589)*G587/100</f>
        <v>0</v>
      </c>
      <c r="Z590" s="1">
        <f>H590*Y590</f>
        <v>0</v>
      </c>
      <c r="AA590" s="3">
        <f>(F588*AA588+F589*AA589)*G587/100</f>
        <v>351.70929999999998</v>
      </c>
      <c r="AB590" s="1">
        <f>H590*AA590</f>
        <v>0</v>
      </c>
    </row>
    <row r="591" spans="2:28" ht="28.5">
      <c r="B591" s="51">
        <f ca="1">'TIÊN LƯỢNG'!B64</f>
        <v>15</v>
      </c>
      <c r="C591" s="23" t="str">
        <f ca="1">'TIÊN LƯỢNG'!C64</f>
        <v>CH.11150*</v>
      </c>
      <c r="D591" s="23" t="str">
        <f ca="1">'TIÊN LƯỢNG'!D64</f>
        <v>Đo vẽ mặt cắt dọc ở trên cạn. Cấp địa hình V</v>
      </c>
      <c r="E591" s="50" t="str">
        <f ca="1">'TIÊN LƯỢNG'!E64</f>
        <v>100m</v>
      </c>
      <c r="F591" s="39"/>
      <c r="G591" s="61"/>
      <c r="H591" s="39">
        <f ca="1">'TIÊN LƯỢNG'!L64</f>
        <v>0</v>
      </c>
      <c r="I591" s="11">
        <f>I592+I598+I601</f>
        <v>889679.16899999999</v>
      </c>
      <c r="J591" s="9">
        <f>H591*I591</f>
        <v>0</v>
      </c>
      <c r="K591" s="11">
        <f>K592+K598+K601</f>
        <v>907967.11036842095</v>
      </c>
      <c r="L591" s="9">
        <f>H591*K591</f>
        <v>0</v>
      </c>
      <c r="M591" s="11"/>
      <c r="N591" s="9"/>
      <c r="O591" s="11"/>
      <c r="P591" s="9"/>
      <c r="Q591" s="11"/>
      <c r="R591" s="9"/>
      <c r="S591" s="11"/>
      <c r="T591" s="9"/>
      <c r="U591" s="11"/>
      <c r="V591" s="9"/>
      <c r="W591" s="11"/>
      <c r="X591" s="9"/>
      <c r="Y591" s="11"/>
      <c r="Z591" s="9"/>
      <c r="AA591" s="11">
        <f>AA592+AA598+AA601</f>
        <v>907988.76206141897</v>
      </c>
      <c r="AB591" s="9">
        <f>H591*AA591</f>
        <v>0</v>
      </c>
    </row>
    <row r="592" spans="2:28">
      <c r="B592" s="21"/>
      <c r="C592" s="7" t="s">
        <v>808</v>
      </c>
      <c r="D592" s="7" t="s">
        <v>807</v>
      </c>
      <c r="E592" s="22"/>
      <c r="F592" s="14"/>
      <c r="G592" s="37">
        <f ca="1">'TIÊN LƯỢNG'!U64</f>
        <v>1</v>
      </c>
      <c r="H592" s="14"/>
      <c r="I592" s="4">
        <f>SUMPRODUCT(F593:F596,I593:I596)*G592+I597*F597</f>
        <v>34075.800000000003</v>
      </c>
      <c r="J592" s="2">
        <f>H591*I592</f>
        <v>0</v>
      </c>
      <c r="K592" s="4">
        <f>SUMPRODUCT(F593:F596,K593:K596)*G592+K597*F597</f>
        <v>34093.993999999999</v>
      </c>
      <c r="L592" s="2">
        <f>H591*K592</f>
        <v>0</v>
      </c>
      <c r="M592" s="4"/>
      <c r="N592" s="2"/>
      <c r="O592" s="4"/>
      <c r="P592" s="2"/>
      <c r="Q592" s="4"/>
      <c r="R592" s="2"/>
      <c r="S592" s="4"/>
      <c r="T592" s="2"/>
      <c r="U592" s="4"/>
      <c r="V592" s="2"/>
      <c r="W592" s="4"/>
      <c r="X592" s="2"/>
      <c r="Y592" s="4"/>
      <c r="Z592" s="2"/>
      <c r="AA592" s="4">
        <f>SUMPRODUCT(F593:F596,AA593:AA596)*G592+AA597*F597</f>
        <v>34115.645692997925</v>
      </c>
      <c r="AB592" s="2">
        <f>H591*AA592</f>
        <v>0</v>
      </c>
    </row>
    <row r="593" spans="2:28">
      <c r="B593" s="16"/>
      <c r="C593" s="5"/>
      <c r="D593" s="5" t="str">
        <f ca="1">'GIÁ VẬT TƯ'!D10</f>
        <v>Cọc gỗ (4x4x40) cm</v>
      </c>
      <c r="E593" s="15" t="str">
        <f ca="1">'GIÁ VẬT TƯ'!E10</f>
        <v>cái</v>
      </c>
      <c r="F593" s="13">
        <v>4</v>
      </c>
      <c r="G593" s="30"/>
      <c r="H593" s="13">
        <f>H591*F593*G592</f>
        <v>0</v>
      </c>
      <c r="I593" s="3">
        <f ca="1">'GIÁ VẬT TƯ'!H10</f>
        <v>4000</v>
      </c>
      <c r="J593" s="1">
        <f ca="1">H593*I593</f>
        <v>0</v>
      </c>
      <c r="K593" s="3">
        <f ca="1">'GIÁ VẬT TƯ'!I10</f>
        <v>4000</v>
      </c>
      <c r="L593" s="1">
        <f ca="1">H593*K593</f>
        <v>0</v>
      </c>
      <c r="M593" s="3">
        <f ca="1">'GIÁ VẬT TƯ'!L10</f>
        <v>0</v>
      </c>
      <c r="N593" s="1">
        <f ca="1">H593*M593</f>
        <v>0</v>
      </c>
      <c r="O593" s="3">
        <f ca="1">'GIÁ VẬT TƯ'!M10</f>
        <v>0</v>
      </c>
      <c r="P593" s="1">
        <f ca="1">H593*O593</f>
        <v>0</v>
      </c>
      <c r="Q593" s="3">
        <f ca="1">'GIÁ VẬT TƯ'!N10</f>
        <v>0</v>
      </c>
      <c r="R593" s="1">
        <f ca="1">H593*Q593</f>
        <v>0</v>
      </c>
      <c r="S593" s="3">
        <f ca="1">'GIÁ VẬT TƯ'!O10</f>
        <v>0</v>
      </c>
      <c r="T593" s="1">
        <f>H593*S593</f>
        <v>0</v>
      </c>
      <c r="U593" s="3"/>
      <c r="V593" s="1">
        <f>H593*U593</f>
        <v>0</v>
      </c>
      <c r="W593" s="3"/>
      <c r="X593" s="1">
        <f>H593*W593</f>
        <v>0</v>
      </c>
      <c r="Y593" s="3"/>
      <c r="Z593" s="1">
        <f>H593*Y593</f>
        <v>0</v>
      </c>
      <c r="AA593" s="3">
        <f ca="1">'GIÁ VẬT TƯ'!Q10</f>
        <v>4000</v>
      </c>
      <c r="AB593" s="1">
        <f>H593*AA593</f>
        <v>0</v>
      </c>
    </row>
    <row r="594" spans="2:28">
      <c r="B594" s="16"/>
      <c r="C594" s="5"/>
      <c r="D594" s="5" t="str">
        <f ca="1">'GIÁ VẬT TƯ'!D28</f>
        <v>Mốc bê tông đúc sẵn</v>
      </c>
      <c r="E594" s="15" t="str">
        <f ca="1">'GIÁ VẬT TƯ'!E28</f>
        <v>cái</v>
      </c>
      <c r="F594" s="13">
        <v>0.4</v>
      </c>
      <c r="G594" s="30"/>
      <c r="H594" s="13">
        <f>H591*F594*G592</f>
        <v>0</v>
      </c>
      <c r="I594" s="3">
        <f ca="1">'GIÁ VẬT TƯ'!H28</f>
        <v>15000</v>
      </c>
      <c r="J594" s="1">
        <f ca="1">H594*I594</f>
        <v>0</v>
      </c>
      <c r="K594" s="3">
        <f ca="1">'GIÁ VẬT TƯ'!I28</f>
        <v>15000</v>
      </c>
      <c r="L594" s="1">
        <f ca="1">H594*K594</f>
        <v>0</v>
      </c>
      <c r="M594" s="3">
        <f ca="1">'GIÁ VẬT TƯ'!L28</f>
        <v>0</v>
      </c>
      <c r="N594" s="1">
        <f ca="1">H594*M594</f>
        <v>0</v>
      </c>
      <c r="O594" s="3">
        <f ca="1">'GIÁ VẬT TƯ'!M28</f>
        <v>0</v>
      </c>
      <c r="P594" s="1">
        <f ca="1">H594*O594</f>
        <v>0</v>
      </c>
      <c r="Q594" s="3">
        <f ca="1">'GIÁ VẬT TƯ'!N28</f>
        <v>0</v>
      </c>
      <c r="R594" s="1">
        <f ca="1">H594*Q594</f>
        <v>0</v>
      </c>
      <c r="S594" s="3">
        <f ca="1">'GIÁ VẬT TƯ'!O28</f>
        <v>0</v>
      </c>
      <c r="T594" s="1">
        <f>H594*S594</f>
        <v>0</v>
      </c>
      <c r="U594" s="3"/>
      <c r="V594" s="1">
        <f>H594*U594</f>
        <v>0</v>
      </c>
      <c r="W594" s="3"/>
      <c r="X594" s="1">
        <f>H594*W594</f>
        <v>0</v>
      </c>
      <c r="Y594" s="3"/>
      <c r="Z594" s="1">
        <f>H594*Y594</f>
        <v>0</v>
      </c>
      <c r="AA594" s="3">
        <f ca="1">'GIÁ VẬT TƯ'!Q28</f>
        <v>15000</v>
      </c>
      <c r="AB594" s="1">
        <f>H594*AA594</f>
        <v>0</v>
      </c>
    </row>
    <row r="595" spans="2:28">
      <c r="B595" s="16"/>
      <c r="C595" s="5"/>
      <c r="D595" s="5" t="str">
        <f ca="1">'GIÁ VẬT TƯ'!D41</f>
        <v>Sơn đỏ + trắng</v>
      </c>
      <c r="E595" s="15" t="str">
        <f ca="1">'GIÁ VẬT TƯ'!E41</f>
        <v>kg</v>
      </c>
      <c r="F595" s="13">
        <v>0.15</v>
      </c>
      <c r="G595" s="30"/>
      <c r="H595" s="13">
        <f>H591*F595*G592</f>
        <v>0</v>
      </c>
      <c r="I595" s="3">
        <f ca="1">'GIÁ VẬT TƯ'!H41</f>
        <v>43000</v>
      </c>
      <c r="J595" s="1">
        <f ca="1">H595*I595</f>
        <v>0</v>
      </c>
      <c r="K595" s="3">
        <f ca="1">'GIÁ VẬT TƯ'!I41</f>
        <v>43000</v>
      </c>
      <c r="L595" s="1">
        <f ca="1">H595*K595</f>
        <v>0</v>
      </c>
      <c r="M595" s="3">
        <f ca="1">'GIÁ VẬT TƯ'!L41</f>
        <v>0</v>
      </c>
      <c r="N595" s="1">
        <f ca="1">H595*M595</f>
        <v>0</v>
      </c>
      <c r="O595" s="3">
        <f ca="1">'GIÁ VẬT TƯ'!M41</f>
        <v>0</v>
      </c>
      <c r="P595" s="1">
        <f ca="1">H595*O595</f>
        <v>0</v>
      </c>
      <c r="Q595" s="3">
        <f ca="1">'GIÁ VẬT TƯ'!N41</f>
        <v>0</v>
      </c>
      <c r="R595" s="1">
        <f ca="1">H595*Q595</f>
        <v>0</v>
      </c>
      <c r="S595" s="3">
        <f ca="1">'GIÁ VẬT TƯ'!O41</f>
        <v>0</v>
      </c>
      <c r="T595" s="1">
        <f>H595*S595</f>
        <v>0</v>
      </c>
      <c r="U595" s="3"/>
      <c r="V595" s="1">
        <f>H595*U595</f>
        <v>0</v>
      </c>
      <c r="W595" s="3"/>
      <c r="X595" s="1">
        <f>H595*W595</f>
        <v>0</v>
      </c>
      <c r="Y595" s="3"/>
      <c r="Z595" s="1">
        <f>H595*Y595</f>
        <v>0</v>
      </c>
      <c r="AA595" s="3">
        <f ca="1">'GIÁ VẬT TƯ'!Q41</f>
        <v>43000</v>
      </c>
      <c r="AB595" s="1">
        <f>H595*AA595</f>
        <v>0</v>
      </c>
    </row>
    <row r="596" spans="2:28">
      <c r="B596" s="16"/>
      <c r="C596" s="5"/>
      <c r="D596" s="5" t="str">
        <f ca="1">'GIÁ VẬT TƯ'!D44</f>
        <v>Xi măng PCB30</v>
      </c>
      <c r="E596" s="15" t="str">
        <f ca="1">'GIÁ VẬT TƯ'!E44</f>
        <v>kg</v>
      </c>
      <c r="F596" s="13">
        <v>2</v>
      </c>
      <c r="G596" s="30"/>
      <c r="H596" s="13">
        <f>H591*F596*G592</f>
        <v>0</v>
      </c>
      <c r="I596" s="3">
        <f ca="1">'GIÁ VẬT TƯ'!H44</f>
        <v>1264</v>
      </c>
      <c r="J596" s="1">
        <f ca="1">H596*I596</f>
        <v>0</v>
      </c>
      <c r="K596" s="3">
        <f ca="1">'GIÁ VẬT TƯ'!I44</f>
        <v>1272.27</v>
      </c>
      <c r="L596" s="1">
        <f ca="1">H596*K596</f>
        <v>0</v>
      </c>
      <c r="M596" s="3">
        <f ca="1">'GIÁ VẬT TƯ'!L44</f>
        <v>9.8416786354219994</v>
      </c>
      <c r="N596" s="1">
        <f ca="1">H596*M596</f>
        <v>0</v>
      </c>
      <c r="O596" s="3">
        <f ca="1">'GIÁ VẬT TƯ'!M44</f>
        <v>0</v>
      </c>
      <c r="P596" s="1">
        <f ca="1">H596*O596</f>
        <v>0</v>
      </c>
      <c r="Q596" s="3">
        <f ca="1">'GIÁ VẬT TƯ'!N44</f>
        <v>0</v>
      </c>
      <c r="R596" s="1">
        <f ca="1">H596*Q596</f>
        <v>0</v>
      </c>
      <c r="S596" s="3">
        <f ca="1">'GIÁ VẬT TƯ'!O44</f>
        <v>0</v>
      </c>
      <c r="T596" s="1">
        <f>H596*S596</f>
        <v>0</v>
      </c>
      <c r="U596" s="3"/>
      <c r="V596" s="1">
        <f>H596*U596</f>
        <v>0</v>
      </c>
      <c r="W596" s="3"/>
      <c r="X596" s="1">
        <f>H596*W596</f>
        <v>0</v>
      </c>
      <c r="Y596" s="3"/>
      <c r="Z596" s="1">
        <f>H596*Y596</f>
        <v>0</v>
      </c>
      <c r="AA596" s="3">
        <f ca="1">'GIÁ VẬT TƯ'!Q44</f>
        <v>1282.1116786354219</v>
      </c>
      <c r="AB596" s="1">
        <f>H596*AA596</f>
        <v>0</v>
      </c>
    </row>
    <row r="597" spans="2:28">
      <c r="B597" s="16"/>
      <c r="C597" s="5"/>
      <c r="D597" s="5" t="s">
        <v>883</v>
      </c>
      <c r="E597" s="15" t="s">
        <v>888</v>
      </c>
      <c r="F597" s="13">
        <v>10</v>
      </c>
      <c r="G597" s="30"/>
      <c r="H597" s="13">
        <f>H591*F597</f>
        <v>0</v>
      </c>
      <c r="I597" s="3">
        <f ca="1">(F593*I593+F594*I594+F595*I595+F596*I596)*G592/100</f>
        <v>309.77999999999997</v>
      </c>
      <c r="J597" s="1">
        <f ca="1">H597*I597</f>
        <v>0</v>
      </c>
      <c r="K597" s="3">
        <f ca="1">(F593*K593+F594*K594+F595*K595+F596*K596)*G592/100</f>
        <v>309.94540000000001</v>
      </c>
      <c r="L597" s="1">
        <f ca="1">H597*K597</f>
        <v>0</v>
      </c>
      <c r="M597" s="3">
        <f ca="1">(F593*M593+F594*M594+F595*M595+F596*M596)*G592/100</f>
        <v>0.19683357270843999</v>
      </c>
      <c r="N597" s="1">
        <f ca="1">H597*M597</f>
        <v>0</v>
      </c>
      <c r="O597" s="3">
        <f ca="1">(F593*O593+F594*O594+F595*O595+F596*O596)*G592/100</f>
        <v>0</v>
      </c>
      <c r="P597" s="1">
        <f ca="1">H597*O597</f>
        <v>0</v>
      </c>
      <c r="Q597" s="3">
        <f ca="1">(F593*Q593+F594*Q594+F595*Q595+F596*Q596)*G592/100</f>
        <v>0</v>
      </c>
      <c r="R597" s="1">
        <f ca="1">H597*Q597</f>
        <v>0</v>
      </c>
      <c r="S597" s="3">
        <f ca="1">(F593*S593+F594*S594+F595*S595+F596*S596)*G592/100</f>
        <v>0</v>
      </c>
      <c r="T597" s="1">
        <f>H597*S597</f>
        <v>0</v>
      </c>
      <c r="U597" s="3"/>
      <c r="V597" s="1">
        <f>H597*U597</f>
        <v>0</v>
      </c>
      <c r="W597" s="3"/>
      <c r="X597" s="1">
        <f>H597*W597</f>
        <v>0</v>
      </c>
      <c r="Y597" s="3"/>
      <c r="Z597" s="1">
        <f>H597*Y597</f>
        <v>0</v>
      </c>
      <c r="AA597" s="3">
        <f ca="1">(F593*AA593+F594*AA594+F595*AA595+F596*AA596)*G592/100</f>
        <v>310.14223357270845</v>
      </c>
      <c r="AB597" s="1">
        <f>H597*AA597</f>
        <v>0</v>
      </c>
    </row>
    <row r="598" spans="2:28">
      <c r="B598" s="21"/>
      <c r="C598" s="7" t="s">
        <v>808</v>
      </c>
      <c r="D598" s="7" t="s">
        <v>832</v>
      </c>
      <c r="E598" s="22"/>
      <c r="F598" s="14"/>
      <c r="G598" s="37">
        <f ca="1">'TIÊN LƯỢNG'!V64</f>
        <v>1</v>
      </c>
      <c r="H598" s="14"/>
      <c r="I598" s="4">
        <f ca="1">SUMPRODUCT(F599:F600,I599:I600)*G598</f>
        <v>805384.2</v>
      </c>
      <c r="J598" s="2">
        <f ca="1">H591*I598</f>
        <v>0</v>
      </c>
      <c r="K598" s="4">
        <f ca="1">SUMPRODUCT(F599:F600,K599:K600)*G598</f>
        <v>823653.94736842101</v>
      </c>
      <c r="L598" s="2">
        <f ca="1">H591*K598</f>
        <v>0</v>
      </c>
      <c r="M598" s="4"/>
      <c r="N598" s="2"/>
      <c r="O598" s="4"/>
      <c r="P598" s="2"/>
      <c r="Q598" s="4"/>
      <c r="R598" s="2"/>
      <c r="S598" s="4"/>
      <c r="T598" s="2"/>
      <c r="U598" s="4"/>
      <c r="V598" s="2"/>
      <c r="W598" s="4"/>
      <c r="X598" s="2"/>
      <c r="Y598" s="4"/>
      <c r="Z598" s="2"/>
      <c r="AA598" s="4">
        <f ca="1">SUMPRODUCT(F599:F600,AA599:AA600)*G598</f>
        <v>823653.94736842101</v>
      </c>
      <c r="AB598" s="2">
        <f>H591*AA598</f>
        <v>0</v>
      </c>
    </row>
    <row r="599" spans="2:28">
      <c r="B599" s="16"/>
      <c r="C599" s="5"/>
      <c r="D599" s="5" t="str">
        <f ca="1">'GIÁ VẬT TƯ'!D46</f>
        <v>Kỹ sư bậc 4,0/8</v>
      </c>
      <c r="E599" s="15" t="str">
        <f ca="1">'GIÁ VẬT TƯ'!E46</f>
        <v>công</v>
      </c>
      <c r="F599" s="13">
        <v>1.32</v>
      </c>
      <c r="G599" s="30"/>
      <c r="H599" s="13">
        <f>H591*F599*G598</f>
        <v>0</v>
      </c>
      <c r="I599" s="3">
        <f ca="1">'GIÁ VẬT TƯ'!H46</f>
        <v>230000</v>
      </c>
      <c r="J599" s="1">
        <f ca="1">H599*I599</f>
        <v>0</v>
      </c>
      <c r="K599" s="3">
        <f ca="1">'GIÁ VẬT TƯ'!I46</f>
        <v>235000</v>
      </c>
      <c r="L599" s="1">
        <f ca="1">H599*K599</f>
        <v>0</v>
      </c>
      <c r="M599" s="3">
        <f ca="1">'GIÁ VẬT TƯ'!L46</f>
        <v>0</v>
      </c>
      <c r="N599" s="1">
        <f ca="1">H599*M599</f>
        <v>0</v>
      </c>
      <c r="O599" s="3">
        <f ca="1">'GIÁ VẬT TƯ'!M46</f>
        <v>0</v>
      </c>
      <c r="P599" s="1">
        <f ca="1">H599*O599</f>
        <v>0</v>
      </c>
      <c r="Q599" s="3">
        <f ca="1">'GIÁ VẬT TƯ'!N46</f>
        <v>0</v>
      </c>
      <c r="R599" s="1">
        <f ca="1">H599*Q599</f>
        <v>0</v>
      </c>
      <c r="S599" s="3">
        <f ca="1">'GIÁ VẬT TƯ'!O46</f>
        <v>0</v>
      </c>
      <c r="T599" s="1">
        <f>H599*S599</f>
        <v>0</v>
      </c>
      <c r="U599" s="3"/>
      <c r="V599" s="1">
        <f>H599*U599</f>
        <v>0</v>
      </c>
      <c r="W599" s="3"/>
      <c r="X599" s="1">
        <f>H599*W599</f>
        <v>0</v>
      </c>
      <c r="Y599" s="3"/>
      <c r="Z599" s="1">
        <f>H599*Y599</f>
        <v>0</v>
      </c>
      <c r="AA599" s="3">
        <f ca="1">'GIÁ VẬT TƯ'!Q46</f>
        <v>235000</v>
      </c>
      <c r="AB599" s="1">
        <f>H599*AA599</f>
        <v>0</v>
      </c>
    </row>
    <row r="600" spans="2:28">
      <c r="B600" s="16"/>
      <c r="C600" s="5"/>
      <c r="D600" s="5" t="str">
        <f ca="1">'GIÁ VẬT TƯ'!D47</f>
        <v>Nhân Công bậc 4,0/7, Nhóm IV</v>
      </c>
      <c r="E600" s="15" t="str">
        <f ca="1">'GIÁ VẬT TƯ'!E47</f>
        <v>công</v>
      </c>
      <c r="F600" s="13">
        <v>2.15</v>
      </c>
      <c r="G600" s="30"/>
      <c r="H600" s="13">
        <f>H591*F600*G598</f>
        <v>0</v>
      </c>
      <c r="I600" s="3">
        <f ca="1">'GIÁ VẬT TƯ'!H47</f>
        <v>233388</v>
      </c>
      <c r="J600" s="1">
        <f ca="1">H600*I600</f>
        <v>0</v>
      </c>
      <c r="K600" s="3">
        <f ca="1">'GIÁ VẬT TƯ'!I47</f>
        <v>238815.78947368421</v>
      </c>
      <c r="L600" s="1">
        <f ca="1">H600*K600</f>
        <v>0</v>
      </c>
      <c r="M600" s="3">
        <f ca="1">'GIÁ VẬT TƯ'!L47</f>
        <v>0</v>
      </c>
      <c r="N600" s="1">
        <f ca="1">H600*M600</f>
        <v>0</v>
      </c>
      <c r="O600" s="3">
        <f ca="1">'GIÁ VẬT TƯ'!M47</f>
        <v>0</v>
      </c>
      <c r="P600" s="1">
        <f ca="1">H600*O600</f>
        <v>0</v>
      </c>
      <c r="Q600" s="3">
        <f ca="1">'GIÁ VẬT TƯ'!N47</f>
        <v>0</v>
      </c>
      <c r="R600" s="1">
        <f ca="1">H600*Q600</f>
        <v>0</v>
      </c>
      <c r="S600" s="3">
        <f ca="1">'GIÁ VẬT TƯ'!O47</f>
        <v>0</v>
      </c>
      <c r="T600" s="1">
        <f>H600*S600</f>
        <v>0</v>
      </c>
      <c r="U600" s="3"/>
      <c r="V600" s="1">
        <f>H600*U600</f>
        <v>0</v>
      </c>
      <c r="W600" s="3"/>
      <c r="X600" s="1">
        <f>H600*W600</f>
        <v>0</v>
      </c>
      <c r="Y600" s="3"/>
      <c r="Z600" s="1">
        <f>H600*Y600</f>
        <v>0</v>
      </c>
      <c r="AA600" s="3">
        <f ca="1">'GIÁ VẬT TƯ'!Q47</f>
        <v>238815.78947368421</v>
      </c>
      <c r="AB600" s="1">
        <f>H600*AA600</f>
        <v>0</v>
      </c>
    </row>
    <row r="601" spans="2:28">
      <c r="B601" s="21"/>
      <c r="C601" s="7" t="s">
        <v>808</v>
      </c>
      <c r="D601" s="7" t="s">
        <v>838</v>
      </c>
      <c r="E601" s="22"/>
      <c r="F601" s="14"/>
      <c r="G601" s="37">
        <f ca="1">'TIÊN LƯỢNG'!W64</f>
        <v>1</v>
      </c>
      <c r="H601" s="14"/>
      <c r="I601" s="4">
        <f ca="1">SUMPRODUCT(F602:F603,I602:I603)*G601+I604*F604</f>
        <v>50219.169000000002</v>
      </c>
      <c r="J601" s="2">
        <f ca="1">H591*I601</f>
        <v>0</v>
      </c>
      <c r="K601" s="4">
        <f ca="1">SUMPRODUCT(F602:F603,K602:K603)*G601+K604*F604</f>
        <v>50219.169000000002</v>
      </c>
      <c r="L601" s="2">
        <f ca="1">H591*K601</f>
        <v>0</v>
      </c>
      <c r="M601" s="4"/>
      <c r="N601" s="2"/>
      <c r="O601" s="4"/>
      <c r="P601" s="2"/>
      <c r="Q601" s="4"/>
      <c r="R601" s="2"/>
      <c r="S601" s="4"/>
      <c r="T601" s="2"/>
      <c r="U601" s="4"/>
      <c r="V601" s="2"/>
      <c r="W601" s="4"/>
      <c r="X601" s="2"/>
      <c r="Y601" s="4"/>
      <c r="Z601" s="2"/>
      <c r="AA601" s="4">
        <f ca="1">SUMPRODUCT(F602:F603,AA602:AA603)*G601+AA604*F604</f>
        <v>50219.169000000002</v>
      </c>
      <c r="AB601" s="2">
        <f>H591*AA601</f>
        <v>0</v>
      </c>
    </row>
    <row r="602" spans="2:28" ht="30">
      <c r="B602" s="16"/>
      <c r="C602" s="5"/>
      <c r="D602" s="5" t="str">
        <f ca="1">'GIÁ VẬT TƯ'!D72</f>
        <v>Máy, thiết bị trắc đạc - Máy toàn đạc điện tử</v>
      </c>
      <c r="E602" s="15" t="str">
        <f ca="1">'GIÁ VẬT TƯ'!E72</f>
        <v>Ca</v>
      </c>
      <c r="F602" s="13">
        <v>0.27</v>
      </c>
      <c r="G602" s="30"/>
      <c r="H602" s="13">
        <f>H591*F602*G601</f>
        <v>0</v>
      </c>
      <c r="I602" s="3">
        <f ca="1">'GIÁ VẬT TƯ'!H72</f>
        <v>147059</v>
      </c>
      <c r="J602" s="1">
        <f ca="1">H602*I602</f>
        <v>0</v>
      </c>
      <c r="K602" s="3">
        <f ca="1">'GIÁ VẬT TƯ'!I72</f>
        <v>147059</v>
      </c>
      <c r="L602" s="1">
        <f ca="1">H602*K602</f>
        <v>0</v>
      </c>
      <c r="M602" s="3">
        <f ca="1">'GIÁ VẬT TƯ'!L72</f>
        <v>0</v>
      </c>
      <c r="N602" s="1">
        <f ca="1">H602*M602</f>
        <v>0</v>
      </c>
      <c r="O602" s="3">
        <f ca="1">'GIÁ VẬT TƯ'!M72</f>
        <v>0</v>
      </c>
      <c r="P602" s="1">
        <f ca="1">H602*O602</f>
        <v>0</v>
      </c>
      <c r="Q602" s="3">
        <f ca="1">'GIÁ VẬT TƯ'!N72</f>
        <v>0</v>
      </c>
      <c r="R602" s="1">
        <f ca="1">H602*Q602</f>
        <v>0</v>
      </c>
      <c r="S602" s="3">
        <f ca="1">'GIÁ VẬT TƯ'!O72</f>
        <v>0</v>
      </c>
      <c r="T602" s="1">
        <f>H602*S602</f>
        <v>0</v>
      </c>
      <c r="U602" s="3">
        <f ca="1">'TH BÙ GIÁ MÁY'!H29-'TH BÙ GIÁ MÁY'!G29</f>
        <v>0</v>
      </c>
      <c r="V602" s="1">
        <f ca="1">H602*U602</f>
        <v>0</v>
      </c>
      <c r="W602" s="3">
        <f ca="1">'TH BÙ GIÁ MÁY'!M29</f>
        <v>0</v>
      </c>
      <c r="X602" s="1">
        <f ca="1">H602*W602</f>
        <v>0</v>
      </c>
      <c r="Y602" s="3">
        <f ca="1">'TH BÙ GIÁ MÁY'!N29</f>
        <v>0</v>
      </c>
      <c r="Z602" s="1">
        <f>H602*Y602</f>
        <v>0</v>
      </c>
      <c r="AA602" s="3">
        <f ca="1">'GIÁ VẬT TƯ'!Q72</f>
        <v>147059</v>
      </c>
      <c r="AB602" s="1">
        <f>H602*AA602</f>
        <v>0</v>
      </c>
    </row>
    <row r="603" spans="2:28" ht="30">
      <c r="B603" s="16"/>
      <c r="C603" s="5"/>
      <c r="D603" s="5" t="str">
        <f ca="1">'GIÁ VẬT TƯ'!D73</f>
        <v>Máy, thiết bị trắc đạc - Máy thủy bình điện tử</v>
      </c>
      <c r="E603" s="15" t="str">
        <f ca="1">'GIÁ VẬT TƯ'!E73</f>
        <v>Ca</v>
      </c>
      <c r="F603" s="13">
        <v>0.55000000000000004</v>
      </c>
      <c r="G603" s="30"/>
      <c r="H603" s="13">
        <f>H591*F603*G601</f>
        <v>0</v>
      </c>
      <c r="I603" s="3">
        <f ca="1">'GIÁ VẬT TƯ'!H73</f>
        <v>14767</v>
      </c>
      <c r="J603" s="1">
        <f ca="1">H603*I603</f>
        <v>0</v>
      </c>
      <c r="K603" s="3">
        <f ca="1">'GIÁ VẬT TƯ'!I73</f>
        <v>14767</v>
      </c>
      <c r="L603" s="1">
        <f ca="1">H603*K603</f>
        <v>0</v>
      </c>
      <c r="M603" s="3">
        <f ca="1">'GIÁ VẬT TƯ'!L73</f>
        <v>0</v>
      </c>
      <c r="N603" s="1">
        <f ca="1">H603*M603</f>
        <v>0</v>
      </c>
      <c r="O603" s="3">
        <f ca="1">'GIÁ VẬT TƯ'!M73</f>
        <v>0</v>
      </c>
      <c r="P603" s="1">
        <f ca="1">H603*O603</f>
        <v>0</v>
      </c>
      <c r="Q603" s="3">
        <f ca="1">'GIÁ VẬT TƯ'!N73</f>
        <v>0</v>
      </c>
      <c r="R603" s="1">
        <f ca="1">H603*Q603</f>
        <v>0</v>
      </c>
      <c r="S603" s="3">
        <f ca="1">'GIÁ VẬT TƯ'!O73</f>
        <v>0</v>
      </c>
      <c r="T603" s="1">
        <f>H603*S603</f>
        <v>0</v>
      </c>
      <c r="U603" s="3">
        <f ca="1">'TH BÙ GIÁ MÁY'!H30-'TH BÙ GIÁ MÁY'!G30</f>
        <v>0</v>
      </c>
      <c r="V603" s="1">
        <f ca="1">H603*U603</f>
        <v>0</v>
      </c>
      <c r="W603" s="3">
        <f ca="1">'TH BÙ GIÁ MÁY'!M30</f>
        <v>0</v>
      </c>
      <c r="X603" s="1">
        <f ca="1">H603*W603</f>
        <v>0</v>
      </c>
      <c r="Y603" s="3">
        <f ca="1">'TH BÙ GIÁ MÁY'!N30</f>
        <v>0</v>
      </c>
      <c r="Z603" s="1">
        <f>H603*Y603</f>
        <v>0</v>
      </c>
      <c r="AA603" s="3">
        <f ca="1">'GIÁ VẬT TƯ'!Q73</f>
        <v>14767</v>
      </c>
      <c r="AB603" s="1">
        <f>H603*AA603</f>
        <v>0</v>
      </c>
    </row>
    <row r="604" spans="2:28">
      <c r="B604" s="16"/>
      <c r="C604" s="5"/>
      <c r="D604" s="5" t="s">
        <v>889</v>
      </c>
      <c r="E604" s="15" t="s">
        <v>847</v>
      </c>
      <c r="F604" s="13">
        <v>5</v>
      </c>
      <c r="G604" s="30"/>
      <c r="H604" s="13">
        <f>H591*F604</f>
        <v>0</v>
      </c>
      <c r="I604" s="3">
        <f>(F602*I602+F603*I603)*G601/100</f>
        <v>478.27780000000001</v>
      </c>
      <c r="J604" s="1">
        <f>H604*I604</f>
        <v>0</v>
      </c>
      <c r="K604" s="3">
        <f>(F602*K602+F603*K603)*G601/100</f>
        <v>478.27780000000001</v>
      </c>
      <c r="L604" s="1">
        <f>H604*K604</f>
        <v>0</v>
      </c>
      <c r="M604" s="3"/>
      <c r="N604" s="1">
        <f>H604*M604</f>
        <v>0</v>
      </c>
      <c r="O604" s="3"/>
      <c r="P604" s="1">
        <f>H604*O604</f>
        <v>0</v>
      </c>
      <c r="Q604" s="3"/>
      <c r="R604" s="1">
        <f>H604*Q604</f>
        <v>0</v>
      </c>
      <c r="S604" s="3"/>
      <c r="T604" s="1">
        <f>H604*S604</f>
        <v>0</v>
      </c>
      <c r="U604" s="3">
        <f>(F602*U602+F603*U603)*G601/100</f>
        <v>0</v>
      </c>
      <c r="V604" s="1">
        <f>H604*U604</f>
        <v>0</v>
      </c>
      <c r="W604" s="3">
        <f>(F602*W602+F603*W603)*G601/100</f>
        <v>0</v>
      </c>
      <c r="X604" s="1">
        <f>H604*W604</f>
        <v>0</v>
      </c>
      <c r="Y604" s="3">
        <f>(F602*Y602+F603*Y603)*G601/100</f>
        <v>0</v>
      </c>
      <c r="Z604" s="1">
        <f>H604*Y604</f>
        <v>0</v>
      </c>
      <c r="AA604" s="3">
        <f>(F602*AA602+F603*AA603)*G601/100</f>
        <v>478.27780000000001</v>
      </c>
      <c r="AB604" s="1">
        <f>H604*AA604</f>
        <v>0</v>
      </c>
    </row>
    <row r="605" spans="2:28" ht="28.5">
      <c r="B605" s="51">
        <f ca="1">'TIÊN LƯỢNG'!B65</f>
        <v>16</v>
      </c>
      <c r="C605" s="23" t="str">
        <f ca="1">'TIÊN LƯỢNG'!C65</f>
        <v>CH.11220*</v>
      </c>
      <c r="D605" s="23" t="str">
        <f ca="1">'TIÊN LƯỢNG'!D65</f>
        <v>Đo vẽ mặt cắt ngang ở trên cạn. Cấp địa hình II</v>
      </c>
      <c r="E605" s="50" t="str">
        <f ca="1">'TIÊN LƯỢNG'!E65</f>
        <v>100m</v>
      </c>
      <c r="F605" s="39"/>
      <c r="G605" s="61"/>
      <c r="H605" s="39">
        <f ca="1">'TIÊN LƯỢNG'!L65</f>
        <v>0</v>
      </c>
      <c r="I605" s="11">
        <f>I606+I610+I613</f>
        <v>493611.14000000007</v>
      </c>
      <c r="J605" s="9">
        <f>H605*I605</f>
        <v>0</v>
      </c>
      <c r="K605" s="11">
        <f>K606+K610+K613</f>
        <v>503531.70842105267</v>
      </c>
      <c r="L605" s="9">
        <f>H605*K605</f>
        <v>0</v>
      </c>
      <c r="M605" s="11"/>
      <c r="N605" s="9"/>
      <c r="O605" s="11"/>
      <c r="P605" s="9"/>
      <c r="Q605" s="11"/>
      <c r="R605" s="9"/>
      <c r="S605" s="11"/>
      <c r="T605" s="9"/>
      <c r="U605" s="11"/>
      <c r="V605" s="9"/>
      <c r="W605" s="11"/>
      <c r="X605" s="9"/>
      <c r="Y605" s="11"/>
      <c r="Z605" s="9"/>
      <c r="AA605" s="11">
        <f>AA606+AA610+AA613</f>
        <v>503531.70842105267</v>
      </c>
      <c r="AB605" s="9">
        <f>H605*AA605</f>
        <v>0</v>
      </c>
    </row>
    <row r="606" spans="2:28">
      <c r="B606" s="21"/>
      <c r="C606" s="7" t="s">
        <v>808</v>
      </c>
      <c r="D606" s="7" t="s">
        <v>807</v>
      </c>
      <c r="E606" s="22"/>
      <c r="F606" s="14"/>
      <c r="G606" s="37">
        <f ca="1">'TIÊN LƯỢNG'!U65</f>
        <v>1</v>
      </c>
      <c r="H606" s="14"/>
      <c r="I606" s="4">
        <f>SUMPRODUCT(F607:F608,I607:I608)*G606+I609*F609</f>
        <v>29238</v>
      </c>
      <c r="J606" s="2">
        <f>H605*I606</f>
        <v>0</v>
      </c>
      <c r="K606" s="4">
        <f>SUMPRODUCT(F607:F608,K607:K608)*G606+K609*F609</f>
        <v>29238</v>
      </c>
      <c r="L606" s="2">
        <f>H605*K606</f>
        <v>0</v>
      </c>
      <c r="M606" s="4"/>
      <c r="N606" s="2"/>
      <c r="O606" s="4"/>
      <c r="P606" s="2"/>
      <c r="Q606" s="4"/>
      <c r="R606" s="2"/>
      <c r="S606" s="4"/>
      <c r="T606" s="2"/>
      <c r="U606" s="4"/>
      <c r="V606" s="2"/>
      <c r="W606" s="4"/>
      <c r="X606" s="2"/>
      <c r="Y606" s="4"/>
      <c r="Z606" s="2"/>
      <c r="AA606" s="4">
        <f>SUMPRODUCT(F607:F608,AA607:AA608)*G606+AA609*F609</f>
        <v>29238</v>
      </c>
      <c r="AB606" s="2">
        <f>H605*AA606</f>
        <v>0</v>
      </c>
    </row>
    <row r="607" spans="2:28">
      <c r="B607" s="16"/>
      <c r="C607" s="5"/>
      <c r="D607" s="5" t="str">
        <f ca="1">'GIÁ VẬT TƯ'!D10</f>
        <v>Cọc gỗ (4x4x40) cm</v>
      </c>
      <c r="E607" s="15" t="str">
        <f ca="1">'GIÁ VẬT TƯ'!E10</f>
        <v>cái</v>
      </c>
      <c r="F607" s="13">
        <v>6</v>
      </c>
      <c r="G607" s="30"/>
      <c r="H607" s="13">
        <f>H605*F607*G606</f>
        <v>0</v>
      </c>
      <c r="I607" s="3">
        <f ca="1">'GIÁ VẬT TƯ'!H10</f>
        <v>4000</v>
      </c>
      <c r="J607" s="1">
        <f ca="1">H607*I607</f>
        <v>0</v>
      </c>
      <c r="K607" s="3">
        <f ca="1">'GIÁ VẬT TƯ'!I10</f>
        <v>4000</v>
      </c>
      <c r="L607" s="1">
        <f ca="1">H607*K607</f>
        <v>0</v>
      </c>
      <c r="M607" s="3">
        <f ca="1">'GIÁ VẬT TƯ'!L10</f>
        <v>0</v>
      </c>
      <c r="N607" s="1">
        <f ca="1">H607*M607</f>
        <v>0</v>
      </c>
      <c r="O607" s="3">
        <f ca="1">'GIÁ VẬT TƯ'!M10</f>
        <v>0</v>
      </c>
      <c r="P607" s="1">
        <f ca="1">H607*O607</f>
        <v>0</v>
      </c>
      <c r="Q607" s="3">
        <f ca="1">'GIÁ VẬT TƯ'!N10</f>
        <v>0</v>
      </c>
      <c r="R607" s="1">
        <f ca="1">H607*Q607</f>
        <v>0</v>
      </c>
      <c r="S607" s="3">
        <f ca="1">'GIÁ VẬT TƯ'!O10</f>
        <v>0</v>
      </c>
      <c r="T607" s="1">
        <f>H607*S607</f>
        <v>0</v>
      </c>
      <c r="U607" s="3"/>
      <c r="V607" s="1">
        <f>H607*U607</f>
        <v>0</v>
      </c>
      <c r="W607" s="3"/>
      <c r="X607" s="1">
        <f>H607*W607</f>
        <v>0</v>
      </c>
      <c r="Y607" s="3"/>
      <c r="Z607" s="1">
        <f>H607*Y607</f>
        <v>0</v>
      </c>
      <c r="AA607" s="3">
        <f ca="1">'GIÁ VẬT TƯ'!Q10</f>
        <v>4000</v>
      </c>
      <c r="AB607" s="1">
        <f>H607*AA607</f>
        <v>0</v>
      </c>
    </row>
    <row r="608" spans="2:28">
      <c r="B608" s="16"/>
      <c r="C608" s="5"/>
      <c r="D608" s="5" t="str">
        <f ca="1">'GIÁ VẬT TƯ'!D41</f>
        <v>Sơn đỏ + trắng</v>
      </c>
      <c r="E608" s="15" t="str">
        <f ca="1">'GIÁ VẬT TƯ'!E41</f>
        <v>kg</v>
      </c>
      <c r="F608" s="13">
        <v>0.06</v>
      </c>
      <c r="G608" s="30"/>
      <c r="H608" s="13">
        <f>H605*F608*G606</f>
        <v>0</v>
      </c>
      <c r="I608" s="3">
        <f ca="1">'GIÁ VẬT TƯ'!H41</f>
        <v>43000</v>
      </c>
      <c r="J608" s="1">
        <f ca="1">H608*I608</f>
        <v>0</v>
      </c>
      <c r="K608" s="3">
        <f ca="1">'GIÁ VẬT TƯ'!I41</f>
        <v>43000</v>
      </c>
      <c r="L608" s="1">
        <f ca="1">H608*K608</f>
        <v>0</v>
      </c>
      <c r="M608" s="3">
        <f ca="1">'GIÁ VẬT TƯ'!L41</f>
        <v>0</v>
      </c>
      <c r="N608" s="1">
        <f ca="1">H608*M608</f>
        <v>0</v>
      </c>
      <c r="O608" s="3">
        <f ca="1">'GIÁ VẬT TƯ'!M41</f>
        <v>0</v>
      </c>
      <c r="P608" s="1">
        <f ca="1">H608*O608</f>
        <v>0</v>
      </c>
      <c r="Q608" s="3">
        <f ca="1">'GIÁ VẬT TƯ'!N41</f>
        <v>0</v>
      </c>
      <c r="R608" s="1">
        <f ca="1">H608*Q608</f>
        <v>0</v>
      </c>
      <c r="S608" s="3">
        <f ca="1">'GIÁ VẬT TƯ'!O41</f>
        <v>0</v>
      </c>
      <c r="T608" s="1">
        <f>H608*S608</f>
        <v>0</v>
      </c>
      <c r="U608" s="3"/>
      <c r="V608" s="1">
        <f>H608*U608</f>
        <v>0</v>
      </c>
      <c r="W608" s="3"/>
      <c r="X608" s="1">
        <f>H608*W608</f>
        <v>0</v>
      </c>
      <c r="Y608" s="3"/>
      <c r="Z608" s="1">
        <f>H608*Y608</f>
        <v>0</v>
      </c>
      <c r="AA608" s="3">
        <f ca="1">'GIÁ VẬT TƯ'!Q41</f>
        <v>43000</v>
      </c>
      <c r="AB608" s="1">
        <f>H608*AA608</f>
        <v>0</v>
      </c>
    </row>
    <row r="609" spans="2:28">
      <c r="B609" s="16"/>
      <c r="C609" s="5"/>
      <c r="D609" s="5" t="s">
        <v>883</v>
      </c>
      <c r="E609" s="15" t="s">
        <v>888</v>
      </c>
      <c r="F609" s="13">
        <v>10</v>
      </c>
      <c r="G609" s="30"/>
      <c r="H609" s="13">
        <f>H605*F609</f>
        <v>0</v>
      </c>
      <c r="I609" s="3">
        <f ca="1">(F607*I607+F608*I608)*G606/100</f>
        <v>265.8</v>
      </c>
      <c r="J609" s="1">
        <f ca="1">H609*I609</f>
        <v>0</v>
      </c>
      <c r="K609" s="3">
        <f ca="1">(F607*K607+F608*K608)*G606/100</f>
        <v>265.8</v>
      </c>
      <c r="L609" s="1">
        <f ca="1">H609*K609</f>
        <v>0</v>
      </c>
      <c r="M609" s="3">
        <f ca="1">(F607*M607+F608*M608)*G606/100</f>
        <v>0</v>
      </c>
      <c r="N609" s="1">
        <f ca="1">H609*M609</f>
        <v>0</v>
      </c>
      <c r="O609" s="3">
        <f ca="1">(F607*O607+F608*O608)*G606/100</f>
        <v>0</v>
      </c>
      <c r="P609" s="1">
        <f ca="1">H609*O609</f>
        <v>0</v>
      </c>
      <c r="Q609" s="3">
        <f ca="1">(F607*Q607+F608*Q608)*G606/100</f>
        <v>0</v>
      </c>
      <c r="R609" s="1">
        <f ca="1">H609*Q609</f>
        <v>0</v>
      </c>
      <c r="S609" s="3">
        <f ca="1">(F607*S607+F608*S608)*G606/100</f>
        <v>0</v>
      </c>
      <c r="T609" s="1">
        <f>H609*S609</f>
        <v>0</v>
      </c>
      <c r="U609" s="3"/>
      <c r="V609" s="1">
        <f>H609*U609</f>
        <v>0</v>
      </c>
      <c r="W609" s="3"/>
      <c r="X609" s="1">
        <f>H609*W609</f>
        <v>0</v>
      </c>
      <c r="Y609" s="3"/>
      <c r="Z609" s="1">
        <f>H609*Y609</f>
        <v>0</v>
      </c>
      <c r="AA609" s="3">
        <f ca="1">(F607*AA607+F608*AA608)*G606/100</f>
        <v>265.8</v>
      </c>
      <c r="AB609" s="1">
        <f>H609*AA609</f>
        <v>0</v>
      </c>
    </row>
    <row r="610" spans="2:28">
      <c r="B610" s="21"/>
      <c r="C610" s="7" t="s">
        <v>808</v>
      </c>
      <c r="D610" s="7" t="s">
        <v>832</v>
      </c>
      <c r="E610" s="22"/>
      <c r="F610" s="14"/>
      <c r="G610" s="37">
        <f ca="1">'TIÊN LƯỢNG'!V65</f>
        <v>1</v>
      </c>
      <c r="H610" s="14"/>
      <c r="I610" s="4">
        <f ca="1">SUMPRODUCT(F611:F612,I611:I612)*G610</f>
        <v>438426.80000000005</v>
      </c>
      <c r="J610" s="2">
        <f ca="1">H605*I610</f>
        <v>0</v>
      </c>
      <c r="K610" s="4">
        <f ca="1">SUMPRODUCT(F611:F612,K611:K612)*G610</f>
        <v>448347.36842105264</v>
      </c>
      <c r="L610" s="2">
        <f ca="1">H605*K610</f>
        <v>0</v>
      </c>
      <c r="M610" s="4"/>
      <c r="N610" s="2"/>
      <c r="O610" s="4"/>
      <c r="P610" s="2"/>
      <c r="Q610" s="4"/>
      <c r="R610" s="2"/>
      <c r="S610" s="4"/>
      <c r="T610" s="2"/>
      <c r="U610" s="4"/>
      <c r="V610" s="2"/>
      <c r="W610" s="4"/>
      <c r="X610" s="2"/>
      <c r="Y610" s="4"/>
      <c r="Z610" s="2"/>
      <c r="AA610" s="4">
        <f ca="1">SUMPRODUCT(F611:F612,AA611:AA612)*G610</f>
        <v>448347.36842105264</v>
      </c>
      <c r="AB610" s="2">
        <f>H605*AA610</f>
        <v>0</v>
      </c>
    </row>
    <row r="611" spans="2:28">
      <c r="B611" s="16"/>
      <c r="C611" s="5"/>
      <c r="D611" s="5" t="str">
        <f ca="1">'GIÁ VẬT TƯ'!D46</f>
        <v>Kỹ sư bậc 4,0/8</v>
      </c>
      <c r="E611" s="15" t="str">
        <f ca="1">'GIÁ VẬT TƯ'!E46</f>
        <v>công</v>
      </c>
      <c r="F611" s="13">
        <v>0.79</v>
      </c>
      <c r="G611" s="30"/>
      <c r="H611" s="13">
        <f>H605*F611*G610</f>
        <v>0</v>
      </c>
      <c r="I611" s="3">
        <f ca="1">'GIÁ VẬT TƯ'!H46</f>
        <v>230000</v>
      </c>
      <c r="J611" s="1">
        <f ca="1">H611*I611</f>
        <v>0</v>
      </c>
      <c r="K611" s="3">
        <f ca="1">'GIÁ VẬT TƯ'!I46</f>
        <v>235000</v>
      </c>
      <c r="L611" s="1">
        <f ca="1">H611*K611</f>
        <v>0</v>
      </c>
      <c r="M611" s="3">
        <f ca="1">'GIÁ VẬT TƯ'!L46</f>
        <v>0</v>
      </c>
      <c r="N611" s="1">
        <f ca="1">H611*M611</f>
        <v>0</v>
      </c>
      <c r="O611" s="3">
        <f ca="1">'GIÁ VẬT TƯ'!M46</f>
        <v>0</v>
      </c>
      <c r="P611" s="1">
        <f ca="1">H611*O611</f>
        <v>0</v>
      </c>
      <c r="Q611" s="3">
        <f ca="1">'GIÁ VẬT TƯ'!N46</f>
        <v>0</v>
      </c>
      <c r="R611" s="1">
        <f ca="1">H611*Q611</f>
        <v>0</v>
      </c>
      <c r="S611" s="3">
        <f ca="1">'GIÁ VẬT TƯ'!O46</f>
        <v>0</v>
      </c>
      <c r="T611" s="1">
        <f>H611*S611</f>
        <v>0</v>
      </c>
      <c r="U611" s="3"/>
      <c r="V611" s="1">
        <f>H611*U611</f>
        <v>0</v>
      </c>
      <c r="W611" s="3"/>
      <c r="X611" s="1">
        <f>H611*W611</f>
        <v>0</v>
      </c>
      <c r="Y611" s="3"/>
      <c r="Z611" s="1">
        <f>H611*Y611</f>
        <v>0</v>
      </c>
      <c r="AA611" s="3">
        <f ca="1">'GIÁ VẬT TƯ'!Q46</f>
        <v>235000</v>
      </c>
      <c r="AB611" s="1">
        <f>H611*AA611</f>
        <v>0</v>
      </c>
    </row>
    <row r="612" spans="2:28">
      <c r="B612" s="16"/>
      <c r="C612" s="5"/>
      <c r="D612" s="5" t="str">
        <f ca="1">'GIÁ VẬT TƯ'!D47</f>
        <v>Nhân Công bậc 4,0/7, Nhóm IV</v>
      </c>
      <c r="E612" s="15" t="str">
        <f ca="1">'GIÁ VẬT TƯ'!E47</f>
        <v>công</v>
      </c>
      <c r="F612" s="13">
        <v>1.1000000000000001</v>
      </c>
      <c r="G612" s="30"/>
      <c r="H612" s="13">
        <f>H605*F612*G610</f>
        <v>0</v>
      </c>
      <c r="I612" s="3">
        <f ca="1">'GIÁ VẬT TƯ'!H47</f>
        <v>233388</v>
      </c>
      <c r="J612" s="1">
        <f ca="1">H612*I612</f>
        <v>0</v>
      </c>
      <c r="K612" s="3">
        <f ca="1">'GIÁ VẬT TƯ'!I47</f>
        <v>238815.78947368421</v>
      </c>
      <c r="L612" s="1">
        <f ca="1">H612*K612</f>
        <v>0</v>
      </c>
      <c r="M612" s="3">
        <f ca="1">'GIÁ VẬT TƯ'!L47</f>
        <v>0</v>
      </c>
      <c r="N612" s="1">
        <f ca="1">H612*M612</f>
        <v>0</v>
      </c>
      <c r="O612" s="3">
        <f ca="1">'GIÁ VẬT TƯ'!M47</f>
        <v>0</v>
      </c>
      <c r="P612" s="1">
        <f ca="1">H612*O612</f>
        <v>0</v>
      </c>
      <c r="Q612" s="3">
        <f ca="1">'GIÁ VẬT TƯ'!N47</f>
        <v>0</v>
      </c>
      <c r="R612" s="1">
        <f ca="1">H612*Q612</f>
        <v>0</v>
      </c>
      <c r="S612" s="3">
        <f ca="1">'GIÁ VẬT TƯ'!O47</f>
        <v>0</v>
      </c>
      <c r="T612" s="1">
        <f>H612*S612</f>
        <v>0</v>
      </c>
      <c r="U612" s="3"/>
      <c r="V612" s="1">
        <f>H612*U612</f>
        <v>0</v>
      </c>
      <c r="W612" s="3"/>
      <c r="X612" s="1">
        <f>H612*W612</f>
        <v>0</v>
      </c>
      <c r="Y612" s="3"/>
      <c r="Z612" s="1">
        <f>H612*Y612</f>
        <v>0</v>
      </c>
      <c r="AA612" s="3">
        <f ca="1">'GIÁ VẬT TƯ'!Q47</f>
        <v>238815.78947368421</v>
      </c>
      <c r="AB612" s="1">
        <f>H612*AA612</f>
        <v>0</v>
      </c>
    </row>
    <row r="613" spans="2:28">
      <c r="B613" s="21"/>
      <c r="C613" s="7" t="s">
        <v>808</v>
      </c>
      <c r="D613" s="7" t="s">
        <v>838</v>
      </c>
      <c r="E613" s="22"/>
      <c r="F613" s="14"/>
      <c r="G613" s="37">
        <f ca="1">'TIÊN LƯỢNG'!W65</f>
        <v>1</v>
      </c>
      <c r="H613" s="14"/>
      <c r="I613" s="4">
        <f ca="1">SUMPRODUCT(F614:F615,I614:I615)*G613+I616*F616</f>
        <v>25946.34</v>
      </c>
      <c r="J613" s="2">
        <f ca="1">H605*I613</f>
        <v>0</v>
      </c>
      <c r="K613" s="4">
        <f ca="1">SUMPRODUCT(F614:F615,K614:K615)*G613+K616*F616</f>
        <v>25946.34</v>
      </c>
      <c r="L613" s="2">
        <f ca="1">H605*K613</f>
        <v>0</v>
      </c>
      <c r="M613" s="4"/>
      <c r="N613" s="2"/>
      <c r="O613" s="4"/>
      <c r="P613" s="2"/>
      <c r="Q613" s="4"/>
      <c r="R613" s="2"/>
      <c r="S613" s="4"/>
      <c r="T613" s="2"/>
      <c r="U613" s="4"/>
      <c r="V613" s="2"/>
      <c r="W613" s="4"/>
      <c r="X613" s="2"/>
      <c r="Y613" s="4"/>
      <c r="Z613" s="2"/>
      <c r="AA613" s="4">
        <f ca="1">SUMPRODUCT(F614:F615,AA614:AA615)*G613+AA616*F616</f>
        <v>25946.34</v>
      </c>
      <c r="AB613" s="2">
        <f>H605*AA613</f>
        <v>0</v>
      </c>
    </row>
    <row r="614" spans="2:28" ht="30">
      <c r="B614" s="16"/>
      <c r="C614" s="5"/>
      <c r="D614" s="5" t="str">
        <f ca="1">'GIÁ VẬT TƯ'!D72</f>
        <v>Máy, thiết bị trắc đạc - Máy toàn đạc điện tử</v>
      </c>
      <c r="E614" s="15" t="str">
        <f ca="1">'GIÁ VẬT TƯ'!E72</f>
        <v>Ca</v>
      </c>
      <c r="F614" s="13">
        <v>0.16</v>
      </c>
      <c r="G614" s="30"/>
      <c r="H614" s="13">
        <f>H605*F614*G613</f>
        <v>0</v>
      </c>
      <c r="I614" s="3">
        <f ca="1">'GIÁ VẬT TƯ'!H72</f>
        <v>147059</v>
      </c>
      <c r="J614" s="1">
        <f ca="1">H614*I614</f>
        <v>0</v>
      </c>
      <c r="K614" s="3">
        <f ca="1">'GIÁ VẬT TƯ'!I72</f>
        <v>147059</v>
      </c>
      <c r="L614" s="1">
        <f ca="1">H614*K614</f>
        <v>0</v>
      </c>
      <c r="M614" s="3">
        <f ca="1">'GIÁ VẬT TƯ'!L72</f>
        <v>0</v>
      </c>
      <c r="N614" s="1">
        <f ca="1">H614*M614</f>
        <v>0</v>
      </c>
      <c r="O614" s="3">
        <f ca="1">'GIÁ VẬT TƯ'!M72</f>
        <v>0</v>
      </c>
      <c r="P614" s="1">
        <f ca="1">H614*O614</f>
        <v>0</v>
      </c>
      <c r="Q614" s="3">
        <f ca="1">'GIÁ VẬT TƯ'!N72</f>
        <v>0</v>
      </c>
      <c r="R614" s="1">
        <f ca="1">H614*Q614</f>
        <v>0</v>
      </c>
      <c r="S614" s="3">
        <f ca="1">'GIÁ VẬT TƯ'!O72</f>
        <v>0</v>
      </c>
      <c r="T614" s="1">
        <f>H614*S614</f>
        <v>0</v>
      </c>
      <c r="U614" s="3">
        <f ca="1">'TH BÙ GIÁ MÁY'!H29-'TH BÙ GIÁ MÁY'!G29</f>
        <v>0</v>
      </c>
      <c r="V614" s="1">
        <f ca="1">H614*U614</f>
        <v>0</v>
      </c>
      <c r="W614" s="3">
        <f ca="1">'TH BÙ GIÁ MÁY'!M29</f>
        <v>0</v>
      </c>
      <c r="X614" s="1">
        <f ca="1">H614*W614</f>
        <v>0</v>
      </c>
      <c r="Y614" s="3">
        <f ca="1">'TH BÙ GIÁ MÁY'!N29</f>
        <v>0</v>
      </c>
      <c r="Z614" s="1">
        <f>H614*Y614</f>
        <v>0</v>
      </c>
      <c r="AA614" s="3">
        <f ca="1">'GIÁ VẬT TƯ'!Q72</f>
        <v>147059</v>
      </c>
      <c r="AB614" s="1">
        <f>H614*AA614</f>
        <v>0</v>
      </c>
    </row>
    <row r="615" spans="2:28" ht="30">
      <c r="B615" s="16"/>
      <c r="C615" s="5"/>
      <c r="D615" s="5" t="str">
        <f ca="1">'GIÁ VẬT TƯ'!D73</f>
        <v>Máy, thiết bị trắc đạc - Máy thủy bình điện tử</v>
      </c>
      <c r="E615" s="15" t="str">
        <f ca="1">'GIÁ VẬT TƯ'!E73</f>
        <v>Ca</v>
      </c>
      <c r="F615" s="13">
        <v>0.08</v>
      </c>
      <c r="G615" s="30"/>
      <c r="H615" s="13">
        <f>H605*F615*G613</f>
        <v>0</v>
      </c>
      <c r="I615" s="3">
        <f ca="1">'GIÁ VẬT TƯ'!H73</f>
        <v>14767</v>
      </c>
      <c r="J615" s="1">
        <f ca="1">H615*I615</f>
        <v>0</v>
      </c>
      <c r="K615" s="3">
        <f ca="1">'GIÁ VẬT TƯ'!I73</f>
        <v>14767</v>
      </c>
      <c r="L615" s="1">
        <f ca="1">H615*K615</f>
        <v>0</v>
      </c>
      <c r="M615" s="3">
        <f ca="1">'GIÁ VẬT TƯ'!L73</f>
        <v>0</v>
      </c>
      <c r="N615" s="1">
        <f ca="1">H615*M615</f>
        <v>0</v>
      </c>
      <c r="O615" s="3">
        <f ca="1">'GIÁ VẬT TƯ'!M73</f>
        <v>0</v>
      </c>
      <c r="P615" s="1">
        <f ca="1">H615*O615</f>
        <v>0</v>
      </c>
      <c r="Q615" s="3">
        <f ca="1">'GIÁ VẬT TƯ'!N73</f>
        <v>0</v>
      </c>
      <c r="R615" s="1">
        <f ca="1">H615*Q615</f>
        <v>0</v>
      </c>
      <c r="S615" s="3">
        <f ca="1">'GIÁ VẬT TƯ'!O73</f>
        <v>0</v>
      </c>
      <c r="T615" s="1">
        <f>H615*S615</f>
        <v>0</v>
      </c>
      <c r="U615" s="3">
        <f ca="1">'TH BÙ GIÁ MÁY'!H30-'TH BÙ GIÁ MÁY'!G30</f>
        <v>0</v>
      </c>
      <c r="V615" s="1">
        <f ca="1">H615*U615</f>
        <v>0</v>
      </c>
      <c r="W615" s="3">
        <f ca="1">'TH BÙ GIÁ MÁY'!M30</f>
        <v>0</v>
      </c>
      <c r="X615" s="1">
        <f ca="1">H615*W615</f>
        <v>0</v>
      </c>
      <c r="Y615" s="3">
        <f ca="1">'TH BÙ GIÁ MÁY'!N30</f>
        <v>0</v>
      </c>
      <c r="Z615" s="1">
        <f>H615*Y615</f>
        <v>0</v>
      </c>
      <c r="AA615" s="3">
        <f ca="1">'GIÁ VẬT TƯ'!Q73</f>
        <v>14767</v>
      </c>
      <c r="AB615" s="1">
        <f>H615*AA615</f>
        <v>0</v>
      </c>
    </row>
    <row r="616" spans="2:28">
      <c r="B616" s="16"/>
      <c r="C616" s="5"/>
      <c r="D616" s="5" t="s">
        <v>889</v>
      </c>
      <c r="E616" s="15" t="s">
        <v>847</v>
      </c>
      <c r="F616" s="13">
        <v>5</v>
      </c>
      <c r="G616" s="30"/>
      <c r="H616" s="13">
        <f>H605*F616</f>
        <v>0</v>
      </c>
      <c r="I616" s="3">
        <f>(F614*I614+F615*I615)*G613/100</f>
        <v>247.108</v>
      </c>
      <c r="J616" s="1">
        <f>H616*I616</f>
        <v>0</v>
      </c>
      <c r="K616" s="3">
        <f>(F614*K614+F615*K615)*G613/100</f>
        <v>247.108</v>
      </c>
      <c r="L616" s="1">
        <f>H616*K616</f>
        <v>0</v>
      </c>
      <c r="M616" s="3"/>
      <c r="N616" s="1">
        <f>H616*M616</f>
        <v>0</v>
      </c>
      <c r="O616" s="3"/>
      <c r="P616" s="1">
        <f>H616*O616</f>
        <v>0</v>
      </c>
      <c r="Q616" s="3"/>
      <c r="R616" s="1">
        <f>H616*Q616</f>
        <v>0</v>
      </c>
      <c r="S616" s="3"/>
      <c r="T616" s="1">
        <f>H616*S616</f>
        <v>0</v>
      </c>
      <c r="U616" s="3">
        <f>(F614*U614+F615*U615)*G613/100</f>
        <v>0</v>
      </c>
      <c r="V616" s="1">
        <f>H616*U616</f>
        <v>0</v>
      </c>
      <c r="W616" s="3">
        <f>(F614*W614+F615*W615)*G613/100</f>
        <v>0</v>
      </c>
      <c r="X616" s="1">
        <f>H616*W616</f>
        <v>0</v>
      </c>
      <c r="Y616" s="3">
        <f>(F614*Y614+F615*Y615)*G613/100</f>
        <v>0</v>
      </c>
      <c r="Z616" s="1">
        <f>H616*Y616</f>
        <v>0</v>
      </c>
      <c r="AA616" s="3">
        <f>(F614*AA614+F615*AA615)*G613/100</f>
        <v>247.108</v>
      </c>
      <c r="AB616" s="1">
        <f>H616*AA616</f>
        <v>0</v>
      </c>
    </row>
    <row r="617" spans="2:28" ht="28.5">
      <c r="B617" s="51">
        <f ca="1">'TIÊN LƯỢNG'!B66</f>
        <v>17</v>
      </c>
      <c r="C617" s="23" t="str">
        <f ca="1">'TIÊN LƯỢNG'!C66</f>
        <v>CH.11230*</v>
      </c>
      <c r="D617" s="23" t="str">
        <f ca="1">'TIÊN LƯỢNG'!D66</f>
        <v>Đo vẽ mặt cắt ngang ở trên cạn. Cấp địa hình III</v>
      </c>
      <c r="E617" s="50" t="str">
        <f ca="1">'TIÊN LƯỢNG'!E66</f>
        <v>100m</v>
      </c>
      <c r="F617" s="39"/>
      <c r="G617" s="61"/>
      <c r="H617" s="39">
        <f ca="1">'TIÊN LƯỢNG'!L66</f>
        <v>0</v>
      </c>
      <c r="I617" s="11">
        <f>I618+I622+I625</f>
        <v>637532.75199999998</v>
      </c>
      <c r="J617" s="9">
        <f>H617*I617</f>
        <v>0</v>
      </c>
      <c r="K617" s="11">
        <f>K618+K622+K625</f>
        <v>650448.76884210529</v>
      </c>
      <c r="L617" s="9">
        <f>H617*K617</f>
        <v>0</v>
      </c>
      <c r="M617" s="11"/>
      <c r="N617" s="9"/>
      <c r="O617" s="11"/>
      <c r="P617" s="9"/>
      <c r="Q617" s="11"/>
      <c r="R617" s="9"/>
      <c r="S617" s="11"/>
      <c r="T617" s="9"/>
      <c r="U617" s="11"/>
      <c r="V617" s="9"/>
      <c r="W617" s="11"/>
      <c r="X617" s="9"/>
      <c r="Y617" s="11"/>
      <c r="Z617" s="9"/>
      <c r="AA617" s="11">
        <f>AA618+AA622+AA625</f>
        <v>650448.76884210529</v>
      </c>
      <c r="AB617" s="9">
        <f>H617*AA617</f>
        <v>0</v>
      </c>
    </row>
    <row r="618" spans="2:28">
      <c r="B618" s="21"/>
      <c r="C618" s="7" t="s">
        <v>808</v>
      </c>
      <c r="D618" s="7" t="s">
        <v>807</v>
      </c>
      <c r="E618" s="22"/>
      <c r="F618" s="14"/>
      <c r="G618" s="37">
        <f ca="1">'TIÊN LƯỢNG'!U66</f>
        <v>1</v>
      </c>
      <c r="H618" s="14"/>
      <c r="I618" s="4">
        <f>SUMPRODUCT(F619:F620,I619:I620)*G618+I621*F621</f>
        <v>34111</v>
      </c>
      <c r="J618" s="2">
        <f>H617*I618</f>
        <v>0</v>
      </c>
      <c r="K618" s="4">
        <f>SUMPRODUCT(F619:F620,K619:K620)*G618+K621*F621</f>
        <v>34111</v>
      </c>
      <c r="L618" s="2">
        <f>H617*K618</f>
        <v>0</v>
      </c>
      <c r="M618" s="4"/>
      <c r="N618" s="2"/>
      <c r="O618" s="4"/>
      <c r="P618" s="2"/>
      <c r="Q618" s="4"/>
      <c r="R618" s="2"/>
      <c r="S618" s="4"/>
      <c r="T618" s="2"/>
      <c r="U618" s="4"/>
      <c r="V618" s="2"/>
      <c r="W618" s="4"/>
      <c r="X618" s="2"/>
      <c r="Y618" s="4"/>
      <c r="Z618" s="2"/>
      <c r="AA618" s="4">
        <f>SUMPRODUCT(F619:F620,AA619:AA620)*G618+AA621*F621</f>
        <v>34111</v>
      </c>
      <c r="AB618" s="2">
        <f>H617*AA618</f>
        <v>0</v>
      </c>
    </row>
    <row r="619" spans="2:28">
      <c r="B619" s="16"/>
      <c r="C619" s="5"/>
      <c r="D619" s="5" t="str">
        <f ca="1">'GIÁ VẬT TƯ'!D10</f>
        <v>Cọc gỗ (4x4x40) cm</v>
      </c>
      <c r="E619" s="15" t="str">
        <f ca="1">'GIÁ VẬT TƯ'!E10</f>
        <v>cái</v>
      </c>
      <c r="F619" s="13">
        <v>7</v>
      </c>
      <c r="G619" s="30"/>
      <c r="H619" s="13">
        <f>H617*F619*G618</f>
        <v>0</v>
      </c>
      <c r="I619" s="3">
        <f ca="1">'GIÁ VẬT TƯ'!H10</f>
        <v>4000</v>
      </c>
      <c r="J619" s="1">
        <f ca="1">H619*I619</f>
        <v>0</v>
      </c>
      <c r="K619" s="3">
        <f ca="1">'GIÁ VẬT TƯ'!I10</f>
        <v>4000</v>
      </c>
      <c r="L619" s="1">
        <f ca="1">H619*K619</f>
        <v>0</v>
      </c>
      <c r="M619" s="3">
        <f ca="1">'GIÁ VẬT TƯ'!L10</f>
        <v>0</v>
      </c>
      <c r="N619" s="1">
        <f ca="1">H619*M619</f>
        <v>0</v>
      </c>
      <c r="O619" s="3">
        <f ca="1">'GIÁ VẬT TƯ'!M10</f>
        <v>0</v>
      </c>
      <c r="P619" s="1">
        <f ca="1">H619*O619</f>
        <v>0</v>
      </c>
      <c r="Q619" s="3">
        <f ca="1">'GIÁ VẬT TƯ'!N10</f>
        <v>0</v>
      </c>
      <c r="R619" s="1">
        <f ca="1">H619*Q619</f>
        <v>0</v>
      </c>
      <c r="S619" s="3">
        <f ca="1">'GIÁ VẬT TƯ'!O10</f>
        <v>0</v>
      </c>
      <c r="T619" s="1">
        <f>H619*S619</f>
        <v>0</v>
      </c>
      <c r="U619" s="3"/>
      <c r="V619" s="1">
        <f>H619*U619</f>
        <v>0</v>
      </c>
      <c r="W619" s="3"/>
      <c r="X619" s="1">
        <f>H619*W619</f>
        <v>0</v>
      </c>
      <c r="Y619" s="3"/>
      <c r="Z619" s="1">
        <f>H619*Y619</f>
        <v>0</v>
      </c>
      <c r="AA619" s="3">
        <f ca="1">'GIÁ VẬT TƯ'!Q10</f>
        <v>4000</v>
      </c>
      <c r="AB619" s="1">
        <f>H619*AA619</f>
        <v>0</v>
      </c>
    </row>
    <row r="620" spans="2:28">
      <c r="B620" s="16"/>
      <c r="C620" s="5"/>
      <c r="D620" s="5" t="str">
        <f ca="1">'GIÁ VẬT TƯ'!D41</f>
        <v>Sơn đỏ + trắng</v>
      </c>
      <c r="E620" s="15" t="str">
        <f ca="1">'GIÁ VẬT TƯ'!E41</f>
        <v>kg</v>
      </c>
      <c r="F620" s="13">
        <v>7.0000000000000007E-2</v>
      </c>
      <c r="G620" s="30"/>
      <c r="H620" s="13">
        <f>H617*F620*G618</f>
        <v>0</v>
      </c>
      <c r="I620" s="3">
        <f ca="1">'GIÁ VẬT TƯ'!H41</f>
        <v>43000</v>
      </c>
      <c r="J620" s="1">
        <f ca="1">H620*I620</f>
        <v>0</v>
      </c>
      <c r="K620" s="3">
        <f ca="1">'GIÁ VẬT TƯ'!I41</f>
        <v>43000</v>
      </c>
      <c r="L620" s="1">
        <f ca="1">H620*K620</f>
        <v>0</v>
      </c>
      <c r="M620" s="3">
        <f ca="1">'GIÁ VẬT TƯ'!L41</f>
        <v>0</v>
      </c>
      <c r="N620" s="1">
        <f ca="1">H620*M620</f>
        <v>0</v>
      </c>
      <c r="O620" s="3">
        <f ca="1">'GIÁ VẬT TƯ'!M41</f>
        <v>0</v>
      </c>
      <c r="P620" s="1">
        <f ca="1">H620*O620</f>
        <v>0</v>
      </c>
      <c r="Q620" s="3">
        <f ca="1">'GIÁ VẬT TƯ'!N41</f>
        <v>0</v>
      </c>
      <c r="R620" s="1">
        <f ca="1">H620*Q620</f>
        <v>0</v>
      </c>
      <c r="S620" s="3">
        <f ca="1">'GIÁ VẬT TƯ'!O41</f>
        <v>0</v>
      </c>
      <c r="T620" s="1">
        <f>H620*S620</f>
        <v>0</v>
      </c>
      <c r="U620" s="3"/>
      <c r="V620" s="1">
        <f>H620*U620</f>
        <v>0</v>
      </c>
      <c r="W620" s="3"/>
      <c r="X620" s="1">
        <f>H620*W620</f>
        <v>0</v>
      </c>
      <c r="Y620" s="3"/>
      <c r="Z620" s="1">
        <f>H620*Y620</f>
        <v>0</v>
      </c>
      <c r="AA620" s="3">
        <f ca="1">'GIÁ VẬT TƯ'!Q41</f>
        <v>43000</v>
      </c>
      <c r="AB620" s="1">
        <f>H620*AA620</f>
        <v>0</v>
      </c>
    </row>
    <row r="621" spans="2:28">
      <c r="B621" s="16"/>
      <c r="C621" s="5"/>
      <c r="D621" s="5" t="s">
        <v>883</v>
      </c>
      <c r="E621" s="15" t="s">
        <v>888</v>
      </c>
      <c r="F621" s="13">
        <v>10</v>
      </c>
      <c r="G621" s="30"/>
      <c r="H621" s="13">
        <f>H617*F621</f>
        <v>0</v>
      </c>
      <c r="I621" s="3">
        <f ca="1">(F619*I619+F620*I620)*G618/100</f>
        <v>310.10000000000002</v>
      </c>
      <c r="J621" s="1">
        <f ca="1">H621*I621</f>
        <v>0</v>
      </c>
      <c r="K621" s="3">
        <f ca="1">(F619*K619+F620*K620)*G618/100</f>
        <v>310.10000000000002</v>
      </c>
      <c r="L621" s="1">
        <f ca="1">H621*K621</f>
        <v>0</v>
      </c>
      <c r="M621" s="3">
        <f ca="1">(F619*M619+F620*M620)*G618/100</f>
        <v>0</v>
      </c>
      <c r="N621" s="1">
        <f ca="1">H621*M621</f>
        <v>0</v>
      </c>
      <c r="O621" s="3">
        <f ca="1">(F619*O619+F620*O620)*G618/100</f>
        <v>0</v>
      </c>
      <c r="P621" s="1">
        <f ca="1">H621*O621</f>
        <v>0</v>
      </c>
      <c r="Q621" s="3">
        <f ca="1">(F619*Q619+F620*Q620)*G618/100</f>
        <v>0</v>
      </c>
      <c r="R621" s="1">
        <f ca="1">H621*Q621</f>
        <v>0</v>
      </c>
      <c r="S621" s="3">
        <f ca="1">(F619*S619+F620*S620)*G618/100</f>
        <v>0</v>
      </c>
      <c r="T621" s="1">
        <f>H621*S621</f>
        <v>0</v>
      </c>
      <c r="U621" s="3"/>
      <c r="V621" s="1">
        <f>H621*U621</f>
        <v>0</v>
      </c>
      <c r="W621" s="3"/>
      <c r="X621" s="1">
        <f>H621*W621</f>
        <v>0</v>
      </c>
      <c r="Y621" s="3"/>
      <c r="Z621" s="1">
        <f>H621*Y621</f>
        <v>0</v>
      </c>
      <c r="AA621" s="3">
        <f ca="1">(F619*AA619+F620*AA620)*G618/100</f>
        <v>310.10000000000002</v>
      </c>
      <c r="AB621" s="1">
        <f>H621*AA621</f>
        <v>0</v>
      </c>
    </row>
    <row r="622" spans="2:28">
      <c r="B622" s="21"/>
      <c r="C622" s="7" t="s">
        <v>808</v>
      </c>
      <c r="D622" s="7" t="s">
        <v>832</v>
      </c>
      <c r="E622" s="22"/>
      <c r="F622" s="14"/>
      <c r="G622" s="37">
        <f ca="1">'TIÊN LƯỢNG'!V66</f>
        <v>1</v>
      </c>
      <c r="H622" s="14"/>
      <c r="I622" s="4">
        <f ca="1">SUMPRODUCT(F623:F624,I623:I624)*G622</f>
        <v>570678.72</v>
      </c>
      <c r="J622" s="2">
        <f ca="1">H617*I622</f>
        <v>0</v>
      </c>
      <c r="K622" s="4">
        <f ca="1">SUMPRODUCT(F623:F624,K623:K624)*G622</f>
        <v>583594.73684210528</v>
      </c>
      <c r="L622" s="2">
        <f ca="1">H617*K622</f>
        <v>0</v>
      </c>
      <c r="M622" s="4"/>
      <c r="N622" s="2"/>
      <c r="O622" s="4"/>
      <c r="P622" s="2"/>
      <c r="Q622" s="4"/>
      <c r="R622" s="2"/>
      <c r="S622" s="4"/>
      <c r="T622" s="2"/>
      <c r="U622" s="4"/>
      <c r="V622" s="2"/>
      <c r="W622" s="4"/>
      <c r="X622" s="2"/>
      <c r="Y622" s="4"/>
      <c r="Z622" s="2"/>
      <c r="AA622" s="4">
        <f ca="1">SUMPRODUCT(F623:F624,AA623:AA624)*G622</f>
        <v>583594.73684210528</v>
      </c>
      <c r="AB622" s="2">
        <f>H617*AA622</f>
        <v>0</v>
      </c>
    </row>
    <row r="623" spans="2:28">
      <c r="B623" s="16"/>
      <c r="C623" s="5"/>
      <c r="D623" s="5" t="str">
        <f ca="1">'GIÁ VẬT TƯ'!D46</f>
        <v>Kỹ sư bậc 4,0/8</v>
      </c>
      <c r="E623" s="15" t="str">
        <f ca="1">'GIÁ VẬT TƯ'!E46</f>
        <v>công</v>
      </c>
      <c r="F623" s="13">
        <v>1.02</v>
      </c>
      <c r="G623" s="30"/>
      <c r="H623" s="13">
        <f>H617*F623*G622</f>
        <v>0</v>
      </c>
      <c r="I623" s="3">
        <f ca="1">'GIÁ VẬT TƯ'!H46</f>
        <v>230000</v>
      </c>
      <c r="J623" s="1">
        <f ca="1">H623*I623</f>
        <v>0</v>
      </c>
      <c r="K623" s="3">
        <f ca="1">'GIÁ VẬT TƯ'!I46</f>
        <v>235000</v>
      </c>
      <c r="L623" s="1">
        <f ca="1">H623*K623</f>
        <v>0</v>
      </c>
      <c r="M623" s="3">
        <f ca="1">'GIÁ VẬT TƯ'!L46</f>
        <v>0</v>
      </c>
      <c r="N623" s="1">
        <f ca="1">H623*M623</f>
        <v>0</v>
      </c>
      <c r="O623" s="3">
        <f ca="1">'GIÁ VẬT TƯ'!M46</f>
        <v>0</v>
      </c>
      <c r="P623" s="1">
        <f ca="1">H623*O623</f>
        <v>0</v>
      </c>
      <c r="Q623" s="3">
        <f ca="1">'GIÁ VẬT TƯ'!N46</f>
        <v>0</v>
      </c>
      <c r="R623" s="1">
        <f ca="1">H623*Q623</f>
        <v>0</v>
      </c>
      <c r="S623" s="3">
        <f ca="1">'GIÁ VẬT TƯ'!O46</f>
        <v>0</v>
      </c>
      <c r="T623" s="1">
        <f>H623*S623</f>
        <v>0</v>
      </c>
      <c r="U623" s="3"/>
      <c r="V623" s="1">
        <f>H623*U623</f>
        <v>0</v>
      </c>
      <c r="W623" s="3"/>
      <c r="X623" s="1">
        <f>H623*W623</f>
        <v>0</v>
      </c>
      <c r="Y623" s="3"/>
      <c r="Z623" s="1">
        <f>H623*Y623</f>
        <v>0</v>
      </c>
      <c r="AA623" s="3">
        <f ca="1">'GIÁ VẬT TƯ'!Q46</f>
        <v>235000</v>
      </c>
      <c r="AB623" s="1">
        <f>H623*AA623</f>
        <v>0</v>
      </c>
    </row>
    <row r="624" spans="2:28">
      <c r="B624" s="16"/>
      <c r="C624" s="5"/>
      <c r="D624" s="5" t="str">
        <f ca="1">'GIÁ VẬT TƯ'!D47</f>
        <v>Nhân Công bậc 4,0/7, Nhóm IV</v>
      </c>
      <c r="E624" s="15" t="str">
        <f ca="1">'GIÁ VẬT TƯ'!E47</f>
        <v>công</v>
      </c>
      <c r="F624" s="13">
        <v>1.44</v>
      </c>
      <c r="G624" s="30"/>
      <c r="H624" s="13">
        <f>H617*F624*G622</f>
        <v>0</v>
      </c>
      <c r="I624" s="3">
        <f ca="1">'GIÁ VẬT TƯ'!H47</f>
        <v>233388</v>
      </c>
      <c r="J624" s="1">
        <f ca="1">H624*I624</f>
        <v>0</v>
      </c>
      <c r="K624" s="3">
        <f ca="1">'GIÁ VẬT TƯ'!I47</f>
        <v>238815.78947368421</v>
      </c>
      <c r="L624" s="1">
        <f ca="1">H624*K624</f>
        <v>0</v>
      </c>
      <c r="M624" s="3">
        <f ca="1">'GIÁ VẬT TƯ'!L47</f>
        <v>0</v>
      </c>
      <c r="N624" s="1">
        <f ca="1">H624*M624</f>
        <v>0</v>
      </c>
      <c r="O624" s="3">
        <f ca="1">'GIÁ VẬT TƯ'!M47</f>
        <v>0</v>
      </c>
      <c r="P624" s="1">
        <f ca="1">H624*O624</f>
        <v>0</v>
      </c>
      <c r="Q624" s="3">
        <f ca="1">'GIÁ VẬT TƯ'!N47</f>
        <v>0</v>
      </c>
      <c r="R624" s="1">
        <f ca="1">H624*Q624</f>
        <v>0</v>
      </c>
      <c r="S624" s="3">
        <f ca="1">'GIÁ VẬT TƯ'!O47</f>
        <v>0</v>
      </c>
      <c r="T624" s="1">
        <f>H624*S624</f>
        <v>0</v>
      </c>
      <c r="U624" s="3"/>
      <c r="V624" s="1">
        <f>H624*U624</f>
        <v>0</v>
      </c>
      <c r="W624" s="3"/>
      <c r="X624" s="1">
        <f>H624*W624</f>
        <v>0</v>
      </c>
      <c r="Y624" s="3"/>
      <c r="Z624" s="1">
        <f>H624*Y624</f>
        <v>0</v>
      </c>
      <c r="AA624" s="3">
        <f ca="1">'GIÁ VẬT TƯ'!Q47</f>
        <v>238815.78947368421</v>
      </c>
      <c r="AB624" s="1">
        <f>H624*AA624</f>
        <v>0</v>
      </c>
    </row>
    <row r="625" spans="2:28">
      <c r="B625" s="21"/>
      <c r="C625" s="7" t="s">
        <v>808</v>
      </c>
      <c r="D625" s="7" t="s">
        <v>838</v>
      </c>
      <c r="E625" s="22"/>
      <c r="F625" s="14"/>
      <c r="G625" s="37">
        <f ca="1">'TIÊN LƯỢNG'!W66</f>
        <v>1</v>
      </c>
      <c r="H625" s="14"/>
      <c r="I625" s="4">
        <f ca="1">SUMPRODUCT(F626:F627,I626:I627)*G625+I628*F628</f>
        <v>32743.032000000003</v>
      </c>
      <c r="J625" s="2">
        <f ca="1">H617*I625</f>
        <v>0</v>
      </c>
      <c r="K625" s="4">
        <f ca="1">SUMPRODUCT(F626:F627,K626:K627)*G625+K628*F628</f>
        <v>32743.032000000003</v>
      </c>
      <c r="L625" s="2">
        <f ca="1">H617*K625</f>
        <v>0</v>
      </c>
      <c r="M625" s="4"/>
      <c r="N625" s="2"/>
      <c r="O625" s="4"/>
      <c r="P625" s="2"/>
      <c r="Q625" s="4"/>
      <c r="R625" s="2"/>
      <c r="S625" s="4"/>
      <c r="T625" s="2"/>
      <c r="U625" s="4"/>
      <c r="V625" s="2"/>
      <c r="W625" s="4"/>
      <c r="X625" s="2"/>
      <c r="Y625" s="4"/>
      <c r="Z625" s="2"/>
      <c r="AA625" s="4">
        <f ca="1">SUMPRODUCT(F626:F627,AA626:AA627)*G625+AA628*F628</f>
        <v>32743.032000000003</v>
      </c>
      <c r="AB625" s="2">
        <f>H617*AA625</f>
        <v>0</v>
      </c>
    </row>
    <row r="626" spans="2:28" ht="30">
      <c r="B626" s="16"/>
      <c r="C626" s="5"/>
      <c r="D626" s="5" t="str">
        <f ca="1">'GIÁ VẬT TƯ'!D72</f>
        <v>Máy, thiết bị trắc đạc - Máy toàn đạc điện tử</v>
      </c>
      <c r="E626" s="15" t="str">
        <f ca="1">'GIÁ VẬT TƯ'!E72</f>
        <v>Ca</v>
      </c>
      <c r="F626" s="13">
        <v>0.2</v>
      </c>
      <c r="G626" s="30"/>
      <c r="H626" s="13">
        <f>H617*F626*G625</f>
        <v>0</v>
      </c>
      <c r="I626" s="3">
        <f ca="1">'GIÁ VẬT TƯ'!H72</f>
        <v>147059</v>
      </c>
      <c r="J626" s="1">
        <f ca="1">H626*I626</f>
        <v>0</v>
      </c>
      <c r="K626" s="3">
        <f ca="1">'GIÁ VẬT TƯ'!I72</f>
        <v>147059</v>
      </c>
      <c r="L626" s="1">
        <f ca="1">H626*K626</f>
        <v>0</v>
      </c>
      <c r="M626" s="3">
        <f ca="1">'GIÁ VẬT TƯ'!L72</f>
        <v>0</v>
      </c>
      <c r="N626" s="1">
        <f ca="1">H626*M626</f>
        <v>0</v>
      </c>
      <c r="O626" s="3">
        <f ca="1">'GIÁ VẬT TƯ'!M72</f>
        <v>0</v>
      </c>
      <c r="P626" s="1">
        <f ca="1">H626*O626</f>
        <v>0</v>
      </c>
      <c r="Q626" s="3">
        <f ca="1">'GIÁ VẬT TƯ'!N72</f>
        <v>0</v>
      </c>
      <c r="R626" s="1">
        <f ca="1">H626*Q626</f>
        <v>0</v>
      </c>
      <c r="S626" s="3">
        <f ca="1">'GIÁ VẬT TƯ'!O72</f>
        <v>0</v>
      </c>
      <c r="T626" s="1">
        <f>H626*S626</f>
        <v>0</v>
      </c>
      <c r="U626" s="3">
        <f ca="1">'TH BÙ GIÁ MÁY'!H29-'TH BÙ GIÁ MÁY'!G29</f>
        <v>0</v>
      </c>
      <c r="V626" s="1">
        <f ca="1">H626*U626</f>
        <v>0</v>
      </c>
      <c r="W626" s="3">
        <f ca="1">'TH BÙ GIÁ MÁY'!M29</f>
        <v>0</v>
      </c>
      <c r="X626" s="1">
        <f ca="1">H626*W626</f>
        <v>0</v>
      </c>
      <c r="Y626" s="3">
        <f ca="1">'TH BÙ GIÁ MÁY'!N29</f>
        <v>0</v>
      </c>
      <c r="Z626" s="1">
        <f>H626*Y626</f>
        <v>0</v>
      </c>
      <c r="AA626" s="3">
        <f ca="1">'GIÁ VẬT TƯ'!Q72</f>
        <v>147059</v>
      </c>
      <c r="AB626" s="1">
        <f>H626*AA626</f>
        <v>0</v>
      </c>
    </row>
    <row r="627" spans="2:28" ht="30">
      <c r="B627" s="16"/>
      <c r="C627" s="5"/>
      <c r="D627" s="5" t="str">
        <f ca="1">'GIÁ VẬT TƯ'!D73</f>
        <v>Máy, thiết bị trắc đạc - Máy thủy bình điện tử</v>
      </c>
      <c r="E627" s="15" t="str">
        <f ca="1">'GIÁ VẬT TƯ'!E73</f>
        <v>Ca</v>
      </c>
      <c r="F627" s="13">
        <v>0.12</v>
      </c>
      <c r="G627" s="30"/>
      <c r="H627" s="13">
        <f>H617*F627*G625</f>
        <v>0</v>
      </c>
      <c r="I627" s="3">
        <f ca="1">'GIÁ VẬT TƯ'!H73</f>
        <v>14767</v>
      </c>
      <c r="J627" s="1">
        <f ca="1">H627*I627</f>
        <v>0</v>
      </c>
      <c r="K627" s="3">
        <f ca="1">'GIÁ VẬT TƯ'!I73</f>
        <v>14767</v>
      </c>
      <c r="L627" s="1">
        <f ca="1">H627*K627</f>
        <v>0</v>
      </c>
      <c r="M627" s="3">
        <f ca="1">'GIÁ VẬT TƯ'!L73</f>
        <v>0</v>
      </c>
      <c r="N627" s="1">
        <f ca="1">H627*M627</f>
        <v>0</v>
      </c>
      <c r="O627" s="3">
        <f ca="1">'GIÁ VẬT TƯ'!M73</f>
        <v>0</v>
      </c>
      <c r="P627" s="1">
        <f ca="1">H627*O627</f>
        <v>0</v>
      </c>
      <c r="Q627" s="3">
        <f ca="1">'GIÁ VẬT TƯ'!N73</f>
        <v>0</v>
      </c>
      <c r="R627" s="1">
        <f ca="1">H627*Q627</f>
        <v>0</v>
      </c>
      <c r="S627" s="3">
        <f ca="1">'GIÁ VẬT TƯ'!O73</f>
        <v>0</v>
      </c>
      <c r="T627" s="1">
        <f>H627*S627</f>
        <v>0</v>
      </c>
      <c r="U627" s="3">
        <f ca="1">'TH BÙ GIÁ MÁY'!H30-'TH BÙ GIÁ MÁY'!G30</f>
        <v>0</v>
      </c>
      <c r="V627" s="1">
        <f ca="1">H627*U627</f>
        <v>0</v>
      </c>
      <c r="W627" s="3">
        <f ca="1">'TH BÙ GIÁ MÁY'!M30</f>
        <v>0</v>
      </c>
      <c r="X627" s="1">
        <f ca="1">H627*W627</f>
        <v>0</v>
      </c>
      <c r="Y627" s="3">
        <f ca="1">'TH BÙ GIÁ MÁY'!N30</f>
        <v>0</v>
      </c>
      <c r="Z627" s="1">
        <f>H627*Y627</f>
        <v>0</v>
      </c>
      <c r="AA627" s="3">
        <f ca="1">'GIÁ VẬT TƯ'!Q73</f>
        <v>14767</v>
      </c>
      <c r="AB627" s="1">
        <f>H627*AA627</f>
        <v>0</v>
      </c>
    </row>
    <row r="628" spans="2:28">
      <c r="B628" s="16"/>
      <c r="C628" s="5"/>
      <c r="D628" s="5" t="s">
        <v>889</v>
      </c>
      <c r="E628" s="15" t="s">
        <v>847</v>
      </c>
      <c r="F628" s="13">
        <v>5</v>
      </c>
      <c r="G628" s="30"/>
      <c r="H628" s="13">
        <f>H617*F628</f>
        <v>0</v>
      </c>
      <c r="I628" s="3">
        <f>(F626*I626+F627*I627)*G625/100</f>
        <v>311.83840000000004</v>
      </c>
      <c r="J628" s="1">
        <f>H628*I628</f>
        <v>0</v>
      </c>
      <c r="K628" s="3">
        <f>(F626*K626+F627*K627)*G625/100</f>
        <v>311.83840000000004</v>
      </c>
      <c r="L628" s="1">
        <f>H628*K628</f>
        <v>0</v>
      </c>
      <c r="M628" s="3"/>
      <c r="N628" s="1">
        <f>H628*M628</f>
        <v>0</v>
      </c>
      <c r="O628" s="3"/>
      <c r="P628" s="1">
        <f>H628*O628</f>
        <v>0</v>
      </c>
      <c r="Q628" s="3"/>
      <c r="R628" s="1">
        <f>H628*Q628</f>
        <v>0</v>
      </c>
      <c r="S628" s="3"/>
      <c r="T628" s="1">
        <f>H628*S628</f>
        <v>0</v>
      </c>
      <c r="U628" s="3">
        <f>(F626*U626+F627*U627)*G625/100</f>
        <v>0</v>
      </c>
      <c r="V628" s="1">
        <f>H628*U628</f>
        <v>0</v>
      </c>
      <c r="W628" s="3">
        <f>(F626*W626+F627*W627)*G625/100</f>
        <v>0</v>
      </c>
      <c r="X628" s="1">
        <f>H628*W628</f>
        <v>0</v>
      </c>
      <c r="Y628" s="3">
        <f>(F626*Y626+F627*Y627)*G625/100</f>
        <v>0</v>
      </c>
      <c r="Z628" s="1">
        <f>H628*Y628</f>
        <v>0</v>
      </c>
      <c r="AA628" s="3">
        <f>(F626*AA626+F627*AA627)*G625/100</f>
        <v>311.83840000000004</v>
      </c>
      <c r="AB628" s="1">
        <f>H628*AA628</f>
        <v>0</v>
      </c>
    </row>
    <row r="629" spans="2:28" ht="28.5">
      <c r="B629" s="51">
        <f ca="1">'TIÊN LƯỢNG'!B67</f>
        <v>18</v>
      </c>
      <c r="C629" s="23" t="str">
        <f ca="1">'TIÊN LƯỢNG'!C67</f>
        <v>CH.11240*</v>
      </c>
      <c r="D629" s="23" t="str">
        <f ca="1">'TIÊN LƯỢNG'!D67</f>
        <v>Đo vẽ mặt cắt ngang ở trên cạn. Cấp địa hình IV</v>
      </c>
      <c r="E629" s="50" t="str">
        <f ca="1">'TIÊN LƯỢNG'!E67</f>
        <v>100m</v>
      </c>
      <c r="F629" s="39"/>
      <c r="G629" s="61"/>
      <c r="H629" s="39">
        <f ca="1">'TIÊN LƯỢNG'!L67</f>
        <v>0</v>
      </c>
      <c r="I629" s="11">
        <f>I630+I634+I637</f>
        <v>829369.64199999999</v>
      </c>
      <c r="J629" s="9">
        <f>H629*I629</f>
        <v>0</v>
      </c>
      <c r="K629" s="11">
        <f>K630+K634+K637</f>
        <v>846223.88621052634</v>
      </c>
      <c r="L629" s="9">
        <f>H629*K629</f>
        <v>0</v>
      </c>
      <c r="M629" s="11"/>
      <c r="N629" s="9"/>
      <c r="O629" s="11"/>
      <c r="P629" s="9"/>
      <c r="Q629" s="11"/>
      <c r="R629" s="9"/>
      <c r="S629" s="11"/>
      <c r="T629" s="9"/>
      <c r="U629" s="11"/>
      <c r="V629" s="9"/>
      <c r="W629" s="11"/>
      <c r="X629" s="9"/>
      <c r="Y629" s="11"/>
      <c r="Z629" s="9"/>
      <c r="AA629" s="11">
        <f>AA630+AA634+AA637</f>
        <v>846223.88621052634</v>
      </c>
      <c r="AB629" s="9">
        <f>H629*AA629</f>
        <v>0</v>
      </c>
    </row>
    <row r="630" spans="2:28">
      <c r="B630" s="21"/>
      <c r="C630" s="7" t="s">
        <v>808</v>
      </c>
      <c r="D630" s="7" t="s">
        <v>807</v>
      </c>
      <c r="E630" s="22"/>
      <c r="F630" s="14"/>
      <c r="G630" s="37">
        <f ca="1">'TIÊN LƯỢNG'!U67</f>
        <v>1</v>
      </c>
      <c r="H630" s="14"/>
      <c r="I630" s="4">
        <f>SUMPRODUCT(F631:F632,I631:I632)*G630+I633*F633</f>
        <v>38984</v>
      </c>
      <c r="J630" s="2">
        <f>H629*I630</f>
        <v>0</v>
      </c>
      <c r="K630" s="4">
        <f>SUMPRODUCT(F631:F632,K631:K632)*G630+K633*F633</f>
        <v>38984</v>
      </c>
      <c r="L630" s="2">
        <f>H629*K630</f>
        <v>0</v>
      </c>
      <c r="M630" s="4"/>
      <c r="N630" s="2"/>
      <c r="O630" s="4"/>
      <c r="P630" s="2"/>
      <c r="Q630" s="4"/>
      <c r="R630" s="2"/>
      <c r="S630" s="4"/>
      <c r="T630" s="2"/>
      <c r="U630" s="4"/>
      <c r="V630" s="2"/>
      <c r="W630" s="4"/>
      <c r="X630" s="2"/>
      <c r="Y630" s="4"/>
      <c r="Z630" s="2"/>
      <c r="AA630" s="4">
        <f>SUMPRODUCT(F631:F632,AA631:AA632)*G630+AA633*F633</f>
        <v>38984</v>
      </c>
      <c r="AB630" s="2">
        <f>H629*AA630</f>
        <v>0</v>
      </c>
    </row>
    <row r="631" spans="2:28">
      <c r="B631" s="16"/>
      <c r="C631" s="5"/>
      <c r="D631" s="5" t="str">
        <f ca="1">'GIÁ VẬT TƯ'!D10</f>
        <v>Cọc gỗ (4x4x40) cm</v>
      </c>
      <c r="E631" s="15" t="str">
        <f ca="1">'GIÁ VẬT TƯ'!E10</f>
        <v>cái</v>
      </c>
      <c r="F631" s="13">
        <v>8</v>
      </c>
      <c r="G631" s="30"/>
      <c r="H631" s="13">
        <f>H629*F631*G630</f>
        <v>0</v>
      </c>
      <c r="I631" s="3">
        <f ca="1">'GIÁ VẬT TƯ'!H10</f>
        <v>4000</v>
      </c>
      <c r="J631" s="1">
        <f ca="1">H631*I631</f>
        <v>0</v>
      </c>
      <c r="K631" s="3">
        <f ca="1">'GIÁ VẬT TƯ'!I10</f>
        <v>4000</v>
      </c>
      <c r="L631" s="1">
        <f ca="1">H631*K631</f>
        <v>0</v>
      </c>
      <c r="M631" s="3">
        <f ca="1">'GIÁ VẬT TƯ'!L10</f>
        <v>0</v>
      </c>
      <c r="N631" s="1">
        <f ca="1">H631*M631</f>
        <v>0</v>
      </c>
      <c r="O631" s="3">
        <f ca="1">'GIÁ VẬT TƯ'!M10</f>
        <v>0</v>
      </c>
      <c r="P631" s="1">
        <f ca="1">H631*O631</f>
        <v>0</v>
      </c>
      <c r="Q631" s="3">
        <f ca="1">'GIÁ VẬT TƯ'!N10</f>
        <v>0</v>
      </c>
      <c r="R631" s="1">
        <f ca="1">H631*Q631</f>
        <v>0</v>
      </c>
      <c r="S631" s="3">
        <f ca="1">'GIÁ VẬT TƯ'!O10</f>
        <v>0</v>
      </c>
      <c r="T631" s="1">
        <f>H631*S631</f>
        <v>0</v>
      </c>
      <c r="U631" s="3"/>
      <c r="V631" s="1">
        <f>H631*U631</f>
        <v>0</v>
      </c>
      <c r="W631" s="3"/>
      <c r="X631" s="1">
        <f>H631*W631</f>
        <v>0</v>
      </c>
      <c r="Y631" s="3"/>
      <c r="Z631" s="1">
        <f>H631*Y631</f>
        <v>0</v>
      </c>
      <c r="AA631" s="3">
        <f ca="1">'GIÁ VẬT TƯ'!Q10</f>
        <v>4000</v>
      </c>
      <c r="AB631" s="1">
        <f>H631*AA631</f>
        <v>0</v>
      </c>
    </row>
    <row r="632" spans="2:28">
      <c r="B632" s="16"/>
      <c r="C632" s="5"/>
      <c r="D632" s="5" t="str">
        <f ca="1">'GIÁ VẬT TƯ'!D41</f>
        <v>Sơn đỏ + trắng</v>
      </c>
      <c r="E632" s="15" t="str">
        <f ca="1">'GIÁ VẬT TƯ'!E41</f>
        <v>kg</v>
      </c>
      <c r="F632" s="13">
        <v>0.08</v>
      </c>
      <c r="G632" s="30"/>
      <c r="H632" s="13">
        <f>H629*F632*G630</f>
        <v>0</v>
      </c>
      <c r="I632" s="3">
        <f ca="1">'GIÁ VẬT TƯ'!H41</f>
        <v>43000</v>
      </c>
      <c r="J632" s="1">
        <f ca="1">H632*I632</f>
        <v>0</v>
      </c>
      <c r="K632" s="3">
        <f ca="1">'GIÁ VẬT TƯ'!I41</f>
        <v>43000</v>
      </c>
      <c r="L632" s="1">
        <f ca="1">H632*K632</f>
        <v>0</v>
      </c>
      <c r="M632" s="3">
        <f ca="1">'GIÁ VẬT TƯ'!L41</f>
        <v>0</v>
      </c>
      <c r="N632" s="1">
        <f ca="1">H632*M632</f>
        <v>0</v>
      </c>
      <c r="O632" s="3">
        <f ca="1">'GIÁ VẬT TƯ'!M41</f>
        <v>0</v>
      </c>
      <c r="P632" s="1">
        <f ca="1">H632*O632</f>
        <v>0</v>
      </c>
      <c r="Q632" s="3">
        <f ca="1">'GIÁ VẬT TƯ'!N41</f>
        <v>0</v>
      </c>
      <c r="R632" s="1">
        <f ca="1">H632*Q632</f>
        <v>0</v>
      </c>
      <c r="S632" s="3">
        <f ca="1">'GIÁ VẬT TƯ'!O41</f>
        <v>0</v>
      </c>
      <c r="T632" s="1">
        <f>H632*S632</f>
        <v>0</v>
      </c>
      <c r="U632" s="3"/>
      <c r="V632" s="1">
        <f>H632*U632</f>
        <v>0</v>
      </c>
      <c r="W632" s="3"/>
      <c r="X632" s="1">
        <f>H632*W632</f>
        <v>0</v>
      </c>
      <c r="Y632" s="3"/>
      <c r="Z632" s="1">
        <f>H632*Y632</f>
        <v>0</v>
      </c>
      <c r="AA632" s="3">
        <f ca="1">'GIÁ VẬT TƯ'!Q41</f>
        <v>43000</v>
      </c>
      <c r="AB632" s="1">
        <f>H632*AA632</f>
        <v>0</v>
      </c>
    </row>
    <row r="633" spans="2:28">
      <c r="B633" s="16"/>
      <c r="C633" s="5"/>
      <c r="D633" s="5" t="s">
        <v>883</v>
      </c>
      <c r="E633" s="15" t="s">
        <v>888</v>
      </c>
      <c r="F633" s="13">
        <v>10</v>
      </c>
      <c r="G633" s="30"/>
      <c r="H633" s="13">
        <f>H629*F633</f>
        <v>0</v>
      </c>
      <c r="I633" s="3">
        <f ca="1">(F631*I631+F632*I632)*G630/100</f>
        <v>354.4</v>
      </c>
      <c r="J633" s="1">
        <f ca="1">H633*I633</f>
        <v>0</v>
      </c>
      <c r="K633" s="3">
        <f ca="1">(F631*K631+F632*K632)*G630/100</f>
        <v>354.4</v>
      </c>
      <c r="L633" s="1">
        <f ca="1">H633*K633</f>
        <v>0</v>
      </c>
      <c r="M633" s="3">
        <f ca="1">(F631*M631+F632*M632)*G630/100</f>
        <v>0</v>
      </c>
      <c r="N633" s="1">
        <f ca="1">H633*M633</f>
        <v>0</v>
      </c>
      <c r="O633" s="3">
        <f ca="1">(F631*O631+F632*O632)*G630/100</f>
        <v>0</v>
      </c>
      <c r="P633" s="1">
        <f ca="1">H633*O633</f>
        <v>0</v>
      </c>
      <c r="Q633" s="3">
        <f ca="1">(F631*Q631+F632*Q632)*G630/100</f>
        <v>0</v>
      </c>
      <c r="R633" s="1">
        <f ca="1">H633*Q633</f>
        <v>0</v>
      </c>
      <c r="S633" s="3">
        <f ca="1">(F631*S631+F632*S632)*G630/100</f>
        <v>0</v>
      </c>
      <c r="T633" s="1">
        <f>H633*S633</f>
        <v>0</v>
      </c>
      <c r="U633" s="3"/>
      <c r="V633" s="1">
        <f>H633*U633</f>
        <v>0</v>
      </c>
      <c r="W633" s="3"/>
      <c r="X633" s="1">
        <f>H633*W633</f>
        <v>0</v>
      </c>
      <c r="Y633" s="3"/>
      <c r="Z633" s="1">
        <f>H633*Y633</f>
        <v>0</v>
      </c>
      <c r="AA633" s="3">
        <f ca="1">(F631*AA631+F632*AA632)*G630/100</f>
        <v>354.4</v>
      </c>
      <c r="AB633" s="1">
        <f>H633*AA633</f>
        <v>0</v>
      </c>
    </row>
    <row r="634" spans="2:28">
      <c r="B634" s="21"/>
      <c r="C634" s="7" t="s">
        <v>808</v>
      </c>
      <c r="D634" s="7" t="s">
        <v>832</v>
      </c>
      <c r="E634" s="22"/>
      <c r="F634" s="14"/>
      <c r="G634" s="37">
        <f ca="1">'TIÊN LƯỢNG'!V67</f>
        <v>1</v>
      </c>
      <c r="H634" s="14"/>
      <c r="I634" s="4">
        <f ca="1">SUMPRODUCT(F635:F636,I635:I636)*G634</f>
        <v>744669.44</v>
      </c>
      <c r="J634" s="2">
        <f ca="1">H629*I634</f>
        <v>0</v>
      </c>
      <c r="K634" s="4">
        <f ca="1">SUMPRODUCT(F635:F636,K635:K636)*G634</f>
        <v>761523.68421052629</v>
      </c>
      <c r="L634" s="2">
        <f ca="1">H629*K634</f>
        <v>0</v>
      </c>
      <c r="M634" s="4"/>
      <c r="N634" s="2"/>
      <c r="O634" s="4"/>
      <c r="P634" s="2"/>
      <c r="Q634" s="4"/>
      <c r="R634" s="2"/>
      <c r="S634" s="4"/>
      <c r="T634" s="2"/>
      <c r="U634" s="4"/>
      <c r="V634" s="2"/>
      <c r="W634" s="4"/>
      <c r="X634" s="2"/>
      <c r="Y634" s="4"/>
      <c r="Z634" s="2"/>
      <c r="AA634" s="4">
        <f ca="1">SUMPRODUCT(F635:F636,AA635:AA636)*G634</f>
        <v>761523.68421052629</v>
      </c>
      <c r="AB634" s="2">
        <f>H629*AA634</f>
        <v>0</v>
      </c>
    </row>
    <row r="635" spans="2:28">
      <c r="B635" s="16"/>
      <c r="C635" s="5"/>
      <c r="D635" s="5" t="str">
        <f ca="1">'GIÁ VẬT TƯ'!D46</f>
        <v>Kỹ sư bậc 4,0/8</v>
      </c>
      <c r="E635" s="15" t="str">
        <f ca="1">'GIÁ VẬT TƯ'!E46</f>
        <v>công</v>
      </c>
      <c r="F635" s="13">
        <v>1.33</v>
      </c>
      <c r="G635" s="30"/>
      <c r="H635" s="13">
        <f>H629*F635*G634</f>
        <v>0</v>
      </c>
      <c r="I635" s="3">
        <f ca="1">'GIÁ VẬT TƯ'!H46</f>
        <v>230000</v>
      </c>
      <c r="J635" s="1">
        <f ca="1">H635*I635</f>
        <v>0</v>
      </c>
      <c r="K635" s="3">
        <f ca="1">'GIÁ VẬT TƯ'!I46</f>
        <v>235000</v>
      </c>
      <c r="L635" s="1">
        <f ca="1">H635*K635</f>
        <v>0</v>
      </c>
      <c r="M635" s="3">
        <f ca="1">'GIÁ VẬT TƯ'!L46</f>
        <v>0</v>
      </c>
      <c r="N635" s="1">
        <f ca="1">H635*M635</f>
        <v>0</v>
      </c>
      <c r="O635" s="3">
        <f ca="1">'GIÁ VẬT TƯ'!M46</f>
        <v>0</v>
      </c>
      <c r="P635" s="1">
        <f ca="1">H635*O635</f>
        <v>0</v>
      </c>
      <c r="Q635" s="3">
        <f ca="1">'GIÁ VẬT TƯ'!N46</f>
        <v>0</v>
      </c>
      <c r="R635" s="1">
        <f ca="1">H635*Q635</f>
        <v>0</v>
      </c>
      <c r="S635" s="3">
        <f ca="1">'GIÁ VẬT TƯ'!O46</f>
        <v>0</v>
      </c>
      <c r="T635" s="1">
        <f>H635*S635</f>
        <v>0</v>
      </c>
      <c r="U635" s="3"/>
      <c r="V635" s="1">
        <f>H635*U635</f>
        <v>0</v>
      </c>
      <c r="W635" s="3"/>
      <c r="X635" s="1">
        <f>H635*W635</f>
        <v>0</v>
      </c>
      <c r="Y635" s="3"/>
      <c r="Z635" s="1">
        <f>H635*Y635</f>
        <v>0</v>
      </c>
      <c r="AA635" s="3">
        <f ca="1">'GIÁ VẬT TƯ'!Q46</f>
        <v>235000</v>
      </c>
      <c r="AB635" s="1">
        <f>H635*AA635</f>
        <v>0</v>
      </c>
    </row>
    <row r="636" spans="2:28">
      <c r="B636" s="16"/>
      <c r="C636" s="5"/>
      <c r="D636" s="5" t="str">
        <f ca="1">'GIÁ VẬT TƯ'!D47</f>
        <v>Nhân Công bậc 4,0/7, Nhóm IV</v>
      </c>
      <c r="E636" s="15" t="str">
        <f ca="1">'GIÁ VẬT TƯ'!E47</f>
        <v>công</v>
      </c>
      <c r="F636" s="13">
        <v>1.88</v>
      </c>
      <c r="G636" s="30"/>
      <c r="H636" s="13">
        <f>H629*F636*G634</f>
        <v>0</v>
      </c>
      <c r="I636" s="3">
        <f ca="1">'GIÁ VẬT TƯ'!H47</f>
        <v>233388</v>
      </c>
      <c r="J636" s="1">
        <f ca="1">H636*I636</f>
        <v>0</v>
      </c>
      <c r="K636" s="3">
        <f ca="1">'GIÁ VẬT TƯ'!I47</f>
        <v>238815.78947368421</v>
      </c>
      <c r="L636" s="1">
        <f ca="1">H636*K636</f>
        <v>0</v>
      </c>
      <c r="M636" s="3">
        <f ca="1">'GIÁ VẬT TƯ'!L47</f>
        <v>0</v>
      </c>
      <c r="N636" s="1">
        <f ca="1">H636*M636</f>
        <v>0</v>
      </c>
      <c r="O636" s="3">
        <f ca="1">'GIÁ VẬT TƯ'!M47</f>
        <v>0</v>
      </c>
      <c r="P636" s="1">
        <f ca="1">H636*O636</f>
        <v>0</v>
      </c>
      <c r="Q636" s="3">
        <f ca="1">'GIÁ VẬT TƯ'!N47</f>
        <v>0</v>
      </c>
      <c r="R636" s="1">
        <f ca="1">H636*Q636</f>
        <v>0</v>
      </c>
      <c r="S636" s="3">
        <f ca="1">'GIÁ VẬT TƯ'!O47</f>
        <v>0</v>
      </c>
      <c r="T636" s="1">
        <f>H636*S636</f>
        <v>0</v>
      </c>
      <c r="U636" s="3"/>
      <c r="V636" s="1">
        <f>H636*U636</f>
        <v>0</v>
      </c>
      <c r="W636" s="3"/>
      <c r="X636" s="1">
        <f>H636*W636</f>
        <v>0</v>
      </c>
      <c r="Y636" s="3"/>
      <c r="Z636" s="1">
        <f>H636*Y636</f>
        <v>0</v>
      </c>
      <c r="AA636" s="3">
        <f ca="1">'GIÁ VẬT TƯ'!Q47</f>
        <v>238815.78947368421</v>
      </c>
      <c r="AB636" s="1">
        <f>H636*AA636</f>
        <v>0</v>
      </c>
    </row>
    <row r="637" spans="2:28">
      <c r="B637" s="21"/>
      <c r="C637" s="7" t="s">
        <v>808</v>
      </c>
      <c r="D637" s="7" t="s">
        <v>838</v>
      </c>
      <c r="E637" s="22"/>
      <c r="F637" s="14"/>
      <c r="G637" s="37">
        <f ca="1">'TIÊN LƯỢNG'!W67</f>
        <v>1</v>
      </c>
      <c r="H637" s="14"/>
      <c r="I637" s="4">
        <f ca="1">SUMPRODUCT(F638:F639,I638:I639)*G637+I640*F640</f>
        <v>45716.202000000005</v>
      </c>
      <c r="J637" s="2">
        <f ca="1">H629*I637</f>
        <v>0</v>
      </c>
      <c r="K637" s="4">
        <f ca="1">SUMPRODUCT(F638:F639,K638:K639)*G637+K640*F640</f>
        <v>45716.202000000005</v>
      </c>
      <c r="L637" s="2">
        <f ca="1">H629*K637</f>
        <v>0</v>
      </c>
      <c r="M637" s="4"/>
      <c r="N637" s="2"/>
      <c r="O637" s="4"/>
      <c r="P637" s="2"/>
      <c r="Q637" s="4"/>
      <c r="R637" s="2"/>
      <c r="S637" s="4"/>
      <c r="T637" s="2"/>
      <c r="U637" s="4"/>
      <c r="V637" s="2"/>
      <c r="W637" s="4"/>
      <c r="X637" s="2"/>
      <c r="Y637" s="4"/>
      <c r="Z637" s="2"/>
      <c r="AA637" s="4">
        <f ca="1">SUMPRODUCT(F638:F639,AA638:AA639)*G637+AA640*F640</f>
        <v>45716.202000000005</v>
      </c>
      <c r="AB637" s="2">
        <f>H629*AA637</f>
        <v>0</v>
      </c>
    </row>
    <row r="638" spans="2:28" ht="30">
      <c r="B638" s="16"/>
      <c r="C638" s="5"/>
      <c r="D638" s="5" t="str">
        <f ca="1">'GIÁ VẬT TƯ'!D72</f>
        <v>Máy, thiết bị trắc đạc - Máy toàn đạc điện tử</v>
      </c>
      <c r="E638" s="15" t="str">
        <f ca="1">'GIÁ VẬT TƯ'!E72</f>
        <v>Ca</v>
      </c>
      <c r="F638" s="13">
        <v>0.28000000000000003</v>
      </c>
      <c r="G638" s="30"/>
      <c r="H638" s="13">
        <f>H629*F638*G637</f>
        <v>0</v>
      </c>
      <c r="I638" s="3">
        <f ca="1">'GIÁ VẬT TƯ'!H72</f>
        <v>147059</v>
      </c>
      <c r="J638" s="1">
        <f ca="1">H638*I638</f>
        <v>0</v>
      </c>
      <c r="K638" s="3">
        <f ca="1">'GIÁ VẬT TƯ'!I72</f>
        <v>147059</v>
      </c>
      <c r="L638" s="1">
        <f ca="1">H638*K638</f>
        <v>0</v>
      </c>
      <c r="M638" s="3">
        <f ca="1">'GIÁ VẬT TƯ'!L72</f>
        <v>0</v>
      </c>
      <c r="N638" s="1">
        <f ca="1">H638*M638</f>
        <v>0</v>
      </c>
      <c r="O638" s="3">
        <f ca="1">'GIÁ VẬT TƯ'!M72</f>
        <v>0</v>
      </c>
      <c r="P638" s="1">
        <f ca="1">H638*O638</f>
        <v>0</v>
      </c>
      <c r="Q638" s="3">
        <f ca="1">'GIÁ VẬT TƯ'!N72</f>
        <v>0</v>
      </c>
      <c r="R638" s="1">
        <f ca="1">H638*Q638</f>
        <v>0</v>
      </c>
      <c r="S638" s="3">
        <f ca="1">'GIÁ VẬT TƯ'!O72</f>
        <v>0</v>
      </c>
      <c r="T638" s="1">
        <f>H638*S638</f>
        <v>0</v>
      </c>
      <c r="U638" s="3">
        <f ca="1">'TH BÙ GIÁ MÁY'!H29-'TH BÙ GIÁ MÁY'!G29</f>
        <v>0</v>
      </c>
      <c r="V638" s="1">
        <f ca="1">H638*U638</f>
        <v>0</v>
      </c>
      <c r="W638" s="3">
        <f ca="1">'TH BÙ GIÁ MÁY'!M29</f>
        <v>0</v>
      </c>
      <c r="X638" s="1">
        <f ca="1">H638*W638</f>
        <v>0</v>
      </c>
      <c r="Y638" s="3">
        <f ca="1">'TH BÙ GIÁ MÁY'!N29</f>
        <v>0</v>
      </c>
      <c r="Z638" s="1">
        <f>H638*Y638</f>
        <v>0</v>
      </c>
      <c r="AA638" s="3">
        <f ca="1">'GIÁ VẬT TƯ'!Q72</f>
        <v>147059</v>
      </c>
      <c r="AB638" s="1">
        <f>H638*AA638</f>
        <v>0</v>
      </c>
    </row>
    <row r="639" spans="2:28" ht="30">
      <c r="B639" s="16"/>
      <c r="C639" s="5"/>
      <c r="D639" s="5" t="str">
        <f ca="1">'GIÁ VẬT TƯ'!D73</f>
        <v>Máy, thiết bị trắc đạc - Máy thủy bình điện tử</v>
      </c>
      <c r="E639" s="15" t="str">
        <f ca="1">'GIÁ VẬT TƯ'!E73</f>
        <v>Ca</v>
      </c>
      <c r="F639" s="13">
        <v>0.16</v>
      </c>
      <c r="G639" s="30"/>
      <c r="H639" s="13">
        <f>H629*F639*G637</f>
        <v>0</v>
      </c>
      <c r="I639" s="3">
        <f ca="1">'GIÁ VẬT TƯ'!H73</f>
        <v>14767</v>
      </c>
      <c r="J639" s="1">
        <f ca="1">H639*I639</f>
        <v>0</v>
      </c>
      <c r="K639" s="3">
        <f ca="1">'GIÁ VẬT TƯ'!I73</f>
        <v>14767</v>
      </c>
      <c r="L639" s="1">
        <f ca="1">H639*K639</f>
        <v>0</v>
      </c>
      <c r="M639" s="3">
        <f ca="1">'GIÁ VẬT TƯ'!L73</f>
        <v>0</v>
      </c>
      <c r="N639" s="1">
        <f ca="1">H639*M639</f>
        <v>0</v>
      </c>
      <c r="O639" s="3">
        <f ca="1">'GIÁ VẬT TƯ'!M73</f>
        <v>0</v>
      </c>
      <c r="P639" s="1">
        <f ca="1">H639*O639</f>
        <v>0</v>
      </c>
      <c r="Q639" s="3">
        <f ca="1">'GIÁ VẬT TƯ'!N73</f>
        <v>0</v>
      </c>
      <c r="R639" s="1">
        <f ca="1">H639*Q639</f>
        <v>0</v>
      </c>
      <c r="S639" s="3">
        <f ca="1">'GIÁ VẬT TƯ'!O73</f>
        <v>0</v>
      </c>
      <c r="T639" s="1">
        <f>H639*S639</f>
        <v>0</v>
      </c>
      <c r="U639" s="3">
        <f ca="1">'TH BÙ GIÁ MÁY'!H30-'TH BÙ GIÁ MÁY'!G30</f>
        <v>0</v>
      </c>
      <c r="V639" s="1">
        <f ca="1">H639*U639</f>
        <v>0</v>
      </c>
      <c r="W639" s="3">
        <f ca="1">'TH BÙ GIÁ MÁY'!M30</f>
        <v>0</v>
      </c>
      <c r="X639" s="1">
        <f ca="1">H639*W639</f>
        <v>0</v>
      </c>
      <c r="Y639" s="3">
        <f ca="1">'TH BÙ GIÁ MÁY'!N30</f>
        <v>0</v>
      </c>
      <c r="Z639" s="1">
        <f>H639*Y639</f>
        <v>0</v>
      </c>
      <c r="AA639" s="3">
        <f ca="1">'GIÁ VẬT TƯ'!Q73</f>
        <v>14767</v>
      </c>
      <c r="AB639" s="1">
        <f>H639*AA639</f>
        <v>0</v>
      </c>
    </row>
    <row r="640" spans="2:28">
      <c r="B640" s="16"/>
      <c r="C640" s="5"/>
      <c r="D640" s="5" t="s">
        <v>889</v>
      </c>
      <c r="E640" s="15" t="s">
        <v>847</v>
      </c>
      <c r="F640" s="13">
        <v>5</v>
      </c>
      <c r="G640" s="30"/>
      <c r="H640" s="13">
        <f>H629*F640</f>
        <v>0</v>
      </c>
      <c r="I640" s="3">
        <f>(F638*I638+F639*I639)*G637/100</f>
        <v>435.39240000000007</v>
      </c>
      <c r="J640" s="1">
        <f>H640*I640</f>
        <v>0</v>
      </c>
      <c r="K640" s="3">
        <f>(F638*K638+F639*K639)*G637/100</f>
        <v>435.39240000000007</v>
      </c>
      <c r="L640" s="1">
        <f>H640*K640</f>
        <v>0</v>
      </c>
      <c r="M640" s="3"/>
      <c r="N640" s="1">
        <f>H640*M640</f>
        <v>0</v>
      </c>
      <c r="O640" s="3"/>
      <c r="P640" s="1">
        <f>H640*O640</f>
        <v>0</v>
      </c>
      <c r="Q640" s="3"/>
      <c r="R640" s="1">
        <f>H640*Q640</f>
        <v>0</v>
      </c>
      <c r="S640" s="3"/>
      <c r="T640" s="1">
        <f>H640*S640</f>
        <v>0</v>
      </c>
      <c r="U640" s="3">
        <f>(F638*U638+F639*U639)*G637/100</f>
        <v>0</v>
      </c>
      <c r="V640" s="1">
        <f>H640*U640</f>
        <v>0</v>
      </c>
      <c r="W640" s="3">
        <f>(F638*W638+F639*W639)*G637/100</f>
        <v>0</v>
      </c>
      <c r="X640" s="1">
        <f>H640*W640</f>
        <v>0</v>
      </c>
      <c r="Y640" s="3">
        <f>(F638*Y638+F639*Y639)*G637/100</f>
        <v>0</v>
      </c>
      <c r="Z640" s="1">
        <f>H640*Y640</f>
        <v>0</v>
      </c>
      <c r="AA640" s="3">
        <f>(F638*AA638+F639*AA639)*G637/100</f>
        <v>435.39240000000007</v>
      </c>
      <c r="AB640" s="1">
        <f>H640*AA640</f>
        <v>0</v>
      </c>
    </row>
    <row r="641" spans="2:28" ht="28.5">
      <c r="B641" s="51">
        <f ca="1">'TIÊN LƯỢNG'!B68</f>
        <v>19</v>
      </c>
      <c r="C641" s="23" t="str">
        <f ca="1">'TIÊN LƯỢNG'!C68</f>
        <v>CH.11250*</v>
      </c>
      <c r="D641" s="23" t="str">
        <f ca="1">'TIÊN LƯỢNG'!D68</f>
        <v>Đo vẽ mặt cắt ngang ở trên cạn. Cấp địa hình V</v>
      </c>
      <c r="E641" s="50" t="str">
        <f ca="1">'TIÊN LƯỢNG'!E68</f>
        <v>100m</v>
      </c>
      <c r="F641" s="39"/>
      <c r="G641" s="61"/>
      <c r="H641" s="39">
        <f ca="1">'TIÊN LƯỢNG'!L68</f>
        <v>0</v>
      </c>
      <c r="I641" s="11">
        <f>I642+I646+I649</f>
        <v>1100114.969</v>
      </c>
      <c r="J641" s="9">
        <f>H641*I641</f>
        <v>0</v>
      </c>
      <c r="K641" s="11">
        <f>K642+K646+K649</f>
        <v>1122488.7205789473</v>
      </c>
      <c r="L641" s="9">
        <f>H641*K641</f>
        <v>0</v>
      </c>
      <c r="M641" s="11"/>
      <c r="N641" s="9"/>
      <c r="O641" s="11"/>
      <c r="P641" s="9"/>
      <c r="Q641" s="11"/>
      <c r="R641" s="9"/>
      <c r="S641" s="11"/>
      <c r="T641" s="9"/>
      <c r="U641" s="11"/>
      <c r="V641" s="9"/>
      <c r="W641" s="11"/>
      <c r="X641" s="9"/>
      <c r="Y641" s="11"/>
      <c r="Z641" s="9"/>
      <c r="AA641" s="11">
        <f>AA642+AA646+AA649</f>
        <v>1122488.7205789473</v>
      </c>
      <c r="AB641" s="9">
        <f>H641*AA641</f>
        <v>0</v>
      </c>
    </row>
    <row r="642" spans="2:28">
      <c r="B642" s="21"/>
      <c r="C642" s="7" t="s">
        <v>808</v>
      </c>
      <c r="D642" s="7" t="s">
        <v>807</v>
      </c>
      <c r="E642" s="22"/>
      <c r="F642" s="14"/>
      <c r="G642" s="37">
        <f ca="1">'TIÊN LƯỢNG'!U68</f>
        <v>1</v>
      </c>
      <c r="H642" s="14"/>
      <c r="I642" s="4">
        <f>SUMPRODUCT(F643:F644,I643:I644)*G642+I645*F645</f>
        <v>43857</v>
      </c>
      <c r="J642" s="2">
        <f>H641*I642</f>
        <v>0</v>
      </c>
      <c r="K642" s="4">
        <f>SUMPRODUCT(F643:F644,K643:K644)*G642+K645*F645</f>
        <v>43857</v>
      </c>
      <c r="L642" s="2">
        <f>H641*K642</f>
        <v>0</v>
      </c>
      <c r="M642" s="4"/>
      <c r="N642" s="2"/>
      <c r="O642" s="4"/>
      <c r="P642" s="2"/>
      <c r="Q642" s="4"/>
      <c r="R642" s="2"/>
      <c r="S642" s="4"/>
      <c r="T642" s="2"/>
      <c r="U642" s="4"/>
      <c r="V642" s="2"/>
      <c r="W642" s="4"/>
      <c r="X642" s="2"/>
      <c r="Y642" s="4"/>
      <c r="Z642" s="2"/>
      <c r="AA642" s="4">
        <f>SUMPRODUCT(F643:F644,AA643:AA644)*G642+AA645*F645</f>
        <v>43857</v>
      </c>
      <c r="AB642" s="2">
        <f>H641*AA642</f>
        <v>0</v>
      </c>
    </row>
    <row r="643" spans="2:28">
      <c r="B643" s="16"/>
      <c r="C643" s="5"/>
      <c r="D643" s="5" t="str">
        <f ca="1">'GIÁ VẬT TƯ'!D10</f>
        <v>Cọc gỗ (4x4x40) cm</v>
      </c>
      <c r="E643" s="15" t="str">
        <f ca="1">'GIÁ VẬT TƯ'!E10</f>
        <v>cái</v>
      </c>
      <c r="F643" s="13">
        <v>9</v>
      </c>
      <c r="G643" s="30"/>
      <c r="H643" s="13">
        <f>H641*F643*G642</f>
        <v>0</v>
      </c>
      <c r="I643" s="3">
        <f ca="1">'GIÁ VẬT TƯ'!H10</f>
        <v>4000</v>
      </c>
      <c r="J643" s="1">
        <f ca="1">H643*I643</f>
        <v>0</v>
      </c>
      <c r="K643" s="3">
        <f ca="1">'GIÁ VẬT TƯ'!I10</f>
        <v>4000</v>
      </c>
      <c r="L643" s="1">
        <f ca="1">H643*K643</f>
        <v>0</v>
      </c>
      <c r="M643" s="3">
        <f ca="1">'GIÁ VẬT TƯ'!L10</f>
        <v>0</v>
      </c>
      <c r="N643" s="1">
        <f ca="1">H643*M643</f>
        <v>0</v>
      </c>
      <c r="O643" s="3">
        <f ca="1">'GIÁ VẬT TƯ'!M10</f>
        <v>0</v>
      </c>
      <c r="P643" s="1">
        <f ca="1">H643*O643</f>
        <v>0</v>
      </c>
      <c r="Q643" s="3">
        <f ca="1">'GIÁ VẬT TƯ'!N10</f>
        <v>0</v>
      </c>
      <c r="R643" s="1">
        <f ca="1">H643*Q643</f>
        <v>0</v>
      </c>
      <c r="S643" s="3">
        <f ca="1">'GIÁ VẬT TƯ'!O10</f>
        <v>0</v>
      </c>
      <c r="T643" s="1">
        <f>H643*S643</f>
        <v>0</v>
      </c>
      <c r="U643" s="3"/>
      <c r="V643" s="1">
        <f>H643*U643</f>
        <v>0</v>
      </c>
      <c r="W643" s="3"/>
      <c r="X643" s="1">
        <f>H643*W643</f>
        <v>0</v>
      </c>
      <c r="Y643" s="3"/>
      <c r="Z643" s="1">
        <f>H643*Y643</f>
        <v>0</v>
      </c>
      <c r="AA643" s="3">
        <f ca="1">'GIÁ VẬT TƯ'!Q10</f>
        <v>4000</v>
      </c>
      <c r="AB643" s="1">
        <f>H643*AA643</f>
        <v>0</v>
      </c>
    </row>
    <row r="644" spans="2:28">
      <c r="B644" s="16"/>
      <c r="C644" s="5"/>
      <c r="D644" s="5" t="str">
        <f ca="1">'GIÁ VẬT TƯ'!D41</f>
        <v>Sơn đỏ + trắng</v>
      </c>
      <c r="E644" s="15" t="str">
        <f ca="1">'GIÁ VẬT TƯ'!E41</f>
        <v>kg</v>
      </c>
      <c r="F644" s="13">
        <v>0.09</v>
      </c>
      <c r="G644" s="30"/>
      <c r="H644" s="13">
        <f>H641*F644*G642</f>
        <v>0</v>
      </c>
      <c r="I644" s="3">
        <f ca="1">'GIÁ VẬT TƯ'!H41</f>
        <v>43000</v>
      </c>
      <c r="J644" s="1">
        <f ca="1">H644*I644</f>
        <v>0</v>
      </c>
      <c r="K644" s="3">
        <f ca="1">'GIÁ VẬT TƯ'!I41</f>
        <v>43000</v>
      </c>
      <c r="L644" s="1">
        <f ca="1">H644*K644</f>
        <v>0</v>
      </c>
      <c r="M644" s="3">
        <f ca="1">'GIÁ VẬT TƯ'!L41</f>
        <v>0</v>
      </c>
      <c r="N644" s="1">
        <f ca="1">H644*M644</f>
        <v>0</v>
      </c>
      <c r="O644" s="3">
        <f ca="1">'GIÁ VẬT TƯ'!M41</f>
        <v>0</v>
      </c>
      <c r="P644" s="1">
        <f ca="1">H644*O644</f>
        <v>0</v>
      </c>
      <c r="Q644" s="3">
        <f ca="1">'GIÁ VẬT TƯ'!N41</f>
        <v>0</v>
      </c>
      <c r="R644" s="1">
        <f ca="1">H644*Q644</f>
        <v>0</v>
      </c>
      <c r="S644" s="3">
        <f ca="1">'GIÁ VẬT TƯ'!O41</f>
        <v>0</v>
      </c>
      <c r="T644" s="1">
        <f>H644*S644</f>
        <v>0</v>
      </c>
      <c r="U644" s="3"/>
      <c r="V644" s="1">
        <f>H644*U644</f>
        <v>0</v>
      </c>
      <c r="W644" s="3"/>
      <c r="X644" s="1">
        <f>H644*W644</f>
        <v>0</v>
      </c>
      <c r="Y644" s="3"/>
      <c r="Z644" s="1">
        <f>H644*Y644</f>
        <v>0</v>
      </c>
      <c r="AA644" s="3">
        <f ca="1">'GIÁ VẬT TƯ'!Q41</f>
        <v>43000</v>
      </c>
      <c r="AB644" s="1">
        <f>H644*AA644</f>
        <v>0</v>
      </c>
    </row>
    <row r="645" spans="2:28">
      <c r="B645" s="16"/>
      <c r="C645" s="5"/>
      <c r="D645" s="5" t="s">
        <v>883</v>
      </c>
      <c r="E645" s="15" t="s">
        <v>888</v>
      </c>
      <c r="F645" s="13">
        <v>10</v>
      </c>
      <c r="G645" s="30"/>
      <c r="H645" s="13">
        <f>H641*F645</f>
        <v>0</v>
      </c>
      <c r="I645" s="3">
        <f ca="1">(F643*I643+F644*I644)*G642/100</f>
        <v>398.7</v>
      </c>
      <c r="J645" s="1">
        <f ca="1">H645*I645</f>
        <v>0</v>
      </c>
      <c r="K645" s="3">
        <f ca="1">(F643*K643+F644*K644)*G642/100</f>
        <v>398.7</v>
      </c>
      <c r="L645" s="1">
        <f ca="1">H645*K645</f>
        <v>0</v>
      </c>
      <c r="M645" s="3">
        <f ca="1">(F643*M643+F644*M644)*G642/100</f>
        <v>0</v>
      </c>
      <c r="N645" s="1">
        <f ca="1">H645*M645</f>
        <v>0</v>
      </c>
      <c r="O645" s="3">
        <f ca="1">(F643*O643+F644*O644)*G642/100</f>
        <v>0</v>
      </c>
      <c r="P645" s="1">
        <f ca="1">H645*O645</f>
        <v>0</v>
      </c>
      <c r="Q645" s="3">
        <f ca="1">(F643*Q643+F644*Q644)*G642/100</f>
        <v>0</v>
      </c>
      <c r="R645" s="1">
        <f ca="1">H645*Q645</f>
        <v>0</v>
      </c>
      <c r="S645" s="3">
        <f ca="1">(F643*S643+F644*S644)*G642/100</f>
        <v>0</v>
      </c>
      <c r="T645" s="1">
        <f>H645*S645</f>
        <v>0</v>
      </c>
      <c r="U645" s="3"/>
      <c r="V645" s="1">
        <f>H645*U645</f>
        <v>0</v>
      </c>
      <c r="W645" s="3"/>
      <c r="X645" s="1">
        <f>H645*W645</f>
        <v>0</v>
      </c>
      <c r="Y645" s="3"/>
      <c r="Z645" s="1">
        <f>H645*Y645</f>
        <v>0</v>
      </c>
      <c r="AA645" s="3">
        <f ca="1">(F643*AA643+F644*AA644)*G642/100</f>
        <v>398.7</v>
      </c>
      <c r="AB645" s="1">
        <f>H645*AA645</f>
        <v>0</v>
      </c>
    </row>
    <row r="646" spans="2:28">
      <c r="B646" s="21"/>
      <c r="C646" s="7" t="s">
        <v>808</v>
      </c>
      <c r="D646" s="7" t="s">
        <v>832</v>
      </c>
      <c r="E646" s="22"/>
      <c r="F646" s="14"/>
      <c r="G646" s="37">
        <f ca="1">'TIÊN LƯỢNG'!V68</f>
        <v>1</v>
      </c>
      <c r="H646" s="14"/>
      <c r="I646" s="4">
        <f ca="1">SUMPRODUCT(F647:F648,I647:I648)*G646</f>
        <v>988303.88</v>
      </c>
      <c r="J646" s="2">
        <f ca="1">H641*I646</f>
        <v>0</v>
      </c>
      <c r="K646" s="4">
        <f ca="1">SUMPRODUCT(F647:F648,K647:K648)*G646</f>
        <v>1010677.6315789473</v>
      </c>
      <c r="L646" s="2">
        <f ca="1">H641*K646</f>
        <v>0</v>
      </c>
      <c r="M646" s="4"/>
      <c r="N646" s="2"/>
      <c r="O646" s="4"/>
      <c r="P646" s="2"/>
      <c r="Q646" s="4"/>
      <c r="R646" s="2"/>
      <c r="S646" s="4"/>
      <c r="T646" s="2"/>
      <c r="U646" s="4"/>
      <c r="V646" s="2"/>
      <c r="W646" s="4"/>
      <c r="X646" s="2"/>
      <c r="Y646" s="4"/>
      <c r="Z646" s="2"/>
      <c r="AA646" s="4">
        <f ca="1">SUMPRODUCT(F647:F648,AA647:AA648)*G646</f>
        <v>1010677.6315789473</v>
      </c>
      <c r="AB646" s="2">
        <f>H641*AA646</f>
        <v>0</v>
      </c>
    </row>
    <row r="647" spans="2:28">
      <c r="B647" s="16"/>
      <c r="C647" s="5"/>
      <c r="D647" s="5" t="str">
        <f ca="1">'GIÁ VẬT TƯ'!D46</f>
        <v>Kỹ sư bậc 4,0/8</v>
      </c>
      <c r="E647" s="15" t="str">
        <f ca="1">'GIÁ VẬT TƯ'!E46</f>
        <v>công</v>
      </c>
      <c r="F647" s="13">
        <v>1.75</v>
      </c>
      <c r="G647" s="30"/>
      <c r="H647" s="13">
        <f>H641*F647*G646</f>
        <v>0</v>
      </c>
      <c r="I647" s="3">
        <f ca="1">'GIÁ VẬT TƯ'!H46</f>
        <v>230000</v>
      </c>
      <c r="J647" s="1">
        <f ca="1">H647*I647</f>
        <v>0</v>
      </c>
      <c r="K647" s="3">
        <f ca="1">'GIÁ VẬT TƯ'!I46</f>
        <v>235000</v>
      </c>
      <c r="L647" s="1">
        <f ca="1">H647*K647</f>
        <v>0</v>
      </c>
      <c r="M647" s="3">
        <f ca="1">'GIÁ VẬT TƯ'!L46</f>
        <v>0</v>
      </c>
      <c r="N647" s="1">
        <f ca="1">H647*M647</f>
        <v>0</v>
      </c>
      <c r="O647" s="3">
        <f ca="1">'GIÁ VẬT TƯ'!M46</f>
        <v>0</v>
      </c>
      <c r="P647" s="1">
        <f ca="1">H647*O647</f>
        <v>0</v>
      </c>
      <c r="Q647" s="3">
        <f ca="1">'GIÁ VẬT TƯ'!N46</f>
        <v>0</v>
      </c>
      <c r="R647" s="1">
        <f ca="1">H647*Q647</f>
        <v>0</v>
      </c>
      <c r="S647" s="3">
        <f ca="1">'GIÁ VẬT TƯ'!O46</f>
        <v>0</v>
      </c>
      <c r="T647" s="1">
        <f>H647*S647</f>
        <v>0</v>
      </c>
      <c r="U647" s="3"/>
      <c r="V647" s="1">
        <f>H647*U647</f>
        <v>0</v>
      </c>
      <c r="W647" s="3"/>
      <c r="X647" s="1">
        <f>H647*W647</f>
        <v>0</v>
      </c>
      <c r="Y647" s="3"/>
      <c r="Z647" s="1">
        <f>H647*Y647</f>
        <v>0</v>
      </c>
      <c r="AA647" s="3">
        <f ca="1">'GIÁ VẬT TƯ'!Q46</f>
        <v>235000</v>
      </c>
      <c r="AB647" s="1">
        <f>H647*AA647</f>
        <v>0</v>
      </c>
    </row>
    <row r="648" spans="2:28">
      <c r="B648" s="16"/>
      <c r="C648" s="5"/>
      <c r="D648" s="5" t="str">
        <f ca="1">'GIÁ VẬT TƯ'!D47</f>
        <v>Nhân Công bậc 4,0/7, Nhóm IV</v>
      </c>
      <c r="E648" s="15" t="str">
        <f ca="1">'GIÁ VẬT TƯ'!E47</f>
        <v>công</v>
      </c>
      <c r="F648" s="13">
        <v>2.5099999999999998</v>
      </c>
      <c r="G648" s="30"/>
      <c r="H648" s="13">
        <f>H641*F648*G646</f>
        <v>0</v>
      </c>
      <c r="I648" s="3">
        <f ca="1">'GIÁ VẬT TƯ'!H47</f>
        <v>233388</v>
      </c>
      <c r="J648" s="1">
        <f ca="1">H648*I648</f>
        <v>0</v>
      </c>
      <c r="K648" s="3">
        <f ca="1">'GIÁ VẬT TƯ'!I47</f>
        <v>238815.78947368421</v>
      </c>
      <c r="L648" s="1">
        <f ca="1">H648*K648</f>
        <v>0</v>
      </c>
      <c r="M648" s="3">
        <f ca="1">'GIÁ VẬT TƯ'!L47</f>
        <v>0</v>
      </c>
      <c r="N648" s="1">
        <f ca="1">H648*M648</f>
        <v>0</v>
      </c>
      <c r="O648" s="3">
        <f ca="1">'GIÁ VẬT TƯ'!M47</f>
        <v>0</v>
      </c>
      <c r="P648" s="1">
        <f ca="1">H648*O648</f>
        <v>0</v>
      </c>
      <c r="Q648" s="3">
        <f ca="1">'GIÁ VẬT TƯ'!N47</f>
        <v>0</v>
      </c>
      <c r="R648" s="1">
        <f ca="1">H648*Q648</f>
        <v>0</v>
      </c>
      <c r="S648" s="3">
        <f ca="1">'GIÁ VẬT TƯ'!O47</f>
        <v>0</v>
      </c>
      <c r="T648" s="1">
        <f>H648*S648</f>
        <v>0</v>
      </c>
      <c r="U648" s="3"/>
      <c r="V648" s="1">
        <f>H648*U648</f>
        <v>0</v>
      </c>
      <c r="W648" s="3"/>
      <c r="X648" s="1">
        <f>H648*W648</f>
        <v>0</v>
      </c>
      <c r="Y648" s="3"/>
      <c r="Z648" s="1">
        <f>H648*Y648</f>
        <v>0</v>
      </c>
      <c r="AA648" s="3">
        <f ca="1">'GIÁ VẬT TƯ'!Q47</f>
        <v>238815.78947368421</v>
      </c>
      <c r="AB648" s="1">
        <f>H648*AA648</f>
        <v>0</v>
      </c>
    </row>
    <row r="649" spans="2:28">
      <c r="B649" s="21"/>
      <c r="C649" s="7" t="s">
        <v>808</v>
      </c>
      <c r="D649" s="7" t="s">
        <v>838</v>
      </c>
      <c r="E649" s="22"/>
      <c r="F649" s="14"/>
      <c r="G649" s="37">
        <f ca="1">'TIÊN LƯỢNG'!W68</f>
        <v>1</v>
      </c>
      <c r="H649" s="14"/>
      <c r="I649" s="4">
        <f ca="1">SUMPRODUCT(F650:F651,I650:I651)*G649+I652*F652</f>
        <v>67954.089000000007</v>
      </c>
      <c r="J649" s="2">
        <f ca="1">H641*I649</f>
        <v>0</v>
      </c>
      <c r="K649" s="4">
        <f ca="1">SUMPRODUCT(F650:F651,K650:K651)*G649+K652*F652</f>
        <v>67954.089000000007</v>
      </c>
      <c r="L649" s="2">
        <f ca="1">H641*K649</f>
        <v>0</v>
      </c>
      <c r="M649" s="4"/>
      <c r="N649" s="2"/>
      <c r="O649" s="4"/>
      <c r="P649" s="2"/>
      <c r="Q649" s="4"/>
      <c r="R649" s="2"/>
      <c r="S649" s="4"/>
      <c r="T649" s="2"/>
      <c r="U649" s="4"/>
      <c r="V649" s="2"/>
      <c r="W649" s="4"/>
      <c r="X649" s="2"/>
      <c r="Y649" s="4"/>
      <c r="Z649" s="2"/>
      <c r="AA649" s="4">
        <f ca="1">SUMPRODUCT(F650:F651,AA650:AA651)*G649+AA652*F652</f>
        <v>67954.089000000007</v>
      </c>
      <c r="AB649" s="2">
        <f>H641*AA649</f>
        <v>0</v>
      </c>
    </row>
    <row r="650" spans="2:28" ht="30">
      <c r="B650" s="16"/>
      <c r="C650" s="5"/>
      <c r="D650" s="5" t="str">
        <f ca="1">'GIÁ VẬT TƯ'!D72</f>
        <v>Máy, thiết bị trắc đạc - Máy toàn đạc điện tử</v>
      </c>
      <c r="E650" s="15" t="str">
        <f ca="1">'GIÁ VẬT TƯ'!E72</f>
        <v>Ca</v>
      </c>
      <c r="F650" s="13">
        <v>0.42</v>
      </c>
      <c r="G650" s="30"/>
      <c r="H650" s="13">
        <f>H641*F650*G649</f>
        <v>0</v>
      </c>
      <c r="I650" s="3">
        <f ca="1">'GIÁ VẬT TƯ'!H72</f>
        <v>147059</v>
      </c>
      <c r="J650" s="1">
        <f ca="1">H650*I650</f>
        <v>0</v>
      </c>
      <c r="K650" s="3">
        <f ca="1">'GIÁ VẬT TƯ'!I72</f>
        <v>147059</v>
      </c>
      <c r="L650" s="1">
        <f ca="1">H650*K650</f>
        <v>0</v>
      </c>
      <c r="M650" s="3">
        <f ca="1">'GIÁ VẬT TƯ'!L72</f>
        <v>0</v>
      </c>
      <c r="N650" s="1">
        <f ca="1">H650*M650</f>
        <v>0</v>
      </c>
      <c r="O650" s="3">
        <f ca="1">'GIÁ VẬT TƯ'!M72</f>
        <v>0</v>
      </c>
      <c r="P650" s="1">
        <f ca="1">H650*O650</f>
        <v>0</v>
      </c>
      <c r="Q650" s="3">
        <f ca="1">'GIÁ VẬT TƯ'!N72</f>
        <v>0</v>
      </c>
      <c r="R650" s="1">
        <f ca="1">H650*Q650</f>
        <v>0</v>
      </c>
      <c r="S650" s="3">
        <f ca="1">'GIÁ VẬT TƯ'!O72</f>
        <v>0</v>
      </c>
      <c r="T650" s="1">
        <f>H650*S650</f>
        <v>0</v>
      </c>
      <c r="U650" s="3">
        <f ca="1">'TH BÙ GIÁ MÁY'!H29-'TH BÙ GIÁ MÁY'!G29</f>
        <v>0</v>
      </c>
      <c r="V650" s="1">
        <f ca="1">H650*U650</f>
        <v>0</v>
      </c>
      <c r="W650" s="3">
        <f ca="1">'TH BÙ GIÁ MÁY'!M29</f>
        <v>0</v>
      </c>
      <c r="X650" s="1">
        <f ca="1">H650*W650</f>
        <v>0</v>
      </c>
      <c r="Y650" s="3">
        <f ca="1">'TH BÙ GIÁ MÁY'!N29</f>
        <v>0</v>
      </c>
      <c r="Z650" s="1">
        <f>H650*Y650</f>
        <v>0</v>
      </c>
      <c r="AA650" s="3">
        <f ca="1">'GIÁ VẬT TƯ'!Q72</f>
        <v>147059</v>
      </c>
      <c r="AB650" s="1">
        <f>H650*AA650</f>
        <v>0</v>
      </c>
    </row>
    <row r="651" spans="2:28" ht="30">
      <c r="B651" s="16"/>
      <c r="C651" s="5"/>
      <c r="D651" s="5" t="str">
        <f ca="1">'GIÁ VẬT TƯ'!D73</f>
        <v>Máy, thiết bị trắc đạc - Máy thủy bình điện tử</v>
      </c>
      <c r="E651" s="15" t="str">
        <f ca="1">'GIÁ VẬT TƯ'!E73</f>
        <v>Ca</v>
      </c>
      <c r="F651" s="13">
        <v>0.2</v>
      </c>
      <c r="G651" s="30"/>
      <c r="H651" s="13">
        <f>H641*F651*G649</f>
        <v>0</v>
      </c>
      <c r="I651" s="3">
        <f ca="1">'GIÁ VẬT TƯ'!H73</f>
        <v>14767</v>
      </c>
      <c r="J651" s="1">
        <f ca="1">H651*I651</f>
        <v>0</v>
      </c>
      <c r="K651" s="3">
        <f ca="1">'GIÁ VẬT TƯ'!I73</f>
        <v>14767</v>
      </c>
      <c r="L651" s="1">
        <f ca="1">H651*K651</f>
        <v>0</v>
      </c>
      <c r="M651" s="3">
        <f ca="1">'GIÁ VẬT TƯ'!L73</f>
        <v>0</v>
      </c>
      <c r="N651" s="1">
        <f ca="1">H651*M651</f>
        <v>0</v>
      </c>
      <c r="O651" s="3">
        <f ca="1">'GIÁ VẬT TƯ'!M73</f>
        <v>0</v>
      </c>
      <c r="P651" s="1">
        <f ca="1">H651*O651</f>
        <v>0</v>
      </c>
      <c r="Q651" s="3">
        <f ca="1">'GIÁ VẬT TƯ'!N73</f>
        <v>0</v>
      </c>
      <c r="R651" s="1">
        <f ca="1">H651*Q651</f>
        <v>0</v>
      </c>
      <c r="S651" s="3">
        <f ca="1">'GIÁ VẬT TƯ'!O73</f>
        <v>0</v>
      </c>
      <c r="T651" s="1">
        <f>H651*S651</f>
        <v>0</v>
      </c>
      <c r="U651" s="3">
        <f ca="1">'TH BÙ GIÁ MÁY'!H30-'TH BÙ GIÁ MÁY'!G30</f>
        <v>0</v>
      </c>
      <c r="V651" s="1">
        <f ca="1">H651*U651</f>
        <v>0</v>
      </c>
      <c r="W651" s="3">
        <f ca="1">'TH BÙ GIÁ MÁY'!M30</f>
        <v>0</v>
      </c>
      <c r="X651" s="1">
        <f ca="1">H651*W651</f>
        <v>0</v>
      </c>
      <c r="Y651" s="3">
        <f ca="1">'TH BÙ GIÁ MÁY'!N30</f>
        <v>0</v>
      </c>
      <c r="Z651" s="1">
        <f>H651*Y651</f>
        <v>0</v>
      </c>
      <c r="AA651" s="3">
        <f ca="1">'GIÁ VẬT TƯ'!Q73</f>
        <v>14767</v>
      </c>
      <c r="AB651" s="1">
        <f>H651*AA651</f>
        <v>0</v>
      </c>
    </row>
    <row r="652" spans="2:28">
      <c r="B652" s="16"/>
      <c r="C652" s="5"/>
      <c r="D652" s="5" t="s">
        <v>889</v>
      </c>
      <c r="E652" s="15" t="s">
        <v>847</v>
      </c>
      <c r="F652" s="13">
        <v>5</v>
      </c>
      <c r="G652" s="30"/>
      <c r="H652" s="13">
        <f>H641*F652</f>
        <v>0</v>
      </c>
      <c r="I652" s="3">
        <f>(F650*I650+F651*I651)*G649/100</f>
        <v>647.18179999999995</v>
      </c>
      <c r="J652" s="1">
        <f>H652*I652</f>
        <v>0</v>
      </c>
      <c r="K652" s="3">
        <f>(F650*K650+F651*K651)*G649/100</f>
        <v>647.18179999999995</v>
      </c>
      <c r="L652" s="1">
        <f>H652*K652</f>
        <v>0</v>
      </c>
      <c r="M652" s="3"/>
      <c r="N652" s="1">
        <f>H652*M652</f>
        <v>0</v>
      </c>
      <c r="O652" s="3"/>
      <c r="P652" s="1">
        <f>H652*O652</f>
        <v>0</v>
      </c>
      <c r="Q652" s="3"/>
      <c r="R652" s="1">
        <f>H652*Q652</f>
        <v>0</v>
      </c>
      <c r="S652" s="3"/>
      <c r="T652" s="1">
        <f>H652*S652</f>
        <v>0</v>
      </c>
      <c r="U652" s="3">
        <f>(F650*U650+F651*U651)*G649/100</f>
        <v>0</v>
      </c>
      <c r="V652" s="1">
        <f>H652*U652</f>
        <v>0</v>
      </c>
      <c r="W652" s="3">
        <f>(F650*W650+F651*W651)*G649/100</f>
        <v>0</v>
      </c>
      <c r="X652" s="1">
        <f>H652*W652</f>
        <v>0</v>
      </c>
      <c r="Y652" s="3">
        <f>(F650*Y650+F651*Y651)*G649/100</f>
        <v>0</v>
      </c>
      <c r="Z652" s="1">
        <f>H652*Y652</f>
        <v>0</v>
      </c>
      <c r="AA652" s="3">
        <f>(F650*AA650+F651*AA651)*G649/100</f>
        <v>647.18179999999995</v>
      </c>
      <c r="AB652" s="1">
        <f>H652*AA652</f>
        <v>0</v>
      </c>
    </row>
    <row r="653" spans="2:28" ht="71.25">
      <c r="B653" s="51">
        <f ca="1">'TIÊN LƯỢNG'!B69</f>
        <v>20</v>
      </c>
      <c r="C653" s="23" t="str">
        <f ca="1">'TIÊN LƯỢNG'!C69</f>
        <v>CK.11120*</v>
      </c>
      <c r="D653" s="23" t="str">
        <f ca="1">'TIÊN LƯỢNG'!D69</f>
        <v>Đo vẽ chi tiết bản đồ địa hình trên cạn bằng máy toàn đạc điện tử và máy thủy bình điện tử. Bản đồ tỷ lệ 1/200, đường đồng mức 0,5m, cấp địa hình II</v>
      </c>
      <c r="E653" s="50" t="str">
        <f ca="1">'TIÊN LƯỢNG'!E69</f>
        <v>ha</v>
      </c>
      <c r="F653" s="39"/>
      <c r="G653" s="61"/>
      <c r="H653" s="39">
        <f ca="1">'TIÊN LƯỢNG'!L69</f>
        <v>0</v>
      </c>
      <c r="I653" s="11">
        <f>I654+I658+I661</f>
        <v>3663119.8299999996</v>
      </c>
      <c r="J653" s="9">
        <f>H653*I653</f>
        <v>0</v>
      </c>
      <c r="K653" s="11">
        <f>K654+K658+K661</f>
        <v>3740997.1773684211</v>
      </c>
      <c r="L653" s="9">
        <f>H653*K653</f>
        <v>0</v>
      </c>
      <c r="M653" s="11"/>
      <c r="N653" s="9"/>
      <c r="O653" s="11"/>
      <c r="P653" s="9"/>
      <c r="Q653" s="11"/>
      <c r="R653" s="9"/>
      <c r="S653" s="11"/>
      <c r="T653" s="9"/>
      <c r="U653" s="11"/>
      <c r="V653" s="9"/>
      <c r="W653" s="11"/>
      <c r="X653" s="9"/>
      <c r="Y653" s="11"/>
      <c r="Z653" s="9"/>
      <c r="AA653" s="11">
        <f>AA654+AA658+AA661</f>
        <v>3740997.1773684211</v>
      </c>
      <c r="AB653" s="9">
        <f>H653*AA653</f>
        <v>0</v>
      </c>
    </row>
    <row r="654" spans="2:28">
      <c r="B654" s="21"/>
      <c r="C654" s="7" t="s">
        <v>808</v>
      </c>
      <c r="D654" s="7" t="s">
        <v>807</v>
      </c>
      <c r="E654" s="22"/>
      <c r="F654" s="14"/>
      <c r="G654" s="37">
        <f ca="1">'TIÊN LƯỢNG'!U69</f>
        <v>1</v>
      </c>
      <c r="H654" s="14"/>
      <c r="I654" s="4">
        <f>SUMPRODUCT(F655:F656,I655:I656)*G654+I657*F657</f>
        <v>47840</v>
      </c>
      <c r="J654" s="2">
        <f>H653*I654</f>
        <v>0</v>
      </c>
      <c r="K654" s="4">
        <f>SUMPRODUCT(F655:F656,K655:K656)*G654+K657*F657</f>
        <v>47840</v>
      </c>
      <c r="L654" s="2">
        <f>H653*K654</f>
        <v>0</v>
      </c>
      <c r="M654" s="4"/>
      <c r="N654" s="2"/>
      <c r="O654" s="4"/>
      <c r="P654" s="2"/>
      <c r="Q654" s="4"/>
      <c r="R654" s="2"/>
      <c r="S654" s="4"/>
      <c r="T654" s="2"/>
      <c r="U654" s="4"/>
      <c r="V654" s="2"/>
      <c r="W654" s="4"/>
      <c r="X654" s="2"/>
      <c r="Y654" s="4"/>
      <c r="Z654" s="2"/>
      <c r="AA654" s="4">
        <f>SUMPRODUCT(F655:F656,AA655:AA656)*G654+AA657*F657</f>
        <v>47840</v>
      </c>
      <c r="AB654" s="2">
        <f>H653*AA654</f>
        <v>0</v>
      </c>
    </row>
    <row r="655" spans="2:28">
      <c r="B655" s="16"/>
      <c r="C655" s="5"/>
      <c r="D655" s="5" t="str">
        <f ca="1">'GIÁ VẬT TƯ'!D9</f>
        <v>Cọc gỗ (4x4x40) cm</v>
      </c>
      <c r="E655" s="15" t="str">
        <f ca="1">'GIÁ VẬT TƯ'!E9</f>
        <v>cọc</v>
      </c>
      <c r="F655" s="13">
        <v>6</v>
      </c>
      <c r="G655" s="30"/>
      <c r="H655" s="13">
        <f>H653*F655*G654</f>
        <v>0</v>
      </c>
      <c r="I655" s="3">
        <f ca="1">'GIÁ VẬT TƯ'!H9</f>
        <v>4000</v>
      </c>
      <c r="J655" s="1">
        <f ca="1">H655*I655</f>
        <v>0</v>
      </c>
      <c r="K655" s="3">
        <f ca="1">'GIÁ VẬT TƯ'!I9</f>
        <v>4000</v>
      </c>
      <c r="L655" s="1">
        <f ca="1">H655*K655</f>
        <v>0</v>
      </c>
      <c r="M655" s="3">
        <f ca="1">'GIÁ VẬT TƯ'!L9</f>
        <v>0</v>
      </c>
      <c r="N655" s="1">
        <f ca="1">H655*M655</f>
        <v>0</v>
      </c>
      <c r="O655" s="3">
        <f ca="1">'GIÁ VẬT TƯ'!M9</f>
        <v>0</v>
      </c>
      <c r="P655" s="1">
        <f ca="1">H655*O655</f>
        <v>0</v>
      </c>
      <c r="Q655" s="3">
        <f ca="1">'GIÁ VẬT TƯ'!N9</f>
        <v>0</v>
      </c>
      <c r="R655" s="1">
        <f ca="1">H655*Q655</f>
        <v>0</v>
      </c>
      <c r="S655" s="3">
        <f ca="1">'GIÁ VẬT TƯ'!O9</f>
        <v>0</v>
      </c>
      <c r="T655" s="1">
        <f>H655*S655</f>
        <v>0</v>
      </c>
      <c r="U655" s="3"/>
      <c r="V655" s="1">
        <f>H655*U655</f>
        <v>0</v>
      </c>
      <c r="W655" s="3"/>
      <c r="X655" s="1">
        <f>H655*W655</f>
        <v>0</v>
      </c>
      <c r="Y655" s="3"/>
      <c r="Z655" s="1">
        <f>H655*Y655</f>
        <v>0</v>
      </c>
      <c r="AA655" s="3">
        <f ca="1">'GIÁ VẬT TƯ'!Q9</f>
        <v>4000</v>
      </c>
      <c r="AB655" s="1">
        <f>H655*AA655</f>
        <v>0</v>
      </c>
    </row>
    <row r="656" spans="2:28">
      <c r="B656" s="16"/>
      <c r="C656" s="5"/>
      <c r="D656" s="5" t="str">
        <f ca="1">'GIÁ VẬT TƯ'!D40</f>
        <v>Sổ đo</v>
      </c>
      <c r="E656" s="15" t="str">
        <f ca="1">'GIÁ VẬT TƯ'!E40</f>
        <v>quyển</v>
      </c>
      <c r="F656" s="13">
        <v>2.2000000000000002</v>
      </c>
      <c r="G656" s="30"/>
      <c r="H656" s="13">
        <f>H653*F656*G654</f>
        <v>0</v>
      </c>
      <c r="I656" s="3">
        <f ca="1">'GIÁ VẬT TƯ'!H40</f>
        <v>8000</v>
      </c>
      <c r="J656" s="1">
        <f ca="1">H656*I656</f>
        <v>0</v>
      </c>
      <c r="K656" s="3">
        <f ca="1">'GIÁ VẬT TƯ'!I40</f>
        <v>8000</v>
      </c>
      <c r="L656" s="1">
        <f ca="1">H656*K656</f>
        <v>0</v>
      </c>
      <c r="M656" s="3">
        <f ca="1">'GIÁ VẬT TƯ'!L40</f>
        <v>0</v>
      </c>
      <c r="N656" s="1">
        <f ca="1">H656*M656</f>
        <v>0</v>
      </c>
      <c r="O656" s="3">
        <f ca="1">'GIÁ VẬT TƯ'!M40</f>
        <v>0</v>
      </c>
      <c r="P656" s="1">
        <f ca="1">H656*O656</f>
        <v>0</v>
      </c>
      <c r="Q656" s="3">
        <f ca="1">'GIÁ VẬT TƯ'!N40</f>
        <v>0</v>
      </c>
      <c r="R656" s="1">
        <f ca="1">H656*Q656</f>
        <v>0</v>
      </c>
      <c r="S656" s="3">
        <f ca="1">'GIÁ VẬT TƯ'!O40</f>
        <v>0</v>
      </c>
      <c r="T656" s="1">
        <f>H656*S656</f>
        <v>0</v>
      </c>
      <c r="U656" s="3"/>
      <c r="V656" s="1">
        <f>H656*U656</f>
        <v>0</v>
      </c>
      <c r="W656" s="3"/>
      <c r="X656" s="1">
        <f>H656*W656</f>
        <v>0</v>
      </c>
      <c r="Y656" s="3"/>
      <c r="Z656" s="1">
        <f>H656*Y656</f>
        <v>0</v>
      </c>
      <c r="AA656" s="3">
        <f ca="1">'GIÁ VẬT TƯ'!Q40</f>
        <v>8000</v>
      </c>
      <c r="AB656" s="1">
        <f>H656*AA656</f>
        <v>0</v>
      </c>
    </row>
    <row r="657" spans="2:28">
      <c r="B657" s="16"/>
      <c r="C657" s="5"/>
      <c r="D657" s="5" t="s">
        <v>883</v>
      </c>
      <c r="E657" s="15" t="s">
        <v>888</v>
      </c>
      <c r="F657" s="13">
        <v>15</v>
      </c>
      <c r="G657" s="30"/>
      <c r="H657" s="13">
        <f>H653*F657</f>
        <v>0</v>
      </c>
      <c r="I657" s="3">
        <f ca="1">(F655*I655+F656*I656)*G654/100</f>
        <v>416</v>
      </c>
      <c r="J657" s="1">
        <f ca="1">H657*I657</f>
        <v>0</v>
      </c>
      <c r="K657" s="3">
        <f ca="1">(F655*K655+F656*K656)*G654/100</f>
        <v>416</v>
      </c>
      <c r="L657" s="1">
        <f ca="1">H657*K657</f>
        <v>0</v>
      </c>
      <c r="M657" s="3">
        <f ca="1">(F655*M655+F656*M656)*G654/100</f>
        <v>0</v>
      </c>
      <c r="N657" s="1">
        <f ca="1">H657*M657</f>
        <v>0</v>
      </c>
      <c r="O657" s="3">
        <f ca="1">(F655*O655+F656*O656)*G654/100</f>
        <v>0</v>
      </c>
      <c r="P657" s="1">
        <f ca="1">H657*O657</f>
        <v>0</v>
      </c>
      <c r="Q657" s="3">
        <f ca="1">(F655*Q655+F656*Q656)*G654/100</f>
        <v>0</v>
      </c>
      <c r="R657" s="1">
        <f ca="1">H657*Q657</f>
        <v>0</v>
      </c>
      <c r="S657" s="3">
        <f ca="1">(F655*S655+F656*S656)*G654/100</f>
        <v>0</v>
      </c>
      <c r="T657" s="1">
        <f>H657*S657</f>
        <v>0</v>
      </c>
      <c r="U657" s="3"/>
      <c r="V657" s="1">
        <f>H657*U657</f>
        <v>0</v>
      </c>
      <c r="W657" s="3"/>
      <c r="X657" s="1">
        <f>H657*W657</f>
        <v>0</v>
      </c>
      <c r="Y657" s="3"/>
      <c r="Z657" s="1">
        <f>H657*Y657</f>
        <v>0</v>
      </c>
      <c r="AA657" s="3">
        <f ca="1">(F655*AA655+F656*AA656)*G654/100</f>
        <v>416</v>
      </c>
      <c r="AB657" s="1">
        <f>H657*AA657</f>
        <v>0</v>
      </c>
    </row>
    <row r="658" spans="2:28">
      <c r="B658" s="21"/>
      <c r="C658" s="7" t="s">
        <v>808</v>
      </c>
      <c r="D658" s="7" t="s">
        <v>832</v>
      </c>
      <c r="E658" s="22"/>
      <c r="F658" s="14"/>
      <c r="G658" s="37">
        <f ca="1">'TIÊN LƯỢNG'!V69</f>
        <v>1</v>
      </c>
      <c r="H658" s="14"/>
      <c r="I658" s="4">
        <f ca="1">SUMPRODUCT(F659:F660,I659:I660)*G658</f>
        <v>3408051.5999999996</v>
      </c>
      <c r="J658" s="2">
        <f ca="1">H653*I658</f>
        <v>0</v>
      </c>
      <c r="K658" s="4">
        <f ca="1">SUMPRODUCT(F659:F660,K659:K660)*G658</f>
        <v>3485928.9473684211</v>
      </c>
      <c r="L658" s="2">
        <f ca="1">H653*K658</f>
        <v>0</v>
      </c>
      <c r="M658" s="4"/>
      <c r="N658" s="2"/>
      <c r="O658" s="4"/>
      <c r="P658" s="2"/>
      <c r="Q658" s="4"/>
      <c r="R658" s="2"/>
      <c r="S658" s="4"/>
      <c r="T658" s="2"/>
      <c r="U658" s="4"/>
      <c r="V658" s="2"/>
      <c r="W658" s="4"/>
      <c r="X658" s="2"/>
      <c r="Y658" s="4"/>
      <c r="Z658" s="2"/>
      <c r="AA658" s="4">
        <f ca="1">SUMPRODUCT(F659:F660,AA659:AA660)*G658</f>
        <v>3485928.9473684211</v>
      </c>
      <c r="AB658" s="2">
        <f>H653*AA658</f>
        <v>0</v>
      </c>
    </row>
    <row r="659" spans="2:28">
      <c r="B659" s="16"/>
      <c r="C659" s="5"/>
      <c r="D659" s="5" t="str">
        <f ca="1">'GIÁ VẬT TƯ'!D46</f>
        <v>Kỹ sư bậc 4,0/8</v>
      </c>
      <c r="E659" s="15" t="str">
        <f ca="1">'GIÁ VẬT TƯ'!E46</f>
        <v>công</v>
      </c>
      <c r="F659" s="13">
        <v>3.96</v>
      </c>
      <c r="G659" s="30"/>
      <c r="H659" s="13">
        <f>H653*F659*G658</f>
        <v>0</v>
      </c>
      <c r="I659" s="3">
        <f ca="1">'GIÁ VẬT TƯ'!H46</f>
        <v>230000</v>
      </c>
      <c r="J659" s="1">
        <f ca="1">H659*I659</f>
        <v>0</v>
      </c>
      <c r="K659" s="3">
        <f ca="1">'GIÁ VẬT TƯ'!I46</f>
        <v>235000</v>
      </c>
      <c r="L659" s="1">
        <f ca="1">H659*K659</f>
        <v>0</v>
      </c>
      <c r="M659" s="3">
        <f ca="1">'GIÁ VẬT TƯ'!L46</f>
        <v>0</v>
      </c>
      <c r="N659" s="1">
        <f ca="1">H659*M659</f>
        <v>0</v>
      </c>
      <c r="O659" s="3">
        <f ca="1">'GIÁ VẬT TƯ'!M46</f>
        <v>0</v>
      </c>
      <c r="P659" s="1">
        <f ca="1">H659*O659</f>
        <v>0</v>
      </c>
      <c r="Q659" s="3">
        <f ca="1">'GIÁ VẬT TƯ'!N46</f>
        <v>0</v>
      </c>
      <c r="R659" s="1">
        <f ca="1">H659*Q659</f>
        <v>0</v>
      </c>
      <c r="S659" s="3">
        <f ca="1">'GIÁ VẬT TƯ'!O46</f>
        <v>0</v>
      </c>
      <c r="T659" s="1">
        <f>H659*S659</f>
        <v>0</v>
      </c>
      <c r="U659" s="3"/>
      <c r="V659" s="1">
        <f>H659*U659</f>
        <v>0</v>
      </c>
      <c r="W659" s="3"/>
      <c r="X659" s="1">
        <f>H659*W659</f>
        <v>0</v>
      </c>
      <c r="Y659" s="3"/>
      <c r="Z659" s="1">
        <f>H659*Y659</f>
        <v>0</v>
      </c>
      <c r="AA659" s="3">
        <f ca="1">'GIÁ VẬT TƯ'!Q46</f>
        <v>235000</v>
      </c>
      <c r="AB659" s="1">
        <f>H659*AA659</f>
        <v>0</v>
      </c>
    </row>
    <row r="660" spans="2:28">
      <c r="B660" s="16"/>
      <c r="C660" s="5"/>
      <c r="D660" s="5" t="str">
        <f ca="1">'GIÁ VẬT TƯ'!D47</f>
        <v>Nhân Công bậc 4,0/7, Nhóm IV</v>
      </c>
      <c r="E660" s="15" t="str">
        <f ca="1">'GIÁ VẬT TƯ'!E47</f>
        <v>công</v>
      </c>
      <c r="F660" s="13">
        <v>10.7</v>
      </c>
      <c r="G660" s="30"/>
      <c r="H660" s="13">
        <f>H653*F660*G658</f>
        <v>0</v>
      </c>
      <c r="I660" s="3">
        <f ca="1">'GIÁ VẬT TƯ'!H47</f>
        <v>233388</v>
      </c>
      <c r="J660" s="1">
        <f ca="1">H660*I660</f>
        <v>0</v>
      </c>
      <c r="K660" s="3">
        <f ca="1">'GIÁ VẬT TƯ'!I47</f>
        <v>238815.78947368421</v>
      </c>
      <c r="L660" s="1">
        <f ca="1">H660*K660</f>
        <v>0</v>
      </c>
      <c r="M660" s="3">
        <f ca="1">'GIÁ VẬT TƯ'!L47</f>
        <v>0</v>
      </c>
      <c r="N660" s="1">
        <f ca="1">H660*M660</f>
        <v>0</v>
      </c>
      <c r="O660" s="3">
        <f ca="1">'GIÁ VẬT TƯ'!M47</f>
        <v>0</v>
      </c>
      <c r="P660" s="1">
        <f ca="1">H660*O660</f>
        <v>0</v>
      </c>
      <c r="Q660" s="3">
        <f ca="1">'GIÁ VẬT TƯ'!N47</f>
        <v>0</v>
      </c>
      <c r="R660" s="1">
        <f ca="1">H660*Q660</f>
        <v>0</v>
      </c>
      <c r="S660" s="3">
        <f ca="1">'GIÁ VẬT TƯ'!O47</f>
        <v>0</v>
      </c>
      <c r="T660" s="1">
        <f>H660*S660</f>
        <v>0</v>
      </c>
      <c r="U660" s="3"/>
      <c r="V660" s="1">
        <f>H660*U660</f>
        <v>0</v>
      </c>
      <c r="W660" s="3"/>
      <c r="X660" s="1">
        <f>H660*W660</f>
        <v>0</v>
      </c>
      <c r="Y660" s="3"/>
      <c r="Z660" s="1">
        <f>H660*Y660</f>
        <v>0</v>
      </c>
      <c r="AA660" s="3">
        <f ca="1">'GIÁ VẬT TƯ'!Q47</f>
        <v>238815.78947368421</v>
      </c>
      <c r="AB660" s="1">
        <f>H660*AA660</f>
        <v>0</v>
      </c>
    </row>
    <row r="661" spans="2:28">
      <c r="B661" s="21"/>
      <c r="C661" s="7" t="s">
        <v>808</v>
      </c>
      <c r="D661" s="7" t="s">
        <v>838</v>
      </c>
      <c r="E661" s="22"/>
      <c r="F661" s="14"/>
      <c r="G661" s="37">
        <f ca="1">'TIÊN LƯỢNG'!W69</f>
        <v>1</v>
      </c>
      <c r="H661" s="14"/>
      <c r="I661" s="4">
        <f ca="1">SUMPRODUCT(F662:F663,I662:I663)*G661+I664*F664</f>
        <v>207228.22999999998</v>
      </c>
      <c r="J661" s="2">
        <f ca="1">H653*I661</f>
        <v>0</v>
      </c>
      <c r="K661" s="4">
        <f ca="1">SUMPRODUCT(F662:F663,K662:K663)*G661+K664*F664</f>
        <v>207228.22999999998</v>
      </c>
      <c r="L661" s="2">
        <f ca="1">H653*K661</f>
        <v>0</v>
      </c>
      <c r="M661" s="4"/>
      <c r="N661" s="2"/>
      <c r="O661" s="4"/>
      <c r="P661" s="2"/>
      <c r="Q661" s="4"/>
      <c r="R661" s="2"/>
      <c r="S661" s="4"/>
      <c r="T661" s="2"/>
      <c r="U661" s="4"/>
      <c r="V661" s="2"/>
      <c r="W661" s="4"/>
      <c r="X661" s="2"/>
      <c r="Y661" s="4"/>
      <c r="Z661" s="2"/>
      <c r="AA661" s="4">
        <f ca="1">SUMPRODUCT(F662:F663,AA662:AA663)*G661+AA664*F664</f>
        <v>207228.22999999998</v>
      </c>
      <c r="AB661" s="2">
        <f>H653*AA661</f>
        <v>0</v>
      </c>
    </row>
    <row r="662" spans="2:28" ht="30">
      <c r="B662" s="16"/>
      <c r="C662" s="5"/>
      <c r="D662" s="5" t="str">
        <f ca="1">'GIÁ VẬT TƯ'!D72</f>
        <v>Máy, thiết bị trắc đạc - Máy toàn đạc điện tử</v>
      </c>
      <c r="E662" s="15" t="str">
        <f ca="1">'GIÁ VẬT TƯ'!E72</f>
        <v>Ca</v>
      </c>
      <c r="F662" s="13">
        <v>1.27</v>
      </c>
      <c r="G662" s="30"/>
      <c r="H662" s="13">
        <f>H653*F662*G661</f>
        <v>0</v>
      </c>
      <c r="I662" s="3">
        <f ca="1">'GIÁ VẬT TƯ'!H72</f>
        <v>147059</v>
      </c>
      <c r="J662" s="1">
        <f ca="1">H662*I662</f>
        <v>0</v>
      </c>
      <c r="K662" s="3">
        <f ca="1">'GIÁ VẬT TƯ'!I72</f>
        <v>147059</v>
      </c>
      <c r="L662" s="1">
        <f ca="1">H662*K662</f>
        <v>0</v>
      </c>
      <c r="M662" s="3">
        <f ca="1">'GIÁ VẬT TƯ'!L72</f>
        <v>0</v>
      </c>
      <c r="N662" s="1">
        <f ca="1">H662*M662</f>
        <v>0</v>
      </c>
      <c r="O662" s="3">
        <f ca="1">'GIÁ VẬT TƯ'!M72</f>
        <v>0</v>
      </c>
      <c r="P662" s="1">
        <f ca="1">H662*O662</f>
        <v>0</v>
      </c>
      <c r="Q662" s="3">
        <f ca="1">'GIÁ VẬT TƯ'!N72</f>
        <v>0</v>
      </c>
      <c r="R662" s="1">
        <f ca="1">H662*Q662</f>
        <v>0</v>
      </c>
      <c r="S662" s="3">
        <f ca="1">'GIÁ VẬT TƯ'!O72</f>
        <v>0</v>
      </c>
      <c r="T662" s="1">
        <f>H662*S662</f>
        <v>0</v>
      </c>
      <c r="U662" s="3">
        <f ca="1">'TH BÙ GIÁ MÁY'!H29-'TH BÙ GIÁ MÁY'!G29</f>
        <v>0</v>
      </c>
      <c r="V662" s="1">
        <f ca="1">H662*U662</f>
        <v>0</v>
      </c>
      <c r="W662" s="3">
        <f ca="1">'TH BÙ GIÁ MÁY'!M29</f>
        <v>0</v>
      </c>
      <c r="X662" s="1">
        <f ca="1">H662*W662</f>
        <v>0</v>
      </c>
      <c r="Y662" s="3">
        <f ca="1">'TH BÙ GIÁ MÁY'!N29</f>
        <v>0</v>
      </c>
      <c r="Z662" s="1">
        <f>H662*Y662</f>
        <v>0</v>
      </c>
      <c r="AA662" s="3">
        <f ca="1">'GIÁ VẬT TƯ'!Q72</f>
        <v>147059</v>
      </c>
      <c r="AB662" s="1">
        <f>H662*AA662</f>
        <v>0</v>
      </c>
    </row>
    <row r="663" spans="2:28" ht="30">
      <c r="B663" s="16"/>
      <c r="C663" s="5"/>
      <c r="D663" s="5" t="str">
        <f ca="1">'GIÁ VẬT TƯ'!D73</f>
        <v>Máy, thiết bị trắc đạc - Máy thủy bình điện tử</v>
      </c>
      <c r="E663" s="15" t="str">
        <f ca="1">'GIÁ VẬT TƯ'!E73</f>
        <v>Ca</v>
      </c>
      <c r="F663" s="13">
        <v>0.11</v>
      </c>
      <c r="G663" s="30"/>
      <c r="H663" s="13">
        <f>H653*F663*G661</f>
        <v>0</v>
      </c>
      <c r="I663" s="3">
        <f ca="1">'GIÁ VẬT TƯ'!H73</f>
        <v>14767</v>
      </c>
      <c r="J663" s="1">
        <f ca="1">H663*I663</f>
        <v>0</v>
      </c>
      <c r="K663" s="3">
        <f ca="1">'GIÁ VẬT TƯ'!I73</f>
        <v>14767</v>
      </c>
      <c r="L663" s="1">
        <f ca="1">H663*K663</f>
        <v>0</v>
      </c>
      <c r="M663" s="3">
        <f ca="1">'GIÁ VẬT TƯ'!L73</f>
        <v>0</v>
      </c>
      <c r="N663" s="1">
        <f ca="1">H663*M663</f>
        <v>0</v>
      </c>
      <c r="O663" s="3">
        <f ca="1">'GIÁ VẬT TƯ'!M73</f>
        <v>0</v>
      </c>
      <c r="P663" s="1">
        <f ca="1">H663*O663</f>
        <v>0</v>
      </c>
      <c r="Q663" s="3">
        <f ca="1">'GIÁ VẬT TƯ'!N73</f>
        <v>0</v>
      </c>
      <c r="R663" s="1">
        <f ca="1">H663*Q663</f>
        <v>0</v>
      </c>
      <c r="S663" s="3">
        <f ca="1">'GIÁ VẬT TƯ'!O73</f>
        <v>0</v>
      </c>
      <c r="T663" s="1">
        <f>H663*S663</f>
        <v>0</v>
      </c>
      <c r="U663" s="3">
        <f ca="1">'TH BÙ GIÁ MÁY'!H30-'TH BÙ GIÁ MÁY'!G30</f>
        <v>0</v>
      </c>
      <c r="V663" s="1">
        <f ca="1">H663*U663</f>
        <v>0</v>
      </c>
      <c r="W663" s="3">
        <f ca="1">'TH BÙ GIÁ MÁY'!M30</f>
        <v>0</v>
      </c>
      <c r="X663" s="1">
        <f ca="1">H663*W663</f>
        <v>0</v>
      </c>
      <c r="Y663" s="3">
        <f ca="1">'TH BÙ GIÁ MÁY'!N30</f>
        <v>0</v>
      </c>
      <c r="Z663" s="1">
        <f>H663*Y663</f>
        <v>0</v>
      </c>
      <c r="AA663" s="3">
        <f ca="1">'GIÁ VẬT TƯ'!Q73</f>
        <v>14767</v>
      </c>
      <c r="AB663" s="1">
        <f>H663*AA663</f>
        <v>0</v>
      </c>
    </row>
    <row r="664" spans="2:28">
      <c r="B664" s="16"/>
      <c r="C664" s="5"/>
      <c r="D664" s="5" t="s">
        <v>889</v>
      </c>
      <c r="E664" s="15" t="s">
        <v>847</v>
      </c>
      <c r="F664" s="13">
        <v>10</v>
      </c>
      <c r="G664" s="30"/>
      <c r="H664" s="13">
        <f>H653*F664</f>
        <v>0</v>
      </c>
      <c r="I664" s="3">
        <f>(F662*I662+F663*I663)*G661/100</f>
        <v>1883.8929999999998</v>
      </c>
      <c r="J664" s="1">
        <f>H664*I664</f>
        <v>0</v>
      </c>
      <c r="K664" s="3">
        <f>(F662*K662+F663*K663)*G661/100</f>
        <v>1883.8929999999998</v>
      </c>
      <c r="L664" s="1">
        <f>H664*K664</f>
        <v>0</v>
      </c>
      <c r="M664" s="3"/>
      <c r="N664" s="1">
        <f>H664*M664</f>
        <v>0</v>
      </c>
      <c r="O664" s="3"/>
      <c r="P664" s="1">
        <f>H664*O664</f>
        <v>0</v>
      </c>
      <c r="Q664" s="3"/>
      <c r="R664" s="1">
        <f>H664*Q664</f>
        <v>0</v>
      </c>
      <c r="S664" s="3"/>
      <c r="T664" s="1">
        <f>H664*S664</f>
        <v>0</v>
      </c>
      <c r="U664" s="3">
        <f>(F662*U662+F663*U663)*G661/100</f>
        <v>0</v>
      </c>
      <c r="V664" s="1">
        <f>H664*U664</f>
        <v>0</v>
      </c>
      <c r="W664" s="3">
        <f>(F662*W662+F663*W663)*G661/100</f>
        <v>0</v>
      </c>
      <c r="X664" s="1">
        <f>H664*W664</f>
        <v>0</v>
      </c>
      <c r="Y664" s="3">
        <f>(F662*Y662+F663*Y663)*G661/100</f>
        <v>0</v>
      </c>
      <c r="Z664" s="1">
        <f>H664*Y664</f>
        <v>0</v>
      </c>
      <c r="AA664" s="3">
        <f>(F662*AA662+F663*AA663)*G661/100</f>
        <v>1883.8929999999998</v>
      </c>
      <c r="AB664" s="1">
        <f>H664*AA664</f>
        <v>0</v>
      </c>
    </row>
    <row r="665" spans="2:28" ht="71.25">
      <c r="B665" s="51">
        <f ca="1">'TIÊN LƯỢNG'!B70</f>
        <v>21</v>
      </c>
      <c r="C665" s="23" t="str">
        <f ca="1">'TIÊN LƯỢNG'!C70</f>
        <v>CK.11130*</v>
      </c>
      <c r="D665" s="23" t="str">
        <f ca="1">'TIÊN LƯỢNG'!D70</f>
        <v>Đo vẽ chi tiết bản đồ địa hình trên cạn bằng máy toàn đạc điện tử và máy thủy bình điện tử. Bản đồ tỷ lệ 1/200, đường đồng mức 0,5m, cấp địa hình III</v>
      </c>
      <c r="E665" s="50" t="str">
        <f ca="1">'TIÊN LƯỢNG'!E70</f>
        <v>ha</v>
      </c>
      <c r="F665" s="39"/>
      <c r="G665" s="61"/>
      <c r="H665" s="39">
        <f ca="1">'TIÊN LƯỢNG'!L70</f>
        <v>0</v>
      </c>
      <c r="I665" s="11">
        <f>I666+I670+I673</f>
        <v>5045529.9189999998</v>
      </c>
      <c r="J665" s="9">
        <f>H665*I665</f>
        <v>0</v>
      </c>
      <c r="K665" s="11">
        <f>K666+K670+K673</f>
        <v>5152235.5358421048</v>
      </c>
      <c r="L665" s="9">
        <f>H665*K665</f>
        <v>0</v>
      </c>
      <c r="M665" s="11"/>
      <c r="N665" s="9"/>
      <c r="O665" s="11"/>
      <c r="P665" s="9"/>
      <c r="Q665" s="11"/>
      <c r="R665" s="9"/>
      <c r="S665" s="11"/>
      <c r="T665" s="9"/>
      <c r="U665" s="11"/>
      <c r="V665" s="9"/>
      <c r="W665" s="11"/>
      <c r="X665" s="9"/>
      <c r="Y665" s="11"/>
      <c r="Z665" s="9"/>
      <c r="AA665" s="11">
        <f>AA666+AA670+AA673</f>
        <v>5152235.5358421048</v>
      </c>
      <c r="AB665" s="9">
        <f>H665*AA665</f>
        <v>0</v>
      </c>
    </row>
    <row r="666" spans="2:28">
      <c r="B666" s="21"/>
      <c r="C666" s="7" t="s">
        <v>808</v>
      </c>
      <c r="D666" s="7" t="s">
        <v>807</v>
      </c>
      <c r="E666" s="22"/>
      <c r="F666" s="14"/>
      <c r="G666" s="37">
        <f ca="1">'TIÊN LƯỢNG'!U70</f>
        <v>1</v>
      </c>
      <c r="H666" s="14"/>
      <c r="I666" s="4">
        <f>SUMPRODUCT(F667:F668,I667:I668)*G666+I669*F669</f>
        <v>59800</v>
      </c>
      <c r="J666" s="2">
        <f>H665*I666</f>
        <v>0</v>
      </c>
      <c r="K666" s="4">
        <f>SUMPRODUCT(F667:F668,K667:K668)*G666+K669*F669</f>
        <v>59800</v>
      </c>
      <c r="L666" s="2">
        <f>H665*K666</f>
        <v>0</v>
      </c>
      <c r="M666" s="4"/>
      <c r="N666" s="2"/>
      <c r="O666" s="4"/>
      <c r="P666" s="2"/>
      <c r="Q666" s="4"/>
      <c r="R666" s="2"/>
      <c r="S666" s="4"/>
      <c r="T666" s="2"/>
      <c r="U666" s="4"/>
      <c r="V666" s="2"/>
      <c r="W666" s="4"/>
      <c r="X666" s="2"/>
      <c r="Y666" s="4"/>
      <c r="Z666" s="2"/>
      <c r="AA666" s="4">
        <f>SUMPRODUCT(F667:F668,AA667:AA668)*G666+AA669*F669</f>
        <v>59800</v>
      </c>
      <c r="AB666" s="2">
        <f>H665*AA666</f>
        <v>0</v>
      </c>
    </row>
    <row r="667" spans="2:28">
      <c r="B667" s="16"/>
      <c r="C667" s="5"/>
      <c r="D667" s="5" t="str">
        <f ca="1">'GIÁ VẬT TƯ'!D9</f>
        <v>Cọc gỗ (4x4x40) cm</v>
      </c>
      <c r="E667" s="15" t="str">
        <f ca="1">'GIÁ VẬT TƯ'!E9</f>
        <v>cọc</v>
      </c>
      <c r="F667" s="13">
        <v>8</v>
      </c>
      <c r="G667" s="30"/>
      <c r="H667" s="13">
        <f>H665*F667*G666</f>
        <v>0</v>
      </c>
      <c r="I667" s="3">
        <f ca="1">'GIÁ VẬT TƯ'!H9</f>
        <v>4000</v>
      </c>
      <c r="J667" s="1">
        <f ca="1">H667*I667</f>
        <v>0</v>
      </c>
      <c r="K667" s="3">
        <f ca="1">'GIÁ VẬT TƯ'!I9</f>
        <v>4000</v>
      </c>
      <c r="L667" s="1">
        <f ca="1">H667*K667</f>
        <v>0</v>
      </c>
      <c r="M667" s="3">
        <f ca="1">'GIÁ VẬT TƯ'!L9</f>
        <v>0</v>
      </c>
      <c r="N667" s="1">
        <f ca="1">H667*M667</f>
        <v>0</v>
      </c>
      <c r="O667" s="3">
        <f ca="1">'GIÁ VẬT TƯ'!M9</f>
        <v>0</v>
      </c>
      <c r="P667" s="1">
        <f ca="1">H667*O667</f>
        <v>0</v>
      </c>
      <c r="Q667" s="3">
        <f ca="1">'GIÁ VẬT TƯ'!N9</f>
        <v>0</v>
      </c>
      <c r="R667" s="1">
        <f ca="1">H667*Q667</f>
        <v>0</v>
      </c>
      <c r="S667" s="3">
        <f ca="1">'GIÁ VẬT TƯ'!O9</f>
        <v>0</v>
      </c>
      <c r="T667" s="1">
        <f>H667*S667</f>
        <v>0</v>
      </c>
      <c r="U667" s="3"/>
      <c r="V667" s="1">
        <f>H667*U667</f>
        <v>0</v>
      </c>
      <c r="W667" s="3"/>
      <c r="X667" s="1">
        <f>H667*W667</f>
        <v>0</v>
      </c>
      <c r="Y667" s="3"/>
      <c r="Z667" s="1">
        <f>H667*Y667</f>
        <v>0</v>
      </c>
      <c r="AA667" s="3">
        <f ca="1">'GIÁ VẬT TƯ'!Q9</f>
        <v>4000</v>
      </c>
      <c r="AB667" s="1">
        <f>H667*AA667</f>
        <v>0</v>
      </c>
    </row>
    <row r="668" spans="2:28">
      <c r="B668" s="16"/>
      <c r="C668" s="5"/>
      <c r="D668" s="5" t="str">
        <f ca="1">'GIÁ VẬT TƯ'!D40</f>
        <v>Sổ đo</v>
      </c>
      <c r="E668" s="15" t="str">
        <f ca="1">'GIÁ VẬT TƯ'!E40</f>
        <v>quyển</v>
      </c>
      <c r="F668" s="13">
        <v>2.5</v>
      </c>
      <c r="G668" s="30"/>
      <c r="H668" s="13">
        <f>H665*F668*G666</f>
        <v>0</v>
      </c>
      <c r="I668" s="3">
        <f ca="1">'GIÁ VẬT TƯ'!H40</f>
        <v>8000</v>
      </c>
      <c r="J668" s="1">
        <f ca="1">H668*I668</f>
        <v>0</v>
      </c>
      <c r="K668" s="3">
        <f ca="1">'GIÁ VẬT TƯ'!I40</f>
        <v>8000</v>
      </c>
      <c r="L668" s="1">
        <f ca="1">H668*K668</f>
        <v>0</v>
      </c>
      <c r="M668" s="3">
        <f ca="1">'GIÁ VẬT TƯ'!L40</f>
        <v>0</v>
      </c>
      <c r="N668" s="1">
        <f ca="1">H668*M668</f>
        <v>0</v>
      </c>
      <c r="O668" s="3">
        <f ca="1">'GIÁ VẬT TƯ'!M40</f>
        <v>0</v>
      </c>
      <c r="P668" s="1">
        <f ca="1">H668*O668</f>
        <v>0</v>
      </c>
      <c r="Q668" s="3">
        <f ca="1">'GIÁ VẬT TƯ'!N40</f>
        <v>0</v>
      </c>
      <c r="R668" s="1">
        <f ca="1">H668*Q668</f>
        <v>0</v>
      </c>
      <c r="S668" s="3">
        <f ca="1">'GIÁ VẬT TƯ'!O40</f>
        <v>0</v>
      </c>
      <c r="T668" s="1">
        <f>H668*S668</f>
        <v>0</v>
      </c>
      <c r="U668" s="3"/>
      <c r="V668" s="1">
        <f>H668*U668</f>
        <v>0</v>
      </c>
      <c r="W668" s="3"/>
      <c r="X668" s="1">
        <f>H668*W668</f>
        <v>0</v>
      </c>
      <c r="Y668" s="3"/>
      <c r="Z668" s="1">
        <f>H668*Y668</f>
        <v>0</v>
      </c>
      <c r="AA668" s="3">
        <f ca="1">'GIÁ VẬT TƯ'!Q40</f>
        <v>8000</v>
      </c>
      <c r="AB668" s="1">
        <f>H668*AA668</f>
        <v>0</v>
      </c>
    </row>
    <row r="669" spans="2:28">
      <c r="B669" s="16"/>
      <c r="C669" s="5"/>
      <c r="D669" s="5" t="s">
        <v>883</v>
      </c>
      <c r="E669" s="15" t="s">
        <v>888</v>
      </c>
      <c r="F669" s="13">
        <v>15</v>
      </c>
      <c r="G669" s="30"/>
      <c r="H669" s="13">
        <f>H665*F669</f>
        <v>0</v>
      </c>
      <c r="I669" s="3">
        <f ca="1">(F667*I667+F668*I668)*G666/100</f>
        <v>520</v>
      </c>
      <c r="J669" s="1">
        <f ca="1">H669*I669</f>
        <v>0</v>
      </c>
      <c r="K669" s="3">
        <f ca="1">(F667*K667+F668*K668)*G666/100</f>
        <v>520</v>
      </c>
      <c r="L669" s="1">
        <f ca="1">H669*K669</f>
        <v>0</v>
      </c>
      <c r="M669" s="3">
        <f ca="1">(F667*M667+F668*M668)*G666/100</f>
        <v>0</v>
      </c>
      <c r="N669" s="1">
        <f ca="1">H669*M669</f>
        <v>0</v>
      </c>
      <c r="O669" s="3">
        <f ca="1">(F667*O667+F668*O668)*G666/100</f>
        <v>0</v>
      </c>
      <c r="P669" s="1">
        <f ca="1">H669*O669</f>
        <v>0</v>
      </c>
      <c r="Q669" s="3">
        <f ca="1">(F667*Q667+F668*Q668)*G666/100</f>
        <v>0</v>
      </c>
      <c r="R669" s="1">
        <f ca="1">H669*Q669</f>
        <v>0</v>
      </c>
      <c r="S669" s="3">
        <f ca="1">(F667*S667+F668*S668)*G666/100</f>
        <v>0</v>
      </c>
      <c r="T669" s="1">
        <f>H669*S669</f>
        <v>0</v>
      </c>
      <c r="U669" s="3"/>
      <c r="V669" s="1">
        <f>H669*U669</f>
        <v>0</v>
      </c>
      <c r="W669" s="3"/>
      <c r="X669" s="1">
        <f>H669*W669</f>
        <v>0</v>
      </c>
      <c r="Y669" s="3"/>
      <c r="Z669" s="1">
        <f>H669*Y669</f>
        <v>0</v>
      </c>
      <c r="AA669" s="3">
        <f ca="1">(F667*AA667+F668*AA668)*G666/100</f>
        <v>520</v>
      </c>
      <c r="AB669" s="1">
        <f>H669*AA669</f>
        <v>0</v>
      </c>
    </row>
    <row r="670" spans="2:28">
      <c r="B670" s="21"/>
      <c r="C670" s="7" t="s">
        <v>808</v>
      </c>
      <c r="D670" s="7" t="s">
        <v>832</v>
      </c>
      <c r="E670" s="22"/>
      <c r="F670" s="14"/>
      <c r="G670" s="37">
        <f ca="1">'TIÊN LƯỢNG'!V70</f>
        <v>1</v>
      </c>
      <c r="H670" s="14"/>
      <c r="I670" s="4">
        <f ca="1">SUMPRODUCT(F671:F672,I671:I672)*G670</f>
        <v>4668339.12</v>
      </c>
      <c r="J670" s="2">
        <f ca="1">H665*I670</f>
        <v>0</v>
      </c>
      <c r="K670" s="4">
        <f ca="1">SUMPRODUCT(F671:F672,K671:K672)*G670</f>
        <v>4775044.7368421052</v>
      </c>
      <c r="L670" s="2">
        <f ca="1">H665*K670</f>
        <v>0</v>
      </c>
      <c r="M670" s="4"/>
      <c r="N670" s="2"/>
      <c r="O670" s="4"/>
      <c r="P670" s="2"/>
      <c r="Q670" s="4"/>
      <c r="R670" s="2"/>
      <c r="S670" s="4"/>
      <c r="T670" s="2"/>
      <c r="U670" s="4"/>
      <c r="V670" s="2"/>
      <c r="W670" s="4"/>
      <c r="X670" s="2"/>
      <c r="Y670" s="4"/>
      <c r="Z670" s="2"/>
      <c r="AA670" s="4">
        <f ca="1">SUMPRODUCT(F671:F672,AA671:AA672)*G670</f>
        <v>4775044.7368421052</v>
      </c>
      <c r="AB670" s="2">
        <f>H665*AA670</f>
        <v>0</v>
      </c>
    </row>
    <row r="671" spans="2:28">
      <c r="B671" s="16"/>
      <c r="C671" s="5"/>
      <c r="D671" s="5" t="str">
        <f ca="1">'GIÁ VẬT TƯ'!D46</f>
        <v>Kỹ sư bậc 4,0/8</v>
      </c>
      <c r="E671" s="15" t="str">
        <f ca="1">'GIÁ VẬT TƯ'!E46</f>
        <v>công</v>
      </c>
      <c r="F671" s="13">
        <v>5.34</v>
      </c>
      <c r="G671" s="30"/>
      <c r="H671" s="13">
        <f>H665*F671*G670</f>
        <v>0</v>
      </c>
      <c r="I671" s="3">
        <f ca="1">'GIÁ VẬT TƯ'!H46</f>
        <v>230000</v>
      </c>
      <c r="J671" s="1">
        <f ca="1">H671*I671</f>
        <v>0</v>
      </c>
      <c r="K671" s="3">
        <f ca="1">'GIÁ VẬT TƯ'!I46</f>
        <v>235000</v>
      </c>
      <c r="L671" s="1">
        <f ca="1">H671*K671</f>
        <v>0</v>
      </c>
      <c r="M671" s="3">
        <f ca="1">'GIÁ VẬT TƯ'!L46</f>
        <v>0</v>
      </c>
      <c r="N671" s="1">
        <f ca="1">H671*M671</f>
        <v>0</v>
      </c>
      <c r="O671" s="3">
        <f ca="1">'GIÁ VẬT TƯ'!M46</f>
        <v>0</v>
      </c>
      <c r="P671" s="1">
        <f ca="1">H671*O671</f>
        <v>0</v>
      </c>
      <c r="Q671" s="3">
        <f ca="1">'GIÁ VẬT TƯ'!N46</f>
        <v>0</v>
      </c>
      <c r="R671" s="1">
        <f ca="1">H671*Q671</f>
        <v>0</v>
      </c>
      <c r="S671" s="3">
        <f ca="1">'GIÁ VẬT TƯ'!O46</f>
        <v>0</v>
      </c>
      <c r="T671" s="1">
        <f>H671*S671</f>
        <v>0</v>
      </c>
      <c r="U671" s="3"/>
      <c r="V671" s="1">
        <f>H671*U671</f>
        <v>0</v>
      </c>
      <c r="W671" s="3"/>
      <c r="X671" s="1">
        <f>H671*W671</f>
        <v>0</v>
      </c>
      <c r="Y671" s="3"/>
      <c r="Z671" s="1">
        <f>H671*Y671</f>
        <v>0</v>
      </c>
      <c r="AA671" s="3">
        <f ca="1">'GIÁ VẬT TƯ'!Q46</f>
        <v>235000</v>
      </c>
      <c r="AB671" s="1">
        <f>H671*AA671</f>
        <v>0</v>
      </c>
    </row>
    <row r="672" spans="2:28">
      <c r="B672" s="16"/>
      <c r="C672" s="5"/>
      <c r="D672" s="5" t="str">
        <f ca="1">'GIÁ VẬT TƯ'!D47</f>
        <v>Nhân Công bậc 4,0/7, Nhóm IV</v>
      </c>
      <c r="E672" s="15" t="str">
        <f ca="1">'GIÁ VẬT TƯ'!E47</f>
        <v>công</v>
      </c>
      <c r="F672" s="13">
        <v>14.74</v>
      </c>
      <c r="G672" s="30"/>
      <c r="H672" s="13">
        <f>H665*F672*G670</f>
        <v>0</v>
      </c>
      <c r="I672" s="3">
        <f ca="1">'GIÁ VẬT TƯ'!H47</f>
        <v>233388</v>
      </c>
      <c r="J672" s="1">
        <f ca="1">H672*I672</f>
        <v>0</v>
      </c>
      <c r="K672" s="3">
        <f ca="1">'GIÁ VẬT TƯ'!I47</f>
        <v>238815.78947368421</v>
      </c>
      <c r="L672" s="1">
        <f ca="1">H672*K672</f>
        <v>0</v>
      </c>
      <c r="M672" s="3">
        <f ca="1">'GIÁ VẬT TƯ'!L47</f>
        <v>0</v>
      </c>
      <c r="N672" s="1">
        <f ca="1">H672*M672</f>
        <v>0</v>
      </c>
      <c r="O672" s="3">
        <f ca="1">'GIÁ VẬT TƯ'!M47</f>
        <v>0</v>
      </c>
      <c r="P672" s="1">
        <f ca="1">H672*O672</f>
        <v>0</v>
      </c>
      <c r="Q672" s="3">
        <f ca="1">'GIÁ VẬT TƯ'!N47</f>
        <v>0</v>
      </c>
      <c r="R672" s="1">
        <f ca="1">H672*Q672</f>
        <v>0</v>
      </c>
      <c r="S672" s="3">
        <f ca="1">'GIÁ VẬT TƯ'!O47</f>
        <v>0</v>
      </c>
      <c r="T672" s="1">
        <f>H672*S672</f>
        <v>0</v>
      </c>
      <c r="U672" s="3"/>
      <c r="V672" s="1">
        <f>H672*U672</f>
        <v>0</v>
      </c>
      <c r="W672" s="3"/>
      <c r="X672" s="1">
        <f>H672*W672</f>
        <v>0</v>
      </c>
      <c r="Y672" s="3"/>
      <c r="Z672" s="1">
        <f>H672*Y672</f>
        <v>0</v>
      </c>
      <c r="AA672" s="3">
        <f ca="1">'GIÁ VẬT TƯ'!Q47</f>
        <v>238815.78947368421</v>
      </c>
      <c r="AB672" s="1">
        <f>H672*AA672</f>
        <v>0</v>
      </c>
    </row>
    <row r="673" spans="2:28">
      <c r="B673" s="21"/>
      <c r="C673" s="7" t="s">
        <v>808</v>
      </c>
      <c r="D673" s="7" t="s">
        <v>838</v>
      </c>
      <c r="E673" s="22"/>
      <c r="F673" s="14"/>
      <c r="G673" s="37">
        <f ca="1">'TIÊN LƯỢNG'!W70</f>
        <v>1</v>
      </c>
      <c r="H673" s="14"/>
      <c r="I673" s="4">
        <f ca="1">SUMPRODUCT(F674:F675,I674:I675)*G673+I676*F676</f>
        <v>317390.79899999994</v>
      </c>
      <c r="J673" s="2">
        <f ca="1">H665*I673</f>
        <v>0</v>
      </c>
      <c r="K673" s="4">
        <f ca="1">SUMPRODUCT(F674:F675,K674:K675)*G673+K676*F676</f>
        <v>317390.79899999994</v>
      </c>
      <c r="L673" s="2">
        <f ca="1">H665*K673</f>
        <v>0</v>
      </c>
      <c r="M673" s="4"/>
      <c r="N673" s="2"/>
      <c r="O673" s="4"/>
      <c r="P673" s="2"/>
      <c r="Q673" s="4"/>
      <c r="R673" s="2"/>
      <c r="S673" s="4"/>
      <c r="T673" s="2"/>
      <c r="U673" s="4"/>
      <c r="V673" s="2"/>
      <c r="W673" s="4"/>
      <c r="X673" s="2"/>
      <c r="Y673" s="4"/>
      <c r="Z673" s="2"/>
      <c r="AA673" s="4">
        <f ca="1">SUMPRODUCT(F674:F675,AA674:AA675)*G673+AA676*F676</f>
        <v>317390.79899999994</v>
      </c>
      <c r="AB673" s="2">
        <f>H665*AA673</f>
        <v>0</v>
      </c>
    </row>
    <row r="674" spans="2:28" ht="30">
      <c r="B674" s="16"/>
      <c r="C674" s="5"/>
      <c r="D674" s="5" t="str">
        <f ca="1">'GIÁ VẬT TƯ'!D72</f>
        <v>Máy, thiết bị trắc đạc - Máy toàn đạc điện tử</v>
      </c>
      <c r="E674" s="15" t="str">
        <f ca="1">'GIÁ VẬT TƯ'!E72</f>
        <v>Ca</v>
      </c>
      <c r="F674" s="13">
        <v>1.95</v>
      </c>
      <c r="G674" s="30"/>
      <c r="H674" s="13">
        <f>H665*F674*G673</f>
        <v>0</v>
      </c>
      <c r="I674" s="3">
        <f ca="1">'GIÁ VẬT TƯ'!H72</f>
        <v>147059</v>
      </c>
      <c r="J674" s="1">
        <f ca="1">H674*I674</f>
        <v>0</v>
      </c>
      <c r="K674" s="3">
        <f ca="1">'GIÁ VẬT TƯ'!I72</f>
        <v>147059</v>
      </c>
      <c r="L674" s="1">
        <f ca="1">H674*K674</f>
        <v>0</v>
      </c>
      <c r="M674" s="3">
        <f ca="1">'GIÁ VẬT TƯ'!L72</f>
        <v>0</v>
      </c>
      <c r="N674" s="1">
        <f ca="1">H674*M674</f>
        <v>0</v>
      </c>
      <c r="O674" s="3">
        <f ca="1">'GIÁ VẬT TƯ'!M72</f>
        <v>0</v>
      </c>
      <c r="P674" s="1">
        <f ca="1">H674*O674</f>
        <v>0</v>
      </c>
      <c r="Q674" s="3">
        <f ca="1">'GIÁ VẬT TƯ'!N72</f>
        <v>0</v>
      </c>
      <c r="R674" s="1">
        <f ca="1">H674*Q674</f>
        <v>0</v>
      </c>
      <c r="S674" s="3">
        <f ca="1">'GIÁ VẬT TƯ'!O72</f>
        <v>0</v>
      </c>
      <c r="T674" s="1">
        <f>H674*S674</f>
        <v>0</v>
      </c>
      <c r="U674" s="3">
        <f ca="1">'TH BÙ GIÁ MÁY'!H29-'TH BÙ GIÁ MÁY'!G29</f>
        <v>0</v>
      </c>
      <c r="V674" s="1">
        <f ca="1">H674*U674</f>
        <v>0</v>
      </c>
      <c r="W674" s="3">
        <f ca="1">'TH BÙ GIÁ MÁY'!M29</f>
        <v>0</v>
      </c>
      <c r="X674" s="1">
        <f ca="1">H674*W674</f>
        <v>0</v>
      </c>
      <c r="Y674" s="3">
        <f ca="1">'TH BÙ GIÁ MÁY'!N29</f>
        <v>0</v>
      </c>
      <c r="Z674" s="1">
        <f>H674*Y674</f>
        <v>0</v>
      </c>
      <c r="AA674" s="3">
        <f ca="1">'GIÁ VẬT TƯ'!Q72</f>
        <v>147059</v>
      </c>
      <c r="AB674" s="1">
        <f>H674*AA674</f>
        <v>0</v>
      </c>
    </row>
    <row r="675" spans="2:28" ht="30">
      <c r="B675" s="16"/>
      <c r="C675" s="5"/>
      <c r="D675" s="5" t="str">
        <f ca="1">'GIÁ VẬT TƯ'!D73</f>
        <v>Máy, thiết bị trắc đạc - Máy thủy bình điện tử</v>
      </c>
      <c r="E675" s="15" t="str">
        <f ca="1">'GIÁ VẬT TƯ'!E73</f>
        <v>Ca</v>
      </c>
      <c r="F675" s="13">
        <v>0.12</v>
      </c>
      <c r="G675" s="30"/>
      <c r="H675" s="13">
        <f>H665*F675*G673</f>
        <v>0</v>
      </c>
      <c r="I675" s="3">
        <f ca="1">'GIÁ VẬT TƯ'!H73</f>
        <v>14767</v>
      </c>
      <c r="J675" s="1">
        <f ca="1">H675*I675</f>
        <v>0</v>
      </c>
      <c r="K675" s="3">
        <f ca="1">'GIÁ VẬT TƯ'!I73</f>
        <v>14767</v>
      </c>
      <c r="L675" s="1">
        <f ca="1">H675*K675</f>
        <v>0</v>
      </c>
      <c r="M675" s="3">
        <f ca="1">'GIÁ VẬT TƯ'!L73</f>
        <v>0</v>
      </c>
      <c r="N675" s="1">
        <f ca="1">H675*M675</f>
        <v>0</v>
      </c>
      <c r="O675" s="3">
        <f ca="1">'GIÁ VẬT TƯ'!M73</f>
        <v>0</v>
      </c>
      <c r="P675" s="1">
        <f ca="1">H675*O675</f>
        <v>0</v>
      </c>
      <c r="Q675" s="3">
        <f ca="1">'GIÁ VẬT TƯ'!N73</f>
        <v>0</v>
      </c>
      <c r="R675" s="1">
        <f ca="1">H675*Q675</f>
        <v>0</v>
      </c>
      <c r="S675" s="3">
        <f ca="1">'GIÁ VẬT TƯ'!O73</f>
        <v>0</v>
      </c>
      <c r="T675" s="1">
        <f>H675*S675</f>
        <v>0</v>
      </c>
      <c r="U675" s="3">
        <f ca="1">'TH BÙ GIÁ MÁY'!H30-'TH BÙ GIÁ MÁY'!G30</f>
        <v>0</v>
      </c>
      <c r="V675" s="1">
        <f ca="1">H675*U675</f>
        <v>0</v>
      </c>
      <c r="W675" s="3">
        <f ca="1">'TH BÙ GIÁ MÁY'!M30</f>
        <v>0</v>
      </c>
      <c r="X675" s="1">
        <f ca="1">H675*W675</f>
        <v>0</v>
      </c>
      <c r="Y675" s="3">
        <f ca="1">'TH BÙ GIÁ MÁY'!N30</f>
        <v>0</v>
      </c>
      <c r="Z675" s="1">
        <f>H675*Y675</f>
        <v>0</v>
      </c>
      <c r="AA675" s="3">
        <f ca="1">'GIÁ VẬT TƯ'!Q73</f>
        <v>14767</v>
      </c>
      <c r="AB675" s="1">
        <f>H675*AA675</f>
        <v>0</v>
      </c>
    </row>
    <row r="676" spans="2:28">
      <c r="B676" s="16"/>
      <c r="C676" s="5"/>
      <c r="D676" s="5" t="s">
        <v>889</v>
      </c>
      <c r="E676" s="15" t="s">
        <v>847</v>
      </c>
      <c r="F676" s="13">
        <v>10</v>
      </c>
      <c r="G676" s="30"/>
      <c r="H676" s="13">
        <f>H665*F676</f>
        <v>0</v>
      </c>
      <c r="I676" s="3">
        <f>(F674*I674+F675*I675)*G673/100</f>
        <v>2885.3708999999999</v>
      </c>
      <c r="J676" s="1">
        <f>H676*I676</f>
        <v>0</v>
      </c>
      <c r="K676" s="3">
        <f>(F674*K674+F675*K675)*G673/100</f>
        <v>2885.3708999999999</v>
      </c>
      <c r="L676" s="1">
        <f>H676*K676</f>
        <v>0</v>
      </c>
      <c r="M676" s="3"/>
      <c r="N676" s="1">
        <f>H676*M676</f>
        <v>0</v>
      </c>
      <c r="O676" s="3"/>
      <c r="P676" s="1">
        <f>H676*O676</f>
        <v>0</v>
      </c>
      <c r="Q676" s="3"/>
      <c r="R676" s="1">
        <f>H676*Q676</f>
        <v>0</v>
      </c>
      <c r="S676" s="3"/>
      <c r="T676" s="1">
        <f>H676*S676</f>
        <v>0</v>
      </c>
      <c r="U676" s="3">
        <f>(F674*U674+F675*U675)*G673/100</f>
        <v>0</v>
      </c>
      <c r="V676" s="1">
        <f>H676*U676</f>
        <v>0</v>
      </c>
      <c r="W676" s="3">
        <f>(F674*W674+F675*W675)*G673/100</f>
        <v>0</v>
      </c>
      <c r="X676" s="1">
        <f>H676*W676</f>
        <v>0</v>
      </c>
      <c r="Y676" s="3">
        <f>(F674*Y674+F675*Y675)*G673/100</f>
        <v>0</v>
      </c>
      <c r="Z676" s="1">
        <f>H676*Y676</f>
        <v>0</v>
      </c>
      <c r="AA676" s="3">
        <f>(F674*AA674+F675*AA675)*G673/100</f>
        <v>2885.3708999999999</v>
      </c>
      <c r="AB676" s="1">
        <f>H676*AA676</f>
        <v>0</v>
      </c>
    </row>
    <row r="677" spans="2:28" ht="71.25">
      <c r="B677" s="51">
        <f ca="1">'TIÊN LƯỢNG'!B71</f>
        <v>22</v>
      </c>
      <c r="C677" s="23" t="str">
        <f ca="1">'TIÊN LƯỢNG'!C71</f>
        <v>CK.11140*</v>
      </c>
      <c r="D677" s="23" t="str">
        <f ca="1">'TIÊN LƯỢNG'!D71</f>
        <v>Đo vẽ chi tiết bản đồ địa hình trên cạn bằng máy toàn đạc điện tử và máy thủy bình điện tử. Bản đồ tỷ lệ 1/200, đường đồng mức 0,5m, cấp địa hình IV</v>
      </c>
      <c r="E677" s="50" t="str">
        <f ca="1">'TIÊN LƯỢNG'!E71</f>
        <v>ha</v>
      </c>
      <c r="F677" s="39"/>
      <c r="G677" s="61"/>
      <c r="H677" s="39">
        <f ca="1">'TIÊN LƯỢNG'!L71</f>
        <v>0</v>
      </c>
      <c r="I677" s="11">
        <f>I678+I682+I685</f>
        <v>6667879.7830000008</v>
      </c>
      <c r="J677" s="9">
        <f>H677*I677</f>
        <v>0</v>
      </c>
      <c r="K677" s="11">
        <f>K678+K682+K685</f>
        <v>6810034.5114210527</v>
      </c>
      <c r="L677" s="9">
        <f>H677*K677</f>
        <v>0</v>
      </c>
      <c r="M677" s="11"/>
      <c r="N677" s="9"/>
      <c r="O677" s="11"/>
      <c r="P677" s="9"/>
      <c r="Q677" s="11"/>
      <c r="R677" s="9"/>
      <c r="S677" s="11"/>
      <c r="T677" s="9"/>
      <c r="U677" s="11"/>
      <c r="V677" s="9"/>
      <c r="W677" s="11"/>
      <c r="X677" s="9"/>
      <c r="Y677" s="11"/>
      <c r="Z677" s="9"/>
      <c r="AA677" s="11">
        <f>AA678+AA682+AA685</f>
        <v>6810034.5114210527</v>
      </c>
      <c r="AB677" s="9">
        <f>H677*AA677</f>
        <v>0</v>
      </c>
    </row>
    <row r="678" spans="2:28">
      <c r="B678" s="21"/>
      <c r="C678" s="7" t="s">
        <v>808</v>
      </c>
      <c r="D678" s="7" t="s">
        <v>807</v>
      </c>
      <c r="E678" s="22"/>
      <c r="F678" s="14"/>
      <c r="G678" s="37">
        <f ca="1">'TIÊN LƯỢNG'!U71</f>
        <v>1</v>
      </c>
      <c r="H678" s="14"/>
      <c r="I678" s="4">
        <f>SUMPRODUCT(F679:F680,I679:I680)*G678+I681*F681</f>
        <v>59800</v>
      </c>
      <c r="J678" s="2">
        <f>H677*I678</f>
        <v>0</v>
      </c>
      <c r="K678" s="4">
        <f>SUMPRODUCT(F679:F680,K679:K680)*G678+K681*F681</f>
        <v>59800</v>
      </c>
      <c r="L678" s="2">
        <f>H677*K678</f>
        <v>0</v>
      </c>
      <c r="M678" s="4"/>
      <c r="N678" s="2"/>
      <c r="O678" s="4"/>
      <c r="P678" s="2"/>
      <c r="Q678" s="4"/>
      <c r="R678" s="2"/>
      <c r="S678" s="4"/>
      <c r="T678" s="2"/>
      <c r="U678" s="4"/>
      <c r="V678" s="2"/>
      <c r="W678" s="4"/>
      <c r="X678" s="2"/>
      <c r="Y678" s="4"/>
      <c r="Z678" s="2"/>
      <c r="AA678" s="4">
        <f>SUMPRODUCT(F679:F680,AA679:AA680)*G678+AA681*F681</f>
        <v>59800</v>
      </c>
      <c r="AB678" s="2">
        <f>H677*AA678</f>
        <v>0</v>
      </c>
    </row>
    <row r="679" spans="2:28">
      <c r="B679" s="16"/>
      <c r="C679" s="5"/>
      <c r="D679" s="5" t="str">
        <f ca="1">'GIÁ VẬT TƯ'!D9</f>
        <v>Cọc gỗ (4x4x40) cm</v>
      </c>
      <c r="E679" s="15" t="str">
        <f ca="1">'GIÁ VẬT TƯ'!E9</f>
        <v>cọc</v>
      </c>
      <c r="F679" s="13">
        <v>8</v>
      </c>
      <c r="G679" s="30"/>
      <c r="H679" s="13">
        <f>H677*F679*G678</f>
        <v>0</v>
      </c>
      <c r="I679" s="3">
        <f ca="1">'GIÁ VẬT TƯ'!H9</f>
        <v>4000</v>
      </c>
      <c r="J679" s="1">
        <f ca="1">H679*I679</f>
        <v>0</v>
      </c>
      <c r="K679" s="3">
        <f ca="1">'GIÁ VẬT TƯ'!I9</f>
        <v>4000</v>
      </c>
      <c r="L679" s="1">
        <f ca="1">H679*K679</f>
        <v>0</v>
      </c>
      <c r="M679" s="3">
        <f ca="1">'GIÁ VẬT TƯ'!L9</f>
        <v>0</v>
      </c>
      <c r="N679" s="1">
        <f ca="1">H679*M679</f>
        <v>0</v>
      </c>
      <c r="O679" s="3">
        <f ca="1">'GIÁ VẬT TƯ'!M9</f>
        <v>0</v>
      </c>
      <c r="P679" s="1">
        <f ca="1">H679*O679</f>
        <v>0</v>
      </c>
      <c r="Q679" s="3">
        <f ca="1">'GIÁ VẬT TƯ'!N9</f>
        <v>0</v>
      </c>
      <c r="R679" s="1">
        <f ca="1">H679*Q679</f>
        <v>0</v>
      </c>
      <c r="S679" s="3">
        <f ca="1">'GIÁ VẬT TƯ'!O9</f>
        <v>0</v>
      </c>
      <c r="T679" s="1">
        <f>H679*S679</f>
        <v>0</v>
      </c>
      <c r="U679" s="3"/>
      <c r="V679" s="1">
        <f>H679*U679</f>
        <v>0</v>
      </c>
      <c r="W679" s="3"/>
      <c r="X679" s="1">
        <f>H679*W679</f>
        <v>0</v>
      </c>
      <c r="Y679" s="3"/>
      <c r="Z679" s="1">
        <f>H679*Y679</f>
        <v>0</v>
      </c>
      <c r="AA679" s="3">
        <f ca="1">'GIÁ VẬT TƯ'!Q9</f>
        <v>4000</v>
      </c>
      <c r="AB679" s="1">
        <f>H679*AA679</f>
        <v>0</v>
      </c>
    </row>
    <row r="680" spans="2:28">
      <c r="B680" s="16"/>
      <c r="C680" s="5"/>
      <c r="D680" s="5" t="str">
        <f ca="1">'GIÁ VẬT TƯ'!D40</f>
        <v>Sổ đo</v>
      </c>
      <c r="E680" s="15" t="str">
        <f ca="1">'GIÁ VẬT TƯ'!E40</f>
        <v>quyển</v>
      </c>
      <c r="F680" s="13">
        <v>2.5</v>
      </c>
      <c r="G680" s="30"/>
      <c r="H680" s="13">
        <f>H677*F680*G678</f>
        <v>0</v>
      </c>
      <c r="I680" s="3">
        <f ca="1">'GIÁ VẬT TƯ'!H40</f>
        <v>8000</v>
      </c>
      <c r="J680" s="1">
        <f ca="1">H680*I680</f>
        <v>0</v>
      </c>
      <c r="K680" s="3">
        <f ca="1">'GIÁ VẬT TƯ'!I40</f>
        <v>8000</v>
      </c>
      <c r="L680" s="1">
        <f ca="1">H680*K680</f>
        <v>0</v>
      </c>
      <c r="M680" s="3">
        <f ca="1">'GIÁ VẬT TƯ'!L40</f>
        <v>0</v>
      </c>
      <c r="N680" s="1">
        <f ca="1">H680*M680</f>
        <v>0</v>
      </c>
      <c r="O680" s="3">
        <f ca="1">'GIÁ VẬT TƯ'!M40</f>
        <v>0</v>
      </c>
      <c r="P680" s="1">
        <f ca="1">H680*O680</f>
        <v>0</v>
      </c>
      <c r="Q680" s="3">
        <f ca="1">'GIÁ VẬT TƯ'!N40</f>
        <v>0</v>
      </c>
      <c r="R680" s="1">
        <f ca="1">H680*Q680</f>
        <v>0</v>
      </c>
      <c r="S680" s="3">
        <f ca="1">'GIÁ VẬT TƯ'!O40</f>
        <v>0</v>
      </c>
      <c r="T680" s="1">
        <f>H680*S680</f>
        <v>0</v>
      </c>
      <c r="U680" s="3"/>
      <c r="V680" s="1">
        <f>H680*U680</f>
        <v>0</v>
      </c>
      <c r="W680" s="3"/>
      <c r="X680" s="1">
        <f>H680*W680</f>
        <v>0</v>
      </c>
      <c r="Y680" s="3"/>
      <c r="Z680" s="1">
        <f>H680*Y680</f>
        <v>0</v>
      </c>
      <c r="AA680" s="3">
        <f ca="1">'GIÁ VẬT TƯ'!Q40</f>
        <v>8000</v>
      </c>
      <c r="AB680" s="1">
        <f>H680*AA680</f>
        <v>0</v>
      </c>
    </row>
    <row r="681" spans="2:28">
      <c r="B681" s="16"/>
      <c r="C681" s="5"/>
      <c r="D681" s="5" t="s">
        <v>883</v>
      </c>
      <c r="E681" s="15" t="s">
        <v>888</v>
      </c>
      <c r="F681" s="13">
        <v>15</v>
      </c>
      <c r="G681" s="30"/>
      <c r="H681" s="13">
        <f>H677*F681</f>
        <v>0</v>
      </c>
      <c r="I681" s="3">
        <f ca="1">(F679*I679+F680*I680)*G678/100</f>
        <v>520</v>
      </c>
      <c r="J681" s="1">
        <f ca="1">H681*I681</f>
        <v>0</v>
      </c>
      <c r="K681" s="3">
        <f ca="1">(F679*K679+F680*K680)*G678/100</f>
        <v>520</v>
      </c>
      <c r="L681" s="1">
        <f ca="1">H681*K681</f>
        <v>0</v>
      </c>
      <c r="M681" s="3">
        <f ca="1">(F679*M679+F680*M680)*G678/100</f>
        <v>0</v>
      </c>
      <c r="N681" s="1">
        <f ca="1">H681*M681</f>
        <v>0</v>
      </c>
      <c r="O681" s="3">
        <f ca="1">(F679*O679+F680*O680)*G678/100</f>
        <v>0</v>
      </c>
      <c r="P681" s="1">
        <f ca="1">H681*O681</f>
        <v>0</v>
      </c>
      <c r="Q681" s="3">
        <f ca="1">(F679*Q679+F680*Q680)*G678/100</f>
        <v>0</v>
      </c>
      <c r="R681" s="1">
        <f ca="1">H681*Q681</f>
        <v>0</v>
      </c>
      <c r="S681" s="3">
        <f ca="1">(F679*S679+F680*S680)*G678/100</f>
        <v>0</v>
      </c>
      <c r="T681" s="1">
        <f>H681*S681</f>
        <v>0</v>
      </c>
      <c r="U681" s="3"/>
      <c r="V681" s="1">
        <f>H681*U681</f>
        <v>0</v>
      </c>
      <c r="W681" s="3"/>
      <c r="X681" s="1">
        <f>H681*W681</f>
        <v>0</v>
      </c>
      <c r="Y681" s="3"/>
      <c r="Z681" s="1">
        <f>H681*Y681</f>
        <v>0</v>
      </c>
      <c r="AA681" s="3">
        <f ca="1">(F679*AA679+F680*AA680)*G678/100</f>
        <v>520</v>
      </c>
      <c r="AB681" s="1">
        <f>H681*AA681</f>
        <v>0</v>
      </c>
    </row>
    <row r="682" spans="2:28">
      <c r="B682" s="21"/>
      <c r="C682" s="7" t="s">
        <v>808</v>
      </c>
      <c r="D682" s="7" t="s">
        <v>832</v>
      </c>
      <c r="E682" s="22"/>
      <c r="F682" s="14"/>
      <c r="G682" s="37">
        <f ca="1">'TIÊN LƯỢNG'!V71</f>
        <v>1</v>
      </c>
      <c r="H682" s="14"/>
      <c r="I682" s="4">
        <f ca="1">SUMPRODUCT(F683:F684,I683:I684)*G682</f>
        <v>6220967.6400000006</v>
      </c>
      <c r="J682" s="2">
        <f ca="1">H677*I682</f>
        <v>0</v>
      </c>
      <c r="K682" s="4">
        <f ca="1">SUMPRODUCT(F683:F684,K683:K684)*G682</f>
        <v>6363122.3684210526</v>
      </c>
      <c r="L682" s="2">
        <f ca="1">H677*K682</f>
        <v>0</v>
      </c>
      <c r="M682" s="4"/>
      <c r="N682" s="2"/>
      <c r="O682" s="4"/>
      <c r="P682" s="2"/>
      <c r="Q682" s="4"/>
      <c r="R682" s="2"/>
      <c r="S682" s="4"/>
      <c r="T682" s="2"/>
      <c r="U682" s="4"/>
      <c r="V682" s="2"/>
      <c r="W682" s="4"/>
      <c r="X682" s="2"/>
      <c r="Y682" s="4"/>
      <c r="Z682" s="2"/>
      <c r="AA682" s="4">
        <f ca="1">SUMPRODUCT(F683:F684,AA683:AA684)*G682</f>
        <v>6363122.3684210526</v>
      </c>
      <c r="AB682" s="2">
        <f>H677*AA682</f>
        <v>0</v>
      </c>
    </row>
    <row r="683" spans="2:28">
      <c r="B683" s="16"/>
      <c r="C683" s="5"/>
      <c r="D683" s="5" t="str">
        <f ca="1">'GIÁ VẬT TƯ'!D46</f>
        <v>Kỹ sư bậc 4,0/8</v>
      </c>
      <c r="E683" s="15" t="str">
        <f ca="1">'GIÁ VẬT TƯ'!E46</f>
        <v>công</v>
      </c>
      <c r="F683" s="13">
        <v>7.23</v>
      </c>
      <c r="G683" s="30"/>
      <c r="H683" s="13">
        <f>H677*F683*G682</f>
        <v>0</v>
      </c>
      <c r="I683" s="3">
        <f ca="1">'GIÁ VẬT TƯ'!H46</f>
        <v>230000</v>
      </c>
      <c r="J683" s="1">
        <f ca="1">H683*I683</f>
        <v>0</v>
      </c>
      <c r="K683" s="3">
        <f ca="1">'GIÁ VẬT TƯ'!I46</f>
        <v>235000</v>
      </c>
      <c r="L683" s="1">
        <f ca="1">H683*K683</f>
        <v>0</v>
      </c>
      <c r="M683" s="3">
        <f ca="1">'GIÁ VẬT TƯ'!L46</f>
        <v>0</v>
      </c>
      <c r="N683" s="1">
        <f ca="1">H683*M683</f>
        <v>0</v>
      </c>
      <c r="O683" s="3">
        <f ca="1">'GIÁ VẬT TƯ'!M46</f>
        <v>0</v>
      </c>
      <c r="P683" s="1">
        <f ca="1">H683*O683</f>
        <v>0</v>
      </c>
      <c r="Q683" s="3">
        <f ca="1">'GIÁ VẬT TƯ'!N46</f>
        <v>0</v>
      </c>
      <c r="R683" s="1">
        <f ca="1">H683*Q683</f>
        <v>0</v>
      </c>
      <c r="S683" s="3">
        <f ca="1">'GIÁ VẬT TƯ'!O46</f>
        <v>0</v>
      </c>
      <c r="T683" s="1">
        <f>H683*S683</f>
        <v>0</v>
      </c>
      <c r="U683" s="3"/>
      <c r="V683" s="1">
        <f>H683*U683</f>
        <v>0</v>
      </c>
      <c r="W683" s="3"/>
      <c r="X683" s="1">
        <f>H683*W683</f>
        <v>0</v>
      </c>
      <c r="Y683" s="3"/>
      <c r="Z683" s="1">
        <f>H683*Y683</f>
        <v>0</v>
      </c>
      <c r="AA683" s="3">
        <f ca="1">'GIÁ VẬT TƯ'!Q46</f>
        <v>235000</v>
      </c>
      <c r="AB683" s="1">
        <f>H683*AA683</f>
        <v>0</v>
      </c>
    </row>
    <row r="684" spans="2:28">
      <c r="B684" s="16"/>
      <c r="C684" s="5"/>
      <c r="D684" s="5" t="str">
        <f ca="1">'GIÁ VẬT TƯ'!D47</f>
        <v>Nhân Công bậc 4,0/7, Nhóm IV</v>
      </c>
      <c r="E684" s="15" t="str">
        <f ca="1">'GIÁ VẬT TƯ'!E47</f>
        <v>công</v>
      </c>
      <c r="F684" s="13">
        <v>19.53</v>
      </c>
      <c r="G684" s="30"/>
      <c r="H684" s="13">
        <f>H677*F684*G682</f>
        <v>0</v>
      </c>
      <c r="I684" s="3">
        <f ca="1">'GIÁ VẬT TƯ'!H47</f>
        <v>233388</v>
      </c>
      <c r="J684" s="1">
        <f ca="1">H684*I684</f>
        <v>0</v>
      </c>
      <c r="K684" s="3">
        <f ca="1">'GIÁ VẬT TƯ'!I47</f>
        <v>238815.78947368421</v>
      </c>
      <c r="L684" s="1">
        <f ca="1">H684*K684</f>
        <v>0</v>
      </c>
      <c r="M684" s="3">
        <f ca="1">'GIÁ VẬT TƯ'!L47</f>
        <v>0</v>
      </c>
      <c r="N684" s="1">
        <f ca="1">H684*M684</f>
        <v>0</v>
      </c>
      <c r="O684" s="3">
        <f ca="1">'GIÁ VẬT TƯ'!M47</f>
        <v>0</v>
      </c>
      <c r="P684" s="1">
        <f ca="1">H684*O684</f>
        <v>0</v>
      </c>
      <c r="Q684" s="3">
        <f ca="1">'GIÁ VẬT TƯ'!N47</f>
        <v>0</v>
      </c>
      <c r="R684" s="1">
        <f ca="1">H684*Q684</f>
        <v>0</v>
      </c>
      <c r="S684" s="3">
        <f ca="1">'GIÁ VẬT TƯ'!O47</f>
        <v>0</v>
      </c>
      <c r="T684" s="1">
        <f>H684*S684</f>
        <v>0</v>
      </c>
      <c r="U684" s="3"/>
      <c r="V684" s="1">
        <f>H684*U684</f>
        <v>0</v>
      </c>
      <c r="W684" s="3"/>
      <c r="X684" s="1">
        <f>H684*W684</f>
        <v>0</v>
      </c>
      <c r="Y684" s="3"/>
      <c r="Z684" s="1">
        <f>H684*Y684</f>
        <v>0</v>
      </c>
      <c r="AA684" s="3">
        <f ca="1">'GIÁ VẬT TƯ'!Q47</f>
        <v>238815.78947368421</v>
      </c>
      <c r="AB684" s="1">
        <f>H684*AA684</f>
        <v>0</v>
      </c>
    </row>
    <row r="685" spans="2:28">
      <c r="B685" s="21"/>
      <c r="C685" s="7" t="s">
        <v>808</v>
      </c>
      <c r="D685" s="7" t="s">
        <v>838</v>
      </c>
      <c r="E685" s="22"/>
      <c r="F685" s="14"/>
      <c r="G685" s="37">
        <f ca="1">'TIÊN LƯỢNG'!W71</f>
        <v>1</v>
      </c>
      <c r="H685" s="14"/>
      <c r="I685" s="4">
        <f ca="1">SUMPRODUCT(F686:F687,I686:I687)*G685+I688*F688</f>
        <v>387112.14299999998</v>
      </c>
      <c r="J685" s="2">
        <f ca="1">H677*I685</f>
        <v>0</v>
      </c>
      <c r="K685" s="4">
        <f ca="1">SUMPRODUCT(F686:F687,K686:K687)*G685+K688*F688</f>
        <v>387112.14299999998</v>
      </c>
      <c r="L685" s="2">
        <f ca="1">H677*K685</f>
        <v>0</v>
      </c>
      <c r="M685" s="4"/>
      <c r="N685" s="2"/>
      <c r="O685" s="4"/>
      <c r="P685" s="2"/>
      <c r="Q685" s="4"/>
      <c r="R685" s="2"/>
      <c r="S685" s="4"/>
      <c r="T685" s="2"/>
      <c r="U685" s="4"/>
      <c r="V685" s="2"/>
      <c r="W685" s="4"/>
      <c r="X685" s="2"/>
      <c r="Y685" s="4"/>
      <c r="Z685" s="2"/>
      <c r="AA685" s="4">
        <f ca="1">SUMPRODUCT(F686:F687,AA686:AA687)*G685+AA688*F688</f>
        <v>387112.14299999998</v>
      </c>
      <c r="AB685" s="2">
        <f>H677*AA685</f>
        <v>0</v>
      </c>
    </row>
    <row r="686" spans="2:28" ht="30">
      <c r="B686" s="16"/>
      <c r="C686" s="5"/>
      <c r="D686" s="5" t="str">
        <f ca="1">'GIÁ VẬT TƯ'!D72</f>
        <v>Máy, thiết bị trắc đạc - Máy toàn đạc điện tử</v>
      </c>
      <c r="E686" s="15" t="str">
        <f ca="1">'GIÁ VẬT TƯ'!E72</f>
        <v>Ca</v>
      </c>
      <c r="F686" s="13">
        <v>2.38</v>
      </c>
      <c r="G686" s="30"/>
      <c r="H686" s="13">
        <f>H677*F686*G685</f>
        <v>0</v>
      </c>
      <c r="I686" s="3">
        <f ca="1">'GIÁ VẬT TƯ'!H72</f>
        <v>147059</v>
      </c>
      <c r="J686" s="1">
        <f ca="1">H686*I686</f>
        <v>0</v>
      </c>
      <c r="K686" s="3">
        <f ca="1">'GIÁ VẬT TƯ'!I72</f>
        <v>147059</v>
      </c>
      <c r="L686" s="1">
        <f ca="1">H686*K686</f>
        <v>0</v>
      </c>
      <c r="M686" s="3">
        <f ca="1">'GIÁ VẬT TƯ'!L72</f>
        <v>0</v>
      </c>
      <c r="N686" s="1">
        <f ca="1">H686*M686</f>
        <v>0</v>
      </c>
      <c r="O686" s="3">
        <f ca="1">'GIÁ VẬT TƯ'!M72</f>
        <v>0</v>
      </c>
      <c r="P686" s="1">
        <f ca="1">H686*O686</f>
        <v>0</v>
      </c>
      <c r="Q686" s="3">
        <f ca="1">'GIÁ VẬT TƯ'!N72</f>
        <v>0</v>
      </c>
      <c r="R686" s="1">
        <f ca="1">H686*Q686</f>
        <v>0</v>
      </c>
      <c r="S686" s="3">
        <f ca="1">'GIÁ VẬT TƯ'!O72</f>
        <v>0</v>
      </c>
      <c r="T686" s="1">
        <f>H686*S686</f>
        <v>0</v>
      </c>
      <c r="U686" s="3">
        <f ca="1">'TH BÙ GIÁ MÁY'!H29-'TH BÙ GIÁ MÁY'!G29</f>
        <v>0</v>
      </c>
      <c r="V686" s="1">
        <f ca="1">H686*U686</f>
        <v>0</v>
      </c>
      <c r="W686" s="3">
        <f ca="1">'TH BÙ GIÁ MÁY'!M29</f>
        <v>0</v>
      </c>
      <c r="X686" s="1">
        <f ca="1">H686*W686</f>
        <v>0</v>
      </c>
      <c r="Y686" s="3">
        <f ca="1">'TH BÙ GIÁ MÁY'!N29</f>
        <v>0</v>
      </c>
      <c r="Z686" s="1">
        <f>H686*Y686</f>
        <v>0</v>
      </c>
      <c r="AA686" s="3">
        <f ca="1">'GIÁ VẬT TƯ'!Q72</f>
        <v>147059</v>
      </c>
      <c r="AB686" s="1">
        <f>H686*AA686</f>
        <v>0</v>
      </c>
    </row>
    <row r="687" spans="2:28" ht="30">
      <c r="B687" s="16"/>
      <c r="C687" s="5"/>
      <c r="D687" s="5" t="str">
        <f ca="1">'GIÁ VẬT TƯ'!D73</f>
        <v>Máy, thiết bị trắc đạc - Máy thủy bình điện tử</v>
      </c>
      <c r="E687" s="15" t="str">
        <f ca="1">'GIÁ VẬT TƯ'!E73</f>
        <v>Ca</v>
      </c>
      <c r="F687" s="13">
        <v>0.13</v>
      </c>
      <c r="G687" s="30"/>
      <c r="H687" s="13">
        <f>H677*F687*G685</f>
        <v>0</v>
      </c>
      <c r="I687" s="3">
        <f ca="1">'GIÁ VẬT TƯ'!H73</f>
        <v>14767</v>
      </c>
      <c r="J687" s="1">
        <f ca="1">H687*I687</f>
        <v>0</v>
      </c>
      <c r="K687" s="3">
        <f ca="1">'GIÁ VẬT TƯ'!I73</f>
        <v>14767</v>
      </c>
      <c r="L687" s="1">
        <f ca="1">H687*K687</f>
        <v>0</v>
      </c>
      <c r="M687" s="3">
        <f ca="1">'GIÁ VẬT TƯ'!L73</f>
        <v>0</v>
      </c>
      <c r="N687" s="1">
        <f ca="1">H687*M687</f>
        <v>0</v>
      </c>
      <c r="O687" s="3">
        <f ca="1">'GIÁ VẬT TƯ'!M73</f>
        <v>0</v>
      </c>
      <c r="P687" s="1">
        <f ca="1">H687*O687</f>
        <v>0</v>
      </c>
      <c r="Q687" s="3">
        <f ca="1">'GIÁ VẬT TƯ'!N73</f>
        <v>0</v>
      </c>
      <c r="R687" s="1">
        <f ca="1">H687*Q687</f>
        <v>0</v>
      </c>
      <c r="S687" s="3">
        <f ca="1">'GIÁ VẬT TƯ'!O73</f>
        <v>0</v>
      </c>
      <c r="T687" s="1">
        <f>H687*S687</f>
        <v>0</v>
      </c>
      <c r="U687" s="3">
        <f ca="1">'TH BÙ GIÁ MÁY'!H30-'TH BÙ GIÁ MÁY'!G30</f>
        <v>0</v>
      </c>
      <c r="V687" s="1">
        <f ca="1">H687*U687</f>
        <v>0</v>
      </c>
      <c r="W687" s="3">
        <f ca="1">'TH BÙ GIÁ MÁY'!M30</f>
        <v>0</v>
      </c>
      <c r="X687" s="1">
        <f ca="1">H687*W687</f>
        <v>0</v>
      </c>
      <c r="Y687" s="3">
        <f ca="1">'TH BÙ GIÁ MÁY'!N30</f>
        <v>0</v>
      </c>
      <c r="Z687" s="1">
        <f>H687*Y687</f>
        <v>0</v>
      </c>
      <c r="AA687" s="3">
        <f ca="1">'GIÁ VẬT TƯ'!Q73</f>
        <v>14767</v>
      </c>
      <c r="AB687" s="1">
        <f>H687*AA687</f>
        <v>0</v>
      </c>
    </row>
    <row r="688" spans="2:28">
      <c r="B688" s="16"/>
      <c r="C688" s="5"/>
      <c r="D688" s="5" t="s">
        <v>889</v>
      </c>
      <c r="E688" s="15" t="s">
        <v>847</v>
      </c>
      <c r="F688" s="13">
        <v>10</v>
      </c>
      <c r="G688" s="30"/>
      <c r="H688" s="13">
        <f>H677*F688</f>
        <v>0</v>
      </c>
      <c r="I688" s="3">
        <f>(F686*I686+F687*I687)*G685/100</f>
        <v>3519.2013000000002</v>
      </c>
      <c r="J688" s="1">
        <f>H688*I688</f>
        <v>0</v>
      </c>
      <c r="K688" s="3">
        <f>(F686*K686+F687*K687)*G685/100</f>
        <v>3519.2013000000002</v>
      </c>
      <c r="L688" s="1">
        <f>H688*K688</f>
        <v>0</v>
      </c>
      <c r="M688" s="3"/>
      <c r="N688" s="1">
        <f>H688*M688</f>
        <v>0</v>
      </c>
      <c r="O688" s="3"/>
      <c r="P688" s="1">
        <f>H688*O688</f>
        <v>0</v>
      </c>
      <c r="Q688" s="3"/>
      <c r="R688" s="1">
        <f>H688*Q688</f>
        <v>0</v>
      </c>
      <c r="S688" s="3"/>
      <c r="T688" s="1">
        <f>H688*S688</f>
        <v>0</v>
      </c>
      <c r="U688" s="3">
        <f>(F686*U686+F687*U687)*G685/100</f>
        <v>0</v>
      </c>
      <c r="V688" s="1">
        <f>H688*U688</f>
        <v>0</v>
      </c>
      <c r="W688" s="3">
        <f>(F686*W686+F687*W687)*G685/100</f>
        <v>0</v>
      </c>
      <c r="X688" s="1">
        <f>H688*W688</f>
        <v>0</v>
      </c>
      <c r="Y688" s="3">
        <f>(F686*Y686+F687*Y687)*G685/100</f>
        <v>0</v>
      </c>
      <c r="Z688" s="1">
        <f>H688*Y688</f>
        <v>0</v>
      </c>
      <c r="AA688" s="3">
        <f>(F686*AA686+F687*AA687)*G685/100</f>
        <v>3519.2013000000002</v>
      </c>
      <c r="AB688" s="1">
        <f>H688*AA688</f>
        <v>0</v>
      </c>
    </row>
    <row r="689" spans="2:28" ht="71.25">
      <c r="B689" s="51">
        <f ca="1">'TIÊN LƯỢNG'!B72</f>
        <v>23</v>
      </c>
      <c r="C689" s="23" t="str">
        <f ca="1">'TIÊN LƯỢNG'!C72</f>
        <v>CK.11150*</v>
      </c>
      <c r="D689" s="23" t="str">
        <f ca="1">'TIÊN LƯỢNG'!D72</f>
        <v>Đo vẽ chi tiết bản đồ địa hình trên cạn bằng máy toàn đạc điện tử và máy thủy bình điện tử. Bản đồ tỷ lệ 1/200, đường đồng mức 0,5m, cấp địa hình V</v>
      </c>
      <c r="E689" s="50" t="str">
        <f ca="1">'TIÊN LƯỢNG'!E72</f>
        <v>ha</v>
      </c>
      <c r="F689" s="39"/>
      <c r="G689" s="61"/>
      <c r="H689" s="39">
        <f ca="1">'TIÊN LƯỢNG'!L72</f>
        <v>0</v>
      </c>
      <c r="I689" s="11">
        <f>I690+I694+I697</f>
        <v>9310624.120000001</v>
      </c>
      <c r="J689" s="9">
        <f>H689*I689</f>
        <v>0</v>
      </c>
      <c r="K689" s="11">
        <f>K690+K694+K697</f>
        <v>9509194.2168421056</v>
      </c>
      <c r="L689" s="9">
        <f>H689*K689</f>
        <v>0</v>
      </c>
      <c r="M689" s="11"/>
      <c r="N689" s="9"/>
      <c r="O689" s="11"/>
      <c r="P689" s="9"/>
      <c r="Q689" s="11"/>
      <c r="R689" s="9"/>
      <c r="S689" s="11"/>
      <c r="T689" s="9"/>
      <c r="U689" s="11"/>
      <c r="V689" s="9"/>
      <c r="W689" s="11"/>
      <c r="X689" s="9"/>
      <c r="Y689" s="11"/>
      <c r="Z689" s="9"/>
      <c r="AA689" s="11">
        <f>AA690+AA694+AA697</f>
        <v>9509194.2168421056</v>
      </c>
      <c r="AB689" s="9">
        <f>H689*AA689</f>
        <v>0</v>
      </c>
    </row>
    <row r="690" spans="2:28">
      <c r="B690" s="21"/>
      <c r="C690" s="7" t="s">
        <v>808</v>
      </c>
      <c r="D690" s="7" t="s">
        <v>807</v>
      </c>
      <c r="E690" s="22"/>
      <c r="F690" s="14"/>
      <c r="G690" s="37">
        <f ca="1">'TIÊN LƯỢNG'!U72</f>
        <v>1</v>
      </c>
      <c r="H690" s="14"/>
      <c r="I690" s="4">
        <f>SUMPRODUCT(F691:F692,I691:I692)*G690+I693*F693</f>
        <v>71760</v>
      </c>
      <c r="J690" s="2">
        <f>H689*I690</f>
        <v>0</v>
      </c>
      <c r="K690" s="4">
        <f>SUMPRODUCT(F691:F692,K691:K692)*G690+K693*F693</f>
        <v>71760</v>
      </c>
      <c r="L690" s="2">
        <f>H689*K690</f>
        <v>0</v>
      </c>
      <c r="M690" s="4"/>
      <c r="N690" s="2"/>
      <c r="O690" s="4"/>
      <c r="P690" s="2"/>
      <c r="Q690" s="4"/>
      <c r="R690" s="2"/>
      <c r="S690" s="4"/>
      <c r="T690" s="2"/>
      <c r="U690" s="4"/>
      <c r="V690" s="2"/>
      <c r="W690" s="4"/>
      <c r="X690" s="2"/>
      <c r="Y690" s="4"/>
      <c r="Z690" s="2"/>
      <c r="AA690" s="4">
        <f>SUMPRODUCT(F691:F692,AA691:AA692)*G690+AA693*F693</f>
        <v>71760</v>
      </c>
      <c r="AB690" s="2">
        <f>H689*AA690</f>
        <v>0</v>
      </c>
    </row>
    <row r="691" spans="2:28">
      <c r="B691" s="16"/>
      <c r="C691" s="5"/>
      <c r="D691" s="5" t="str">
        <f ca="1">'GIÁ VẬT TƯ'!D9</f>
        <v>Cọc gỗ (4x4x40) cm</v>
      </c>
      <c r="E691" s="15" t="str">
        <f ca="1">'GIÁ VẬT TƯ'!E9</f>
        <v>cọc</v>
      </c>
      <c r="F691" s="13">
        <v>10</v>
      </c>
      <c r="G691" s="30"/>
      <c r="H691" s="13">
        <f>H689*F691*G690</f>
        <v>0</v>
      </c>
      <c r="I691" s="3">
        <f ca="1">'GIÁ VẬT TƯ'!H9</f>
        <v>4000</v>
      </c>
      <c r="J691" s="1">
        <f ca="1">H691*I691</f>
        <v>0</v>
      </c>
      <c r="K691" s="3">
        <f ca="1">'GIÁ VẬT TƯ'!I9</f>
        <v>4000</v>
      </c>
      <c r="L691" s="1">
        <f ca="1">H691*K691</f>
        <v>0</v>
      </c>
      <c r="M691" s="3">
        <f ca="1">'GIÁ VẬT TƯ'!L9</f>
        <v>0</v>
      </c>
      <c r="N691" s="1">
        <f ca="1">H691*M691</f>
        <v>0</v>
      </c>
      <c r="O691" s="3">
        <f ca="1">'GIÁ VẬT TƯ'!M9</f>
        <v>0</v>
      </c>
      <c r="P691" s="1">
        <f ca="1">H691*O691</f>
        <v>0</v>
      </c>
      <c r="Q691" s="3">
        <f ca="1">'GIÁ VẬT TƯ'!N9</f>
        <v>0</v>
      </c>
      <c r="R691" s="1">
        <f ca="1">H691*Q691</f>
        <v>0</v>
      </c>
      <c r="S691" s="3">
        <f ca="1">'GIÁ VẬT TƯ'!O9</f>
        <v>0</v>
      </c>
      <c r="T691" s="1">
        <f>H691*S691</f>
        <v>0</v>
      </c>
      <c r="U691" s="3"/>
      <c r="V691" s="1">
        <f>H691*U691</f>
        <v>0</v>
      </c>
      <c r="W691" s="3"/>
      <c r="X691" s="1">
        <f>H691*W691</f>
        <v>0</v>
      </c>
      <c r="Y691" s="3"/>
      <c r="Z691" s="1">
        <f>H691*Y691</f>
        <v>0</v>
      </c>
      <c r="AA691" s="3">
        <f ca="1">'GIÁ VẬT TƯ'!Q9</f>
        <v>4000</v>
      </c>
      <c r="AB691" s="1">
        <f>H691*AA691</f>
        <v>0</v>
      </c>
    </row>
    <row r="692" spans="2:28">
      <c r="B692" s="16"/>
      <c r="C692" s="5"/>
      <c r="D692" s="5" t="str">
        <f ca="1">'GIÁ VẬT TƯ'!D40</f>
        <v>Sổ đo</v>
      </c>
      <c r="E692" s="15" t="str">
        <f ca="1">'GIÁ VẬT TƯ'!E40</f>
        <v>quyển</v>
      </c>
      <c r="F692" s="13">
        <v>2.8</v>
      </c>
      <c r="G692" s="30"/>
      <c r="H692" s="13">
        <f>H689*F692*G690</f>
        <v>0</v>
      </c>
      <c r="I692" s="3">
        <f ca="1">'GIÁ VẬT TƯ'!H40</f>
        <v>8000</v>
      </c>
      <c r="J692" s="1">
        <f ca="1">H692*I692</f>
        <v>0</v>
      </c>
      <c r="K692" s="3">
        <f ca="1">'GIÁ VẬT TƯ'!I40</f>
        <v>8000</v>
      </c>
      <c r="L692" s="1">
        <f ca="1">H692*K692</f>
        <v>0</v>
      </c>
      <c r="M692" s="3">
        <f ca="1">'GIÁ VẬT TƯ'!L40</f>
        <v>0</v>
      </c>
      <c r="N692" s="1">
        <f ca="1">H692*M692</f>
        <v>0</v>
      </c>
      <c r="O692" s="3">
        <f ca="1">'GIÁ VẬT TƯ'!M40</f>
        <v>0</v>
      </c>
      <c r="P692" s="1">
        <f ca="1">H692*O692</f>
        <v>0</v>
      </c>
      <c r="Q692" s="3">
        <f ca="1">'GIÁ VẬT TƯ'!N40</f>
        <v>0</v>
      </c>
      <c r="R692" s="1">
        <f ca="1">H692*Q692</f>
        <v>0</v>
      </c>
      <c r="S692" s="3">
        <f ca="1">'GIÁ VẬT TƯ'!O40</f>
        <v>0</v>
      </c>
      <c r="T692" s="1">
        <f>H692*S692</f>
        <v>0</v>
      </c>
      <c r="U692" s="3"/>
      <c r="V692" s="1">
        <f>H692*U692</f>
        <v>0</v>
      </c>
      <c r="W692" s="3"/>
      <c r="X692" s="1">
        <f>H692*W692</f>
        <v>0</v>
      </c>
      <c r="Y692" s="3"/>
      <c r="Z692" s="1">
        <f>H692*Y692</f>
        <v>0</v>
      </c>
      <c r="AA692" s="3">
        <f ca="1">'GIÁ VẬT TƯ'!Q40</f>
        <v>8000</v>
      </c>
      <c r="AB692" s="1">
        <f>H692*AA692</f>
        <v>0</v>
      </c>
    </row>
    <row r="693" spans="2:28">
      <c r="B693" s="16"/>
      <c r="C693" s="5"/>
      <c r="D693" s="5" t="s">
        <v>883</v>
      </c>
      <c r="E693" s="15" t="s">
        <v>888</v>
      </c>
      <c r="F693" s="13">
        <v>15</v>
      </c>
      <c r="G693" s="30"/>
      <c r="H693" s="13">
        <f>H689*F693</f>
        <v>0</v>
      </c>
      <c r="I693" s="3">
        <f ca="1">(F691*I691+F692*I692)*G690/100</f>
        <v>624</v>
      </c>
      <c r="J693" s="1">
        <f ca="1">H693*I693</f>
        <v>0</v>
      </c>
      <c r="K693" s="3">
        <f ca="1">(F691*K691+F692*K692)*G690/100</f>
        <v>624</v>
      </c>
      <c r="L693" s="1">
        <f ca="1">H693*K693</f>
        <v>0</v>
      </c>
      <c r="M693" s="3">
        <f ca="1">(F691*M691+F692*M692)*G690/100</f>
        <v>0</v>
      </c>
      <c r="N693" s="1">
        <f ca="1">H693*M693</f>
        <v>0</v>
      </c>
      <c r="O693" s="3">
        <f ca="1">(F691*O691+F692*O692)*G690/100</f>
        <v>0</v>
      </c>
      <c r="P693" s="1">
        <f ca="1">H693*O693</f>
        <v>0</v>
      </c>
      <c r="Q693" s="3">
        <f ca="1">(F691*Q691+F692*Q692)*G690/100</f>
        <v>0</v>
      </c>
      <c r="R693" s="1">
        <f ca="1">H693*Q693</f>
        <v>0</v>
      </c>
      <c r="S693" s="3">
        <f ca="1">(F691*S691+F692*S692)*G690/100</f>
        <v>0</v>
      </c>
      <c r="T693" s="1">
        <f>H693*S693</f>
        <v>0</v>
      </c>
      <c r="U693" s="3"/>
      <c r="V693" s="1">
        <f>H693*U693</f>
        <v>0</v>
      </c>
      <c r="W693" s="3"/>
      <c r="X693" s="1">
        <f>H693*W693</f>
        <v>0</v>
      </c>
      <c r="Y693" s="3"/>
      <c r="Z693" s="1">
        <f>H693*Y693</f>
        <v>0</v>
      </c>
      <c r="AA693" s="3">
        <f ca="1">(F691*AA691+F692*AA692)*G690/100</f>
        <v>624</v>
      </c>
      <c r="AB693" s="1">
        <f>H693*AA693</f>
        <v>0</v>
      </c>
    </row>
    <row r="694" spans="2:28">
      <c r="B694" s="21"/>
      <c r="C694" s="7" t="s">
        <v>808</v>
      </c>
      <c r="D694" s="7" t="s">
        <v>832</v>
      </c>
      <c r="E694" s="22"/>
      <c r="F694" s="14"/>
      <c r="G694" s="37">
        <f ca="1">'TIÊN LƯỢNG'!V72</f>
        <v>1</v>
      </c>
      <c r="H694" s="14"/>
      <c r="I694" s="4">
        <f ca="1">SUMPRODUCT(F695:F696,I695:I696)*G694</f>
        <v>8689824.6400000006</v>
      </c>
      <c r="J694" s="2">
        <f ca="1">H689*I694</f>
        <v>0</v>
      </c>
      <c r="K694" s="4">
        <f ca="1">SUMPRODUCT(F695:F696,K695:K696)*G694</f>
        <v>8888394.7368421052</v>
      </c>
      <c r="L694" s="2">
        <f ca="1">H689*K694</f>
        <v>0</v>
      </c>
      <c r="M694" s="4"/>
      <c r="N694" s="2"/>
      <c r="O694" s="4"/>
      <c r="P694" s="2"/>
      <c r="Q694" s="4"/>
      <c r="R694" s="2"/>
      <c r="S694" s="4"/>
      <c r="T694" s="2"/>
      <c r="U694" s="4"/>
      <c r="V694" s="2"/>
      <c r="W694" s="4"/>
      <c r="X694" s="2"/>
      <c r="Y694" s="4"/>
      <c r="Z694" s="2"/>
      <c r="AA694" s="4">
        <f ca="1">SUMPRODUCT(F695:F696,AA695:AA696)*G694</f>
        <v>8888394.7368421052</v>
      </c>
      <c r="AB694" s="2">
        <f>H689*AA694</f>
        <v>0</v>
      </c>
    </row>
    <row r="695" spans="2:28">
      <c r="B695" s="16"/>
      <c r="C695" s="5"/>
      <c r="D695" s="5" t="str">
        <f ca="1">'GIÁ VẬT TƯ'!D46</f>
        <v>Kỹ sư bậc 4,0/8</v>
      </c>
      <c r="E695" s="15" t="str">
        <f ca="1">'GIÁ VẬT TƯ'!E46</f>
        <v>công</v>
      </c>
      <c r="F695" s="13">
        <v>10.1</v>
      </c>
      <c r="G695" s="30"/>
      <c r="H695" s="13">
        <f>H689*F695*G694</f>
        <v>0</v>
      </c>
      <c r="I695" s="3">
        <f ca="1">'GIÁ VẬT TƯ'!H46</f>
        <v>230000</v>
      </c>
      <c r="J695" s="1">
        <f ca="1">H695*I695</f>
        <v>0</v>
      </c>
      <c r="K695" s="3">
        <f ca="1">'GIÁ VẬT TƯ'!I46</f>
        <v>235000</v>
      </c>
      <c r="L695" s="1">
        <f ca="1">H695*K695</f>
        <v>0</v>
      </c>
      <c r="M695" s="3">
        <f ca="1">'GIÁ VẬT TƯ'!L46</f>
        <v>0</v>
      </c>
      <c r="N695" s="1">
        <f ca="1">H695*M695</f>
        <v>0</v>
      </c>
      <c r="O695" s="3">
        <f ca="1">'GIÁ VẬT TƯ'!M46</f>
        <v>0</v>
      </c>
      <c r="P695" s="1">
        <f ca="1">H695*O695</f>
        <v>0</v>
      </c>
      <c r="Q695" s="3">
        <f ca="1">'GIÁ VẬT TƯ'!N46</f>
        <v>0</v>
      </c>
      <c r="R695" s="1">
        <f ca="1">H695*Q695</f>
        <v>0</v>
      </c>
      <c r="S695" s="3">
        <f ca="1">'GIÁ VẬT TƯ'!O46</f>
        <v>0</v>
      </c>
      <c r="T695" s="1">
        <f>H695*S695</f>
        <v>0</v>
      </c>
      <c r="U695" s="3"/>
      <c r="V695" s="1">
        <f>H695*U695</f>
        <v>0</v>
      </c>
      <c r="W695" s="3"/>
      <c r="X695" s="1">
        <f>H695*W695</f>
        <v>0</v>
      </c>
      <c r="Y695" s="3"/>
      <c r="Z695" s="1">
        <f>H695*Y695</f>
        <v>0</v>
      </c>
      <c r="AA695" s="3">
        <f ca="1">'GIÁ VẬT TƯ'!Q46</f>
        <v>235000</v>
      </c>
      <c r="AB695" s="1">
        <f>H695*AA695</f>
        <v>0</v>
      </c>
    </row>
    <row r="696" spans="2:28">
      <c r="B696" s="16"/>
      <c r="C696" s="5"/>
      <c r="D696" s="5" t="str">
        <f ca="1">'GIÁ VẬT TƯ'!D47</f>
        <v>Nhân Công bậc 4,0/7, Nhóm IV</v>
      </c>
      <c r="E696" s="15" t="str">
        <f ca="1">'GIÁ VẬT TƯ'!E47</f>
        <v>công</v>
      </c>
      <c r="F696" s="13">
        <v>27.28</v>
      </c>
      <c r="G696" s="30"/>
      <c r="H696" s="13">
        <f>H689*F696*G694</f>
        <v>0</v>
      </c>
      <c r="I696" s="3">
        <f ca="1">'GIÁ VẬT TƯ'!H47</f>
        <v>233388</v>
      </c>
      <c r="J696" s="1">
        <f ca="1">H696*I696</f>
        <v>0</v>
      </c>
      <c r="K696" s="3">
        <f ca="1">'GIÁ VẬT TƯ'!I47</f>
        <v>238815.78947368421</v>
      </c>
      <c r="L696" s="1">
        <f ca="1">H696*K696</f>
        <v>0</v>
      </c>
      <c r="M696" s="3">
        <f ca="1">'GIÁ VẬT TƯ'!L47</f>
        <v>0</v>
      </c>
      <c r="N696" s="1">
        <f ca="1">H696*M696</f>
        <v>0</v>
      </c>
      <c r="O696" s="3">
        <f ca="1">'GIÁ VẬT TƯ'!M47</f>
        <v>0</v>
      </c>
      <c r="P696" s="1">
        <f ca="1">H696*O696</f>
        <v>0</v>
      </c>
      <c r="Q696" s="3">
        <f ca="1">'GIÁ VẬT TƯ'!N47</f>
        <v>0</v>
      </c>
      <c r="R696" s="1">
        <f ca="1">H696*Q696</f>
        <v>0</v>
      </c>
      <c r="S696" s="3">
        <f ca="1">'GIÁ VẬT TƯ'!O47</f>
        <v>0</v>
      </c>
      <c r="T696" s="1">
        <f>H696*S696</f>
        <v>0</v>
      </c>
      <c r="U696" s="3"/>
      <c r="V696" s="1">
        <f>H696*U696</f>
        <v>0</v>
      </c>
      <c r="W696" s="3"/>
      <c r="X696" s="1">
        <f>H696*W696</f>
        <v>0</v>
      </c>
      <c r="Y696" s="3"/>
      <c r="Z696" s="1">
        <f>H696*Y696</f>
        <v>0</v>
      </c>
      <c r="AA696" s="3">
        <f ca="1">'GIÁ VẬT TƯ'!Q47</f>
        <v>238815.78947368421</v>
      </c>
      <c r="AB696" s="1">
        <f>H696*AA696</f>
        <v>0</v>
      </c>
    </row>
    <row r="697" spans="2:28">
      <c r="B697" s="21"/>
      <c r="C697" s="7" t="s">
        <v>808</v>
      </c>
      <c r="D697" s="7" t="s">
        <v>838</v>
      </c>
      <c r="E697" s="22"/>
      <c r="F697" s="14"/>
      <c r="G697" s="37">
        <f ca="1">'TIÊN LƯỢNG'!W72</f>
        <v>1</v>
      </c>
      <c r="H697" s="14"/>
      <c r="I697" s="4">
        <f ca="1">SUMPRODUCT(F698:F699,I698:I699)*G697+I700*F700</f>
        <v>549039.48</v>
      </c>
      <c r="J697" s="2">
        <f ca="1">H689*I697</f>
        <v>0</v>
      </c>
      <c r="K697" s="4">
        <f ca="1">SUMPRODUCT(F698:F699,K698:K699)*G697+K700*F700</f>
        <v>549039.48</v>
      </c>
      <c r="L697" s="2">
        <f ca="1">H689*K697</f>
        <v>0</v>
      </c>
      <c r="M697" s="4"/>
      <c r="N697" s="2"/>
      <c r="O697" s="4"/>
      <c r="P697" s="2"/>
      <c r="Q697" s="4"/>
      <c r="R697" s="2"/>
      <c r="S697" s="4"/>
      <c r="T697" s="2"/>
      <c r="U697" s="4"/>
      <c r="V697" s="2"/>
      <c r="W697" s="4"/>
      <c r="X697" s="2"/>
      <c r="Y697" s="4"/>
      <c r="Z697" s="2"/>
      <c r="AA697" s="4">
        <f ca="1">SUMPRODUCT(F698:F699,AA698:AA699)*G697+AA700*F700</f>
        <v>549039.48</v>
      </c>
      <c r="AB697" s="2">
        <f>H689*AA697</f>
        <v>0</v>
      </c>
    </row>
    <row r="698" spans="2:28" ht="30">
      <c r="B698" s="16"/>
      <c r="C698" s="5"/>
      <c r="D698" s="5" t="str">
        <f ca="1">'GIÁ VẬT TƯ'!D72</f>
        <v>Máy, thiết bị trắc đạc - Máy toàn đạc điện tử</v>
      </c>
      <c r="E698" s="15" t="str">
        <f ca="1">'GIÁ VẬT TƯ'!E72</f>
        <v>Ca</v>
      </c>
      <c r="F698" s="13">
        <v>3.38</v>
      </c>
      <c r="G698" s="30"/>
      <c r="H698" s="13">
        <f>H689*F698*G697</f>
        <v>0</v>
      </c>
      <c r="I698" s="3">
        <f ca="1">'GIÁ VẬT TƯ'!H72</f>
        <v>147059</v>
      </c>
      <c r="J698" s="1">
        <f ca="1">H698*I698</f>
        <v>0</v>
      </c>
      <c r="K698" s="3">
        <f ca="1">'GIÁ VẬT TƯ'!I72</f>
        <v>147059</v>
      </c>
      <c r="L698" s="1">
        <f ca="1">H698*K698</f>
        <v>0</v>
      </c>
      <c r="M698" s="3">
        <f ca="1">'GIÁ VẬT TƯ'!L72</f>
        <v>0</v>
      </c>
      <c r="N698" s="1">
        <f ca="1">H698*M698</f>
        <v>0</v>
      </c>
      <c r="O698" s="3">
        <f ca="1">'GIÁ VẬT TƯ'!M72</f>
        <v>0</v>
      </c>
      <c r="P698" s="1">
        <f ca="1">H698*O698</f>
        <v>0</v>
      </c>
      <c r="Q698" s="3">
        <f ca="1">'GIÁ VẬT TƯ'!N72</f>
        <v>0</v>
      </c>
      <c r="R698" s="1">
        <f ca="1">H698*Q698</f>
        <v>0</v>
      </c>
      <c r="S698" s="3">
        <f ca="1">'GIÁ VẬT TƯ'!O72</f>
        <v>0</v>
      </c>
      <c r="T698" s="1">
        <f>H698*S698</f>
        <v>0</v>
      </c>
      <c r="U698" s="3">
        <f ca="1">'TH BÙ GIÁ MÁY'!H29-'TH BÙ GIÁ MÁY'!G29</f>
        <v>0</v>
      </c>
      <c r="V698" s="1">
        <f ca="1">H698*U698</f>
        <v>0</v>
      </c>
      <c r="W698" s="3">
        <f ca="1">'TH BÙ GIÁ MÁY'!M29</f>
        <v>0</v>
      </c>
      <c r="X698" s="1">
        <f ca="1">H698*W698</f>
        <v>0</v>
      </c>
      <c r="Y698" s="3">
        <f ca="1">'TH BÙ GIÁ MÁY'!N29</f>
        <v>0</v>
      </c>
      <c r="Z698" s="1">
        <f>H698*Y698</f>
        <v>0</v>
      </c>
      <c r="AA698" s="3">
        <f ca="1">'GIÁ VẬT TƯ'!Q72</f>
        <v>147059</v>
      </c>
      <c r="AB698" s="1">
        <f>H698*AA698</f>
        <v>0</v>
      </c>
    </row>
    <row r="699" spans="2:28" ht="30">
      <c r="B699" s="16"/>
      <c r="C699" s="5"/>
      <c r="D699" s="5" t="str">
        <f ca="1">'GIÁ VẬT TƯ'!D73</f>
        <v>Máy, thiết bị trắc đạc - Máy thủy bình điện tử</v>
      </c>
      <c r="E699" s="15" t="str">
        <f ca="1">'GIÁ VẬT TƯ'!E73</f>
        <v>Ca</v>
      </c>
      <c r="F699" s="13">
        <v>0.14000000000000001</v>
      </c>
      <c r="G699" s="30"/>
      <c r="H699" s="13">
        <f>H689*F699*G697</f>
        <v>0</v>
      </c>
      <c r="I699" s="3">
        <f ca="1">'GIÁ VẬT TƯ'!H73</f>
        <v>14767</v>
      </c>
      <c r="J699" s="1">
        <f ca="1">H699*I699</f>
        <v>0</v>
      </c>
      <c r="K699" s="3">
        <f ca="1">'GIÁ VẬT TƯ'!I73</f>
        <v>14767</v>
      </c>
      <c r="L699" s="1">
        <f ca="1">H699*K699</f>
        <v>0</v>
      </c>
      <c r="M699" s="3">
        <f ca="1">'GIÁ VẬT TƯ'!L73</f>
        <v>0</v>
      </c>
      <c r="N699" s="1">
        <f ca="1">H699*M699</f>
        <v>0</v>
      </c>
      <c r="O699" s="3">
        <f ca="1">'GIÁ VẬT TƯ'!M73</f>
        <v>0</v>
      </c>
      <c r="P699" s="1">
        <f ca="1">H699*O699</f>
        <v>0</v>
      </c>
      <c r="Q699" s="3">
        <f ca="1">'GIÁ VẬT TƯ'!N73</f>
        <v>0</v>
      </c>
      <c r="R699" s="1">
        <f ca="1">H699*Q699</f>
        <v>0</v>
      </c>
      <c r="S699" s="3">
        <f ca="1">'GIÁ VẬT TƯ'!O73</f>
        <v>0</v>
      </c>
      <c r="T699" s="1">
        <f>H699*S699</f>
        <v>0</v>
      </c>
      <c r="U699" s="3">
        <f ca="1">'TH BÙ GIÁ MÁY'!H30-'TH BÙ GIÁ MÁY'!G30</f>
        <v>0</v>
      </c>
      <c r="V699" s="1">
        <f ca="1">H699*U699</f>
        <v>0</v>
      </c>
      <c r="W699" s="3">
        <f ca="1">'TH BÙ GIÁ MÁY'!M30</f>
        <v>0</v>
      </c>
      <c r="X699" s="1">
        <f ca="1">H699*W699</f>
        <v>0</v>
      </c>
      <c r="Y699" s="3">
        <f ca="1">'TH BÙ GIÁ MÁY'!N30</f>
        <v>0</v>
      </c>
      <c r="Z699" s="1">
        <f>H699*Y699</f>
        <v>0</v>
      </c>
      <c r="AA699" s="3">
        <f ca="1">'GIÁ VẬT TƯ'!Q73</f>
        <v>14767</v>
      </c>
      <c r="AB699" s="1">
        <f>H699*AA699</f>
        <v>0</v>
      </c>
    </row>
    <row r="700" spans="2:28">
      <c r="B700" s="16"/>
      <c r="C700" s="5"/>
      <c r="D700" s="5" t="s">
        <v>889</v>
      </c>
      <c r="E700" s="15" t="s">
        <v>847</v>
      </c>
      <c r="F700" s="13">
        <v>10</v>
      </c>
      <c r="G700" s="30"/>
      <c r="H700" s="13">
        <f>H689*F700</f>
        <v>0</v>
      </c>
      <c r="I700" s="3">
        <f>(F698*I698+F699*I699)*G697/100</f>
        <v>4991.268</v>
      </c>
      <c r="J700" s="1">
        <f>H700*I700</f>
        <v>0</v>
      </c>
      <c r="K700" s="3">
        <f>(F698*K698+F699*K699)*G697/100</f>
        <v>4991.268</v>
      </c>
      <c r="L700" s="1">
        <f>H700*K700</f>
        <v>0</v>
      </c>
      <c r="M700" s="3"/>
      <c r="N700" s="1">
        <f>H700*M700</f>
        <v>0</v>
      </c>
      <c r="O700" s="3"/>
      <c r="P700" s="1">
        <f>H700*O700</f>
        <v>0</v>
      </c>
      <c r="Q700" s="3"/>
      <c r="R700" s="1">
        <f>H700*Q700</f>
        <v>0</v>
      </c>
      <c r="S700" s="3"/>
      <c r="T700" s="1">
        <f>H700*S700</f>
        <v>0</v>
      </c>
      <c r="U700" s="3">
        <f>(F698*U698+F699*U699)*G697/100</f>
        <v>0</v>
      </c>
      <c r="V700" s="1">
        <f>H700*U700</f>
        <v>0</v>
      </c>
      <c r="W700" s="3">
        <f>(F698*W698+F699*W699)*G697/100</f>
        <v>0</v>
      </c>
      <c r="X700" s="1">
        <f>H700*W700</f>
        <v>0</v>
      </c>
      <c r="Y700" s="3">
        <f>(F698*Y698+F699*Y699)*G697/100</f>
        <v>0</v>
      </c>
      <c r="Z700" s="1">
        <f>H700*Y700</f>
        <v>0</v>
      </c>
      <c r="AA700" s="3">
        <f>(F698*AA698+F699*AA699)*G697/100</f>
        <v>4991.268</v>
      </c>
      <c r="AB700" s="1">
        <f>H700*AA700</f>
        <v>0</v>
      </c>
    </row>
    <row r="701" spans="2:28" ht="71.25">
      <c r="B701" s="51">
        <f ca="1">'TIÊN LƯỢNG'!B73</f>
        <v>24</v>
      </c>
      <c r="C701" s="23" t="str">
        <f ca="1">'TIÊN LƯỢNG'!C73</f>
        <v>CK.11320*</v>
      </c>
      <c r="D701" s="23" t="str">
        <f ca="1">'TIÊN LƯỢNG'!D73</f>
        <v>Đo vẽ chi tiết bản đồ địa hình trên cạn bằng máy toàn đạc điện tử và máy thủy bình điện tử. Bản đồ tỷ lệ 1/500, đường đồng mức 0,5m, cấp địa hình II</v>
      </c>
      <c r="E701" s="50" t="str">
        <f ca="1">'TIÊN LƯỢNG'!E73</f>
        <v>ha</v>
      </c>
      <c r="F701" s="39"/>
      <c r="G701" s="61"/>
      <c r="H701" s="39">
        <f ca="1">'TIÊN LƯỢNG'!L73</f>
        <v>0</v>
      </c>
      <c r="I701" s="11">
        <f>I702+I706+I709</f>
        <v>1377535.2750000001</v>
      </c>
      <c r="J701" s="9">
        <f>H701*I701</f>
        <v>0</v>
      </c>
      <c r="K701" s="11">
        <f>K702+K706+K709</f>
        <v>1406359.2665789474</v>
      </c>
      <c r="L701" s="9">
        <f>H701*K701</f>
        <v>0</v>
      </c>
      <c r="M701" s="11"/>
      <c r="N701" s="9"/>
      <c r="O701" s="11"/>
      <c r="P701" s="9"/>
      <c r="Q701" s="11"/>
      <c r="R701" s="9"/>
      <c r="S701" s="11"/>
      <c r="T701" s="9"/>
      <c r="U701" s="11"/>
      <c r="V701" s="9"/>
      <c r="W701" s="11"/>
      <c r="X701" s="9"/>
      <c r="Y701" s="11"/>
      <c r="Z701" s="9"/>
      <c r="AA701" s="11">
        <f>AA702+AA706+AA709</f>
        <v>1406359.2665789474</v>
      </c>
      <c r="AB701" s="9">
        <f>H701*AA701</f>
        <v>0</v>
      </c>
    </row>
    <row r="702" spans="2:28">
      <c r="B702" s="21"/>
      <c r="C702" s="7" t="s">
        <v>808</v>
      </c>
      <c r="D702" s="7" t="s">
        <v>807</v>
      </c>
      <c r="E702" s="22"/>
      <c r="F702" s="14"/>
      <c r="G702" s="37">
        <f ca="1">'TIÊN LƯỢNG'!U73</f>
        <v>1</v>
      </c>
      <c r="H702" s="14"/>
      <c r="I702" s="4">
        <f>SUMPRODUCT(F703:F704,I703:I704)*G702+I705*F705</f>
        <v>14720</v>
      </c>
      <c r="J702" s="2">
        <f>H701*I702</f>
        <v>0</v>
      </c>
      <c r="K702" s="4">
        <f>SUMPRODUCT(F703:F704,K703:K704)*G702+K705*F705</f>
        <v>14720</v>
      </c>
      <c r="L702" s="2">
        <f>H701*K702</f>
        <v>0</v>
      </c>
      <c r="M702" s="4"/>
      <c r="N702" s="2"/>
      <c r="O702" s="4"/>
      <c r="P702" s="2"/>
      <c r="Q702" s="4"/>
      <c r="R702" s="2"/>
      <c r="S702" s="4"/>
      <c r="T702" s="2"/>
      <c r="U702" s="4"/>
      <c r="V702" s="2"/>
      <c r="W702" s="4"/>
      <c r="X702" s="2"/>
      <c r="Y702" s="4"/>
      <c r="Z702" s="2"/>
      <c r="AA702" s="4">
        <f>SUMPRODUCT(F703:F704,AA703:AA704)*G702+AA705*F705</f>
        <v>14720</v>
      </c>
      <c r="AB702" s="2">
        <f>H701*AA702</f>
        <v>0</v>
      </c>
    </row>
    <row r="703" spans="2:28">
      <c r="B703" s="16"/>
      <c r="C703" s="5"/>
      <c r="D703" s="5" t="str">
        <f ca="1">'GIÁ VẬT TƯ'!D9</f>
        <v>Cọc gỗ (4x4x40) cm</v>
      </c>
      <c r="E703" s="15" t="str">
        <f ca="1">'GIÁ VẬT TƯ'!E9</f>
        <v>cọc</v>
      </c>
      <c r="F703" s="13">
        <v>2</v>
      </c>
      <c r="G703" s="30"/>
      <c r="H703" s="13">
        <f>H701*F703*G702</f>
        <v>0</v>
      </c>
      <c r="I703" s="3">
        <f ca="1">'GIÁ VẬT TƯ'!H9</f>
        <v>4000</v>
      </c>
      <c r="J703" s="1">
        <f ca="1">H703*I703</f>
        <v>0</v>
      </c>
      <c r="K703" s="3">
        <f ca="1">'GIÁ VẬT TƯ'!I9</f>
        <v>4000</v>
      </c>
      <c r="L703" s="1">
        <f ca="1">H703*K703</f>
        <v>0</v>
      </c>
      <c r="M703" s="3">
        <f ca="1">'GIÁ VẬT TƯ'!L9</f>
        <v>0</v>
      </c>
      <c r="N703" s="1">
        <f ca="1">H703*M703</f>
        <v>0</v>
      </c>
      <c r="O703" s="3">
        <f ca="1">'GIÁ VẬT TƯ'!M9</f>
        <v>0</v>
      </c>
      <c r="P703" s="1">
        <f ca="1">H703*O703</f>
        <v>0</v>
      </c>
      <c r="Q703" s="3">
        <f ca="1">'GIÁ VẬT TƯ'!N9</f>
        <v>0</v>
      </c>
      <c r="R703" s="1">
        <f ca="1">H703*Q703</f>
        <v>0</v>
      </c>
      <c r="S703" s="3">
        <f ca="1">'GIÁ VẬT TƯ'!O9</f>
        <v>0</v>
      </c>
      <c r="T703" s="1">
        <f>H703*S703</f>
        <v>0</v>
      </c>
      <c r="U703" s="3"/>
      <c r="V703" s="1">
        <f>H703*U703</f>
        <v>0</v>
      </c>
      <c r="W703" s="3"/>
      <c r="X703" s="1">
        <f>H703*W703</f>
        <v>0</v>
      </c>
      <c r="Y703" s="3"/>
      <c r="Z703" s="1">
        <f>H703*Y703</f>
        <v>0</v>
      </c>
      <c r="AA703" s="3">
        <f ca="1">'GIÁ VẬT TƯ'!Q9</f>
        <v>4000</v>
      </c>
      <c r="AB703" s="1">
        <f>H703*AA703</f>
        <v>0</v>
      </c>
    </row>
    <row r="704" spans="2:28">
      <c r="B704" s="16"/>
      <c r="C704" s="5"/>
      <c r="D704" s="5" t="str">
        <f ca="1">'GIÁ VẬT TƯ'!D40</f>
        <v>Sổ đo</v>
      </c>
      <c r="E704" s="15" t="str">
        <f ca="1">'GIÁ VẬT TƯ'!E40</f>
        <v>quyển</v>
      </c>
      <c r="F704" s="13">
        <v>0.6</v>
      </c>
      <c r="G704" s="30"/>
      <c r="H704" s="13">
        <f>H701*F704*G702</f>
        <v>0</v>
      </c>
      <c r="I704" s="3">
        <f ca="1">'GIÁ VẬT TƯ'!H40</f>
        <v>8000</v>
      </c>
      <c r="J704" s="1">
        <f ca="1">H704*I704</f>
        <v>0</v>
      </c>
      <c r="K704" s="3">
        <f ca="1">'GIÁ VẬT TƯ'!I40</f>
        <v>8000</v>
      </c>
      <c r="L704" s="1">
        <f ca="1">H704*K704</f>
        <v>0</v>
      </c>
      <c r="M704" s="3">
        <f ca="1">'GIÁ VẬT TƯ'!L40</f>
        <v>0</v>
      </c>
      <c r="N704" s="1">
        <f ca="1">H704*M704</f>
        <v>0</v>
      </c>
      <c r="O704" s="3">
        <f ca="1">'GIÁ VẬT TƯ'!M40</f>
        <v>0</v>
      </c>
      <c r="P704" s="1">
        <f ca="1">H704*O704</f>
        <v>0</v>
      </c>
      <c r="Q704" s="3">
        <f ca="1">'GIÁ VẬT TƯ'!N40</f>
        <v>0</v>
      </c>
      <c r="R704" s="1">
        <f ca="1">H704*Q704</f>
        <v>0</v>
      </c>
      <c r="S704" s="3">
        <f ca="1">'GIÁ VẬT TƯ'!O40</f>
        <v>0</v>
      </c>
      <c r="T704" s="1">
        <f>H704*S704</f>
        <v>0</v>
      </c>
      <c r="U704" s="3"/>
      <c r="V704" s="1">
        <f>H704*U704</f>
        <v>0</v>
      </c>
      <c r="W704" s="3"/>
      <c r="X704" s="1">
        <f>H704*W704</f>
        <v>0</v>
      </c>
      <c r="Y704" s="3"/>
      <c r="Z704" s="1">
        <f>H704*Y704</f>
        <v>0</v>
      </c>
      <c r="AA704" s="3">
        <f ca="1">'GIÁ VẬT TƯ'!Q40</f>
        <v>8000</v>
      </c>
      <c r="AB704" s="1">
        <f>H704*AA704</f>
        <v>0</v>
      </c>
    </row>
    <row r="705" spans="2:28">
      <c r="B705" s="16"/>
      <c r="C705" s="5"/>
      <c r="D705" s="5" t="s">
        <v>883</v>
      </c>
      <c r="E705" s="15" t="s">
        <v>888</v>
      </c>
      <c r="F705" s="13">
        <v>15</v>
      </c>
      <c r="G705" s="30"/>
      <c r="H705" s="13">
        <f>H701*F705</f>
        <v>0</v>
      </c>
      <c r="I705" s="3">
        <f ca="1">(F703*I703+F704*I704)*G702/100</f>
        <v>128</v>
      </c>
      <c r="J705" s="1">
        <f ca="1">H705*I705</f>
        <v>0</v>
      </c>
      <c r="K705" s="3">
        <f ca="1">(F703*K703+F704*K704)*G702/100</f>
        <v>128</v>
      </c>
      <c r="L705" s="1">
        <f ca="1">H705*K705</f>
        <v>0</v>
      </c>
      <c r="M705" s="3">
        <f ca="1">(F703*M703+F704*M704)*G702/100</f>
        <v>0</v>
      </c>
      <c r="N705" s="1">
        <f ca="1">H705*M705</f>
        <v>0</v>
      </c>
      <c r="O705" s="3">
        <f ca="1">(F703*O703+F704*O704)*G702/100</f>
        <v>0</v>
      </c>
      <c r="P705" s="1">
        <f ca="1">H705*O705</f>
        <v>0</v>
      </c>
      <c r="Q705" s="3">
        <f ca="1">(F703*Q703+F704*Q704)*G702/100</f>
        <v>0</v>
      </c>
      <c r="R705" s="1">
        <f ca="1">H705*Q705</f>
        <v>0</v>
      </c>
      <c r="S705" s="3">
        <f ca="1">(F703*S703+F704*S704)*G702/100</f>
        <v>0</v>
      </c>
      <c r="T705" s="1">
        <f>H705*S705</f>
        <v>0</v>
      </c>
      <c r="U705" s="3"/>
      <c r="V705" s="1">
        <f>H705*U705</f>
        <v>0</v>
      </c>
      <c r="W705" s="3"/>
      <c r="X705" s="1">
        <f>H705*W705</f>
        <v>0</v>
      </c>
      <c r="Y705" s="3"/>
      <c r="Z705" s="1">
        <f>H705*Y705</f>
        <v>0</v>
      </c>
      <c r="AA705" s="3">
        <f ca="1">(F703*AA703+F704*AA704)*G702/100</f>
        <v>128</v>
      </c>
      <c r="AB705" s="1">
        <f>H705*AA705</f>
        <v>0</v>
      </c>
    </row>
    <row r="706" spans="2:28">
      <c r="B706" s="21"/>
      <c r="C706" s="7" t="s">
        <v>808</v>
      </c>
      <c r="D706" s="7" t="s">
        <v>832</v>
      </c>
      <c r="E706" s="22"/>
      <c r="F706" s="14"/>
      <c r="G706" s="37">
        <f ca="1">'TIÊN LƯỢNG'!V73</f>
        <v>1</v>
      </c>
      <c r="H706" s="14"/>
      <c r="I706" s="4">
        <f ca="1">SUMPRODUCT(F707:F708,I707:I708)*G706</f>
        <v>1260253.6400000001</v>
      </c>
      <c r="J706" s="2">
        <f ca="1">H701*I706</f>
        <v>0</v>
      </c>
      <c r="K706" s="4">
        <f ca="1">SUMPRODUCT(F707:F708,K707:K708)*G706</f>
        <v>1289077.6315789474</v>
      </c>
      <c r="L706" s="2">
        <f ca="1">H701*K706</f>
        <v>0</v>
      </c>
      <c r="M706" s="4"/>
      <c r="N706" s="2"/>
      <c r="O706" s="4"/>
      <c r="P706" s="2"/>
      <c r="Q706" s="4"/>
      <c r="R706" s="2"/>
      <c r="S706" s="4"/>
      <c r="T706" s="2"/>
      <c r="U706" s="4"/>
      <c r="V706" s="2"/>
      <c r="W706" s="4"/>
      <c r="X706" s="2"/>
      <c r="Y706" s="4"/>
      <c r="Z706" s="2"/>
      <c r="AA706" s="4">
        <f ca="1">SUMPRODUCT(F707:F708,AA707:AA708)*G706</f>
        <v>1289077.6315789474</v>
      </c>
      <c r="AB706" s="2">
        <f>H701*AA706</f>
        <v>0</v>
      </c>
    </row>
    <row r="707" spans="2:28">
      <c r="B707" s="16"/>
      <c r="C707" s="5"/>
      <c r="D707" s="5" t="str">
        <f ca="1">'GIÁ VẬT TƯ'!D46</f>
        <v>Kỹ sư bậc 4,0/8</v>
      </c>
      <c r="E707" s="15" t="str">
        <f ca="1">'GIÁ VẬT TƯ'!E46</f>
        <v>công</v>
      </c>
      <c r="F707" s="13">
        <v>1.39</v>
      </c>
      <c r="G707" s="30"/>
      <c r="H707" s="13">
        <f>H701*F707*G706</f>
        <v>0</v>
      </c>
      <c r="I707" s="3">
        <f ca="1">'GIÁ VẬT TƯ'!H46</f>
        <v>230000</v>
      </c>
      <c r="J707" s="1">
        <f ca="1">H707*I707</f>
        <v>0</v>
      </c>
      <c r="K707" s="3">
        <f ca="1">'GIÁ VẬT TƯ'!I46</f>
        <v>235000</v>
      </c>
      <c r="L707" s="1">
        <f ca="1">H707*K707</f>
        <v>0</v>
      </c>
      <c r="M707" s="3">
        <f ca="1">'GIÁ VẬT TƯ'!L46</f>
        <v>0</v>
      </c>
      <c r="N707" s="1">
        <f ca="1">H707*M707</f>
        <v>0</v>
      </c>
      <c r="O707" s="3">
        <f ca="1">'GIÁ VẬT TƯ'!M46</f>
        <v>0</v>
      </c>
      <c r="P707" s="1">
        <f ca="1">H707*O707</f>
        <v>0</v>
      </c>
      <c r="Q707" s="3">
        <f ca="1">'GIÁ VẬT TƯ'!N46</f>
        <v>0</v>
      </c>
      <c r="R707" s="1">
        <f ca="1">H707*Q707</f>
        <v>0</v>
      </c>
      <c r="S707" s="3">
        <f ca="1">'GIÁ VẬT TƯ'!O46</f>
        <v>0</v>
      </c>
      <c r="T707" s="1">
        <f>H707*S707</f>
        <v>0</v>
      </c>
      <c r="U707" s="3"/>
      <c r="V707" s="1">
        <f>H707*U707</f>
        <v>0</v>
      </c>
      <c r="W707" s="3"/>
      <c r="X707" s="1">
        <f>H707*W707</f>
        <v>0</v>
      </c>
      <c r="Y707" s="3"/>
      <c r="Z707" s="1">
        <f>H707*Y707</f>
        <v>0</v>
      </c>
      <c r="AA707" s="3">
        <f ca="1">'GIÁ VẬT TƯ'!Q46</f>
        <v>235000</v>
      </c>
      <c r="AB707" s="1">
        <f>H707*AA707</f>
        <v>0</v>
      </c>
    </row>
    <row r="708" spans="2:28">
      <c r="B708" s="16"/>
      <c r="C708" s="5"/>
      <c r="D708" s="5" t="str">
        <f ca="1">'GIÁ VẬT TƯ'!D47</f>
        <v>Nhân Công bậc 4,0/7, Nhóm IV</v>
      </c>
      <c r="E708" s="15" t="str">
        <f ca="1">'GIÁ VẬT TƯ'!E47</f>
        <v>công</v>
      </c>
      <c r="F708" s="13">
        <v>4.03</v>
      </c>
      <c r="G708" s="30"/>
      <c r="H708" s="13">
        <f>H701*F708*G706</f>
        <v>0</v>
      </c>
      <c r="I708" s="3">
        <f ca="1">'GIÁ VẬT TƯ'!H47</f>
        <v>233388</v>
      </c>
      <c r="J708" s="1">
        <f ca="1">H708*I708</f>
        <v>0</v>
      </c>
      <c r="K708" s="3">
        <f ca="1">'GIÁ VẬT TƯ'!I47</f>
        <v>238815.78947368421</v>
      </c>
      <c r="L708" s="1">
        <f ca="1">H708*K708</f>
        <v>0</v>
      </c>
      <c r="M708" s="3">
        <f ca="1">'GIÁ VẬT TƯ'!L47</f>
        <v>0</v>
      </c>
      <c r="N708" s="1">
        <f ca="1">H708*M708</f>
        <v>0</v>
      </c>
      <c r="O708" s="3">
        <f ca="1">'GIÁ VẬT TƯ'!M47</f>
        <v>0</v>
      </c>
      <c r="P708" s="1">
        <f ca="1">H708*O708</f>
        <v>0</v>
      </c>
      <c r="Q708" s="3">
        <f ca="1">'GIÁ VẬT TƯ'!N47</f>
        <v>0</v>
      </c>
      <c r="R708" s="1">
        <f ca="1">H708*Q708</f>
        <v>0</v>
      </c>
      <c r="S708" s="3">
        <f ca="1">'GIÁ VẬT TƯ'!O47</f>
        <v>0</v>
      </c>
      <c r="T708" s="1">
        <f>H708*S708</f>
        <v>0</v>
      </c>
      <c r="U708" s="3"/>
      <c r="V708" s="1">
        <f>H708*U708</f>
        <v>0</v>
      </c>
      <c r="W708" s="3"/>
      <c r="X708" s="1">
        <f>H708*W708</f>
        <v>0</v>
      </c>
      <c r="Y708" s="3"/>
      <c r="Z708" s="1">
        <f>H708*Y708</f>
        <v>0</v>
      </c>
      <c r="AA708" s="3">
        <f ca="1">'GIÁ VẬT TƯ'!Q47</f>
        <v>238815.78947368421</v>
      </c>
      <c r="AB708" s="1">
        <f>H708*AA708</f>
        <v>0</v>
      </c>
    </row>
    <row r="709" spans="2:28">
      <c r="B709" s="21"/>
      <c r="C709" s="7" t="s">
        <v>808</v>
      </c>
      <c r="D709" s="7" t="s">
        <v>838</v>
      </c>
      <c r="E709" s="22"/>
      <c r="F709" s="14"/>
      <c r="G709" s="37">
        <f ca="1">'TIÊN LƯỢNG'!W73</f>
        <v>1</v>
      </c>
      <c r="H709" s="14"/>
      <c r="I709" s="4">
        <f ca="1">SUMPRODUCT(F710:F711,I710:I711)*G709+I712*F712</f>
        <v>102561.63499999999</v>
      </c>
      <c r="J709" s="2">
        <f ca="1">H701*I709</f>
        <v>0</v>
      </c>
      <c r="K709" s="4">
        <f ca="1">SUMPRODUCT(F710:F711,K710:K711)*G709+K712*F712</f>
        <v>102561.63499999999</v>
      </c>
      <c r="L709" s="2">
        <f ca="1">H701*K709</f>
        <v>0</v>
      </c>
      <c r="M709" s="4"/>
      <c r="N709" s="2"/>
      <c r="O709" s="4"/>
      <c r="P709" s="2"/>
      <c r="Q709" s="4"/>
      <c r="R709" s="2"/>
      <c r="S709" s="4"/>
      <c r="T709" s="2"/>
      <c r="U709" s="4"/>
      <c r="V709" s="2"/>
      <c r="W709" s="4"/>
      <c r="X709" s="2"/>
      <c r="Y709" s="4"/>
      <c r="Z709" s="2"/>
      <c r="AA709" s="4">
        <f ca="1">SUMPRODUCT(F710:F711,AA710:AA711)*G709+AA712*F712</f>
        <v>102561.63499999999</v>
      </c>
      <c r="AB709" s="2">
        <f>H701*AA709</f>
        <v>0</v>
      </c>
    </row>
    <row r="710" spans="2:28" ht="30">
      <c r="B710" s="16"/>
      <c r="C710" s="5"/>
      <c r="D710" s="5" t="str">
        <f ca="1">'GIÁ VẬT TƯ'!D72</f>
        <v>Máy, thiết bị trắc đạc - Máy toàn đạc điện tử</v>
      </c>
      <c r="E710" s="15" t="str">
        <f ca="1">'GIÁ VẬT TƯ'!E72</f>
        <v>Ca</v>
      </c>
      <c r="F710" s="13">
        <v>0.63</v>
      </c>
      <c r="G710" s="30"/>
      <c r="H710" s="13">
        <f>H701*F710*G709</f>
        <v>0</v>
      </c>
      <c r="I710" s="3">
        <f ca="1">'GIÁ VẬT TƯ'!H72</f>
        <v>147059</v>
      </c>
      <c r="J710" s="1">
        <f ca="1">H710*I710</f>
        <v>0</v>
      </c>
      <c r="K710" s="3">
        <f ca="1">'GIÁ VẬT TƯ'!I72</f>
        <v>147059</v>
      </c>
      <c r="L710" s="1">
        <f ca="1">H710*K710</f>
        <v>0</v>
      </c>
      <c r="M710" s="3">
        <f ca="1">'GIÁ VẬT TƯ'!L72</f>
        <v>0</v>
      </c>
      <c r="N710" s="1">
        <f ca="1">H710*M710</f>
        <v>0</v>
      </c>
      <c r="O710" s="3">
        <f ca="1">'GIÁ VẬT TƯ'!M72</f>
        <v>0</v>
      </c>
      <c r="P710" s="1">
        <f ca="1">H710*O710</f>
        <v>0</v>
      </c>
      <c r="Q710" s="3">
        <f ca="1">'GIÁ VẬT TƯ'!N72</f>
        <v>0</v>
      </c>
      <c r="R710" s="1">
        <f ca="1">H710*Q710</f>
        <v>0</v>
      </c>
      <c r="S710" s="3">
        <f ca="1">'GIÁ VẬT TƯ'!O72</f>
        <v>0</v>
      </c>
      <c r="T710" s="1">
        <f>H710*S710</f>
        <v>0</v>
      </c>
      <c r="U710" s="3">
        <f ca="1">'TH BÙ GIÁ MÁY'!H29-'TH BÙ GIÁ MÁY'!G29</f>
        <v>0</v>
      </c>
      <c r="V710" s="1">
        <f ca="1">H710*U710</f>
        <v>0</v>
      </c>
      <c r="W710" s="3">
        <f ca="1">'TH BÙ GIÁ MÁY'!M29</f>
        <v>0</v>
      </c>
      <c r="X710" s="1">
        <f ca="1">H710*W710</f>
        <v>0</v>
      </c>
      <c r="Y710" s="3">
        <f ca="1">'TH BÙ GIÁ MÁY'!N29</f>
        <v>0</v>
      </c>
      <c r="Z710" s="1">
        <f>H710*Y710</f>
        <v>0</v>
      </c>
      <c r="AA710" s="3">
        <f ca="1">'GIÁ VẬT TƯ'!Q72</f>
        <v>147059</v>
      </c>
      <c r="AB710" s="1">
        <f>H710*AA710</f>
        <v>0</v>
      </c>
    </row>
    <row r="711" spans="2:28" ht="30">
      <c r="B711" s="16"/>
      <c r="C711" s="5"/>
      <c r="D711" s="5" t="str">
        <f ca="1">'GIÁ VẬT TƯ'!D73</f>
        <v>Máy, thiết bị trắc đạc - Máy thủy bình điện tử</v>
      </c>
      <c r="E711" s="15" t="str">
        <f ca="1">'GIÁ VẬT TƯ'!E73</f>
        <v>Ca</v>
      </c>
      <c r="F711" s="13">
        <v>0.04</v>
      </c>
      <c r="G711" s="30"/>
      <c r="H711" s="13">
        <f>H701*F711*G709</f>
        <v>0</v>
      </c>
      <c r="I711" s="3">
        <f ca="1">'GIÁ VẬT TƯ'!H73</f>
        <v>14767</v>
      </c>
      <c r="J711" s="1">
        <f ca="1">H711*I711</f>
        <v>0</v>
      </c>
      <c r="K711" s="3">
        <f ca="1">'GIÁ VẬT TƯ'!I73</f>
        <v>14767</v>
      </c>
      <c r="L711" s="1">
        <f ca="1">H711*K711</f>
        <v>0</v>
      </c>
      <c r="M711" s="3">
        <f ca="1">'GIÁ VẬT TƯ'!L73</f>
        <v>0</v>
      </c>
      <c r="N711" s="1">
        <f ca="1">H711*M711</f>
        <v>0</v>
      </c>
      <c r="O711" s="3">
        <f ca="1">'GIÁ VẬT TƯ'!M73</f>
        <v>0</v>
      </c>
      <c r="P711" s="1">
        <f ca="1">H711*O711</f>
        <v>0</v>
      </c>
      <c r="Q711" s="3">
        <f ca="1">'GIÁ VẬT TƯ'!N73</f>
        <v>0</v>
      </c>
      <c r="R711" s="1">
        <f ca="1">H711*Q711</f>
        <v>0</v>
      </c>
      <c r="S711" s="3">
        <f ca="1">'GIÁ VẬT TƯ'!O73</f>
        <v>0</v>
      </c>
      <c r="T711" s="1">
        <f>H711*S711</f>
        <v>0</v>
      </c>
      <c r="U711" s="3">
        <f ca="1">'TH BÙ GIÁ MÁY'!H30-'TH BÙ GIÁ MÁY'!G30</f>
        <v>0</v>
      </c>
      <c r="V711" s="1">
        <f ca="1">H711*U711</f>
        <v>0</v>
      </c>
      <c r="W711" s="3">
        <f ca="1">'TH BÙ GIÁ MÁY'!M30</f>
        <v>0</v>
      </c>
      <c r="X711" s="1">
        <f ca="1">H711*W711</f>
        <v>0</v>
      </c>
      <c r="Y711" s="3">
        <f ca="1">'TH BÙ GIÁ MÁY'!N30</f>
        <v>0</v>
      </c>
      <c r="Z711" s="1">
        <f>H711*Y711</f>
        <v>0</v>
      </c>
      <c r="AA711" s="3">
        <f ca="1">'GIÁ VẬT TƯ'!Q73</f>
        <v>14767</v>
      </c>
      <c r="AB711" s="1">
        <f>H711*AA711</f>
        <v>0</v>
      </c>
    </row>
    <row r="712" spans="2:28">
      <c r="B712" s="16"/>
      <c r="C712" s="5"/>
      <c r="D712" s="5" t="s">
        <v>889</v>
      </c>
      <c r="E712" s="15" t="s">
        <v>847</v>
      </c>
      <c r="F712" s="13">
        <v>10</v>
      </c>
      <c r="G712" s="30"/>
      <c r="H712" s="13">
        <f>H701*F712</f>
        <v>0</v>
      </c>
      <c r="I712" s="3">
        <f>(F710*I710+F711*I711)*G709/100</f>
        <v>932.37849999999992</v>
      </c>
      <c r="J712" s="1">
        <f>H712*I712</f>
        <v>0</v>
      </c>
      <c r="K712" s="3">
        <f>(F710*K710+F711*K711)*G709/100</f>
        <v>932.37849999999992</v>
      </c>
      <c r="L712" s="1">
        <f>H712*K712</f>
        <v>0</v>
      </c>
      <c r="M712" s="3"/>
      <c r="N712" s="1">
        <f>H712*M712</f>
        <v>0</v>
      </c>
      <c r="O712" s="3"/>
      <c r="P712" s="1">
        <f>H712*O712</f>
        <v>0</v>
      </c>
      <c r="Q712" s="3"/>
      <c r="R712" s="1">
        <f>H712*Q712</f>
        <v>0</v>
      </c>
      <c r="S712" s="3"/>
      <c r="T712" s="1">
        <f>H712*S712</f>
        <v>0</v>
      </c>
      <c r="U712" s="3">
        <f>(F710*U710+F711*U711)*G709/100</f>
        <v>0</v>
      </c>
      <c r="V712" s="1">
        <f>H712*U712</f>
        <v>0</v>
      </c>
      <c r="W712" s="3">
        <f>(F710*W710+F711*W711)*G709/100</f>
        <v>0</v>
      </c>
      <c r="X712" s="1">
        <f>H712*W712</f>
        <v>0</v>
      </c>
      <c r="Y712" s="3">
        <f>(F710*Y710+F711*Y711)*G709/100</f>
        <v>0</v>
      </c>
      <c r="Z712" s="1">
        <f>H712*Y712</f>
        <v>0</v>
      </c>
      <c r="AA712" s="3">
        <f>(F710*AA710+F711*AA711)*G709/100</f>
        <v>932.37849999999992</v>
      </c>
      <c r="AB712" s="1">
        <f>H712*AA712</f>
        <v>0</v>
      </c>
    </row>
    <row r="713" spans="2:28" ht="71.25">
      <c r="B713" s="51">
        <f ca="1">'TIÊN LƯỢNG'!B74</f>
        <v>25</v>
      </c>
      <c r="C713" s="23" t="str">
        <f ca="1">'TIÊN LƯỢNG'!C74</f>
        <v>CK.11330*</v>
      </c>
      <c r="D713" s="23" t="str">
        <f ca="1">'TIÊN LƯỢNG'!D74</f>
        <v>Đo vẽ chi tiết bản đồ địa hình trên cạn bằng máy toàn đạc điện tử và máy thủy bình điện tử. Bản đồ tỷ lệ 1/500, đường đồng mức 0,5m, cấp địa hình III</v>
      </c>
      <c r="E713" s="50" t="str">
        <f ca="1">'TIÊN LƯỢNG'!E74</f>
        <v>ha</v>
      </c>
      <c r="F713" s="39"/>
      <c r="G713" s="61"/>
      <c r="H713" s="39">
        <f ca="1">'TIÊN LƯỢNG'!L74</f>
        <v>0</v>
      </c>
      <c r="I713" s="11">
        <f>I714+I718+I721</f>
        <v>1925273.8759999999</v>
      </c>
      <c r="J713" s="9">
        <f>H713*I713</f>
        <v>0</v>
      </c>
      <c r="K713" s="11">
        <f>K714+K718+K721</f>
        <v>1965182.330736842</v>
      </c>
      <c r="L713" s="9">
        <f>H713*K713</f>
        <v>0</v>
      </c>
      <c r="M713" s="11"/>
      <c r="N713" s="9"/>
      <c r="O713" s="11"/>
      <c r="P713" s="9"/>
      <c r="Q713" s="11"/>
      <c r="R713" s="9"/>
      <c r="S713" s="11"/>
      <c r="T713" s="9"/>
      <c r="U713" s="11"/>
      <c r="V713" s="9"/>
      <c r="W713" s="11"/>
      <c r="X713" s="9"/>
      <c r="Y713" s="11"/>
      <c r="Z713" s="9"/>
      <c r="AA713" s="11">
        <f>AA714+AA718+AA721</f>
        <v>1965182.330736842</v>
      </c>
      <c r="AB713" s="9">
        <f>H713*AA713</f>
        <v>0</v>
      </c>
    </row>
    <row r="714" spans="2:28">
      <c r="B714" s="21"/>
      <c r="C714" s="7" t="s">
        <v>808</v>
      </c>
      <c r="D714" s="7" t="s">
        <v>807</v>
      </c>
      <c r="E714" s="22"/>
      <c r="F714" s="14"/>
      <c r="G714" s="37">
        <f ca="1">'TIÊN LƯỢNG'!U74</f>
        <v>1</v>
      </c>
      <c r="H714" s="14"/>
      <c r="I714" s="4">
        <f>SUMPRODUCT(F715:F716,I715:I716)*G714+I717*F717</f>
        <v>20240</v>
      </c>
      <c r="J714" s="2">
        <f>H713*I714</f>
        <v>0</v>
      </c>
      <c r="K714" s="4">
        <f>SUMPRODUCT(F715:F716,K715:K716)*G714+K717*F717</f>
        <v>20240</v>
      </c>
      <c r="L714" s="2">
        <f>H713*K714</f>
        <v>0</v>
      </c>
      <c r="M714" s="4"/>
      <c r="N714" s="2"/>
      <c r="O714" s="4"/>
      <c r="P714" s="2"/>
      <c r="Q714" s="4"/>
      <c r="R714" s="2"/>
      <c r="S714" s="4"/>
      <c r="T714" s="2"/>
      <c r="U714" s="4"/>
      <c r="V714" s="2"/>
      <c r="W714" s="4"/>
      <c r="X714" s="2"/>
      <c r="Y714" s="4"/>
      <c r="Z714" s="2"/>
      <c r="AA714" s="4">
        <f>SUMPRODUCT(F715:F716,AA715:AA716)*G714+AA717*F717</f>
        <v>20240</v>
      </c>
      <c r="AB714" s="2">
        <f>H713*AA714</f>
        <v>0</v>
      </c>
    </row>
    <row r="715" spans="2:28">
      <c r="B715" s="16"/>
      <c r="C715" s="5"/>
      <c r="D715" s="5" t="str">
        <f ca="1">'GIÁ VẬT TƯ'!D9</f>
        <v>Cọc gỗ (4x4x40) cm</v>
      </c>
      <c r="E715" s="15" t="str">
        <f ca="1">'GIÁ VẬT TƯ'!E9</f>
        <v>cọc</v>
      </c>
      <c r="F715" s="13">
        <v>3</v>
      </c>
      <c r="G715" s="30"/>
      <c r="H715" s="13">
        <f>H713*F715*G714</f>
        <v>0</v>
      </c>
      <c r="I715" s="3">
        <f ca="1">'GIÁ VẬT TƯ'!H9</f>
        <v>4000</v>
      </c>
      <c r="J715" s="1">
        <f ca="1">H715*I715</f>
        <v>0</v>
      </c>
      <c r="K715" s="3">
        <f ca="1">'GIÁ VẬT TƯ'!I9</f>
        <v>4000</v>
      </c>
      <c r="L715" s="1">
        <f ca="1">H715*K715</f>
        <v>0</v>
      </c>
      <c r="M715" s="3">
        <f ca="1">'GIÁ VẬT TƯ'!L9</f>
        <v>0</v>
      </c>
      <c r="N715" s="1">
        <f ca="1">H715*M715</f>
        <v>0</v>
      </c>
      <c r="O715" s="3">
        <f ca="1">'GIÁ VẬT TƯ'!M9</f>
        <v>0</v>
      </c>
      <c r="P715" s="1">
        <f ca="1">H715*O715</f>
        <v>0</v>
      </c>
      <c r="Q715" s="3">
        <f ca="1">'GIÁ VẬT TƯ'!N9</f>
        <v>0</v>
      </c>
      <c r="R715" s="1">
        <f ca="1">H715*Q715</f>
        <v>0</v>
      </c>
      <c r="S715" s="3">
        <f ca="1">'GIÁ VẬT TƯ'!O9</f>
        <v>0</v>
      </c>
      <c r="T715" s="1">
        <f>H715*S715</f>
        <v>0</v>
      </c>
      <c r="U715" s="3"/>
      <c r="V715" s="1">
        <f>H715*U715</f>
        <v>0</v>
      </c>
      <c r="W715" s="3"/>
      <c r="X715" s="1">
        <f>H715*W715</f>
        <v>0</v>
      </c>
      <c r="Y715" s="3"/>
      <c r="Z715" s="1">
        <f>H715*Y715</f>
        <v>0</v>
      </c>
      <c r="AA715" s="3">
        <f ca="1">'GIÁ VẬT TƯ'!Q9</f>
        <v>4000</v>
      </c>
      <c r="AB715" s="1">
        <f>H715*AA715</f>
        <v>0</v>
      </c>
    </row>
    <row r="716" spans="2:28">
      <c r="B716" s="16"/>
      <c r="C716" s="5"/>
      <c r="D716" s="5" t="str">
        <f ca="1">'GIÁ VẬT TƯ'!D40</f>
        <v>Sổ đo</v>
      </c>
      <c r="E716" s="15" t="str">
        <f ca="1">'GIÁ VẬT TƯ'!E40</f>
        <v>quyển</v>
      </c>
      <c r="F716" s="13">
        <v>0.7</v>
      </c>
      <c r="G716" s="30"/>
      <c r="H716" s="13">
        <f>H713*F716*G714</f>
        <v>0</v>
      </c>
      <c r="I716" s="3">
        <f ca="1">'GIÁ VẬT TƯ'!H40</f>
        <v>8000</v>
      </c>
      <c r="J716" s="1">
        <f ca="1">H716*I716</f>
        <v>0</v>
      </c>
      <c r="K716" s="3">
        <f ca="1">'GIÁ VẬT TƯ'!I40</f>
        <v>8000</v>
      </c>
      <c r="L716" s="1">
        <f ca="1">H716*K716</f>
        <v>0</v>
      </c>
      <c r="M716" s="3">
        <f ca="1">'GIÁ VẬT TƯ'!L40</f>
        <v>0</v>
      </c>
      <c r="N716" s="1">
        <f ca="1">H716*M716</f>
        <v>0</v>
      </c>
      <c r="O716" s="3">
        <f ca="1">'GIÁ VẬT TƯ'!M40</f>
        <v>0</v>
      </c>
      <c r="P716" s="1">
        <f ca="1">H716*O716</f>
        <v>0</v>
      </c>
      <c r="Q716" s="3">
        <f ca="1">'GIÁ VẬT TƯ'!N40</f>
        <v>0</v>
      </c>
      <c r="R716" s="1">
        <f ca="1">H716*Q716</f>
        <v>0</v>
      </c>
      <c r="S716" s="3">
        <f ca="1">'GIÁ VẬT TƯ'!O40</f>
        <v>0</v>
      </c>
      <c r="T716" s="1">
        <f>H716*S716</f>
        <v>0</v>
      </c>
      <c r="U716" s="3"/>
      <c r="V716" s="1">
        <f>H716*U716</f>
        <v>0</v>
      </c>
      <c r="W716" s="3"/>
      <c r="X716" s="1">
        <f>H716*W716</f>
        <v>0</v>
      </c>
      <c r="Y716" s="3"/>
      <c r="Z716" s="1">
        <f>H716*Y716</f>
        <v>0</v>
      </c>
      <c r="AA716" s="3">
        <f ca="1">'GIÁ VẬT TƯ'!Q40</f>
        <v>8000</v>
      </c>
      <c r="AB716" s="1">
        <f>H716*AA716</f>
        <v>0</v>
      </c>
    </row>
    <row r="717" spans="2:28">
      <c r="B717" s="16"/>
      <c r="C717" s="5"/>
      <c r="D717" s="5" t="s">
        <v>883</v>
      </c>
      <c r="E717" s="15" t="s">
        <v>888</v>
      </c>
      <c r="F717" s="13">
        <v>15</v>
      </c>
      <c r="G717" s="30"/>
      <c r="H717" s="13">
        <f>H713*F717</f>
        <v>0</v>
      </c>
      <c r="I717" s="3">
        <f ca="1">(F715*I715+F716*I716)*G714/100</f>
        <v>176</v>
      </c>
      <c r="J717" s="1">
        <f ca="1">H717*I717</f>
        <v>0</v>
      </c>
      <c r="K717" s="3">
        <f ca="1">(F715*K715+F716*K716)*G714/100</f>
        <v>176</v>
      </c>
      <c r="L717" s="1">
        <f ca="1">H717*K717</f>
        <v>0</v>
      </c>
      <c r="M717" s="3">
        <f ca="1">(F715*M715+F716*M716)*G714/100</f>
        <v>0</v>
      </c>
      <c r="N717" s="1">
        <f ca="1">H717*M717</f>
        <v>0</v>
      </c>
      <c r="O717" s="3">
        <f ca="1">(F715*O715+F716*O716)*G714/100</f>
        <v>0</v>
      </c>
      <c r="P717" s="1">
        <f ca="1">H717*O717</f>
        <v>0</v>
      </c>
      <c r="Q717" s="3">
        <f ca="1">(F715*Q715+F716*Q716)*G714/100</f>
        <v>0</v>
      </c>
      <c r="R717" s="1">
        <f ca="1">H717*Q717</f>
        <v>0</v>
      </c>
      <c r="S717" s="3">
        <f ca="1">(F715*S715+F716*S716)*G714/100</f>
        <v>0</v>
      </c>
      <c r="T717" s="1">
        <f>H717*S717</f>
        <v>0</v>
      </c>
      <c r="U717" s="3"/>
      <c r="V717" s="1">
        <f>H717*U717</f>
        <v>0</v>
      </c>
      <c r="W717" s="3"/>
      <c r="X717" s="1">
        <f>H717*W717</f>
        <v>0</v>
      </c>
      <c r="Y717" s="3"/>
      <c r="Z717" s="1">
        <f>H717*Y717</f>
        <v>0</v>
      </c>
      <c r="AA717" s="3">
        <f ca="1">(F715*AA715+F716*AA716)*G714/100</f>
        <v>176</v>
      </c>
      <c r="AB717" s="1">
        <f>H717*AA717</f>
        <v>0</v>
      </c>
    </row>
    <row r="718" spans="2:28">
      <c r="B718" s="21"/>
      <c r="C718" s="7" t="s">
        <v>808</v>
      </c>
      <c r="D718" s="7" t="s">
        <v>832</v>
      </c>
      <c r="E718" s="22"/>
      <c r="F718" s="14"/>
      <c r="G718" s="37">
        <f ca="1">'TIÊN LƯỢNG'!V74</f>
        <v>1</v>
      </c>
      <c r="H718" s="14"/>
      <c r="I718" s="4">
        <f ca="1">SUMPRODUCT(F719:F720,I719:I720)*G718</f>
        <v>1744074.44</v>
      </c>
      <c r="J718" s="2">
        <f ca="1">H713*I718</f>
        <v>0</v>
      </c>
      <c r="K718" s="4">
        <f ca="1">SUMPRODUCT(F719:F720,K719:K720)*G718</f>
        <v>1783982.894736842</v>
      </c>
      <c r="L718" s="2">
        <f ca="1">H713*K718</f>
        <v>0</v>
      </c>
      <c r="M718" s="4"/>
      <c r="N718" s="2"/>
      <c r="O718" s="4"/>
      <c r="P718" s="2"/>
      <c r="Q718" s="4"/>
      <c r="R718" s="2"/>
      <c r="S718" s="4"/>
      <c r="T718" s="2"/>
      <c r="U718" s="4"/>
      <c r="V718" s="2"/>
      <c r="W718" s="4"/>
      <c r="X718" s="2"/>
      <c r="Y718" s="4"/>
      <c r="Z718" s="2"/>
      <c r="AA718" s="4">
        <f ca="1">SUMPRODUCT(F719:F720,AA719:AA720)*G718</f>
        <v>1783982.894736842</v>
      </c>
      <c r="AB718" s="2">
        <f>H713*AA718</f>
        <v>0</v>
      </c>
    </row>
    <row r="719" spans="2:28">
      <c r="B719" s="16"/>
      <c r="C719" s="5"/>
      <c r="D719" s="5" t="str">
        <f ca="1">'GIÁ VẬT TƯ'!D46</f>
        <v>Kỹ sư bậc 4,0/8</v>
      </c>
      <c r="E719" s="15" t="str">
        <f ca="1">'GIÁ VẬT TƯ'!E46</f>
        <v>công</v>
      </c>
      <c r="F719" s="13">
        <v>1.87</v>
      </c>
      <c r="G719" s="30"/>
      <c r="H719" s="13">
        <f>H713*F719*G718</f>
        <v>0</v>
      </c>
      <c r="I719" s="3">
        <f ca="1">'GIÁ VẬT TƯ'!H46</f>
        <v>230000</v>
      </c>
      <c r="J719" s="1">
        <f ca="1">H719*I719</f>
        <v>0</v>
      </c>
      <c r="K719" s="3">
        <f ca="1">'GIÁ VẬT TƯ'!I46</f>
        <v>235000</v>
      </c>
      <c r="L719" s="1">
        <f ca="1">H719*K719</f>
        <v>0</v>
      </c>
      <c r="M719" s="3">
        <f ca="1">'GIÁ VẬT TƯ'!L46</f>
        <v>0</v>
      </c>
      <c r="N719" s="1">
        <f ca="1">H719*M719</f>
        <v>0</v>
      </c>
      <c r="O719" s="3">
        <f ca="1">'GIÁ VẬT TƯ'!M46</f>
        <v>0</v>
      </c>
      <c r="P719" s="1">
        <f ca="1">H719*O719</f>
        <v>0</v>
      </c>
      <c r="Q719" s="3">
        <f ca="1">'GIÁ VẬT TƯ'!N46</f>
        <v>0</v>
      </c>
      <c r="R719" s="1">
        <f ca="1">H719*Q719</f>
        <v>0</v>
      </c>
      <c r="S719" s="3">
        <f ca="1">'GIÁ VẬT TƯ'!O46</f>
        <v>0</v>
      </c>
      <c r="T719" s="1">
        <f>H719*S719</f>
        <v>0</v>
      </c>
      <c r="U719" s="3"/>
      <c r="V719" s="1">
        <f>H719*U719</f>
        <v>0</v>
      </c>
      <c r="W719" s="3"/>
      <c r="X719" s="1">
        <f>H719*W719</f>
        <v>0</v>
      </c>
      <c r="Y719" s="3"/>
      <c r="Z719" s="1">
        <f>H719*Y719</f>
        <v>0</v>
      </c>
      <c r="AA719" s="3">
        <f ca="1">'GIÁ VẬT TƯ'!Q46</f>
        <v>235000</v>
      </c>
      <c r="AB719" s="1">
        <f>H719*AA719</f>
        <v>0</v>
      </c>
    </row>
    <row r="720" spans="2:28">
      <c r="B720" s="16"/>
      <c r="C720" s="5"/>
      <c r="D720" s="5" t="str">
        <f ca="1">'GIÁ VẬT TƯ'!D47</f>
        <v>Nhân Công bậc 4,0/7, Nhóm IV</v>
      </c>
      <c r="E720" s="15" t="str">
        <f ca="1">'GIÁ VẬT TƯ'!E47</f>
        <v>công</v>
      </c>
      <c r="F720" s="13">
        <v>5.63</v>
      </c>
      <c r="G720" s="30"/>
      <c r="H720" s="13">
        <f>H713*F720*G718</f>
        <v>0</v>
      </c>
      <c r="I720" s="3">
        <f ca="1">'GIÁ VẬT TƯ'!H47</f>
        <v>233388</v>
      </c>
      <c r="J720" s="1">
        <f ca="1">H720*I720</f>
        <v>0</v>
      </c>
      <c r="K720" s="3">
        <f ca="1">'GIÁ VẬT TƯ'!I47</f>
        <v>238815.78947368421</v>
      </c>
      <c r="L720" s="1">
        <f ca="1">H720*K720</f>
        <v>0</v>
      </c>
      <c r="M720" s="3">
        <f ca="1">'GIÁ VẬT TƯ'!L47</f>
        <v>0</v>
      </c>
      <c r="N720" s="1">
        <f ca="1">H720*M720</f>
        <v>0</v>
      </c>
      <c r="O720" s="3">
        <f ca="1">'GIÁ VẬT TƯ'!M47</f>
        <v>0</v>
      </c>
      <c r="P720" s="1">
        <f ca="1">H720*O720</f>
        <v>0</v>
      </c>
      <c r="Q720" s="3">
        <f ca="1">'GIÁ VẬT TƯ'!N47</f>
        <v>0</v>
      </c>
      <c r="R720" s="1">
        <f ca="1">H720*Q720</f>
        <v>0</v>
      </c>
      <c r="S720" s="3">
        <f ca="1">'GIÁ VẬT TƯ'!O47</f>
        <v>0</v>
      </c>
      <c r="T720" s="1">
        <f>H720*S720</f>
        <v>0</v>
      </c>
      <c r="U720" s="3"/>
      <c r="V720" s="1">
        <f>H720*U720</f>
        <v>0</v>
      </c>
      <c r="W720" s="3"/>
      <c r="X720" s="1">
        <f>H720*W720</f>
        <v>0</v>
      </c>
      <c r="Y720" s="3"/>
      <c r="Z720" s="1">
        <f>H720*Y720</f>
        <v>0</v>
      </c>
      <c r="AA720" s="3">
        <f ca="1">'GIÁ VẬT TƯ'!Q47</f>
        <v>238815.78947368421</v>
      </c>
      <c r="AB720" s="1">
        <f>H720*AA720</f>
        <v>0</v>
      </c>
    </row>
    <row r="721" spans="2:28">
      <c r="B721" s="21"/>
      <c r="C721" s="7" t="s">
        <v>808</v>
      </c>
      <c r="D721" s="7" t="s">
        <v>838</v>
      </c>
      <c r="E721" s="22"/>
      <c r="F721" s="14"/>
      <c r="G721" s="37">
        <f ca="1">'TIÊN LƯỢNG'!W74</f>
        <v>1</v>
      </c>
      <c r="H721" s="14"/>
      <c r="I721" s="4">
        <f ca="1">SUMPRODUCT(F722:F723,I722:I723)*G721+I724*F724</f>
        <v>160959.43600000002</v>
      </c>
      <c r="J721" s="2">
        <f ca="1">H713*I721</f>
        <v>0</v>
      </c>
      <c r="K721" s="4">
        <f ca="1">SUMPRODUCT(F722:F723,K722:K723)*G721+K724*F724</f>
        <v>160959.43600000002</v>
      </c>
      <c r="L721" s="2">
        <f ca="1">H713*K721</f>
        <v>0</v>
      </c>
      <c r="M721" s="4"/>
      <c r="N721" s="2"/>
      <c r="O721" s="4"/>
      <c r="P721" s="2"/>
      <c r="Q721" s="4"/>
      <c r="R721" s="2"/>
      <c r="S721" s="4"/>
      <c r="T721" s="2"/>
      <c r="U721" s="4"/>
      <c r="V721" s="2"/>
      <c r="W721" s="4"/>
      <c r="X721" s="2"/>
      <c r="Y721" s="4"/>
      <c r="Z721" s="2"/>
      <c r="AA721" s="4">
        <f ca="1">SUMPRODUCT(F722:F723,AA722:AA723)*G721+AA724*F724</f>
        <v>160959.43600000002</v>
      </c>
      <c r="AB721" s="2">
        <f>H713*AA721</f>
        <v>0</v>
      </c>
    </row>
    <row r="722" spans="2:28" ht="30">
      <c r="B722" s="16"/>
      <c r="C722" s="5"/>
      <c r="D722" s="5" t="str">
        <f ca="1">'GIÁ VẬT TƯ'!D72</f>
        <v>Máy, thiết bị trắc đạc - Máy toàn đạc điện tử</v>
      </c>
      <c r="E722" s="15" t="str">
        <f ca="1">'GIÁ VẬT TƯ'!E72</f>
        <v>Ca</v>
      </c>
      <c r="F722" s="13">
        <v>0.99</v>
      </c>
      <c r="G722" s="30"/>
      <c r="H722" s="13">
        <f>H713*F722*G721</f>
        <v>0</v>
      </c>
      <c r="I722" s="3">
        <f ca="1">'GIÁ VẬT TƯ'!H72</f>
        <v>147059</v>
      </c>
      <c r="J722" s="1">
        <f ca="1">H722*I722</f>
        <v>0</v>
      </c>
      <c r="K722" s="3">
        <f ca="1">'GIÁ VẬT TƯ'!I72</f>
        <v>147059</v>
      </c>
      <c r="L722" s="1">
        <f ca="1">H722*K722</f>
        <v>0</v>
      </c>
      <c r="M722" s="3">
        <f ca="1">'GIÁ VẬT TƯ'!L72</f>
        <v>0</v>
      </c>
      <c r="N722" s="1">
        <f ca="1">H722*M722</f>
        <v>0</v>
      </c>
      <c r="O722" s="3">
        <f ca="1">'GIÁ VẬT TƯ'!M72</f>
        <v>0</v>
      </c>
      <c r="P722" s="1">
        <f ca="1">H722*O722</f>
        <v>0</v>
      </c>
      <c r="Q722" s="3">
        <f ca="1">'GIÁ VẬT TƯ'!N72</f>
        <v>0</v>
      </c>
      <c r="R722" s="1">
        <f ca="1">H722*Q722</f>
        <v>0</v>
      </c>
      <c r="S722" s="3">
        <f ca="1">'GIÁ VẬT TƯ'!O72</f>
        <v>0</v>
      </c>
      <c r="T722" s="1">
        <f>H722*S722</f>
        <v>0</v>
      </c>
      <c r="U722" s="3">
        <f ca="1">'TH BÙ GIÁ MÁY'!H29-'TH BÙ GIÁ MÁY'!G29</f>
        <v>0</v>
      </c>
      <c r="V722" s="1">
        <f ca="1">H722*U722</f>
        <v>0</v>
      </c>
      <c r="W722" s="3">
        <f ca="1">'TH BÙ GIÁ MÁY'!M29</f>
        <v>0</v>
      </c>
      <c r="X722" s="1">
        <f ca="1">H722*W722</f>
        <v>0</v>
      </c>
      <c r="Y722" s="3">
        <f ca="1">'TH BÙ GIÁ MÁY'!N29</f>
        <v>0</v>
      </c>
      <c r="Z722" s="1">
        <f>H722*Y722</f>
        <v>0</v>
      </c>
      <c r="AA722" s="3">
        <f ca="1">'GIÁ VẬT TƯ'!Q72</f>
        <v>147059</v>
      </c>
      <c r="AB722" s="1">
        <f>H722*AA722</f>
        <v>0</v>
      </c>
    </row>
    <row r="723" spans="2:28" ht="30">
      <c r="B723" s="16"/>
      <c r="C723" s="5"/>
      <c r="D723" s="5" t="str">
        <f ca="1">'GIÁ VẬT TƯ'!D73</f>
        <v>Máy, thiết bị trắc đạc - Máy thủy bình điện tử</v>
      </c>
      <c r="E723" s="15" t="str">
        <f ca="1">'GIÁ VẬT TƯ'!E73</f>
        <v>Ca</v>
      </c>
      <c r="F723" s="13">
        <v>0.05</v>
      </c>
      <c r="G723" s="30"/>
      <c r="H723" s="13">
        <f>H713*F723*G721</f>
        <v>0</v>
      </c>
      <c r="I723" s="3">
        <f ca="1">'GIÁ VẬT TƯ'!H73</f>
        <v>14767</v>
      </c>
      <c r="J723" s="1">
        <f ca="1">H723*I723</f>
        <v>0</v>
      </c>
      <c r="K723" s="3">
        <f ca="1">'GIÁ VẬT TƯ'!I73</f>
        <v>14767</v>
      </c>
      <c r="L723" s="1">
        <f ca="1">H723*K723</f>
        <v>0</v>
      </c>
      <c r="M723" s="3">
        <f ca="1">'GIÁ VẬT TƯ'!L73</f>
        <v>0</v>
      </c>
      <c r="N723" s="1">
        <f ca="1">H723*M723</f>
        <v>0</v>
      </c>
      <c r="O723" s="3">
        <f ca="1">'GIÁ VẬT TƯ'!M73</f>
        <v>0</v>
      </c>
      <c r="P723" s="1">
        <f ca="1">H723*O723</f>
        <v>0</v>
      </c>
      <c r="Q723" s="3">
        <f ca="1">'GIÁ VẬT TƯ'!N73</f>
        <v>0</v>
      </c>
      <c r="R723" s="1">
        <f ca="1">H723*Q723</f>
        <v>0</v>
      </c>
      <c r="S723" s="3">
        <f ca="1">'GIÁ VẬT TƯ'!O73</f>
        <v>0</v>
      </c>
      <c r="T723" s="1">
        <f>H723*S723</f>
        <v>0</v>
      </c>
      <c r="U723" s="3">
        <f ca="1">'TH BÙ GIÁ MÁY'!H30-'TH BÙ GIÁ MÁY'!G30</f>
        <v>0</v>
      </c>
      <c r="V723" s="1">
        <f ca="1">H723*U723</f>
        <v>0</v>
      </c>
      <c r="W723" s="3">
        <f ca="1">'TH BÙ GIÁ MÁY'!M30</f>
        <v>0</v>
      </c>
      <c r="X723" s="1">
        <f ca="1">H723*W723</f>
        <v>0</v>
      </c>
      <c r="Y723" s="3">
        <f ca="1">'TH BÙ GIÁ MÁY'!N30</f>
        <v>0</v>
      </c>
      <c r="Z723" s="1">
        <f>H723*Y723</f>
        <v>0</v>
      </c>
      <c r="AA723" s="3">
        <f ca="1">'GIÁ VẬT TƯ'!Q73</f>
        <v>14767</v>
      </c>
      <c r="AB723" s="1">
        <f>H723*AA723</f>
        <v>0</v>
      </c>
    </row>
    <row r="724" spans="2:28">
      <c r="B724" s="16"/>
      <c r="C724" s="5"/>
      <c r="D724" s="5" t="s">
        <v>889</v>
      </c>
      <c r="E724" s="15" t="s">
        <v>847</v>
      </c>
      <c r="F724" s="13">
        <v>10</v>
      </c>
      <c r="G724" s="30"/>
      <c r="H724" s="13">
        <f>H713*F724</f>
        <v>0</v>
      </c>
      <c r="I724" s="3">
        <f>(F722*I722+F723*I723)*G721/100</f>
        <v>1463.2676000000001</v>
      </c>
      <c r="J724" s="1">
        <f>H724*I724</f>
        <v>0</v>
      </c>
      <c r="K724" s="3">
        <f>(F722*K722+F723*K723)*G721/100</f>
        <v>1463.2676000000001</v>
      </c>
      <c r="L724" s="1">
        <f>H724*K724</f>
        <v>0</v>
      </c>
      <c r="M724" s="3"/>
      <c r="N724" s="1">
        <f>H724*M724</f>
        <v>0</v>
      </c>
      <c r="O724" s="3"/>
      <c r="P724" s="1">
        <f>H724*O724</f>
        <v>0</v>
      </c>
      <c r="Q724" s="3"/>
      <c r="R724" s="1">
        <f>H724*Q724</f>
        <v>0</v>
      </c>
      <c r="S724" s="3"/>
      <c r="T724" s="1">
        <f>H724*S724</f>
        <v>0</v>
      </c>
      <c r="U724" s="3">
        <f>(F722*U722+F723*U723)*G721/100</f>
        <v>0</v>
      </c>
      <c r="V724" s="1">
        <f>H724*U724</f>
        <v>0</v>
      </c>
      <c r="W724" s="3">
        <f>(F722*W722+F723*W723)*G721/100</f>
        <v>0</v>
      </c>
      <c r="X724" s="1">
        <f>H724*W724</f>
        <v>0</v>
      </c>
      <c r="Y724" s="3">
        <f>(F722*Y722+F723*Y723)*G721/100</f>
        <v>0</v>
      </c>
      <c r="Z724" s="1">
        <f>H724*Y724</f>
        <v>0</v>
      </c>
      <c r="AA724" s="3">
        <f>(F722*AA722+F723*AA723)*G721/100</f>
        <v>1463.2676000000001</v>
      </c>
      <c r="AB724" s="1">
        <f>H724*AA724</f>
        <v>0</v>
      </c>
    </row>
    <row r="725" spans="2:28" ht="71.25">
      <c r="B725" s="51">
        <f ca="1">'TIÊN LƯỢNG'!B75</f>
        <v>26</v>
      </c>
      <c r="C725" s="23" t="str">
        <f ca="1">'TIÊN LƯỢNG'!C75</f>
        <v>CK.11340*</v>
      </c>
      <c r="D725" s="23" t="str">
        <f ca="1">'TIÊN LƯỢNG'!D75</f>
        <v>Đo vẽ chi tiết bản đồ địa hình trên cạn bằng máy toàn đạc điện tử và máy thủy bình điện tử. Bản đồ tỷ lệ 1/500, đường đồng mức 0,5m, cấp địa hình IV</v>
      </c>
      <c r="E725" s="50" t="str">
        <f ca="1">'TIÊN LƯỢNG'!E75</f>
        <v>ha</v>
      </c>
      <c r="F725" s="39"/>
      <c r="G725" s="61"/>
      <c r="H725" s="39">
        <f ca="1">'TIÊN LƯỢNG'!L75</f>
        <v>0</v>
      </c>
      <c r="I725" s="11">
        <f>I726+I730+I733</f>
        <v>2633015.1209999998</v>
      </c>
      <c r="J725" s="9">
        <f>H725*I725</f>
        <v>0</v>
      </c>
      <c r="K725" s="11">
        <f>K726+K730+K733</f>
        <v>2687463.377842105</v>
      </c>
      <c r="L725" s="9">
        <f>H725*K725</f>
        <v>0</v>
      </c>
      <c r="M725" s="11"/>
      <c r="N725" s="9"/>
      <c r="O725" s="11"/>
      <c r="P725" s="9"/>
      <c r="Q725" s="11"/>
      <c r="R725" s="9"/>
      <c r="S725" s="11"/>
      <c r="T725" s="9"/>
      <c r="U725" s="11"/>
      <c r="V725" s="9"/>
      <c r="W725" s="11"/>
      <c r="X725" s="9"/>
      <c r="Y725" s="11"/>
      <c r="Z725" s="9"/>
      <c r="AA725" s="11">
        <f>AA726+AA730+AA733</f>
        <v>2687463.377842105</v>
      </c>
      <c r="AB725" s="9">
        <f>H725*AA725</f>
        <v>0</v>
      </c>
    </row>
    <row r="726" spans="2:28">
      <c r="B726" s="21"/>
      <c r="C726" s="7" t="s">
        <v>808</v>
      </c>
      <c r="D726" s="7" t="s">
        <v>807</v>
      </c>
      <c r="E726" s="22"/>
      <c r="F726" s="14"/>
      <c r="G726" s="37">
        <f ca="1">'TIÊN LƯỢNG'!U75</f>
        <v>1</v>
      </c>
      <c r="H726" s="14"/>
      <c r="I726" s="4">
        <f>SUMPRODUCT(F727:F728,I727:I728)*G726+I729*F729</f>
        <v>20240</v>
      </c>
      <c r="J726" s="2">
        <f>H725*I726</f>
        <v>0</v>
      </c>
      <c r="K726" s="4">
        <f>SUMPRODUCT(F727:F728,K727:K728)*G726+K729*F729</f>
        <v>20240</v>
      </c>
      <c r="L726" s="2">
        <f>H725*K726</f>
        <v>0</v>
      </c>
      <c r="M726" s="4"/>
      <c r="N726" s="2"/>
      <c r="O726" s="4"/>
      <c r="P726" s="2"/>
      <c r="Q726" s="4"/>
      <c r="R726" s="2"/>
      <c r="S726" s="4"/>
      <c r="T726" s="2"/>
      <c r="U726" s="4"/>
      <c r="V726" s="2"/>
      <c r="W726" s="4"/>
      <c r="X726" s="2"/>
      <c r="Y726" s="4"/>
      <c r="Z726" s="2"/>
      <c r="AA726" s="4">
        <f>SUMPRODUCT(F727:F728,AA727:AA728)*G726+AA729*F729</f>
        <v>20240</v>
      </c>
      <c r="AB726" s="2">
        <f>H725*AA726</f>
        <v>0</v>
      </c>
    </row>
    <row r="727" spans="2:28">
      <c r="B727" s="16"/>
      <c r="C727" s="5"/>
      <c r="D727" s="5" t="str">
        <f ca="1">'GIÁ VẬT TƯ'!D9</f>
        <v>Cọc gỗ (4x4x40) cm</v>
      </c>
      <c r="E727" s="15" t="str">
        <f ca="1">'GIÁ VẬT TƯ'!E9</f>
        <v>cọc</v>
      </c>
      <c r="F727" s="13">
        <v>3</v>
      </c>
      <c r="G727" s="30"/>
      <c r="H727" s="13">
        <f>H725*F727*G726</f>
        <v>0</v>
      </c>
      <c r="I727" s="3">
        <f ca="1">'GIÁ VẬT TƯ'!H9</f>
        <v>4000</v>
      </c>
      <c r="J727" s="1">
        <f ca="1">H727*I727</f>
        <v>0</v>
      </c>
      <c r="K727" s="3">
        <f ca="1">'GIÁ VẬT TƯ'!I9</f>
        <v>4000</v>
      </c>
      <c r="L727" s="1">
        <f ca="1">H727*K727</f>
        <v>0</v>
      </c>
      <c r="M727" s="3">
        <f ca="1">'GIÁ VẬT TƯ'!L9</f>
        <v>0</v>
      </c>
      <c r="N727" s="1">
        <f ca="1">H727*M727</f>
        <v>0</v>
      </c>
      <c r="O727" s="3">
        <f ca="1">'GIÁ VẬT TƯ'!M9</f>
        <v>0</v>
      </c>
      <c r="P727" s="1">
        <f ca="1">H727*O727</f>
        <v>0</v>
      </c>
      <c r="Q727" s="3">
        <f ca="1">'GIÁ VẬT TƯ'!N9</f>
        <v>0</v>
      </c>
      <c r="R727" s="1">
        <f ca="1">H727*Q727</f>
        <v>0</v>
      </c>
      <c r="S727" s="3">
        <f ca="1">'GIÁ VẬT TƯ'!O9</f>
        <v>0</v>
      </c>
      <c r="T727" s="1">
        <f>H727*S727</f>
        <v>0</v>
      </c>
      <c r="U727" s="3"/>
      <c r="V727" s="1">
        <f>H727*U727</f>
        <v>0</v>
      </c>
      <c r="W727" s="3"/>
      <c r="X727" s="1">
        <f>H727*W727</f>
        <v>0</v>
      </c>
      <c r="Y727" s="3"/>
      <c r="Z727" s="1">
        <f>H727*Y727</f>
        <v>0</v>
      </c>
      <c r="AA727" s="3">
        <f ca="1">'GIÁ VẬT TƯ'!Q9</f>
        <v>4000</v>
      </c>
      <c r="AB727" s="1">
        <f>H727*AA727</f>
        <v>0</v>
      </c>
    </row>
    <row r="728" spans="2:28">
      <c r="B728" s="16"/>
      <c r="C728" s="5"/>
      <c r="D728" s="5" t="str">
        <f ca="1">'GIÁ VẬT TƯ'!D40</f>
        <v>Sổ đo</v>
      </c>
      <c r="E728" s="15" t="str">
        <f ca="1">'GIÁ VẬT TƯ'!E40</f>
        <v>quyển</v>
      </c>
      <c r="F728" s="13">
        <v>0.7</v>
      </c>
      <c r="G728" s="30"/>
      <c r="H728" s="13">
        <f>H725*F728*G726</f>
        <v>0</v>
      </c>
      <c r="I728" s="3">
        <f ca="1">'GIÁ VẬT TƯ'!H40</f>
        <v>8000</v>
      </c>
      <c r="J728" s="1">
        <f ca="1">H728*I728</f>
        <v>0</v>
      </c>
      <c r="K728" s="3">
        <f ca="1">'GIÁ VẬT TƯ'!I40</f>
        <v>8000</v>
      </c>
      <c r="L728" s="1">
        <f ca="1">H728*K728</f>
        <v>0</v>
      </c>
      <c r="M728" s="3">
        <f ca="1">'GIÁ VẬT TƯ'!L40</f>
        <v>0</v>
      </c>
      <c r="N728" s="1">
        <f ca="1">H728*M728</f>
        <v>0</v>
      </c>
      <c r="O728" s="3">
        <f ca="1">'GIÁ VẬT TƯ'!M40</f>
        <v>0</v>
      </c>
      <c r="P728" s="1">
        <f ca="1">H728*O728</f>
        <v>0</v>
      </c>
      <c r="Q728" s="3">
        <f ca="1">'GIÁ VẬT TƯ'!N40</f>
        <v>0</v>
      </c>
      <c r="R728" s="1">
        <f ca="1">H728*Q728</f>
        <v>0</v>
      </c>
      <c r="S728" s="3">
        <f ca="1">'GIÁ VẬT TƯ'!O40</f>
        <v>0</v>
      </c>
      <c r="T728" s="1">
        <f>H728*S728</f>
        <v>0</v>
      </c>
      <c r="U728" s="3"/>
      <c r="V728" s="1">
        <f>H728*U728</f>
        <v>0</v>
      </c>
      <c r="W728" s="3"/>
      <c r="X728" s="1">
        <f>H728*W728</f>
        <v>0</v>
      </c>
      <c r="Y728" s="3"/>
      <c r="Z728" s="1">
        <f>H728*Y728</f>
        <v>0</v>
      </c>
      <c r="AA728" s="3">
        <f ca="1">'GIÁ VẬT TƯ'!Q40</f>
        <v>8000</v>
      </c>
      <c r="AB728" s="1">
        <f>H728*AA728</f>
        <v>0</v>
      </c>
    </row>
    <row r="729" spans="2:28">
      <c r="B729" s="16"/>
      <c r="C729" s="5"/>
      <c r="D729" s="5" t="s">
        <v>883</v>
      </c>
      <c r="E729" s="15" t="s">
        <v>888</v>
      </c>
      <c r="F729" s="13">
        <v>15</v>
      </c>
      <c r="G729" s="30"/>
      <c r="H729" s="13">
        <f>H725*F729</f>
        <v>0</v>
      </c>
      <c r="I729" s="3">
        <f ca="1">(F727*I727+F728*I728)*G726/100</f>
        <v>176</v>
      </c>
      <c r="J729" s="1">
        <f ca="1">H729*I729</f>
        <v>0</v>
      </c>
      <c r="K729" s="3">
        <f ca="1">(F727*K727+F728*K728)*G726/100</f>
        <v>176</v>
      </c>
      <c r="L729" s="1">
        <f ca="1">H729*K729</f>
        <v>0</v>
      </c>
      <c r="M729" s="3">
        <f ca="1">(F727*M727+F728*M728)*G726/100</f>
        <v>0</v>
      </c>
      <c r="N729" s="1">
        <f ca="1">H729*M729</f>
        <v>0</v>
      </c>
      <c r="O729" s="3">
        <f ca="1">(F727*O727+F728*O728)*G726/100</f>
        <v>0</v>
      </c>
      <c r="P729" s="1">
        <f ca="1">H729*O729</f>
        <v>0</v>
      </c>
      <c r="Q729" s="3">
        <f ca="1">(F727*Q727+F728*Q728)*G726/100</f>
        <v>0</v>
      </c>
      <c r="R729" s="1">
        <f ca="1">H729*Q729</f>
        <v>0</v>
      </c>
      <c r="S729" s="3">
        <f ca="1">(F727*S727+F728*S728)*G726/100</f>
        <v>0</v>
      </c>
      <c r="T729" s="1">
        <f>H729*S729</f>
        <v>0</v>
      </c>
      <c r="U729" s="3"/>
      <c r="V729" s="1">
        <f>H729*U729</f>
        <v>0</v>
      </c>
      <c r="W729" s="3"/>
      <c r="X729" s="1">
        <f>H729*W729</f>
        <v>0</v>
      </c>
      <c r="Y729" s="3"/>
      <c r="Z729" s="1">
        <f>H729*Y729</f>
        <v>0</v>
      </c>
      <c r="AA729" s="3">
        <f ca="1">(F727*AA727+F728*AA728)*G726/100</f>
        <v>176</v>
      </c>
      <c r="AB729" s="1">
        <f>H729*AA729</f>
        <v>0</v>
      </c>
    </row>
    <row r="730" spans="2:28">
      <c r="B730" s="21"/>
      <c r="C730" s="7" t="s">
        <v>808</v>
      </c>
      <c r="D730" s="7" t="s">
        <v>832</v>
      </c>
      <c r="E730" s="22"/>
      <c r="F730" s="14"/>
      <c r="G730" s="37">
        <f ca="1">'TIÊN LƯỢNG'!V75</f>
        <v>1</v>
      </c>
      <c r="H730" s="14"/>
      <c r="I730" s="4">
        <f ca="1">SUMPRODUCT(F731:F732,I731:I732)*G730</f>
        <v>2379021.48</v>
      </c>
      <c r="J730" s="2">
        <f ca="1">H725*I730</f>
        <v>0</v>
      </c>
      <c r="K730" s="4">
        <f ca="1">SUMPRODUCT(F731:F732,K731:K732)*G730</f>
        <v>2433469.7368421052</v>
      </c>
      <c r="L730" s="2">
        <f ca="1">H725*K730</f>
        <v>0</v>
      </c>
      <c r="M730" s="4"/>
      <c r="N730" s="2"/>
      <c r="O730" s="4"/>
      <c r="P730" s="2"/>
      <c r="Q730" s="4"/>
      <c r="R730" s="2"/>
      <c r="S730" s="4"/>
      <c r="T730" s="2"/>
      <c r="U730" s="4"/>
      <c r="V730" s="2"/>
      <c r="W730" s="4"/>
      <c r="X730" s="2"/>
      <c r="Y730" s="4"/>
      <c r="Z730" s="2"/>
      <c r="AA730" s="4">
        <f ca="1">SUMPRODUCT(F731:F732,AA731:AA732)*G730</f>
        <v>2433469.7368421052</v>
      </c>
      <c r="AB730" s="2">
        <f>H725*AA730</f>
        <v>0</v>
      </c>
    </row>
    <row r="731" spans="2:28">
      <c r="B731" s="16"/>
      <c r="C731" s="5"/>
      <c r="D731" s="5" t="str">
        <f ca="1">'GIÁ VẬT TƯ'!D46</f>
        <v>Kỹ sư bậc 4,0/8</v>
      </c>
      <c r="E731" s="15" t="str">
        <f ca="1">'GIÁ VẬT TƯ'!E46</f>
        <v>công</v>
      </c>
      <c r="F731" s="13">
        <v>2.52</v>
      </c>
      <c r="G731" s="30"/>
      <c r="H731" s="13">
        <f>H725*F731*G730</f>
        <v>0</v>
      </c>
      <c r="I731" s="3">
        <f ca="1">'GIÁ VẬT TƯ'!H46</f>
        <v>230000</v>
      </c>
      <c r="J731" s="1">
        <f ca="1">H731*I731</f>
        <v>0</v>
      </c>
      <c r="K731" s="3">
        <f ca="1">'GIÁ VẬT TƯ'!I46</f>
        <v>235000</v>
      </c>
      <c r="L731" s="1">
        <f ca="1">H731*K731</f>
        <v>0</v>
      </c>
      <c r="M731" s="3">
        <f ca="1">'GIÁ VẬT TƯ'!L46</f>
        <v>0</v>
      </c>
      <c r="N731" s="1">
        <f ca="1">H731*M731</f>
        <v>0</v>
      </c>
      <c r="O731" s="3">
        <f ca="1">'GIÁ VẬT TƯ'!M46</f>
        <v>0</v>
      </c>
      <c r="P731" s="1">
        <f ca="1">H731*O731</f>
        <v>0</v>
      </c>
      <c r="Q731" s="3">
        <f ca="1">'GIÁ VẬT TƯ'!N46</f>
        <v>0</v>
      </c>
      <c r="R731" s="1">
        <f ca="1">H731*Q731</f>
        <v>0</v>
      </c>
      <c r="S731" s="3">
        <f ca="1">'GIÁ VẬT TƯ'!O46</f>
        <v>0</v>
      </c>
      <c r="T731" s="1">
        <f>H731*S731</f>
        <v>0</v>
      </c>
      <c r="U731" s="3"/>
      <c r="V731" s="1">
        <f>H731*U731</f>
        <v>0</v>
      </c>
      <c r="W731" s="3"/>
      <c r="X731" s="1">
        <f>H731*W731</f>
        <v>0</v>
      </c>
      <c r="Y731" s="3"/>
      <c r="Z731" s="1">
        <f>H731*Y731</f>
        <v>0</v>
      </c>
      <c r="AA731" s="3">
        <f ca="1">'GIÁ VẬT TƯ'!Q46</f>
        <v>235000</v>
      </c>
      <c r="AB731" s="1">
        <f>H731*AA731</f>
        <v>0</v>
      </c>
    </row>
    <row r="732" spans="2:28">
      <c r="B732" s="16"/>
      <c r="C732" s="5"/>
      <c r="D732" s="5" t="str">
        <f ca="1">'GIÁ VẬT TƯ'!D47</f>
        <v>Nhân Công bậc 4,0/7, Nhóm IV</v>
      </c>
      <c r="E732" s="15" t="str">
        <f ca="1">'GIÁ VẬT TƯ'!E47</f>
        <v>công</v>
      </c>
      <c r="F732" s="13">
        <v>7.71</v>
      </c>
      <c r="G732" s="30"/>
      <c r="H732" s="13">
        <f>H725*F732*G730</f>
        <v>0</v>
      </c>
      <c r="I732" s="3">
        <f ca="1">'GIÁ VẬT TƯ'!H47</f>
        <v>233388</v>
      </c>
      <c r="J732" s="1">
        <f ca="1">H732*I732</f>
        <v>0</v>
      </c>
      <c r="K732" s="3">
        <f ca="1">'GIÁ VẬT TƯ'!I47</f>
        <v>238815.78947368421</v>
      </c>
      <c r="L732" s="1">
        <f ca="1">H732*K732</f>
        <v>0</v>
      </c>
      <c r="M732" s="3">
        <f ca="1">'GIÁ VẬT TƯ'!L47</f>
        <v>0</v>
      </c>
      <c r="N732" s="1">
        <f ca="1">H732*M732</f>
        <v>0</v>
      </c>
      <c r="O732" s="3">
        <f ca="1">'GIÁ VẬT TƯ'!M47</f>
        <v>0</v>
      </c>
      <c r="P732" s="1">
        <f ca="1">H732*O732</f>
        <v>0</v>
      </c>
      <c r="Q732" s="3">
        <f ca="1">'GIÁ VẬT TƯ'!N47</f>
        <v>0</v>
      </c>
      <c r="R732" s="1">
        <f ca="1">H732*Q732</f>
        <v>0</v>
      </c>
      <c r="S732" s="3">
        <f ca="1">'GIÁ VẬT TƯ'!O47</f>
        <v>0</v>
      </c>
      <c r="T732" s="1">
        <f>H732*S732</f>
        <v>0</v>
      </c>
      <c r="U732" s="3"/>
      <c r="V732" s="1">
        <f>H732*U732</f>
        <v>0</v>
      </c>
      <c r="W732" s="3"/>
      <c r="X732" s="1">
        <f>H732*W732</f>
        <v>0</v>
      </c>
      <c r="Y732" s="3"/>
      <c r="Z732" s="1">
        <f>H732*Y732</f>
        <v>0</v>
      </c>
      <c r="AA732" s="3">
        <f ca="1">'GIÁ VẬT TƯ'!Q47</f>
        <v>238815.78947368421</v>
      </c>
      <c r="AB732" s="1">
        <f>H732*AA732</f>
        <v>0</v>
      </c>
    </row>
    <row r="733" spans="2:28">
      <c r="B733" s="21"/>
      <c r="C733" s="7" t="s">
        <v>808</v>
      </c>
      <c r="D733" s="7" t="s">
        <v>838</v>
      </c>
      <c r="E733" s="22"/>
      <c r="F733" s="14"/>
      <c r="G733" s="37">
        <f ca="1">'TIÊN LƯỢNG'!W75</f>
        <v>1</v>
      </c>
      <c r="H733" s="14"/>
      <c r="I733" s="4">
        <f ca="1">SUMPRODUCT(F734:F735,I734:I735)*G733+I736*F736</f>
        <v>233753.641</v>
      </c>
      <c r="J733" s="2">
        <f ca="1">H725*I733</f>
        <v>0</v>
      </c>
      <c r="K733" s="4">
        <f ca="1">SUMPRODUCT(F734:F735,K734:K735)*G733+K736*F736</f>
        <v>233753.641</v>
      </c>
      <c r="L733" s="2">
        <f ca="1">H725*K733</f>
        <v>0</v>
      </c>
      <c r="M733" s="4"/>
      <c r="N733" s="2"/>
      <c r="O733" s="4"/>
      <c r="P733" s="2"/>
      <c r="Q733" s="4"/>
      <c r="R733" s="2"/>
      <c r="S733" s="4"/>
      <c r="T733" s="2"/>
      <c r="U733" s="4"/>
      <c r="V733" s="2"/>
      <c r="W733" s="4"/>
      <c r="X733" s="2"/>
      <c r="Y733" s="4"/>
      <c r="Z733" s="2"/>
      <c r="AA733" s="4">
        <f ca="1">SUMPRODUCT(F734:F735,AA734:AA735)*G733+AA736*F736</f>
        <v>233753.641</v>
      </c>
      <c r="AB733" s="2">
        <f>H725*AA733</f>
        <v>0</v>
      </c>
    </row>
    <row r="734" spans="2:28" ht="30">
      <c r="B734" s="16"/>
      <c r="C734" s="5"/>
      <c r="D734" s="5" t="str">
        <f ca="1">'GIÁ VẬT TƯ'!D72</f>
        <v>Máy, thiết bị trắc đạc - Máy toàn đạc điện tử</v>
      </c>
      <c r="E734" s="15" t="str">
        <f ca="1">'GIÁ VẬT TƯ'!E72</f>
        <v>Ca</v>
      </c>
      <c r="F734" s="13">
        <v>1.44</v>
      </c>
      <c r="G734" s="30"/>
      <c r="H734" s="13">
        <f>H725*F734*G733</f>
        <v>0</v>
      </c>
      <c r="I734" s="3">
        <f ca="1">'GIÁ VẬT TƯ'!H72</f>
        <v>147059</v>
      </c>
      <c r="J734" s="1">
        <f ca="1">H734*I734</f>
        <v>0</v>
      </c>
      <c r="K734" s="3">
        <f ca="1">'GIÁ VẬT TƯ'!I72</f>
        <v>147059</v>
      </c>
      <c r="L734" s="1">
        <f ca="1">H734*K734</f>
        <v>0</v>
      </c>
      <c r="M734" s="3">
        <f ca="1">'GIÁ VẬT TƯ'!L72</f>
        <v>0</v>
      </c>
      <c r="N734" s="1">
        <f ca="1">H734*M734</f>
        <v>0</v>
      </c>
      <c r="O734" s="3">
        <f ca="1">'GIÁ VẬT TƯ'!M72</f>
        <v>0</v>
      </c>
      <c r="P734" s="1">
        <f ca="1">H734*O734</f>
        <v>0</v>
      </c>
      <c r="Q734" s="3">
        <f ca="1">'GIÁ VẬT TƯ'!N72</f>
        <v>0</v>
      </c>
      <c r="R734" s="1">
        <f ca="1">H734*Q734</f>
        <v>0</v>
      </c>
      <c r="S734" s="3">
        <f ca="1">'GIÁ VẬT TƯ'!O72</f>
        <v>0</v>
      </c>
      <c r="T734" s="1">
        <f>H734*S734</f>
        <v>0</v>
      </c>
      <c r="U734" s="3">
        <f ca="1">'TH BÙ GIÁ MÁY'!H29-'TH BÙ GIÁ MÁY'!G29</f>
        <v>0</v>
      </c>
      <c r="V734" s="1">
        <f ca="1">H734*U734</f>
        <v>0</v>
      </c>
      <c r="W734" s="3">
        <f ca="1">'TH BÙ GIÁ MÁY'!M29</f>
        <v>0</v>
      </c>
      <c r="X734" s="1">
        <f ca="1">H734*W734</f>
        <v>0</v>
      </c>
      <c r="Y734" s="3">
        <f ca="1">'TH BÙ GIÁ MÁY'!N29</f>
        <v>0</v>
      </c>
      <c r="Z734" s="1">
        <f>H734*Y734</f>
        <v>0</v>
      </c>
      <c r="AA734" s="3">
        <f ca="1">'GIÁ VẬT TƯ'!Q72</f>
        <v>147059</v>
      </c>
      <c r="AB734" s="1">
        <f>H734*AA734</f>
        <v>0</v>
      </c>
    </row>
    <row r="735" spans="2:28" ht="30">
      <c r="B735" s="16"/>
      <c r="C735" s="5"/>
      <c r="D735" s="5" t="str">
        <f ca="1">'GIÁ VẬT TƯ'!D73</f>
        <v>Máy, thiết bị trắc đạc - Máy thủy bình điện tử</v>
      </c>
      <c r="E735" s="15" t="str">
        <f ca="1">'GIÁ VẬT TƯ'!E73</f>
        <v>Ca</v>
      </c>
      <c r="F735" s="13">
        <v>0.05</v>
      </c>
      <c r="G735" s="30"/>
      <c r="H735" s="13">
        <f>H725*F735*G733</f>
        <v>0</v>
      </c>
      <c r="I735" s="3">
        <f ca="1">'GIÁ VẬT TƯ'!H73</f>
        <v>14767</v>
      </c>
      <c r="J735" s="1">
        <f ca="1">H735*I735</f>
        <v>0</v>
      </c>
      <c r="K735" s="3">
        <f ca="1">'GIÁ VẬT TƯ'!I73</f>
        <v>14767</v>
      </c>
      <c r="L735" s="1">
        <f ca="1">H735*K735</f>
        <v>0</v>
      </c>
      <c r="M735" s="3">
        <f ca="1">'GIÁ VẬT TƯ'!L73</f>
        <v>0</v>
      </c>
      <c r="N735" s="1">
        <f ca="1">H735*M735</f>
        <v>0</v>
      </c>
      <c r="O735" s="3">
        <f ca="1">'GIÁ VẬT TƯ'!M73</f>
        <v>0</v>
      </c>
      <c r="P735" s="1">
        <f ca="1">H735*O735</f>
        <v>0</v>
      </c>
      <c r="Q735" s="3">
        <f ca="1">'GIÁ VẬT TƯ'!N73</f>
        <v>0</v>
      </c>
      <c r="R735" s="1">
        <f ca="1">H735*Q735</f>
        <v>0</v>
      </c>
      <c r="S735" s="3">
        <f ca="1">'GIÁ VẬT TƯ'!O73</f>
        <v>0</v>
      </c>
      <c r="T735" s="1">
        <f>H735*S735</f>
        <v>0</v>
      </c>
      <c r="U735" s="3">
        <f ca="1">'TH BÙ GIÁ MÁY'!H30-'TH BÙ GIÁ MÁY'!G30</f>
        <v>0</v>
      </c>
      <c r="V735" s="1">
        <f ca="1">H735*U735</f>
        <v>0</v>
      </c>
      <c r="W735" s="3">
        <f ca="1">'TH BÙ GIÁ MÁY'!M30</f>
        <v>0</v>
      </c>
      <c r="X735" s="1">
        <f ca="1">H735*W735</f>
        <v>0</v>
      </c>
      <c r="Y735" s="3">
        <f ca="1">'TH BÙ GIÁ MÁY'!N30</f>
        <v>0</v>
      </c>
      <c r="Z735" s="1">
        <f>H735*Y735</f>
        <v>0</v>
      </c>
      <c r="AA735" s="3">
        <f ca="1">'GIÁ VẬT TƯ'!Q73</f>
        <v>14767</v>
      </c>
      <c r="AB735" s="1">
        <f>H735*AA735</f>
        <v>0</v>
      </c>
    </row>
    <row r="736" spans="2:28">
      <c r="B736" s="16"/>
      <c r="C736" s="5"/>
      <c r="D736" s="5" t="s">
        <v>889</v>
      </c>
      <c r="E736" s="15" t="s">
        <v>847</v>
      </c>
      <c r="F736" s="13">
        <v>10</v>
      </c>
      <c r="G736" s="30"/>
      <c r="H736" s="13">
        <f>H725*F736</f>
        <v>0</v>
      </c>
      <c r="I736" s="3">
        <f>(F734*I734+F735*I735)*G733/100</f>
        <v>2125.0331000000001</v>
      </c>
      <c r="J736" s="1">
        <f>H736*I736</f>
        <v>0</v>
      </c>
      <c r="K736" s="3">
        <f>(F734*K734+F735*K735)*G733/100</f>
        <v>2125.0331000000001</v>
      </c>
      <c r="L736" s="1">
        <f>H736*K736</f>
        <v>0</v>
      </c>
      <c r="M736" s="3"/>
      <c r="N736" s="1">
        <f>H736*M736</f>
        <v>0</v>
      </c>
      <c r="O736" s="3"/>
      <c r="P736" s="1">
        <f>H736*O736</f>
        <v>0</v>
      </c>
      <c r="Q736" s="3"/>
      <c r="R736" s="1">
        <f>H736*Q736</f>
        <v>0</v>
      </c>
      <c r="S736" s="3"/>
      <c r="T736" s="1">
        <f>H736*S736</f>
        <v>0</v>
      </c>
      <c r="U736" s="3">
        <f>(F734*U734+F735*U735)*G733/100</f>
        <v>0</v>
      </c>
      <c r="V736" s="1">
        <f>H736*U736</f>
        <v>0</v>
      </c>
      <c r="W736" s="3">
        <f>(F734*W734+F735*W735)*G733/100</f>
        <v>0</v>
      </c>
      <c r="X736" s="1">
        <f>H736*W736</f>
        <v>0</v>
      </c>
      <c r="Y736" s="3">
        <f>(F734*Y734+F735*Y735)*G733/100</f>
        <v>0</v>
      </c>
      <c r="Z736" s="1">
        <f>H736*Y736</f>
        <v>0</v>
      </c>
      <c r="AA736" s="3">
        <f>(F734*AA734+F735*AA735)*G733/100</f>
        <v>2125.0331000000001</v>
      </c>
      <c r="AB736" s="1">
        <f>H736*AA736</f>
        <v>0</v>
      </c>
    </row>
    <row r="737" spans="2:28" ht="71.25">
      <c r="B737" s="51">
        <f ca="1">'TIÊN LƯỢNG'!B76</f>
        <v>27</v>
      </c>
      <c r="C737" s="23" t="str">
        <f ca="1">'TIÊN LƯỢNG'!C76</f>
        <v>CK.11350*</v>
      </c>
      <c r="D737" s="23" t="str">
        <f ca="1">'TIÊN LƯỢNG'!D76</f>
        <v>Đo vẽ chi tiết bản đồ địa hình trên cạn bằng máy toàn đạc điện tử và máy thủy bình điện tử. Bản đồ tỷ lệ 1/500, đường đồng mức 0,5m, cấp địa hình V</v>
      </c>
      <c r="E737" s="50" t="str">
        <f ca="1">'TIÊN LƯỢNG'!E76</f>
        <v>ha</v>
      </c>
      <c r="F737" s="39"/>
      <c r="G737" s="61"/>
      <c r="H737" s="39">
        <f ca="1">'TIÊN LƯỢNG'!L76</f>
        <v>0</v>
      </c>
      <c r="I737" s="11">
        <f>I738+I742+I745</f>
        <v>3699496.236</v>
      </c>
      <c r="J737" s="9">
        <f>H737*I737</f>
        <v>0</v>
      </c>
      <c r="K737" s="11">
        <f>K738+K742+K745</f>
        <v>3775933.4738947367</v>
      </c>
      <c r="L737" s="9">
        <f>H737*K737</f>
        <v>0</v>
      </c>
      <c r="M737" s="11"/>
      <c r="N737" s="9"/>
      <c r="O737" s="11"/>
      <c r="P737" s="9"/>
      <c r="Q737" s="11"/>
      <c r="R737" s="9"/>
      <c r="S737" s="11"/>
      <c r="T737" s="9"/>
      <c r="U737" s="11"/>
      <c r="V737" s="9"/>
      <c r="W737" s="11"/>
      <c r="X737" s="9"/>
      <c r="Y737" s="11"/>
      <c r="Z737" s="9"/>
      <c r="AA737" s="11">
        <f>AA738+AA742+AA745</f>
        <v>3775933.4738947367</v>
      </c>
      <c r="AB737" s="9">
        <f>H737*AA737</f>
        <v>0</v>
      </c>
    </row>
    <row r="738" spans="2:28">
      <c r="B738" s="21"/>
      <c r="C738" s="7" t="s">
        <v>808</v>
      </c>
      <c r="D738" s="7" t="s">
        <v>807</v>
      </c>
      <c r="E738" s="22"/>
      <c r="F738" s="14"/>
      <c r="G738" s="37">
        <f ca="1">'TIÊN LƯỢNG'!U76</f>
        <v>1</v>
      </c>
      <c r="H738" s="14"/>
      <c r="I738" s="4">
        <f>SUMPRODUCT(F739:F740,I739:I740)*G738+I741*F741</f>
        <v>25760</v>
      </c>
      <c r="J738" s="2">
        <f>H737*I738</f>
        <v>0</v>
      </c>
      <c r="K738" s="4">
        <f>SUMPRODUCT(F739:F740,K739:K740)*G738+K741*F741</f>
        <v>25760</v>
      </c>
      <c r="L738" s="2">
        <f>H737*K738</f>
        <v>0</v>
      </c>
      <c r="M738" s="4"/>
      <c r="N738" s="2"/>
      <c r="O738" s="4"/>
      <c r="P738" s="2"/>
      <c r="Q738" s="4"/>
      <c r="R738" s="2"/>
      <c r="S738" s="4"/>
      <c r="T738" s="2"/>
      <c r="U738" s="4"/>
      <c r="V738" s="2"/>
      <c r="W738" s="4"/>
      <c r="X738" s="2"/>
      <c r="Y738" s="4"/>
      <c r="Z738" s="2"/>
      <c r="AA738" s="4">
        <f>SUMPRODUCT(F739:F740,AA739:AA740)*G738+AA741*F741</f>
        <v>25760</v>
      </c>
      <c r="AB738" s="2">
        <f>H737*AA738</f>
        <v>0</v>
      </c>
    </row>
    <row r="739" spans="2:28">
      <c r="B739" s="16"/>
      <c r="C739" s="5"/>
      <c r="D739" s="5" t="str">
        <f ca="1">'GIÁ VẬT TƯ'!D9</f>
        <v>Cọc gỗ (4x4x40) cm</v>
      </c>
      <c r="E739" s="15" t="str">
        <f ca="1">'GIÁ VẬT TƯ'!E9</f>
        <v>cọc</v>
      </c>
      <c r="F739" s="13">
        <v>4</v>
      </c>
      <c r="G739" s="30"/>
      <c r="H739" s="13">
        <f>H737*F739*G738</f>
        <v>0</v>
      </c>
      <c r="I739" s="3">
        <f ca="1">'GIÁ VẬT TƯ'!H9</f>
        <v>4000</v>
      </c>
      <c r="J739" s="1">
        <f ca="1">H739*I739</f>
        <v>0</v>
      </c>
      <c r="K739" s="3">
        <f ca="1">'GIÁ VẬT TƯ'!I9</f>
        <v>4000</v>
      </c>
      <c r="L739" s="1">
        <f ca="1">H739*K739</f>
        <v>0</v>
      </c>
      <c r="M739" s="3">
        <f ca="1">'GIÁ VẬT TƯ'!L9</f>
        <v>0</v>
      </c>
      <c r="N739" s="1">
        <f ca="1">H739*M739</f>
        <v>0</v>
      </c>
      <c r="O739" s="3">
        <f ca="1">'GIÁ VẬT TƯ'!M9</f>
        <v>0</v>
      </c>
      <c r="P739" s="1">
        <f ca="1">H739*O739</f>
        <v>0</v>
      </c>
      <c r="Q739" s="3">
        <f ca="1">'GIÁ VẬT TƯ'!N9</f>
        <v>0</v>
      </c>
      <c r="R739" s="1">
        <f ca="1">H739*Q739</f>
        <v>0</v>
      </c>
      <c r="S739" s="3">
        <f ca="1">'GIÁ VẬT TƯ'!O9</f>
        <v>0</v>
      </c>
      <c r="T739" s="1">
        <f>H739*S739</f>
        <v>0</v>
      </c>
      <c r="U739" s="3"/>
      <c r="V739" s="1">
        <f>H739*U739</f>
        <v>0</v>
      </c>
      <c r="W739" s="3"/>
      <c r="X739" s="1">
        <f>H739*W739</f>
        <v>0</v>
      </c>
      <c r="Y739" s="3"/>
      <c r="Z739" s="1">
        <f>H739*Y739</f>
        <v>0</v>
      </c>
      <c r="AA739" s="3">
        <f ca="1">'GIÁ VẬT TƯ'!Q9</f>
        <v>4000</v>
      </c>
      <c r="AB739" s="1">
        <f>H739*AA739</f>
        <v>0</v>
      </c>
    </row>
    <row r="740" spans="2:28">
      <c r="B740" s="16"/>
      <c r="C740" s="5"/>
      <c r="D740" s="5" t="str">
        <f ca="1">'GIÁ VẬT TƯ'!D40</f>
        <v>Sổ đo</v>
      </c>
      <c r="E740" s="15" t="str">
        <f ca="1">'GIÁ VẬT TƯ'!E40</f>
        <v>quyển</v>
      </c>
      <c r="F740" s="13">
        <v>0.8</v>
      </c>
      <c r="G740" s="30"/>
      <c r="H740" s="13">
        <f>H737*F740*G738</f>
        <v>0</v>
      </c>
      <c r="I740" s="3">
        <f ca="1">'GIÁ VẬT TƯ'!H40</f>
        <v>8000</v>
      </c>
      <c r="J740" s="1">
        <f ca="1">H740*I740</f>
        <v>0</v>
      </c>
      <c r="K740" s="3">
        <f ca="1">'GIÁ VẬT TƯ'!I40</f>
        <v>8000</v>
      </c>
      <c r="L740" s="1">
        <f ca="1">H740*K740</f>
        <v>0</v>
      </c>
      <c r="M740" s="3">
        <f ca="1">'GIÁ VẬT TƯ'!L40</f>
        <v>0</v>
      </c>
      <c r="N740" s="1">
        <f ca="1">H740*M740</f>
        <v>0</v>
      </c>
      <c r="O740" s="3">
        <f ca="1">'GIÁ VẬT TƯ'!M40</f>
        <v>0</v>
      </c>
      <c r="P740" s="1">
        <f ca="1">H740*O740</f>
        <v>0</v>
      </c>
      <c r="Q740" s="3">
        <f ca="1">'GIÁ VẬT TƯ'!N40</f>
        <v>0</v>
      </c>
      <c r="R740" s="1">
        <f ca="1">H740*Q740</f>
        <v>0</v>
      </c>
      <c r="S740" s="3">
        <f ca="1">'GIÁ VẬT TƯ'!O40</f>
        <v>0</v>
      </c>
      <c r="T740" s="1">
        <f>H740*S740</f>
        <v>0</v>
      </c>
      <c r="U740" s="3"/>
      <c r="V740" s="1">
        <f>H740*U740</f>
        <v>0</v>
      </c>
      <c r="W740" s="3"/>
      <c r="X740" s="1">
        <f>H740*W740</f>
        <v>0</v>
      </c>
      <c r="Y740" s="3"/>
      <c r="Z740" s="1">
        <f>H740*Y740</f>
        <v>0</v>
      </c>
      <c r="AA740" s="3">
        <f ca="1">'GIÁ VẬT TƯ'!Q40</f>
        <v>8000</v>
      </c>
      <c r="AB740" s="1">
        <f>H740*AA740</f>
        <v>0</v>
      </c>
    </row>
    <row r="741" spans="2:28">
      <c r="B741" s="16"/>
      <c r="C741" s="5"/>
      <c r="D741" s="5" t="s">
        <v>883</v>
      </c>
      <c r="E741" s="15" t="s">
        <v>888</v>
      </c>
      <c r="F741" s="13">
        <v>15</v>
      </c>
      <c r="G741" s="30"/>
      <c r="H741" s="13">
        <f>H737*F741</f>
        <v>0</v>
      </c>
      <c r="I741" s="3">
        <f ca="1">(F739*I739+F740*I740)*G738/100</f>
        <v>224</v>
      </c>
      <c r="J741" s="1">
        <f ca="1">H741*I741</f>
        <v>0</v>
      </c>
      <c r="K741" s="3">
        <f ca="1">(F739*K739+F740*K740)*G738/100</f>
        <v>224</v>
      </c>
      <c r="L741" s="1">
        <f ca="1">H741*K741</f>
        <v>0</v>
      </c>
      <c r="M741" s="3">
        <f ca="1">(F739*M739+F740*M740)*G738/100</f>
        <v>0</v>
      </c>
      <c r="N741" s="1">
        <f ca="1">H741*M741</f>
        <v>0</v>
      </c>
      <c r="O741" s="3">
        <f ca="1">(F739*O739+F740*O740)*G738/100</f>
        <v>0</v>
      </c>
      <c r="P741" s="1">
        <f ca="1">H741*O741</f>
        <v>0</v>
      </c>
      <c r="Q741" s="3">
        <f ca="1">(F739*Q739+F740*Q740)*G738/100</f>
        <v>0</v>
      </c>
      <c r="R741" s="1">
        <f ca="1">H741*Q741</f>
        <v>0</v>
      </c>
      <c r="S741" s="3">
        <f ca="1">(F739*S739+F740*S740)*G738/100</f>
        <v>0</v>
      </c>
      <c r="T741" s="1">
        <f>H741*S741</f>
        <v>0</v>
      </c>
      <c r="U741" s="3"/>
      <c r="V741" s="1">
        <f>H741*U741</f>
        <v>0</v>
      </c>
      <c r="W741" s="3"/>
      <c r="X741" s="1">
        <f>H741*W741</f>
        <v>0</v>
      </c>
      <c r="Y741" s="3"/>
      <c r="Z741" s="1">
        <f>H741*Y741</f>
        <v>0</v>
      </c>
      <c r="AA741" s="3">
        <f ca="1">(F739*AA739+F740*AA740)*G738/100</f>
        <v>224</v>
      </c>
      <c r="AB741" s="1">
        <f>H741*AA741</f>
        <v>0</v>
      </c>
    </row>
    <row r="742" spans="2:28">
      <c r="B742" s="21"/>
      <c r="C742" s="7" t="s">
        <v>808</v>
      </c>
      <c r="D742" s="7" t="s">
        <v>832</v>
      </c>
      <c r="E742" s="22"/>
      <c r="F742" s="14"/>
      <c r="G742" s="37">
        <f ca="1">'TIÊN LƯỢNG'!V76</f>
        <v>1</v>
      </c>
      <c r="H742" s="14"/>
      <c r="I742" s="4">
        <f ca="1">SUMPRODUCT(F743:F744,I743:I744)*G742</f>
        <v>3339525.92</v>
      </c>
      <c r="J742" s="2">
        <f ca="1">H737*I742</f>
        <v>0</v>
      </c>
      <c r="K742" s="4">
        <f ca="1">SUMPRODUCT(F743:F744,K743:K744)*G742</f>
        <v>3415963.1578947366</v>
      </c>
      <c r="L742" s="2">
        <f ca="1">H737*K742</f>
        <v>0</v>
      </c>
      <c r="M742" s="4"/>
      <c r="N742" s="2"/>
      <c r="O742" s="4"/>
      <c r="P742" s="2"/>
      <c r="Q742" s="4"/>
      <c r="R742" s="2"/>
      <c r="S742" s="4"/>
      <c r="T742" s="2"/>
      <c r="U742" s="4"/>
      <c r="V742" s="2"/>
      <c r="W742" s="4"/>
      <c r="X742" s="2"/>
      <c r="Y742" s="4"/>
      <c r="Z742" s="2"/>
      <c r="AA742" s="4">
        <f ca="1">SUMPRODUCT(F743:F744,AA743:AA744)*G742</f>
        <v>3415963.1578947366</v>
      </c>
      <c r="AB742" s="2">
        <f>H737*AA742</f>
        <v>0</v>
      </c>
    </row>
    <row r="743" spans="2:28">
      <c r="B743" s="16"/>
      <c r="C743" s="5"/>
      <c r="D743" s="5" t="str">
        <f ca="1">'GIÁ VẬT TƯ'!D46</f>
        <v>Kỹ sư bậc 4,0/8</v>
      </c>
      <c r="E743" s="15" t="str">
        <f ca="1">'GIÁ VẬT TƯ'!E46</f>
        <v>công</v>
      </c>
      <c r="F743" s="13">
        <v>3.52</v>
      </c>
      <c r="G743" s="30"/>
      <c r="H743" s="13">
        <f>H737*F743*G742</f>
        <v>0</v>
      </c>
      <c r="I743" s="3">
        <f ca="1">'GIÁ VẬT TƯ'!H46</f>
        <v>230000</v>
      </c>
      <c r="J743" s="1">
        <f ca="1">H743*I743</f>
        <v>0</v>
      </c>
      <c r="K743" s="3">
        <f ca="1">'GIÁ VẬT TƯ'!I46</f>
        <v>235000</v>
      </c>
      <c r="L743" s="1">
        <f ca="1">H743*K743</f>
        <v>0</v>
      </c>
      <c r="M743" s="3">
        <f ca="1">'GIÁ VẬT TƯ'!L46</f>
        <v>0</v>
      </c>
      <c r="N743" s="1">
        <f ca="1">H743*M743</f>
        <v>0</v>
      </c>
      <c r="O743" s="3">
        <f ca="1">'GIÁ VẬT TƯ'!M46</f>
        <v>0</v>
      </c>
      <c r="P743" s="1">
        <f ca="1">H743*O743</f>
        <v>0</v>
      </c>
      <c r="Q743" s="3">
        <f ca="1">'GIÁ VẬT TƯ'!N46</f>
        <v>0</v>
      </c>
      <c r="R743" s="1">
        <f ca="1">H743*Q743</f>
        <v>0</v>
      </c>
      <c r="S743" s="3">
        <f ca="1">'GIÁ VẬT TƯ'!O46</f>
        <v>0</v>
      </c>
      <c r="T743" s="1">
        <f>H743*S743</f>
        <v>0</v>
      </c>
      <c r="U743" s="3"/>
      <c r="V743" s="1">
        <f>H743*U743</f>
        <v>0</v>
      </c>
      <c r="W743" s="3"/>
      <c r="X743" s="1">
        <f>H743*W743</f>
        <v>0</v>
      </c>
      <c r="Y743" s="3"/>
      <c r="Z743" s="1">
        <f>H743*Y743</f>
        <v>0</v>
      </c>
      <c r="AA743" s="3">
        <f ca="1">'GIÁ VẬT TƯ'!Q46</f>
        <v>235000</v>
      </c>
      <c r="AB743" s="1">
        <f>H743*AA743</f>
        <v>0</v>
      </c>
    </row>
    <row r="744" spans="2:28">
      <c r="B744" s="16"/>
      <c r="C744" s="5"/>
      <c r="D744" s="5" t="str">
        <f ca="1">'GIÁ VẬT TƯ'!D47</f>
        <v>Nhân Công bậc 4,0/7, Nhóm IV</v>
      </c>
      <c r="E744" s="15" t="str">
        <f ca="1">'GIÁ VẬT TƯ'!E47</f>
        <v>công</v>
      </c>
      <c r="F744" s="13">
        <v>10.84</v>
      </c>
      <c r="G744" s="30"/>
      <c r="H744" s="13">
        <f>H737*F744*G742</f>
        <v>0</v>
      </c>
      <c r="I744" s="3">
        <f ca="1">'GIÁ VẬT TƯ'!H47</f>
        <v>233388</v>
      </c>
      <c r="J744" s="1">
        <f ca="1">H744*I744</f>
        <v>0</v>
      </c>
      <c r="K744" s="3">
        <f ca="1">'GIÁ VẬT TƯ'!I47</f>
        <v>238815.78947368421</v>
      </c>
      <c r="L744" s="1">
        <f ca="1">H744*K744</f>
        <v>0</v>
      </c>
      <c r="M744" s="3">
        <f ca="1">'GIÁ VẬT TƯ'!L47</f>
        <v>0</v>
      </c>
      <c r="N744" s="1">
        <f ca="1">H744*M744</f>
        <v>0</v>
      </c>
      <c r="O744" s="3">
        <f ca="1">'GIÁ VẬT TƯ'!M47</f>
        <v>0</v>
      </c>
      <c r="P744" s="1">
        <f ca="1">H744*O744</f>
        <v>0</v>
      </c>
      <c r="Q744" s="3">
        <f ca="1">'GIÁ VẬT TƯ'!N47</f>
        <v>0</v>
      </c>
      <c r="R744" s="1">
        <f ca="1">H744*Q744</f>
        <v>0</v>
      </c>
      <c r="S744" s="3">
        <f ca="1">'GIÁ VẬT TƯ'!O47</f>
        <v>0</v>
      </c>
      <c r="T744" s="1">
        <f>H744*S744</f>
        <v>0</v>
      </c>
      <c r="U744" s="3"/>
      <c r="V744" s="1">
        <f>H744*U744</f>
        <v>0</v>
      </c>
      <c r="W744" s="3"/>
      <c r="X744" s="1">
        <f>H744*W744</f>
        <v>0</v>
      </c>
      <c r="Y744" s="3"/>
      <c r="Z744" s="1">
        <f>H744*Y744</f>
        <v>0</v>
      </c>
      <c r="AA744" s="3">
        <f ca="1">'GIÁ VẬT TƯ'!Q47</f>
        <v>238815.78947368421</v>
      </c>
      <c r="AB744" s="1">
        <f>H744*AA744</f>
        <v>0</v>
      </c>
    </row>
    <row r="745" spans="2:28">
      <c r="B745" s="21"/>
      <c r="C745" s="7" t="s">
        <v>808</v>
      </c>
      <c r="D745" s="7" t="s">
        <v>838</v>
      </c>
      <c r="E745" s="22"/>
      <c r="F745" s="14"/>
      <c r="G745" s="37">
        <f ca="1">'TIÊN LƯỢNG'!W76</f>
        <v>1</v>
      </c>
      <c r="H745" s="14"/>
      <c r="I745" s="4">
        <f ca="1">SUMPRODUCT(F746:F747,I746:I747)*G745+I748*F748</f>
        <v>334210.31599999999</v>
      </c>
      <c r="J745" s="2">
        <f ca="1">H737*I745</f>
        <v>0</v>
      </c>
      <c r="K745" s="4">
        <f ca="1">SUMPRODUCT(F746:F747,K746:K747)*G745+K748*F748</f>
        <v>334210.31599999999</v>
      </c>
      <c r="L745" s="2">
        <f ca="1">H737*K745</f>
        <v>0</v>
      </c>
      <c r="M745" s="4"/>
      <c r="N745" s="2"/>
      <c r="O745" s="4"/>
      <c r="P745" s="2"/>
      <c r="Q745" s="4"/>
      <c r="R745" s="2"/>
      <c r="S745" s="4"/>
      <c r="T745" s="2"/>
      <c r="U745" s="4"/>
      <c r="V745" s="2"/>
      <c r="W745" s="4"/>
      <c r="X745" s="2"/>
      <c r="Y745" s="4"/>
      <c r="Z745" s="2"/>
      <c r="AA745" s="4">
        <f ca="1">SUMPRODUCT(F746:F747,AA746:AA747)*G745+AA748*F748</f>
        <v>334210.31599999999</v>
      </c>
      <c r="AB745" s="2">
        <f>H737*AA745</f>
        <v>0</v>
      </c>
    </row>
    <row r="746" spans="2:28" ht="30">
      <c r="B746" s="16"/>
      <c r="C746" s="5"/>
      <c r="D746" s="5" t="str">
        <f ca="1">'GIÁ VẬT TƯ'!D72</f>
        <v>Máy, thiết bị trắc đạc - Máy toàn đạc điện tử</v>
      </c>
      <c r="E746" s="15" t="str">
        <f ca="1">'GIÁ VẬT TƯ'!E72</f>
        <v>Ca</v>
      </c>
      <c r="F746" s="13">
        <v>2.06</v>
      </c>
      <c r="G746" s="30"/>
      <c r="H746" s="13">
        <f>H737*F746*G745</f>
        <v>0</v>
      </c>
      <c r="I746" s="3">
        <f ca="1">'GIÁ VẬT TƯ'!H72</f>
        <v>147059</v>
      </c>
      <c r="J746" s="1">
        <f ca="1">H746*I746</f>
        <v>0</v>
      </c>
      <c r="K746" s="3">
        <f ca="1">'GIÁ VẬT TƯ'!I72</f>
        <v>147059</v>
      </c>
      <c r="L746" s="1">
        <f ca="1">H746*K746</f>
        <v>0</v>
      </c>
      <c r="M746" s="3">
        <f ca="1">'GIÁ VẬT TƯ'!L72</f>
        <v>0</v>
      </c>
      <c r="N746" s="1">
        <f ca="1">H746*M746</f>
        <v>0</v>
      </c>
      <c r="O746" s="3">
        <f ca="1">'GIÁ VẬT TƯ'!M72</f>
        <v>0</v>
      </c>
      <c r="P746" s="1">
        <f ca="1">H746*O746</f>
        <v>0</v>
      </c>
      <c r="Q746" s="3">
        <f ca="1">'GIÁ VẬT TƯ'!N72</f>
        <v>0</v>
      </c>
      <c r="R746" s="1">
        <f ca="1">H746*Q746</f>
        <v>0</v>
      </c>
      <c r="S746" s="3">
        <f ca="1">'GIÁ VẬT TƯ'!O72</f>
        <v>0</v>
      </c>
      <c r="T746" s="1">
        <f>H746*S746</f>
        <v>0</v>
      </c>
      <c r="U746" s="3">
        <f ca="1">'TH BÙ GIÁ MÁY'!H29-'TH BÙ GIÁ MÁY'!G29</f>
        <v>0</v>
      </c>
      <c r="V746" s="1">
        <f ca="1">H746*U746</f>
        <v>0</v>
      </c>
      <c r="W746" s="3">
        <f ca="1">'TH BÙ GIÁ MÁY'!M29</f>
        <v>0</v>
      </c>
      <c r="X746" s="1">
        <f ca="1">H746*W746</f>
        <v>0</v>
      </c>
      <c r="Y746" s="3">
        <f ca="1">'TH BÙ GIÁ MÁY'!N29</f>
        <v>0</v>
      </c>
      <c r="Z746" s="1">
        <f>H746*Y746</f>
        <v>0</v>
      </c>
      <c r="AA746" s="3">
        <f ca="1">'GIÁ VẬT TƯ'!Q72</f>
        <v>147059</v>
      </c>
      <c r="AB746" s="1">
        <f>H746*AA746</f>
        <v>0</v>
      </c>
    </row>
    <row r="747" spans="2:28" ht="30">
      <c r="B747" s="16"/>
      <c r="C747" s="5"/>
      <c r="D747" s="5" t="str">
        <f ca="1">'GIÁ VẬT TƯ'!D73</f>
        <v>Máy, thiết bị trắc đạc - Máy thủy bình điện tử</v>
      </c>
      <c r="E747" s="15" t="str">
        <f ca="1">'GIÁ VẬT TƯ'!E73</f>
        <v>Ca</v>
      </c>
      <c r="F747" s="13">
        <v>0.06</v>
      </c>
      <c r="G747" s="30"/>
      <c r="H747" s="13">
        <f>H737*F747*G745</f>
        <v>0</v>
      </c>
      <c r="I747" s="3">
        <f ca="1">'GIÁ VẬT TƯ'!H73</f>
        <v>14767</v>
      </c>
      <c r="J747" s="1">
        <f ca="1">H747*I747</f>
        <v>0</v>
      </c>
      <c r="K747" s="3">
        <f ca="1">'GIÁ VẬT TƯ'!I73</f>
        <v>14767</v>
      </c>
      <c r="L747" s="1">
        <f ca="1">H747*K747</f>
        <v>0</v>
      </c>
      <c r="M747" s="3">
        <f ca="1">'GIÁ VẬT TƯ'!L73</f>
        <v>0</v>
      </c>
      <c r="N747" s="1">
        <f ca="1">H747*M747</f>
        <v>0</v>
      </c>
      <c r="O747" s="3">
        <f ca="1">'GIÁ VẬT TƯ'!M73</f>
        <v>0</v>
      </c>
      <c r="P747" s="1">
        <f ca="1">H747*O747</f>
        <v>0</v>
      </c>
      <c r="Q747" s="3">
        <f ca="1">'GIÁ VẬT TƯ'!N73</f>
        <v>0</v>
      </c>
      <c r="R747" s="1">
        <f ca="1">H747*Q747</f>
        <v>0</v>
      </c>
      <c r="S747" s="3">
        <f ca="1">'GIÁ VẬT TƯ'!O73</f>
        <v>0</v>
      </c>
      <c r="T747" s="1">
        <f>H747*S747</f>
        <v>0</v>
      </c>
      <c r="U747" s="3">
        <f ca="1">'TH BÙ GIÁ MÁY'!H30-'TH BÙ GIÁ MÁY'!G30</f>
        <v>0</v>
      </c>
      <c r="V747" s="1">
        <f ca="1">H747*U747</f>
        <v>0</v>
      </c>
      <c r="W747" s="3">
        <f ca="1">'TH BÙ GIÁ MÁY'!M30</f>
        <v>0</v>
      </c>
      <c r="X747" s="1">
        <f ca="1">H747*W747</f>
        <v>0</v>
      </c>
      <c r="Y747" s="3">
        <f ca="1">'TH BÙ GIÁ MÁY'!N30</f>
        <v>0</v>
      </c>
      <c r="Z747" s="1">
        <f>H747*Y747</f>
        <v>0</v>
      </c>
      <c r="AA747" s="3">
        <f ca="1">'GIÁ VẬT TƯ'!Q73</f>
        <v>14767</v>
      </c>
      <c r="AB747" s="1">
        <f>H747*AA747</f>
        <v>0</v>
      </c>
    </row>
    <row r="748" spans="2:28">
      <c r="B748" s="16"/>
      <c r="C748" s="5"/>
      <c r="D748" s="5" t="s">
        <v>889</v>
      </c>
      <c r="E748" s="15" t="s">
        <v>847</v>
      </c>
      <c r="F748" s="13">
        <v>10</v>
      </c>
      <c r="G748" s="30"/>
      <c r="H748" s="13">
        <f>H737*F748</f>
        <v>0</v>
      </c>
      <c r="I748" s="3">
        <f>(F746*I746+F747*I747)*G745/100</f>
        <v>3038.2755999999999</v>
      </c>
      <c r="J748" s="1">
        <f>H748*I748</f>
        <v>0</v>
      </c>
      <c r="K748" s="3">
        <f>(F746*K746+F747*K747)*G745/100</f>
        <v>3038.2755999999999</v>
      </c>
      <c r="L748" s="1">
        <f>H748*K748</f>
        <v>0</v>
      </c>
      <c r="M748" s="3"/>
      <c r="N748" s="1">
        <f>H748*M748</f>
        <v>0</v>
      </c>
      <c r="O748" s="3"/>
      <c r="P748" s="1">
        <f>H748*O748</f>
        <v>0</v>
      </c>
      <c r="Q748" s="3"/>
      <c r="R748" s="1">
        <f>H748*Q748</f>
        <v>0</v>
      </c>
      <c r="S748" s="3"/>
      <c r="T748" s="1">
        <f>H748*S748</f>
        <v>0</v>
      </c>
      <c r="U748" s="3">
        <f>(F746*U746+F747*U747)*G745/100</f>
        <v>0</v>
      </c>
      <c r="V748" s="1">
        <f>H748*U748</f>
        <v>0</v>
      </c>
      <c r="W748" s="3">
        <f>(F746*W746+F747*W747)*G745/100</f>
        <v>0</v>
      </c>
      <c r="X748" s="1">
        <f>H748*W748</f>
        <v>0</v>
      </c>
      <c r="Y748" s="3">
        <f>(F746*Y746+F747*Y747)*G745/100</f>
        <v>0</v>
      </c>
      <c r="Z748" s="1">
        <f>H748*Y748</f>
        <v>0</v>
      </c>
      <c r="AA748" s="3">
        <f>(F746*AA746+F747*AA747)*G745/100</f>
        <v>3038.2755999999999</v>
      </c>
      <c r="AB748" s="1">
        <f>H748*AA748</f>
        <v>0</v>
      </c>
    </row>
    <row r="749" spans="2:28" ht="71.25">
      <c r="B749" s="51">
        <f ca="1">'TIÊN LƯỢNG'!B77</f>
        <v>28</v>
      </c>
      <c r="C749" s="23" t="str">
        <f ca="1">'TIÊN LƯỢNG'!C77</f>
        <v>CK.11420*</v>
      </c>
      <c r="D749" s="23" t="str">
        <f ca="1">'TIÊN LƯỢNG'!D77</f>
        <v>Đo vẽ chi tiết bản đồ địa hình trên cạn bằng máy toàn đạc điện tử và máy thủy bình điện tử. Bản đồ tỷ lệ 1/500, đường đồng mức 1m, cấp địa hình II</v>
      </c>
      <c r="E749" s="50" t="str">
        <f ca="1">'TIÊN LƯỢNG'!E77</f>
        <v>ha</v>
      </c>
      <c r="F749" s="39"/>
      <c r="G749" s="61"/>
      <c r="H749" s="39">
        <f ca="1">'TIÊN LƯỢNG'!L77</f>
        <v>0</v>
      </c>
      <c r="I749" s="11">
        <f>I750+I754+I757</f>
        <v>1305953.199</v>
      </c>
      <c r="J749" s="9">
        <f>H749*I749</f>
        <v>0</v>
      </c>
      <c r="K749" s="11">
        <f>K750+K754+K757</f>
        <v>1333287.3547894736</v>
      </c>
      <c r="L749" s="9">
        <f>H749*K749</f>
        <v>0</v>
      </c>
      <c r="M749" s="11"/>
      <c r="N749" s="9"/>
      <c r="O749" s="11"/>
      <c r="P749" s="9"/>
      <c r="Q749" s="11"/>
      <c r="R749" s="9"/>
      <c r="S749" s="11"/>
      <c r="T749" s="9"/>
      <c r="U749" s="11"/>
      <c r="V749" s="9"/>
      <c r="W749" s="11"/>
      <c r="X749" s="9"/>
      <c r="Y749" s="11"/>
      <c r="Z749" s="9"/>
      <c r="AA749" s="11">
        <f>AA750+AA754+AA757</f>
        <v>1333287.3547894736</v>
      </c>
      <c r="AB749" s="9">
        <f>H749*AA749</f>
        <v>0</v>
      </c>
    </row>
    <row r="750" spans="2:28">
      <c r="B750" s="21"/>
      <c r="C750" s="7" t="s">
        <v>808</v>
      </c>
      <c r="D750" s="7" t="s">
        <v>807</v>
      </c>
      <c r="E750" s="22"/>
      <c r="F750" s="14"/>
      <c r="G750" s="37">
        <f ca="1">'TIÊN LƯỢNG'!U77</f>
        <v>1</v>
      </c>
      <c r="H750" s="14"/>
      <c r="I750" s="4">
        <f>SUMPRODUCT(F751:F752,I751:I752)*G750+I753*F753</f>
        <v>14720</v>
      </c>
      <c r="J750" s="2">
        <f>H749*I750</f>
        <v>0</v>
      </c>
      <c r="K750" s="4">
        <f>SUMPRODUCT(F751:F752,K751:K752)*G750+K753*F753</f>
        <v>14720</v>
      </c>
      <c r="L750" s="2">
        <f>H749*K750</f>
        <v>0</v>
      </c>
      <c r="M750" s="4"/>
      <c r="N750" s="2"/>
      <c r="O750" s="4"/>
      <c r="P750" s="2"/>
      <c r="Q750" s="4"/>
      <c r="R750" s="2"/>
      <c r="S750" s="4"/>
      <c r="T750" s="2"/>
      <c r="U750" s="4"/>
      <c r="V750" s="2"/>
      <c r="W750" s="4"/>
      <c r="X750" s="2"/>
      <c r="Y750" s="4"/>
      <c r="Z750" s="2"/>
      <c r="AA750" s="4">
        <f>SUMPRODUCT(F751:F752,AA751:AA752)*G750+AA753*F753</f>
        <v>14720</v>
      </c>
      <c r="AB750" s="2">
        <f>H749*AA750</f>
        <v>0</v>
      </c>
    </row>
    <row r="751" spans="2:28">
      <c r="B751" s="16"/>
      <c r="C751" s="5"/>
      <c r="D751" s="5" t="str">
        <f ca="1">'GIÁ VẬT TƯ'!D9</f>
        <v>Cọc gỗ (4x4x40) cm</v>
      </c>
      <c r="E751" s="15" t="str">
        <f ca="1">'GIÁ VẬT TƯ'!E9</f>
        <v>cọc</v>
      </c>
      <c r="F751" s="13">
        <v>2</v>
      </c>
      <c r="G751" s="30"/>
      <c r="H751" s="13">
        <f>H749*F751*G750</f>
        <v>0</v>
      </c>
      <c r="I751" s="3">
        <f ca="1">'GIÁ VẬT TƯ'!H9</f>
        <v>4000</v>
      </c>
      <c r="J751" s="1">
        <f ca="1">H751*I751</f>
        <v>0</v>
      </c>
      <c r="K751" s="3">
        <f ca="1">'GIÁ VẬT TƯ'!I9</f>
        <v>4000</v>
      </c>
      <c r="L751" s="1">
        <f ca="1">H751*K751</f>
        <v>0</v>
      </c>
      <c r="M751" s="3">
        <f ca="1">'GIÁ VẬT TƯ'!L9</f>
        <v>0</v>
      </c>
      <c r="N751" s="1">
        <f ca="1">H751*M751</f>
        <v>0</v>
      </c>
      <c r="O751" s="3">
        <f ca="1">'GIÁ VẬT TƯ'!M9</f>
        <v>0</v>
      </c>
      <c r="P751" s="1">
        <f ca="1">H751*O751</f>
        <v>0</v>
      </c>
      <c r="Q751" s="3">
        <f ca="1">'GIÁ VẬT TƯ'!N9</f>
        <v>0</v>
      </c>
      <c r="R751" s="1">
        <f ca="1">H751*Q751</f>
        <v>0</v>
      </c>
      <c r="S751" s="3">
        <f ca="1">'GIÁ VẬT TƯ'!O9</f>
        <v>0</v>
      </c>
      <c r="T751" s="1">
        <f>H751*S751</f>
        <v>0</v>
      </c>
      <c r="U751" s="3"/>
      <c r="V751" s="1">
        <f>H751*U751</f>
        <v>0</v>
      </c>
      <c r="W751" s="3"/>
      <c r="X751" s="1">
        <f>H751*W751</f>
        <v>0</v>
      </c>
      <c r="Y751" s="3"/>
      <c r="Z751" s="1">
        <f>H751*Y751</f>
        <v>0</v>
      </c>
      <c r="AA751" s="3">
        <f ca="1">'GIÁ VẬT TƯ'!Q9</f>
        <v>4000</v>
      </c>
      <c r="AB751" s="1">
        <f>H751*AA751</f>
        <v>0</v>
      </c>
    </row>
    <row r="752" spans="2:28">
      <c r="B752" s="16"/>
      <c r="C752" s="5"/>
      <c r="D752" s="5" t="str">
        <f ca="1">'GIÁ VẬT TƯ'!D40</f>
        <v>Sổ đo</v>
      </c>
      <c r="E752" s="15" t="str">
        <f ca="1">'GIÁ VẬT TƯ'!E40</f>
        <v>quyển</v>
      </c>
      <c r="F752" s="13">
        <v>0.6</v>
      </c>
      <c r="G752" s="30"/>
      <c r="H752" s="13">
        <f>H749*F752*G750</f>
        <v>0</v>
      </c>
      <c r="I752" s="3">
        <f ca="1">'GIÁ VẬT TƯ'!H40</f>
        <v>8000</v>
      </c>
      <c r="J752" s="1">
        <f ca="1">H752*I752</f>
        <v>0</v>
      </c>
      <c r="K752" s="3">
        <f ca="1">'GIÁ VẬT TƯ'!I40</f>
        <v>8000</v>
      </c>
      <c r="L752" s="1">
        <f ca="1">H752*K752</f>
        <v>0</v>
      </c>
      <c r="M752" s="3">
        <f ca="1">'GIÁ VẬT TƯ'!L40</f>
        <v>0</v>
      </c>
      <c r="N752" s="1">
        <f ca="1">H752*M752</f>
        <v>0</v>
      </c>
      <c r="O752" s="3">
        <f ca="1">'GIÁ VẬT TƯ'!M40</f>
        <v>0</v>
      </c>
      <c r="P752" s="1">
        <f ca="1">H752*O752</f>
        <v>0</v>
      </c>
      <c r="Q752" s="3">
        <f ca="1">'GIÁ VẬT TƯ'!N40</f>
        <v>0</v>
      </c>
      <c r="R752" s="1">
        <f ca="1">H752*Q752</f>
        <v>0</v>
      </c>
      <c r="S752" s="3">
        <f ca="1">'GIÁ VẬT TƯ'!O40</f>
        <v>0</v>
      </c>
      <c r="T752" s="1">
        <f>H752*S752</f>
        <v>0</v>
      </c>
      <c r="U752" s="3"/>
      <c r="V752" s="1">
        <f>H752*U752</f>
        <v>0</v>
      </c>
      <c r="W752" s="3"/>
      <c r="X752" s="1">
        <f>H752*W752</f>
        <v>0</v>
      </c>
      <c r="Y752" s="3"/>
      <c r="Z752" s="1">
        <f>H752*Y752</f>
        <v>0</v>
      </c>
      <c r="AA752" s="3">
        <f ca="1">'GIÁ VẬT TƯ'!Q40</f>
        <v>8000</v>
      </c>
      <c r="AB752" s="1">
        <f>H752*AA752</f>
        <v>0</v>
      </c>
    </row>
    <row r="753" spans="2:28">
      <c r="B753" s="16"/>
      <c r="C753" s="5"/>
      <c r="D753" s="5" t="s">
        <v>883</v>
      </c>
      <c r="E753" s="15" t="s">
        <v>888</v>
      </c>
      <c r="F753" s="13">
        <v>15</v>
      </c>
      <c r="G753" s="30"/>
      <c r="H753" s="13">
        <f>H749*F753</f>
        <v>0</v>
      </c>
      <c r="I753" s="3">
        <f ca="1">(F751*I751+F752*I752)*G750/100</f>
        <v>128</v>
      </c>
      <c r="J753" s="1">
        <f ca="1">H753*I753</f>
        <v>0</v>
      </c>
      <c r="K753" s="3">
        <f ca="1">(F751*K751+F752*K752)*G750/100</f>
        <v>128</v>
      </c>
      <c r="L753" s="1">
        <f ca="1">H753*K753</f>
        <v>0</v>
      </c>
      <c r="M753" s="3">
        <f ca="1">(F751*M751+F752*M752)*G750/100</f>
        <v>0</v>
      </c>
      <c r="N753" s="1">
        <f ca="1">H753*M753</f>
        <v>0</v>
      </c>
      <c r="O753" s="3">
        <f ca="1">(F751*O751+F752*O752)*G750/100</f>
        <v>0</v>
      </c>
      <c r="P753" s="1">
        <f ca="1">H753*O753</f>
        <v>0</v>
      </c>
      <c r="Q753" s="3">
        <f ca="1">(F751*Q751+F752*Q752)*G750/100</f>
        <v>0</v>
      </c>
      <c r="R753" s="1">
        <f ca="1">H753*Q753</f>
        <v>0</v>
      </c>
      <c r="S753" s="3">
        <f ca="1">(F751*S751+F752*S752)*G750/100</f>
        <v>0</v>
      </c>
      <c r="T753" s="1">
        <f>H753*S753</f>
        <v>0</v>
      </c>
      <c r="U753" s="3"/>
      <c r="V753" s="1">
        <f>H753*U753</f>
        <v>0</v>
      </c>
      <c r="W753" s="3"/>
      <c r="X753" s="1">
        <f>H753*W753</f>
        <v>0</v>
      </c>
      <c r="Y753" s="3"/>
      <c r="Z753" s="1">
        <f>H753*Y753</f>
        <v>0</v>
      </c>
      <c r="AA753" s="3">
        <f ca="1">(F751*AA751+F752*AA752)*G750/100</f>
        <v>128</v>
      </c>
      <c r="AB753" s="1">
        <f>H753*AA753</f>
        <v>0</v>
      </c>
    </row>
    <row r="754" spans="2:28">
      <c r="B754" s="21"/>
      <c r="C754" s="7" t="s">
        <v>808</v>
      </c>
      <c r="D754" s="7" t="s">
        <v>832</v>
      </c>
      <c r="E754" s="22"/>
      <c r="F754" s="14"/>
      <c r="G754" s="37">
        <f ca="1">'TIÊN LƯỢNG'!V77</f>
        <v>1</v>
      </c>
      <c r="H754" s="14"/>
      <c r="I754" s="4">
        <f ca="1">SUMPRODUCT(F755:F756,I755:I756)*G754</f>
        <v>1195142.1599999999</v>
      </c>
      <c r="J754" s="2">
        <f ca="1">H749*I754</f>
        <v>0</v>
      </c>
      <c r="K754" s="4">
        <f ca="1">SUMPRODUCT(F755:F756,K755:K756)*G754</f>
        <v>1222476.3157894737</v>
      </c>
      <c r="L754" s="2">
        <f ca="1">H749*K754</f>
        <v>0</v>
      </c>
      <c r="M754" s="4"/>
      <c r="N754" s="2"/>
      <c r="O754" s="4"/>
      <c r="P754" s="2"/>
      <c r="Q754" s="4"/>
      <c r="R754" s="2"/>
      <c r="S754" s="4"/>
      <c r="T754" s="2"/>
      <c r="U754" s="4"/>
      <c r="V754" s="2"/>
      <c r="W754" s="4"/>
      <c r="X754" s="2"/>
      <c r="Y754" s="4"/>
      <c r="Z754" s="2"/>
      <c r="AA754" s="4">
        <f ca="1">SUMPRODUCT(F755:F756,AA755:AA756)*G754</f>
        <v>1222476.3157894737</v>
      </c>
      <c r="AB754" s="2">
        <f>H749*AA754</f>
        <v>0</v>
      </c>
    </row>
    <row r="755" spans="2:28">
      <c r="B755" s="16"/>
      <c r="C755" s="5"/>
      <c r="D755" s="5" t="str">
        <f ca="1">'GIÁ VẬT TƯ'!D46</f>
        <v>Kỹ sư bậc 4,0/8</v>
      </c>
      <c r="E755" s="15" t="str">
        <f ca="1">'GIÁ VẬT TƯ'!E46</f>
        <v>công</v>
      </c>
      <c r="F755" s="13">
        <v>1.32</v>
      </c>
      <c r="G755" s="30"/>
      <c r="H755" s="13">
        <f>H749*F755*G754</f>
        <v>0</v>
      </c>
      <c r="I755" s="3">
        <f ca="1">'GIÁ VẬT TƯ'!H46</f>
        <v>230000</v>
      </c>
      <c r="J755" s="1">
        <f ca="1">H755*I755</f>
        <v>0</v>
      </c>
      <c r="K755" s="3">
        <f ca="1">'GIÁ VẬT TƯ'!I46</f>
        <v>235000</v>
      </c>
      <c r="L755" s="1">
        <f ca="1">H755*K755</f>
        <v>0</v>
      </c>
      <c r="M755" s="3">
        <f ca="1">'GIÁ VẬT TƯ'!L46</f>
        <v>0</v>
      </c>
      <c r="N755" s="1">
        <f ca="1">H755*M755</f>
        <v>0</v>
      </c>
      <c r="O755" s="3">
        <f ca="1">'GIÁ VẬT TƯ'!M46</f>
        <v>0</v>
      </c>
      <c r="P755" s="1">
        <f ca="1">H755*O755</f>
        <v>0</v>
      </c>
      <c r="Q755" s="3">
        <f ca="1">'GIÁ VẬT TƯ'!N46</f>
        <v>0</v>
      </c>
      <c r="R755" s="1">
        <f ca="1">H755*Q755</f>
        <v>0</v>
      </c>
      <c r="S755" s="3">
        <f ca="1">'GIÁ VẬT TƯ'!O46</f>
        <v>0</v>
      </c>
      <c r="T755" s="1">
        <f>H755*S755</f>
        <v>0</v>
      </c>
      <c r="U755" s="3"/>
      <c r="V755" s="1">
        <f>H755*U755</f>
        <v>0</v>
      </c>
      <c r="W755" s="3"/>
      <c r="X755" s="1">
        <f>H755*W755</f>
        <v>0</v>
      </c>
      <c r="Y755" s="3"/>
      <c r="Z755" s="1">
        <f>H755*Y755</f>
        <v>0</v>
      </c>
      <c r="AA755" s="3">
        <f ca="1">'GIÁ VẬT TƯ'!Q46</f>
        <v>235000</v>
      </c>
      <c r="AB755" s="1">
        <f>H755*AA755</f>
        <v>0</v>
      </c>
    </row>
    <row r="756" spans="2:28">
      <c r="B756" s="16"/>
      <c r="C756" s="5"/>
      <c r="D756" s="5" t="str">
        <f ca="1">'GIÁ VẬT TƯ'!D47</f>
        <v>Nhân Công bậc 4,0/7, Nhóm IV</v>
      </c>
      <c r="E756" s="15" t="str">
        <f ca="1">'GIÁ VẬT TƯ'!E47</f>
        <v>công</v>
      </c>
      <c r="F756" s="13">
        <v>3.82</v>
      </c>
      <c r="G756" s="30"/>
      <c r="H756" s="13">
        <f>H749*F756*G754</f>
        <v>0</v>
      </c>
      <c r="I756" s="3">
        <f ca="1">'GIÁ VẬT TƯ'!H47</f>
        <v>233388</v>
      </c>
      <c r="J756" s="1">
        <f ca="1">H756*I756</f>
        <v>0</v>
      </c>
      <c r="K756" s="3">
        <f ca="1">'GIÁ VẬT TƯ'!I47</f>
        <v>238815.78947368421</v>
      </c>
      <c r="L756" s="1">
        <f ca="1">H756*K756</f>
        <v>0</v>
      </c>
      <c r="M756" s="3">
        <f ca="1">'GIÁ VẬT TƯ'!L47</f>
        <v>0</v>
      </c>
      <c r="N756" s="1">
        <f ca="1">H756*M756</f>
        <v>0</v>
      </c>
      <c r="O756" s="3">
        <f ca="1">'GIÁ VẬT TƯ'!M47</f>
        <v>0</v>
      </c>
      <c r="P756" s="1">
        <f ca="1">H756*O756</f>
        <v>0</v>
      </c>
      <c r="Q756" s="3">
        <f ca="1">'GIÁ VẬT TƯ'!N47</f>
        <v>0</v>
      </c>
      <c r="R756" s="1">
        <f ca="1">H756*Q756</f>
        <v>0</v>
      </c>
      <c r="S756" s="3">
        <f ca="1">'GIÁ VẬT TƯ'!O47</f>
        <v>0</v>
      </c>
      <c r="T756" s="1">
        <f>H756*S756</f>
        <v>0</v>
      </c>
      <c r="U756" s="3"/>
      <c r="V756" s="1">
        <f>H756*U756</f>
        <v>0</v>
      </c>
      <c r="W756" s="3"/>
      <c r="X756" s="1">
        <f>H756*W756</f>
        <v>0</v>
      </c>
      <c r="Y756" s="3"/>
      <c r="Z756" s="1">
        <f>H756*Y756</f>
        <v>0</v>
      </c>
      <c r="AA756" s="3">
        <f ca="1">'GIÁ VẬT TƯ'!Q47</f>
        <v>238815.78947368421</v>
      </c>
      <c r="AB756" s="1">
        <f>H756*AA756</f>
        <v>0</v>
      </c>
    </row>
    <row r="757" spans="2:28">
      <c r="B757" s="21"/>
      <c r="C757" s="7" t="s">
        <v>808</v>
      </c>
      <c r="D757" s="7" t="s">
        <v>838</v>
      </c>
      <c r="E757" s="22"/>
      <c r="F757" s="14"/>
      <c r="G757" s="37">
        <f ca="1">'TIÊN LƯỢNG'!W77</f>
        <v>1</v>
      </c>
      <c r="H757" s="14"/>
      <c r="I757" s="4">
        <f ca="1">SUMPRODUCT(F758:F759,I758:I759)*G757+I760*F760</f>
        <v>96091.03899999999</v>
      </c>
      <c r="J757" s="2">
        <f ca="1">H749*I757</f>
        <v>0</v>
      </c>
      <c r="K757" s="4">
        <f ca="1">SUMPRODUCT(F758:F759,K758:K759)*G757+K760*F760</f>
        <v>96091.03899999999</v>
      </c>
      <c r="L757" s="2">
        <f ca="1">H749*K757</f>
        <v>0</v>
      </c>
      <c r="M757" s="4"/>
      <c r="N757" s="2"/>
      <c r="O757" s="4"/>
      <c r="P757" s="2"/>
      <c r="Q757" s="4"/>
      <c r="R757" s="2"/>
      <c r="S757" s="4"/>
      <c r="T757" s="2"/>
      <c r="U757" s="4"/>
      <c r="V757" s="2"/>
      <c r="W757" s="4"/>
      <c r="X757" s="2"/>
      <c r="Y757" s="4"/>
      <c r="Z757" s="2"/>
      <c r="AA757" s="4">
        <f ca="1">SUMPRODUCT(F758:F759,AA758:AA759)*G757+AA760*F760</f>
        <v>96091.03899999999</v>
      </c>
      <c r="AB757" s="2">
        <f>H749*AA757</f>
        <v>0</v>
      </c>
    </row>
    <row r="758" spans="2:28" ht="30">
      <c r="B758" s="16"/>
      <c r="C758" s="5"/>
      <c r="D758" s="5" t="str">
        <f ca="1">'GIÁ VẬT TƯ'!D72</f>
        <v>Máy, thiết bị trắc đạc - Máy toàn đạc điện tử</v>
      </c>
      <c r="E758" s="15" t="str">
        <f ca="1">'GIÁ VẬT TƯ'!E72</f>
        <v>Ca</v>
      </c>
      <c r="F758" s="13">
        <v>0.59</v>
      </c>
      <c r="G758" s="30"/>
      <c r="H758" s="13">
        <f>H749*F758*G757</f>
        <v>0</v>
      </c>
      <c r="I758" s="3">
        <f ca="1">'GIÁ VẬT TƯ'!H72</f>
        <v>147059</v>
      </c>
      <c r="J758" s="1">
        <f ca="1">H758*I758</f>
        <v>0</v>
      </c>
      <c r="K758" s="3">
        <f ca="1">'GIÁ VẬT TƯ'!I72</f>
        <v>147059</v>
      </c>
      <c r="L758" s="1">
        <f ca="1">H758*K758</f>
        <v>0</v>
      </c>
      <c r="M758" s="3">
        <f ca="1">'GIÁ VẬT TƯ'!L72</f>
        <v>0</v>
      </c>
      <c r="N758" s="1">
        <f ca="1">H758*M758</f>
        <v>0</v>
      </c>
      <c r="O758" s="3">
        <f ca="1">'GIÁ VẬT TƯ'!M72</f>
        <v>0</v>
      </c>
      <c r="P758" s="1">
        <f ca="1">H758*O758</f>
        <v>0</v>
      </c>
      <c r="Q758" s="3">
        <f ca="1">'GIÁ VẬT TƯ'!N72</f>
        <v>0</v>
      </c>
      <c r="R758" s="1">
        <f ca="1">H758*Q758</f>
        <v>0</v>
      </c>
      <c r="S758" s="3">
        <f ca="1">'GIÁ VẬT TƯ'!O72</f>
        <v>0</v>
      </c>
      <c r="T758" s="1">
        <f>H758*S758</f>
        <v>0</v>
      </c>
      <c r="U758" s="3">
        <f ca="1">'TH BÙ GIÁ MÁY'!H29-'TH BÙ GIÁ MÁY'!G29</f>
        <v>0</v>
      </c>
      <c r="V758" s="1">
        <f ca="1">H758*U758</f>
        <v>0</v>
      </c>
      <c r="W758" s="3">
        <f ca="1">'TH BÙ GIÁ MÁY'!M29</f>
        <v>0</v>
      </c>
      <c r="X758" s="1">
        <f ca="1">H758*W758</f>
        <v>0</v>
      </c>
      <c r="Y758" s="3">
        <f ca="1">'TH BÙ GIÁ MÁY'!N29</f>
        <v>0</v>
      </c>
      <c r="Z758" s="1">
        <f>H758*Y758</f>
        <v>0</v>
      </c>
      <c r="AA758" s="3">
        <f ca="1">'GIÁ VẬT TƯ'!Q72</f>
        <v>147059</v>
      </c>
      <c r="AB758" s="1">
        <f>H758*AA758</f>
        <v>0</v>
      </c>
    </row>
    <row r="759" spans="2:28" ht="30">
      <c r="B759" s="16"/>
      <c r="C759" s="5"/>
      <c r="D759" s="5" t="str">
        <f ca="1">'GIÁ VẬT TƯ'!D73</f>
        <v>Máy, thiết bị trắc đạc - Máy thủy bình điện tử</v>
      </c>
      <c r="E759" s="15" t="str">
        <f ca="1">'GIÁ VẬT TƯ'!E73</f>
        <v>Ca</v>
      </c>
      <c r="F759" s="13">
        <v>0.04</v>
      </c>
      <c r="G759" s="30"/>
      <c r="H759" s="13">
        <f>H749*F759*G757</f>
        <v>0</v>
      </c>
      <c r="I759" s="3">
        <f ca="1">'GIÁ VẬT TƯ'!H73</f>
        <v>14767</v>
      </c>
      <c r="J759" s="1">
        <f ca="1">H759*I759</f>
        <v>0</v>
      </c>
      <c r="K759" s="3">
        <f ca="1">'GIÁ VẬT TƯ'!I73</f>
        <v>14767</v>
      </c>
      <c r="L759" s="1">
        <f ca="1">H759*K759</f>
        <v>0</v>
      </c>
      <c r="M759" s="3">
        <f ca="1">'GIÁ VẬT TƯ'!L73</f>
        <v>0</v>
      </c>
      <c r="N759" s="1">
        <f ca="1">H759*M759</f>
        <v>0</v>
      </c>
      <c r="O759" s="3">
        <f ca="1">'GIÁ VẬT TƯ'!M73</f>
        <v>0</v>
      </c>
      <c r="P759" s="1">
        <f ca="1">H759*O759</f>
        <v>0</v>
      </c>
      <c r="Q759" s="3">
        <f ca="1">'GIÁ VẬT TƯ'!N73</f>
        <v>0</v>
      </c>
      <c r="R759" s="1">
        <f ca="1">H759*Q759</f>
        <v>0</v>
      </c>
      <c r="S759" s="3">
        <f ca="1">'GIÁ VẬT TƯ'!O73</f>
        <v>0</v>
      </c>
      <c r="T759" s="1">
        <f>H759*S759</f>
        <v>0</v>
      </c>
      <c r="U759" s="3">
        <f ca="1">'TH BÙ GIÁ MÁY'!H30-'TH BÙ GIÁ MÁY'!G30</f>
        <v>0</v>
      </c>
      <c r="V759" s="1">
        <f ca="1">H759*U759</f>
        <v>0</v>
      </c>
      <c r="W759" s="3">
        <f ca="1">'TH BÙ GIÁ MÁY'!M30</f>
        <v>0</v>
      </c>
      <c r="X759" s="1">
        <f ca="1">H759*W759</f>
        <v>0</v>
      </c>
      <c r="Y759" s="3">
        <f ca="1">'TH BÙ GIÁ MÁY'!N30</f>
        <v>0</v>
      </c>
      <c r="Z759" s="1">
        <f>H759*Y759</f>
        <v>0</v>
      </c>
      <c r="AA759" s="3">
        <f ca="1">'GIÁ VẬT TƯ'!Q73</f>
        <v>14767</v>
      </c>
      <c r="AB759" s="1">
        <f>H759*AA759</f>
        <v>0</v>
      </c>
    </row>
    <row r="760" spans="2:28">
      <c r="B760" s="16"/>
      <c r="C760" s="5"/>
      <c r="D760" s="5" t="s">
        <v>889</v>
      </c>
      <c r="E760" s="15" t="s">
        <v>847</v>
      </c>
      <c r="F760" s="13">
        <v>10</v>
      </c>
      <c r="G760" s="30"/>
      <c r="H760" s="13">
        <f>H749*F760</f>
        <v>0</v>
      </c>
      <c r="I760" s="3">
        <f>(F758*I758+F759*I759)*G757/100</f>
        <v>873.55489999999986</v>
      </c>
      <c r="J760" s="1">
        <f>H760*I760</f>
        <v>0</v>
      </c>
      <c r="K760" s="3">
        <f>(F758*K758+F759*K759)*G757/100</f>
        <v>873.55489999999986</v>
      </c>
      <c r="L760" s="1">
        <f>H760*K760</f>
        <v>0</v>
      </c>
      <c r="M760" s="3"/>
      <c r="N760" s="1">
        <f>H760*M760</f>
        <v>0</v>
      </c>
      <c r="O760" s="3"/>
      <c r="P760" s="1">
        <f>H760*O760</f>
        <v>0</v>
      </c>
      <c r="Q760" s="3"/>
      <c r="R760" s="1">
        <f>H760*Q760</f>
        <v>0</v>
      </c>
      <c r="S760" s="3"/>
      <c r="T760" s="1">
        <f>H760*S760</f>
        <v>0</v>
      </c>
      <c r="U760" s="3">
        <f>(F758*U758+F759*U759)*G757/100</f>
        <v>0</v>
      </c>
      <c r="V760" s="1">
        <f>H760*U760</f>
        <v>0</v>
      </c>
      <c r="W760" s="3">
        <f>(F758*W758+F759*W759)*G757/100</f>
        <v>0</v>
      </c>
      <c r="X760" s="1">
        <f>H760*W760</f>
        <v>0</v>
      </c>
      <c r="Y760" s="3">
        <f>(F758*Y758+F759*Y759)*G757/100</f>
        <v>0</v>
      </c>
      <c r="Z760" s="1">
        <f>H760*Y760</f>
        <v>0</v>
      </c>
      <c r="AA760" s="3">
        <f>(F758*AA758+F759*AA759)*G757/100</f>
        <v>873.55489999999986</v>
      </c>
      <c r="AB760" s="1">
        <f>H760*AA760</f>
        <v>0</v>
      </c>
    </row>
    <row r="761" spans="2:28" ht="71.25">
      <c r="B761" s="51">
        <f ca="1">'TIÊN LƯỢNG'!B78</f>
        <v>29</v>
      </c>
      <c r="C761" s="23" t="str">
        <f ca="1">'TIÊN LƯỢNG'!C78</f>
        <v>CK.11430*</v>
      </c>
      <c r="D761" s="23" t="str">
        <f ca="1">'TIÊN LƯỢNG'!D78</f>
        <v>Đo vẽ chi tiết bản đồ địa hình trên cạn bằng máy toàn đạc điện tử và máy thủy bình điện tử. Bản đồ tỷ lệ 1/500, đường đồng mức 1m, cấp địa hình III</v>
      </c>
      <c r="E761" s="50" t="str">
        <f ca="1">'TIÊN LƯỢNG'!E78</f>
        <v>ha</v>
      </c>
      <c r="F761" s="39"/>
      <c r="G761" s="61"/>
      <c r="H761" s="39">
        <f ca="1">'TIÊN LƯỢNG'!L78</f>
        <v>0</v>
      </c>
      <c r="I761" s="11">
        <f>I762+I766+I769</f>
        <v>1833470.8710000003</v>
      </c>
      <c r="J761" s="9">
        <f>H761*I761</f>
        <v>0</v>
      </c>
      <c r="K761" s="11">
        <f>K762+K766+K769</f>
        <v>1871463.8225789475</v>
      </c>
      <c r="L761" s="9">
        <f>H761*K761</f>
        <v>0</v>
      </c>
      <c r="M761" s="11"/>
      <c r="N761" s="9"/>
      <c r="O761" s="11"/>
      <c r="P761" s="9"/>
      <c r="Q761" s="11"/>
      <c r="R761" s="9"/>
      <c r="S761" s="11"/>
      <c r="T761" s="9"/>
      <c r="U761" s="11"/>
      <c r="V761" s="9"/>
      <c r="W761" s="11"/>
      <c r="X761" s="9"/>
      <c r="Y761" s="11"/>
      <c r="Z761" s="9"/>
      <c r="AA761" s="11">
        <f>AA762+AA766+AA769</f>
        <v>1871463.8225789475</v>
      </c>
      <c r="AB761" s="9">
        <f>H761*AA761</f>
        <v>0</v>
      </c>
    </row>
    <row r="762" spans="2:28">
      <c r="B762" s="21"/>
      <c r="C762" s="7" t="s">
        <v>808</v>
      </c>
      <c r="D762" s="7" t="s">
        <v>807</v>
      </c>
      <c r="E762" s="22"/>
      <c r="F762" s="14"/>
      <c r="G762" s="37">
        <f ca="1">'TIÊN LƯỢNG'!U78</f>
        <v>1</v>
      </c>
      <c r="H762" s="14"/>
      <c r="I762" s="4">
        <f>SUMPRODUCT(F763:F764,I763:I764)*G762+I765*F765</f>
        <v>20240</v>
      </c>
      <c r="J762" s="2">
        <f>H761*I762</f>
        <v>0</v>
      </c>
      <c r="K762" s="4">
        <f>SUMPRODUCT(F763:F764,K763:K764)*G762+K765*F765</f>
        <v>20240</v>
      </c>
      <c r="L762" s="2">
        <f>H761*K762</f>
        <v>0</v>
      </c>
      <c r="M762" s="4"/>
      <c r="N762" s="2"/>
      <c r="O762" s="4"/>
      <c r="P762" s="2"/>
      <c r="Q762" s="4"/>
      <c r="R762" s="2"/>
      <c r="S762" s="4"/>
      <c r="T762" s="2"/>
      <c r="U762" s="4"/>
      <c r="V762" s="2"/>
      <c r="W762" s="4"/>
      <c r="X762" s="2"/>
      <c r="Y762" s="4"/>
      <c r="Z762" s="2"/>
      <c r="AA762" s="4">
        <f>SUMPRODUCT(F763:F764,AA763:AA764)*G762+AA765*F765</f>
        <v>20240</v>
      </c>
      <c r="AB762" s="2">
        <f>H761*AA762</f>
        <v>0</v>
      </c>
    </row>
    <row r="763" spans="2:28">
      <c r="B763" s="16"/>
      <c r="C763" s="5"/>
      <c r="D763" s="5" t="str">
        <f ca="1">'GIÁ VẬT TƯ'!D9</f>
        <v>Cọc gỗ (4x4x40) cm</v>
      </c>
      <c r="E763" s="15" t="str">
        <f ca="1">'GIÁ VẬT TƯ'!E9</f>
        <v>cọc</v>
      </c>
      <c r="F763" s="13">
        <v>3</v>
      </c>
      <c r="G763" s="30"/>
      <c r="H763" s="13">
        <f>H761*F763*G762</f>
        <v>0</v>
      </c>
      <c r="I763" s="3">
        <f ca="1">'GIÁ VẬT TƯ'!H9</f>
        <v>4000</v>
      </c>
      <c r="J763" s="1">
        <f ca="1">H763*I763</f>
        <v>0</v>
      </c>
      <c r="K763" s="3">
        <f ca="1">'GIÁ VẬT TƯ'!I9</f>
        <v>4000</v>
      </c>
      <c r="L763" s="1">
        <f ca="1">H763*K763</f>
        <v>0</v>
      </c>
      <c r="M763" s="3">
        <f ca="1">'GIÁ VẬT TƯ'!L9</f>
        <v>0</v>
      </c>
      <c r="N763" s="1">
        <f ca="1">H763*M763</f>
        <v>0</v>
      </c>
      <c r="O763" s="3">
        <f ca="1">'GIÁ VẬT TƯ'!M9</f>
        <v>0</v>
      </c>
      <c r="P763" s="1">
        <f ca="1">H763*O763</f>
        <v>0</v>
      </c>
      <c r="Q763" s="3">
        <f ca="1">'GIÁ VẬT TƯ'!N9</f>
        <v>0</v>
      </c>
      <c r="R763" s="1">
        <f ca="1">H763*Q763</f>
        <v>0</v>
      </c>
      <c r="S763" s="3">
        <f ca="1">'GIÁ VẬT TƯ'!O9</f>
        <v>0</v>
      </c>
      <c r="T763" s="1">
        <f>H763*S763</f>
        <v>0</v>
      </c>
      <c r="U763" s="3"/>
      <c r="V763" s="1">
        <f>H763*U763</f>
        <v>0</v>
      </c>
      <c r="W763" s="3"/>
      <c r="X763" s="1">
        <f>H763*W763</f>
        <v>0</v>
      </c>
      <c r="Y763" s="3"/>
      <c r="Z763" s="1">
        <f>H763*Y763</f>
        <v>0</v>
      </c>
      <c r="AA763" s="3">
        <f ca="1">'GIÁ VẬT TƯ'!Q9</f>
        <v>4000</v>
      </c>
      <c r="AB763" s="1">
        <f>H763*AA763</f>
        <v>0</v>
      </c>
    </row>
    <row r="764" spans="2:28">
      <c r="B764" s="16"/>
      <c r="C764" s="5"/>
      <c r="D764" s="5" t="str">
        <f ca="1">'GIÁ VẬT TƯ'!D40</f>
        <v>Sổ đo</v>
      </c>
      <c r="E764" s="15" t="str">
        <f ca="1">'GIÁ VẬT TƯ'!E40</f>
        <v>quyển</v>
      </c>
      <c r="F764" s="13">
        <v>0.7</v>
      </c>
      <c r="G764" s="30"/>
      <c r="H764" s="13">
        <f>H761*F764*G762</f>
        <v>0</v>
      </c>
      <c r="I764" s="3">
        <f ca="1">'GIÁ VẬT TƯ'!H40</f>
        <v>8000</v>
      </c>
      <c r="J764" s="1">
        <f ca="1">H764*I764</f>
        <v>0</v>
      </c>
      <c r="K764" s="3">
        <f ca="1">'GIÁ VẬT TƯ'!I40</f>
        <v>8000</v>
      </c>
      <c r="L764" s="1">
        <f ca="1">H764*K764</f>
        <v>0</v>
      </c>
      <c r="M764" s="3">
        <f ca="1">'GIÁ VẬT TƯ'!L40</f>
        <v>0</v>
      </c>
      <c r="N764" s="1">
        <f ca="1">H764*M764</f>
        <v>0</v>
      </c>
      <c r="O764" s="3">
        <f ca="1">'GIÁ VẬT TƯ'!M40</f>
        <v>0</v>
      </c>
      <c r="P764" s="1">
        <f ca="1">H764*O764</f>
        <v>0</v>
      </c>
      <c r="Q764" s="3">
        <f ca="1">'GIÁ VẬT TƯ'!N40</f>
        <v>0</v>
      </c>
      <c r="R764" s="1">
        <f ca="1">H764*Q764</f>
        <v>0</v>
      </c>
      <c r="S764" s="3">
        <f ca="1">'GIÁ VẬT TƯ'!O40</f>
        <v>0</v>
      </c>
      <c r="T764" s="1">
        <f>H764*S764</f>
        <v>0</v>
      </c>
      <c r="U764" s="3"/>
      <c r="V764" s="1">
        <f>H764*U764</f>
        <v>0</v>
      </c>
      <c r="W764" s="3"/>
      <c r="X764" s="1">
        <f>H764*W764</f>
        <v>0</v>
      </c>
      <c r="Y764" s="3"/>
      <c r="Z764" s="1">
        <f>H764*Y764</f>
        <v>0</v>
      </c>
      <c r="AA764" s="3">
        <f ca="1">'GIÁ VẬT TƯ'!Q40</f>
        <v>8000</v>
      </c>
      <c r="AB764" s="1">
        <f>H764*AA764</f>
        <v>0</v>
      </c>
    </row>
    <row r="765" spans="2:28">
      <c r="B765" s="16"/>
      <c r="C765" s="5"/>
      <c r="D765" s="5" t="s">
        <v>883</v>
      </c>
      <c r="E765" s="15" t="s">
        <v>888</v>
      </c>
      <c r="F765" s="13">
        <v>15</v>
      </c>
      <c r="G765" s="30"/>
      <c r="H765" s="13">
        <f>H761*F765</f>
        <v>0</v>
      </c>
      <c r="I765" s="3">
        <f ca="1">(F763*I763+F764*I764)*G762/100</f>
        <v>176</v>
      </c>
      <c r="J765" s="1">
        <f ca="1">H765*I765</f>
        <v>0</v>
      </c>
      <c r="K765" s="3">
        <f ca="1">(F763*K763+F764*K764)*G762/100</f>
        <v>176</v>
      </c>
      <c r="L765" s="1">
        <f ca="1">H765*K765</f>
        <v>0</v>
      </c>
      <c r="M765" s="3">
        <f ca="1">(F763*M763+F764*M764)*G762/100</f>
        <v>0</v>
      </c>
      <c r="N765" s="1">
        <f ca="1">H765*M765</f>
        <v>0</v>
      </c>
      <c r="O765" s="3">
        <f ca="1">(F763*O763+F764*O764)*G762/100</f>
        <v>0</v>
      </c>
      <c r="P765" s="1">
        <f ca="1">H765*O765</f>
        <v>0</v>
      </c>
      <c r="Q765" s="3">
        <f ca="1">(F763*Q763+F764*Q764)*G762/100</f>
        <v>0</v>
      </c>
      <c r="R765" s="1">
        <f ca="1">H765*Q765</f>
        <v>0</v>
      </c>
      <c r="S765" s="3">
        <f ca="1">(F763*S763+F764*S764)*G762/100</f>
        <v>0</v>
      </c>
      <c r="T765" s="1">
        <f>H765*S765</f>
        <v>0</v>
      </c>
      <c r="U765" s="3"/>
      <c r="V765" s="1">
        <f>H765*U765</f>
        <v>0</v>
      </c>
      <c r="W765" s="3"/>
      <c r="X765" s="1">
        <f>H765*W765</f>
        <v>0</v>
      </c>
      <c r="Y765" s="3"/>
      <c r="Z765" s="1">
        <f>H765*Y765</f>
        <v>0</v>
      </c>
      <c r="AA765" s="3">
        <f ca="1">(F763*AA763+F764*AA764)*G762/100</f>
        <v>176</v>
      </c>
      <c r="AB765" s="1">
        <f>H765*AA765</f>
        <v>0</v>
      </c>
    </row>
    <row r="766" spans="2:28">
      <c r="B766" s="21"/>
      <c r="C766" s="7" t="s">
        <v>808</v>
      </c>
      <c r="D766" s="7" t="s">
        <v>832</v>
      </c>
      <c r="E766" s="22"/>
      <c r="F766" s="14"/>
      <c r="G766" s="37">
        <f ca="1">'TIÊN LƯỢNG'!V78</f>
        <v>1</v>
      </c>
      <c r="H766" s="14"/>
      <c r="I766" s="4">
        <f ca="1">SUMPRODUCT(F767:F768,I767:I768)*G766</f>
        <v>1660359.6800000002</v>
      </c>
      <c r="J766" s="2">
        <f ca="1">H761*I766</f>
        <v>0</v>
      </c>
      <c r="K766" s="4">
        <f ca="1">SUMPRODUCT(F767:F768,K767:K768)*G766</f>
        <v>1698352.6315789474</v>
      </c>
      <c r="L766" s="2">
        <f ca="1">H761*K766</f>
        <v>0</v>
      </c>
      <c r="M766" s="4"/>
      <c r="N766" s="2"/>
      <c r="O766" s="4"/>
      <c r="P766" s="2"/>
      <c r="Q766" s="4"/>
      <c r="R766" s="2"/>
      <c r="S766" s="4"/>
      <c r="T766" s="2"/>
      <c r="U766" s="4"/>
      <c r="V766" s="2"/>
      <c r="W766" s="4"/>
      <c r="X766" s="2"/>
      <c r="Y766" s="4"/>
      <c r="Z766" s="2"/>
      <c r="AA766" s="4">
        <f ca="1">SUMPRODUCT(F767:F768,AA767:AA768)*G766</f>
        <v>1698352.6315789474</v>
      </c>
      <c r="AB766" s="2">
        <f>H761*AA766</f>
        <v>0</v>
      </c>
    </row>
    <row r="767" spans="2:28">
      <c r="B767" s="16"/>
      <c r="C767" s="5"/>
      <c r="D767" s="5" t="str">
        <f ca="1">'GIÁ VẬT TƯ'!D46</f>
        <v>Kỹ sư bậc 4,0/8</v>
      </c>
      <c r="E767" s="15" t="str">
        <f ca="1">'GIÁ VẬT TƯ'!E46</f>
        <v>công</v>
      </c>
      <c r="F767" s="13">
        <v>1.78</v>
      </c>
      <c r="G767" s="30"/>
      <c r="H767" s="13">
        <f>H761*F767*G766</f>
        <v>0</v>
      </c>
      <c r="I767" s="3">
        <f ca="1">'GIÁ VẬT TƯ'!H46</f>
        <v>230000</v>
      </c>
      <c r="J767" s="1">
        <f ca="1">H767*I767</f>
        <v>0</v>
      </c>
      <c r="K767" s="3">
        <f ca="1">'GIÁ VẬT TƯ'!I46</f>
        <v>235000</v>
      </c>
      <c r="L767" s="1">
        <f ca="1">H767*K767</f>
        <v>0</v>
      </c>
      <c r="M767" s="3">
        <f ca="1">'GIÁ VẬT TƯ'!L46</f>
        <v>0</v>
      </c>
      <c r="N767" s="1">
        <f ca="1">H767*M767</f>
        <v>0</v>
      </c>
      <c r="O767" s="3">
        <f ca="1">'GIÁ VẬT TƯ'!M46</f>
        <v>0</v>
      </c>
      <c r="P767" s="1">
        <f ca="1">H767*O767</f>
        <v>0</v>
      </c>
      <c r="Q767" s="3">
        <f ca="1">'GIÁ VẬT TƯ'!N46</f>
        <v>0</v>
      </c>
      <c r="R767" s="1">
        <f ca="1">H767*Q767</f>
        <v>0</v>
      </c>
      <c r="S767" s="3">
        <f ca="1">'GIÁ VẬT TƯ'!O46</f>
        <v>0</v>
      </c>
      <c r="T767" s="1">
        <f>H767*S767</f>
        <v>0</v>
      </c>
      <c r="U767" s="3"/>
      <c r="V767" s="1">
        <f>H767*U767</f>
        <v>0</v>
      </c>
      <c r="W767" s="3"/>
      <c r="X767" s="1">
        <f>H767*W767</f>
        <v>0</v>
      </c>
      <c r="Y767" s="3"/>
      <c r="Z767" s="1">
        <f>H767*Y767</f>
        <v>0</v>
      </c>
      <c r="AA767" s="3">
        <f ca="1">'GIÁ VẬT TƯ'!Q46</f>
        <v>235000</v>
      </c>
      <c r="AB767" s="1">
        <f>H767*AA767</f>
        <v>0</v>
      </c>
    </row>
    <row r="768" spans="2:28">
      <c r="B768" s="16"/>
      <c r="C768" s="5"/>
      <c r="D768" s="5" t="str">
        <f ca="1">'GIÁ VẬT TƯ'!D47</f>
        <v>Nhân Công bậc 4,0/7, Nhóm IV</v>
      </c>
      <c r="E768" s="15" t="str">
        <f ca="1">'GIÁ VẬT TƯ'!E47</f>
        <v>công</v>
      </c>
      <c r="F768" s="13">
        <v>5.36</v>
      </c>
      <c r="G768" s="30"/>
      <c r="H768" s="13">
        <f>H761*F768*G766</f>
        <v>0</v>
      </c>
      <c r="I768" s="3">
        <f ca="1">'GIÁ VẬT TƯ'!H47</f>
        <v>233388</v>
      </c>
      <c r="J768" s="1">
        <f ca="1">H768*I768</f>
        <v>0</v>
      </c>
      <c r="K768" s="3">
        <f ca="1">'GIÁ VẬT TƯ'!I47</f>
        <v>238815.78947368421</v>
      </c>
      <c r="L768" s="1">
        <f ca="1">H768*K768</f>
        <v>0</v>
      </c>
      <c r="M768" s="3">
        <f ca="1">'GIÁ VẬT TƯ'!L47</f>
        <v>0</v>
      </c>
      <c r="N768" s="1">
        <f ca="1">H768*M768</f>
        <v>0</v>
      </c>
      <c r="O768" s="3">
        <f ca="1">'GIÁ VẬT TƯ'!M47</f>
        <v>0</v>
      </c>
      <c r="P768" s="1">
        <f ca="1">H768*O768</f>
        <v>0</v>
      </c>
      <c r="Q768" s="3">
        <f ca="1">'GIÁ VẬT TƯ'!N47</f>
        <v>0</v>
      </c>
      <c r="R768" s="1">
        <f ca="1">H768*Q768</f>
        <v>0</v>
      </c>
      <c r="S768" s="3">
        <f ca="1">'GIÁ VẬT TƯ'!O47</f>
        <v>0</v>
      </c>
      <c r="T768" s="1">
        <f>H768*S768</f>
        <v>0</v>
      </c>
      <c r="U768" s="3"/>
      <c r="V768" s="1">
        <f>H768*U768</f>
        <v>0</v>
      </c>
      <c r="W768" s="3"/>
      <c r="X768" s="1">
        <f>H768*W768</f>
        <v>0</v>
      </c>
      <c r="Y768" s="3"/>
      <c r="Z768" s="1">
        <f>H768*Y768</f>
        <v>0</v>
      </c>
      <c r="AA768" s="3">
        <f ca="1">'GIÁ VẬT TƯ'!Q47</f>
        <v>238815.78947368421</v>
      </c>
      <c r="AB768" s="1">
        <f>H768*AA768</f>
        <v>0</v>
      </c>
    </row>
    <row r="769" spans="2:28">
      <c r="B769" s="21"/>
      <c r="C769" s="7" t="s">
        <v>808</v>
      </c>
      <c r="D769" s="7" t="s">
        <v>838</v>
      </c>
      <c r="E769" s="22"/>
      <c r="F769" s="14"/>
      <c r="G769" s="37">
        <f ca="1">'TIÊN LƯỢNG'!W78</f>
        <v>1</v>
      </c>
      <c r="H769" s="14"/>
      <c r="I769" s="4">
        <f ca="1">SUMPRODUCT(F770:F771,I770:I771)*G769+I772*F772</f>
        <v>152871.19099999999</v>
      </c>
      <c r="J769" s="2">
        <f ca="1">H761*I769</f>
        <v>0</v>
      </c>
      <c r="K769" s="4">
        <f ca="1">SUMPRODUCT(F770:F771,K770:K771)*G769+K772*F772</f>
        <v>152871.19099999999</v>
      </c>
      <c r="L769" s="2">
        <f ca="1">H761*K769</f>
        <v>0</v>
      </c>
      <c r="M769" s="4"/>
      <c r="N769" s="2"/>
      <c r="O769" s="4"/>
      <c r="P769" s="2"/>
      <c r="Q769" s="4"/>
      <c r="R769" s="2"/>
      <c r="S769" s="4"/>
      <c r="T769" s="2"/>
      <c r="U769" s="4"/>
      <c r="V769" s="2"/>
      <c r="W769" s="4"/>
      <c r="X769" s="2"/>
      <c r="Y769" s="4"/>
      <c r="Z769" s="2"/>
      <c r="AA769" s="4">
        <f ca="1">SUMPRODUCT(F770:F771,AA770:AA771)*G769+AA772*F772</f>
        <v>152871.19099999999</v>
      </c>
      <c r="AB769" s="2">
        <f>H761*AA769</f>
        <v>0</v>
      </c>
    </row>
    <row r="770" spans="2:28" ht="30">
      <c r="B770" s="16"/>
      <c r="C770" s="5"/>
      <c r="D770" s="5" t="str">
        <f ca="1">'GIÁ VẬT TƯ'!D72</f>
        <v>Máy, thiết bị trắc đạc - Máy toàn đạc điện tử</v>
      </c>
      <c r="E770" s="15" t="str">
        <f ca="1">'GIÁ VẬT TƯ'!E72</f>
        <v>Ca</v>
      </c>
      <c r="F770" s="13">
        <v>0.94</v>
      </c>
      <c r="G770" s="30"/>
      <c r="H770" s="13">
        <f>H761*F770*G769</f>
        <v>0</v>
      </c>
      <c r="I770" s="3">
        <f ca="1">'GIÁ VẬT TƯ'!H72</f>
        <v>147059</v>
      </c>
      <c r="J770" s="1">
        <f ca="1">H770*I770</f>
        <v>0</v>
      </c>
      <c r="K770" s="3">
        <f ca="1">'GIÁ VẬT TƯ'!I72</f>
        <v>147059</v>
      </c>
      <c r="L770" s="1">
        <f ca="1">H770*K770</f>
        <v>0</v>
      </c>
      <c r="M770" s="3">
        <f ca="1">'GIÁ VẬT TƯ'!L72</f>
        <v>0</v>
      </c>
      <c r="N770" s="1">
        <f ca="1">H770*M770</f>
        <v>0</v>
      </c>
      <c r="O770" s="3">
        <f ca="1">'GIÁ VẬT TƯ'!M72</f>
        <v>0</v>
      </c>
      <c r="P770" s="1">
        <f ca="1">H770*O770</f>
        <v>0</v>
      </c>
      <c r="Q770" s="3">
        <f ca="1">'GIÁ VẬT TƯ'!N72</f>
        <v>0</v>
      </c>
      <c r="R770" s="1">
        <f ca="1">H770*Q770</f>
        <v>0</v>
      </c>
      <c r="S770" s="3">
        <f ca="1">'GIÁ VẬT TƯ'!O72</f>
        <v>0</v>
      </c>
      <c r="T770" s="1">
        <f>H770*S770</f>
        <v>0</v>
      </c>
      <c r="U770" s="3">
        <f ca="1">'TH BÙ GIÁ MÁY'!H29-'TH BÙ GIÁ MÁY'!G29</f>
        <v>0</v>
      </c>
      <c r="V770" s="1">
        <f ca="1">H770*U770</f>
        <v>0</v>
      </c>
      <c r="W770" s="3">
        <f ca="1">'TH BÙ GIÁ MÁY'!M29</f>
        <v>0</v>
      </c>
      <c r="X770" s="1">
        <f ca="1">H770*W770</f>
        <v>0</v>
      </c>
      <c r="Y770" s="3">
        <f ca="1">'TH BÙ GIÁ MÁY'!N29</f>
        <v>0</v>
      </c>
      <c r="Z770" s="1">
        <f>H770*Y770</f>
        <v>0</v>
      </c>
      <c r="AA770" s="3">
        <f ca="1">'GIÁ VẬT TƯ'!Q72</f>
        <v>147059</v>
      </c>
      <c r="AB770" s="1">
        <f>H770*AA770</f>
        <v>0</v>
      </c>
    </row>
    <row r="771" spans="2:28" ht="30">
      <c r="B771" s="16"/>
      <c r="C771" s="5"/>
      <c r="D771" s="5" t="str">
        <f ca="1">'GIÁ VẬT TƯ'!D73</f>
        <v>Máy, thiết bị trắc đạc - Máy thủy bình điện tử</v>
      </c>
      <c r="E771" s="15" t="str">
        <f ca="1">'GIÁ VẬT TƯ'!E73</f>
        <v>Ca</v>
      </c>
      <c r="F771" s="13">
        <v>0.05</v>
      </c>
      <c r="G771" s="30"/>
      <c r="H771" s="13">
        <f>H761*F771*G769</f>
        <v>0</v>
      </c>
      <c r="I771" s="3">
        <f ca="1">'GIÁ VẬT TƯ'!H73</f>
        <v>14767</v>
      </c>
      <c r="J771" s="1">
        <f ca="1">H771*I771</f>
        <v>0</v>
      </c>
      <c r="K771" s="3">
        <f ca="1">'GIÁ VẬT TƯ'!I73</f>
        <v>14767</v>
      </c>
      <c r="L771" s="1">
        <f ca="1">H771*K771</f>
        <v>0</v>
      </c>
      <c r="M771" s="3">
        <f ca="1">'GIÁ VẬT TƯ'!L73</f>
        <v>0</v>
      </c>
      <c r="N771" s="1">
        <f ca="1">H771*M771</f>
        <v>0</v>
      </c>
      <c r="O771" s="3">
        <f ca="1">'GIÁ VẬT TƯ'!M73</f>
        <v>0</v>
      </c>
      <c r="P771" s="1">
        <f ca="1">H771*O771</f>
        <v>0</v>
      </c>
      <c r="Q771" s="3">
        <f ca="1">'GIÁ VẬT TƯ'!N73</f>
        <v>0</v>
      </c>
      <c r="R771" s="1">
        <f ca="1">H771*Q771</f>
        <v>0</v>
      </c>
      <c r="S771" s="3">
        <f ca="1">'GIÁ VẬT TƯ'!O73</f>
        <v>0</v>
      </c>
      <c r="T771" s="1">
        <f>H771*S771</f>
        <v>0</v>
      </c>
      <c r="U771" s="3">
        <f ca="1">'TH BÙ GIÁ MÁY'!H30-'TH BÙ GIÁ MÁY'!G30</f>
        <v>0</v>
      </c>
      <c r="V771" s="1">
        <f ca="1">H771*U771</f>
        <v>0</v>
      </c>
      <c r="W771" s="3">
        <f ca="1">'TH BÙ GIÁ MÁY'!M30</f>
        <v>0</v>
      </c>
      <c r="X771" s="1">
        <f ca="1">H771*W771</f>
        <v>0</v>
      </c>
      <c r="Y771" s="3">
        <f ca="1">'TH BÙ GIÁ MÁY'!N30</f>
        <v>0</v>
      </c>
      <c r="Z771" s="1">
        <f>H771*Y771</f>
        <v>0</v>
      </c>
      <c r="AA771" s="3">
        <f ca="1">'GIÁ VẬT TƯ'!Q73</f>
        <v>14767</v>
      </c>
      <c r="AB771" s="1">
        <f>H771*AA771</f>
        <v>0</v>
      </c>
    </row>
    <row r="772" spans="2:28">
      <c r="B772" s="16"/>
      <c r="C772" s="5"/>
      <c r="D772" s="5" t="s">
        <v>889</v>
      </c>
      <c r="E772" s="15" t="s">
        <v>847</v>
      </c>
      <c r="F772" s="13">
        <v>10</v>
      </c>
      <c r="G772" s="30"/>
      <c r="H772" s="13">
        <f>H761*F772</f>
        <v>0</v>
      </c>
      <c r="I772" s="3">
        <f>(F770*I770+F771*I771)*G769/100</f>
        <v>1389.7381</v>
      </c>
      <c r="J772" s="1">
        <f>H772*I772</f>
        <v>0</v>
      </c>
      <c r="K772" s="3">
        <f>(F770*K770+F771*K771)*G769/100</f>
        <v>1389.7381</v>
      </c>
      <c r="L772" s="1">
        <f>H772*K772</f>
        <v>0</v>
      </c>
      <c r="M772" s="3"/>
      <c r="N772" s="1">
        <f>H772*M772</f>
        <v>0</v>
      </c>
      <c r="O772" s="3"/>
      <c r="P772" s="1">
        <f>H772*O772</f>
        <v>0</v>
      </c>
      <c r="Q772" s="3"/>
      <c r="R772" s="1">
        <f>H772*Q772</f>
        <v>0</v>
      </c>
      <c r="S772" s="3"/>
      <c r="T772" s="1">
        <f>H772*S772</f>
        <v>0</v>
      </c>
      <c r="U772" s="3">
        <f>(F770*U770+F771*U771)*G769/100</f>
        <v>0</v>
      </c>
      <c r="V772" s="1">
        <f>H772*U772</f>
        <v>0</v>
      </c>
      <c r="W772" s="3">
        <f>(F770*W770+F771*W771)*G769/100</f>
        <v>0</v>
      </c>
      <c r="X772" s="1">
        <f>H772*W772</f>
        <v>0</v>
      </c>
      <c r="Y772" s="3">
        <f>(F770*Y770+F771*Y771)*G769/100</f>
        <v>0</v>
      </c>
      <c r="Z772" s="1">
        <f>H772*Y772</f>
        <v>0</v>
      </c>
      <c r="AA772" s="3">
        <f>(F770*AA770+F771*AA771)*G769/100</f>
        <v>1389.7381</v>
      </c>
      <c r="AB772" s="1">
        <f>H772*AA772</f>
        <v>0</v>
      </c>
    </row>
    <row r="773" spans="2:28" ht="71.25">
      <c r="B773" s="51">
        <f ca="1">'TIÊN LƯỢNG'!B79</f>
        <v>30</v>
      </c>
      <c r="C773" s="23" t="str">
        <f ca="1">'TIÊN LƯỢNG'!C79</f>
        <v>CK.11440*</v>
      </c>
      <c r="D773" s="23" t="str">
        <f ca="1">'TIÊN LƯỢNG'!D79</f>
        <v>Đo vẽ chi tiết bản đồ địa hình trên cạn bằng máy toàn đạc điện tử và máy thủy bình điện tử. Bản đồ tỷ lệ 1/500, đường đồng mức 1m, cấp địa hình IV</v>
      </c>
      <c r="E773" s="50" t="str">
        <f ca="1">'TIÊN LƯỢNG'!E79</f>
        <v>ha</v>
      </c>
      <c r="F773" s="39"/>
      <c r="G773" s="61"/>
      <c r="H773" s="39">
        <f ca="1">'TIÊN LƯỢNG'!L79</f>
        <v>0</v>
      </c>
      <c r="I773" s="11">
        <f>I774+I778+I781</f>
        <v>2485646.4930000002</v>
      </c>
      <c r="J773" s="9">
        <f>H773*I773</f>
        <v>0</v>
      </c>
      <c r="K773" s="11">
        <f>K774+K778+K781</f>
        <v>2537160.8003684212</v>
      </c>
      <c r="L773" s="9">
        <f>H773*K773</f>
        <v>0</v>
      </c>
      <c r="M773" s="11"/>
      <c r="N773" s="9"/>
      <c r="O773" s="11"/>
      <c r="P773" s="9"/>
      <c r="Q773" s="11"/>
      <c r="R773" s="9"/>
      <c r="S773" s="11"/>
      <c r="T773" s="9"/>
      <c r="U773" s="11"/>
      <c r="V773" s="9"/>
      <c r="W773" s="11"/>
      <c r="X773" s="9"/>
      <c r="Y773" s="11"/>
      <c r="Z773" s="9"/>
      <c r="AA773" s="11">
        <f>AA774+AA778+AA781</f>
        <v>2537160.8003684212</v>
      </c>
      <c r="AB773" s="9">
        <f>H773*AA773</f>
        <v>0</v>
      </c>
    </row>
    <row r="774" spans="2:28">
      <c r="B774" s="21"/>
      <c r="C774" s="7" t="s">
        <v>808</v>
      </c>
      <c r="D774" s="7" t="s">
        <v>807</v>
      </c>
      <c r="E774" s="22"/>
      <c r="F774" s="14"/>
      <c r="G774" s="37">
        <f ca="1">'TIÊN LƯỢNG'!U79</f>
        <v>1</v>
      </c>
      <c r="H774" s="14"/>
      <c r="I774" s="4">
        <f>SUMPRODUCT(F775:F776,I775:I776)*G774+I777*F777</f>
        <v>20240</v>
      </c>
      <c r="J774" s="2">
        <f>H773*I774</f>
        <v>0</v>
      </c>
      <c r="K774" s="4">
        <f>SUMPRODUCT(F775:F776,K775:K776)*G774+K777*F777</f>
        <v>20240</v>
      </c>
      <c r="L774" s="2">
        <f>H773*K774</f>
        <v>0</v>
      </c>
      <c r="M774" s="4"/>
      <c r="N774" s="2"/>
      <c r="O774" s="4"/>
      <c r="P774" s="2"/>
      <c r="Q774" s="4"/>
      <c r="R774" s="2"/>
      <c r="S774" s="4"/>
      <c r="T774" s="2"/>
      <c r="U774" s="4"/>
      <c r="V774" s="2"/>
      <c r="W774" s="4"/>
      <c r="X774" s="2"/>
      <c r="Y774" s="4"/>
      <c r="Z774" s="2"/>
      <c r="AA774" s="4">
        <f>SUMPRODUCT(F775:F776,AA775:AA776)*G774+AA777*F777</f>
        <v>20240</v>
      </c>
      <c r="AB774" s="2">
        <f>H773*AA774</f>
        <v>0</v>
      </c>
    </row>
    <row r="775" spans="2:28">
      <c r="B775" s="16"/>
      <c r="C775" s="5"/>
      <c r="D775" s="5" t="str">
        <f ca="1">'GIÁ VẬT TƯ'!D9</f>
        <v>Cọc gỗ (4x4x40) cm</v>
      </c>
      <c r="E775" s="15" t="str">
        <f ca="1">'GIÁ VẬT TƯ'!E9</f>
        <v>cọc</v>
      </c>
      <c r="F775" s="13">
        <v>3</v>
      </c>
      <c r="G775" s="30"/>
      <c r="H775" s="13">
        <f>H773*F775*G774</f>
        <v>0</v>
      </c>
      <c r="I775" s="3">
        <f ca="1">'GIÁ VẬT TƯ'!H9</f>
        <v>4000</v>
      </c>
      <c r="J775" s="1">
        <f ca="1">H775*I775</f>
        <v>0</v>
      </c>
      <c r="K775" s="3">
        <f ca="1">'GIÁ VẬT TƯ'!I9</f>
        <v>4000</v>
      </c>
      <c r="L775" s="1">
        <f ca="1">H775*K775</f>
        <v>0</v>
      </c>
      <c r="M775" s="3">
        <f ca="1">'GIÁ VẬT TƯ'!L9</f>
        <v>0</v>
      </c>
      <c r="N775" s="1">
        <f ca="1">H775*M775</f>
        <v>0</v>
      </c>
      <c r="O775" s="3">
        <f ca="1">'GIÁ VẬT TƯ'!M9</f>
        <v>0</v>
      </c>
      <c r="P775" s="1">
        <f ca="1">H775*O775</f>
        <v>0</v>
      </c>
      <c r="Q775" s="3">
        <f ca="1">'GIÁ VẬT TƯ'!N9</f>
        <v>0</v>
      </c>
      <c r="R775" s="1">
        <f ca="1">H775*Q775</f>
        <v>0</v>
      </c>
      <c r="S775" s="3">
        <f ca="1">'GIÁ VẬT TƯ'!O9</f>
        <v>0</v>
      </c>
      <c r="T775" s="1">
        <f>H775*S775</f>
        <v>0</v>
      </c>
      <c r="U775" s="3"/>
      <c r="V775" s="1">
        <f>H775*U775</f>
        <v>0</v>
      </c>
      <c r="W775" s="3"/>
      <c r="X775" s="1">
        <f>H775*W775</f>
        <v>0</v>
      </c>
      <c r="Y775" s="3"/>
      <c r="Z775" s="1">
        <f>H775*Y775</f>
        <v>0</v>
      </c>
      <c r="AA775" s="3">
        <f ca="1">'GIÁ VẬT TƯ'!Q9</f>
        <v>4000</v>
      </c>
      <c r="AB775" s="1">
        <f>H775*AA775</f>
        <v>0</v>
      </c>
    </row>
    <row r="776" spans="2:28">
      <c r="B776" s="16"/>
      <c r="C776" s="5"/>
      <c r="D776" s="5" t="str">
        <f ca="1">'GIÁ VẬT TƯ'!D40</f>
        <v>Sổ đo</v>
      </c>
      <c r="E776" s="15" t="str">
        <f ca="1">'GIÁ VẬT TƯ'!E40</f>
        <v>quyển</v>
      </c>
      <c r="F776" s="13">
        <v>0.7</v>
      </c>
      <c r="G776" s="30"/>
      <c r="H776" s="13">
        <f>H773*F776*G774</f>
        <v>0</v>
      </c>
      <c r="I776" s="3">
        <f ca="1">'GIÁ VẬT TƯ'!H40</f>
        <v>8000</v>
      </c>
      <c r="J776" s="1">
        <f ca="1">H776*I776</f>
        <v>0</v>
      </c>
      <c r="K776" s="3">
        <f ca="1">'GIÁ VẬT TƯ'!I40</f>
        <v>8000</v>
      </c>
      <c r="L776" s="1">
        <f ca="1">H776*K776</f>
        <v>0</v>
      </c>
      <c r="M776" s="3">
        <f ca="1">'GIÁ VẬT TƯ'!L40</f>
        <v>0</v>
      </c>
      <c r="N776" s="1">
        <f ca="1">H776*M776</f>
        <v>0</v>
      </c>
      <c r="O776" s="3">
        <f ca="1">'GIÁ VẬT TƯ'!M40</f>
        <v>0</v>
      </c>
      <c r="P776" s="1">
        <f ca="1">H776*O776</f>
        <v>0</v>
      </c>
      <c r="Q776" s="3">
        <f ca="1">'GIÁ VẬT TƯ'!N40</f>
        <v>0</v>
      </c>
      <c r="R776" s="1">
        <f ca="1">H776*Q776</f>
        <v>0</v>
      </c>
      <c r="S776" s="3">
        <f ca="1">'GIÁ VẬT TƯ'!O40</f>
        <v>0</v>
      </c>
      <c r="T776" s="1">
        <f>H776*S776</f>
        <v>0</v>
      </c>
      <c r="U776" s="3"/>
      <c r="V776" s="1">
        <f>H776*U776</f>
        <v>0</v>
      </c>
      <c r="W776" s="3"/>
      <c r="X776" s="1">
        <f>H776*W776</f>
        <v>0</v>
      </c>
      <c r="Y776" s="3"/>
      <c r="Z776" s="1">
        <f>H776*Y776</f>
        <v>0</v>
      </c>
      <c r="AA776" s="3">
        <f ca="1">'GIÁ VẬT TƯ'!Q40</f>
        <v>8000</v>
      </c>
      <c r="AB776" s="1">
        <f>H776*AA776</f>
        <v>0</v>
      </c>
    </row>
    <row r="777" spans="2:28">
      <c r="B777" s="16"/>
      <c r="C777" s="5"/>
      <c r="D777" s="5" t="s">
        <v>883</v>
      </c>
      <c r="E777" s="15" t="s">
        <v>888</v>
      </c>
      <c r="F777" s="13">
        <v>15</v>
      </c>
      <c r="G777" s="30"/>
      <c r="H777" s="13">
        <f>H773*F777</f>
        <v>0</v>
      </c>
      <c r="I777" s="3">
        <f ca="1">(F775*I775+F776*I776)*G774/100</f>
        <v>176</v>
      </c>
      <c r="J777" s="1">
        <f ca="1">H777*I777</f>
        <v>0</v>
      </c>
      <c r="K777" s="3">
        <f ca="1">(F775*K775+F776*K776)*G774/100</f>
        <v>176</v>
      </c>
      <c r="L777" s="1">
        <f ca="1">H777*K777</f>
        <v>0</v>
      </c>
      <c r="M777" s="3">
        <f ca="1">(F775*M775+F776*M776)*G774/100</f>
        <v>0</v>
      </c>
      <c r="N777" s="1">
        <f ca="1">H777*M777</f>
        <v>0</v>
      </c>
      <c r="O777" s="3">
        <f ca="1">(F775*O775+F776*O776)*G774/100</f>
        <v>0</v>
      </c>
      <c r="P777" s="1">
        <f ca="1">H777*O777</f>
        <v>0</v>
      </c>
      <c r="Q777" s="3">
        <f ca="1">(F775*Q775+F776*Q776)*G774/100</f>
        <v>0</v>
      </c>
      <c r="R777" s="1">
        <f ca="1">H777*Q777</f>
        <v>0</v>
      </c>
      <c r="S777" s="3">
        <f ca="1">(F775*S775+F776*S776)*G774/100</f>
        <v>0</v>
      </c>
      <c r="T777" s="1">
        <f>H777*S777</f>
        <v>0</v>
      </c>
      <c r="U777" s="3"/>
      <c r="V777" s="1">
        <f>H777*U777</f>
        <v>0</v>
      </c>
      <c r="W777" s="3"/>
      <c r="X777" s="1">
        <f>H777*W777</f>
        <v>0</v>
      </c>
      <c r="Y777" s="3"/>
      <c r="Z777" s="1">
        <f>H777*Y777</f>
        <v>0</v>
      </c>
      <c r="AA777" s="3">
        <f ca="1">(F775*AA775+F776*AA776)*G774/100</f>
        <v>176</v>
      </c>
      <c r="AB777" s="1">
        <f>H777*AA777</f>
        <v>0</v>
      </c>
    </row>
    <row r="778" spans="2:28">
      <c r="B778" s="21"/>
      <c r="C778" s="7" t="s">
        <v>808</v>
      </c>
      <c r="D778" s="7" t="s">
        <v>832</v>
      </c>
      <c r="E778" s="22"/>
      <c r="F778" s="14"/>
      <c r="G778" s="37">
        <f ca="1">'TIÊN LƯỢNG'!V79</f>
        <v>1</v>
      </c>
      <c r="H778" s="14"/>
      <c r="I778" s="4">
        <f ca="1">SUMPRODUCT(F779:F780,I779:I780)*G778</f>
        <v>2251064.64</v>
      </c>
      <c r="J778" s="2">
        <f ca="1">H773*I778</f>
        <v>0</v>
      </c>
      <c r="K778" s="4">
        <f ca="1">SUMPRODUCT(F779:F780,K779:K780)*G778</f>
        <v>2302578.9473684211</v>
      </c>
      <c r="L778" s="2">
        <f ca="1">H773*K778</f>
        <v>0</v>
      </c>
      <c r="M778" s="4"/>
      <c r="N778" s="2"/>
      <c r="O778" s="4"/>
      <c r="P778" s="2"/>
      <c r="Q778" s="4"/>
      <c r="R778" s="2"/>
      <c r="S778" s="4"/>
      <c r="T778" s="2"/>
      <c r="U778" s="4"/>
      <c r="V778" s="2"/>
      <c r="W778" s="4"/>
      <c r="X778" s="2"/>
      <c r="Y778" s="4"/>
      <c r="Z778" s="2"/>
      <c r="AA778" s="4">
        <f ca="1">SUMPRODUCT(F779:F780,AA779:AA780)*G778</f>
        <v>2302578.9473684211</v>
      </c>
      <c r="AB778" s="2">
        <f>H773*AA778</f>
        <v>0</v>
      </c>
    </row>
    <row r="779" spans="2:28">
      <c r="B779" s="16"/>
      <c r="C779" s="5"/>
      <c r="D779" s="5" t="str">
        <f ca="1">'GIÁ VẬT TƯ'!D46</f>
        <v>Kỹ sư bậc 4,0/8</v>
      </c>
      <c r="E779" s="15" t="str">
        <f ca="1">'GIÁ VẬT TƯ'!E46</f>
        <v>công</v>
      </c>
      <c r="F779" s="13">
        <v>2.4</v>
      </c>
      <c r="G779" s="30"/>
      <c r="H779" s="13">
        <f>H773*F779*G778</f>
        <v>0</v>
      </c>
      <c r="I779" s="3">
        <f ca="1">'GIÁ VẬT TƯ'!H46</f>
        <v>230000</v>
      </c>
      <c r="J779" s="1">
        <f ca="1">H779*I779</f>
        <v>0</v>
      </c>
      <c r="K779" s="3">
        <f ca="1">'GIÁ VẬT TƯ'!I46</f>
        <v>235000</v>
      </c>
      <c r="L779" s="1">
        <f ca="1">H779*K779</f>
        <v>0</v>
      </c>
      <c r="M779" s="3">
        <f ca="1">'GIÁ VẬT TƯ'!L46</f>
        <v>0</v>
      </c>
      <c r="N779" s="1">
        <f ca="1">H779*M779</f>
        <v>0</v>
      </c>
      <c r="O779" s="3">
        <f ca="1">'GIÁ VẬT TƯ'!M46</f>
        <v>0</v>
      </c>
      <c r="P779" s="1">
        <f ca="1">H779*O779</f>
        <v>0</v>
      </c>
      <c r="Q779" s="3">
        <f ca="1">'GIÁ VẬT TƯ'!N46</f>
        <v>0</v>
      </c>
      <c r="R779" s="1">
        <f ca="1">H779*Q779</f>
        <v>0</v>
      </c>
      <c r="S779" s="3">
        <f ca="1">'GIÁ VẬT TƯ'!O46</f>
        <v>0</v>
      </c>
      <c r="T779" s="1">
        <f>H779*S779</f>
        <v>0</v>
      </c>
      <c r="U779" s="3"/>
      <c r="V779" s="1">
        <f>H779*U779</f>
        <v>0</v>
      </c>
      <c r="W779" s="3"/>
      <c r="X779" s="1">
        <f>H779*W779</f>
        <v>0</v>
      </c>
      <c r="Y779" s="3"/>
      <c r="Z779" s="1">
        <f>H779*Y779</f>
        <v>0</v>
      </c>
      <c r="AA779" s="3">
        <f ca="1">'GIÁ VẬT TƯ'!Q46</f>
        <v>235000</v>
      </c>
      <c r="AB779" s="1">
        <f>H779*AA779</f>
        <v>0</v>
      </c>
    </row>
    <row r="780" spans="2:28">
      <c r="B780" s="16"/>
      <c r="C780" s="5"/>
      <c r="D780" s="5" t="str">
        <f ca="1">'GIÁ VẬT TƯ'!D47</f>
        <v>Nhân Công bậc 4,0/7, Nhóm IV</v>
      </c>
      <c r="E780" s="15" t="str">
        <f ca="1">'GIÁ VẬT TƯ'!E47</f>
        <v>công</v>
      </c>
      <c r="F780" s="13">
        <v>7.28</v>
      </c>
      <c r="G780" s="30"/>
      <c r="H780" s="13">
        <f>H773*F780*G778</f>
        <v>0</v>
      </c>
      <c r="I780" s="3">
        <f ca="1">'GIÁ VẬT TƯ'!H47</f>
        <v>233388</v>
      </c>
      <c r="J780" s="1">
        <f ca="1">H780*I780</f>
        <v>0</v>
      </c>
      <c r="K780" s="3">
        <f ca="1">'GIÁ VẬT TƯ'!I47</f>
        <v>238815.78947368421</v>
      </c>
      <c r="L780" s="1">
        <f ca="1">H780*K780</f>
        <v>0</v>
      </c>
      <c r="M780" s="3">
        <f ca="1">'GIÁ VẬT TƯ'!L47</f>
        <v>0</v>
      </c>
      <c r="N780" s="1">
        <f ca="1">H780*M780</f>
        <v>0</v>
      </c>
      <c r="O780" s="3">
        <f ca="1">'GIÁ VẬT TƯ'!M47</f>
        <v>0</v>
      </c>
      <c r="P780" s="1">
        <f ca="1">H780*O780</f>
        <v>0</v>
      </c>
      <c r="Q780" s="3">
        <f ca="1">'GIÁ VẬT TƯ'!N47</f>
        <v>0</v>
      </c>
      <c r="R780" s="1">
        <f ca="1">H780*Q780</f>
        <v>0</v>
      </c>
      <c r="S780" s="3">
        <f ca="1">'GIÁ VẬT TƯ'!O47</f>
        <v>0</v>
      </c>
      <c r="T780" s="1">
        <f>H780*S780</f>
        <v>0</v>
      </c>
      <c r="U780" s="3"/>
      <c r="V780" s="1">
        <f>H780*U780</f>
        <v>0</v>
      </c>
      <c r="W780" s="3"/>
      <c r="X780" s="1">
        <f>H780*W780</f>
        <v>0</v>
      </c>
      <c r="Y780" s="3"/>
      <c r="Z780" s="1">
        <f>H780*Y780</f>
        <v>0</v>
      </c>
      <c r="AA780" s="3">
        <f ca="1">'GIÁ VẬT TƯ'!Q47</f>
        <v>238815.78947368421</v>
      </c>
      <c r="AB780" s="1">
        <f>H780*AA780</f>
        <v>0</v>
      </c>
    </row>
    <row r="781" spans="2:28">
      <c r="B781" s="21"/>
      <c r="C781" s="7" t="s">
        <v>808</v>
      </c>
      <c r="D781" s="7" t="s">
        <v>838</v>
      </c>
      <c r="E781" s="22"/>
      <c r="F781" s="14"/>
      <c r="G781" s="37">
        <f ca="1">'TIÊN LƯỢNG'!W79</f>
        <v>1</v>
      </c>
      <c r="H781" s="14"/>
      <c r="I781" s="4">
        <f ca="1">SUMPRODUCT(F782:F783,I782:I783)*G781+I784*F784</f>
        <v>214341.853</v>
      </c>
      <c r="J781" s="2">
        <f ca="1">H773*I781</f>
        <v>0</v>
      </c>
      <c r="K781" s="4">
        <f ca="1">SUMPRODUCT(F782:F783,K782:K783)*G781+K784*F784</f>
        <v>214341.853</v>
      </c>
      <c r="L781" s="2">
        <f ca="1">H773*K781</f>
        <v>0</v>
      </c>
      <c r="M781" s="4"/>
      <c r="N781" s="2"/>
      <c r="O781" s="4"/>
      <c r="P781" s="2"/>
      <c r="Q781" s="4"/>
      <c r="R781" s="2"/>
      <c r="S781" s="4"/>
      <c r="T781" s="2"/>
      <c r="U781" s="4"/>
      <c r="V781" s="2"/>
      <c r="W781" s="4"/>
      <c r="X781" s="2"/>
      <c r="Y781" s="4"/>
      <c r="Z781" s="2"/>
      <c r="AA781" s="4">
        <f ca="1">SUMPRODUCT(F782:F783,AA782:AA783)*G781+AA784*F784</f>
        <v>214341.853</v>
      </c>
      <c r="AB781" s="2">
        <f>H773*AA781</f>
        <v>0</v>
      </c>
    </row>
    <row r="782" spans="2:28" ht="30">
      <c r="B782" s="16"/>
      <c r="C782" s="5"/>
      <c r="D782" s="5" t="str">
        <f ca="1">'GIÁ VẬT TƯ'!D72</f>
        <v>Máy, thiết bị trắc đạc - Máy toàn đạc điện tử</v>
      </c>
      <c r="E782" s="15" t="str">
        <f ca="1">'GIÁ VẬT TƯ'!E72</f>
        <v>Ca</v>
      </c>
      <c r="F782" s="13">
        <v>1.32</v>
      </c>
      <c r="G782" s="30"/>
      <c r="H782" s="13">
        <f>H773*F782*G781</f>
        <v>0</v>
      </c>
      <c r="I782" s="3">
        <f ca="1">'GIÁ VẬT TƯ'!H72</f>
        <v>147059</v>
      </c>
      <c r="J782" s="1">
        <f ca="1">H782*I782</f>
        <v>0</v>
      </c>
      <c r="K782" s="3">
        <f ca="1">'GIÁ VẬT TƯ'!I72</f>
        <v>147059</v>
      </c>
      <c r="L782" s="1">
        <f ca="1">H782*K782</f>
        <v>0</v>
      </c>
      <c r="M782" s="3">
        <f ca="1">'GIÁ VẬT TƯ'!L72</f>
        <v>0</v>
      </c>
      <c r="N782" s="1">
        <f ca="1">H782*M782</f>
        <v>0</v>
      </c>
      <c r="O782" s="3">
        <f ca="1">'GIÁ VẬT TƯ'!M72</f>
        <v>0</v>
      </c>
      <c r="P782" s="1">
        <f ca="1">H782*O782</f>
        <v>0</v>
      </c>
      <c r="Q782" s="3">
        <f ca="1">'GIÁ VẬT TƯ'!N72</f>
        <v>0</v>
      </c>
      <c r="R782" s="1">
        <f ca="1">H782*Q782</f>
        <v>0</v>
      </c>
      <c r="S782" s="3">
        <f ca="1">'GIÁ VẬT TƯ'!O72</f>
        <v>0</v>
      </c>
      <c r="T782" s="1">
        <f>H782*S782</f>
        <v>0</v>
      </c>
      <c r="U782" s="3">
        <f ca="1">'TH BÙ GIÁ MÁY'!H29-'TH BÙ GIÁ MÁY'!G29</f>
        <v>0</v>
      </c>
      <c r="V782" s="1">
        <f ca="1">H782*U782</f>
        <v>0</v>
      </c>
      <c r="W782" s="3">
        <f ca="1">'TH BÙ GIÁ MÁY'!M29</f>
        <v>0</v>
      </c>
      <c r="X782" s="1">
        <f ca="1">H782*W782</f>
        <v>0</v>
      </c>
      <c r="Y782" s="3">
        <f ca="1">'TH BÙ GIÁ MÁY'!N29</f>
        <v>0</v>
      </c>
      <c r="Z782" s="1">
        <f>H782*Y782</f>
        <v>0</v>
      </c>
      <c r="AA782" s="3">
        <f ca="1">'GIÁ VẬT TƯ'!Q72</f>
        <v>147059</v>
      </c>
      <c r="AB782" s="1">
        <f>H782*AA782</f>
        <v>0</v>
      </c>
    </row>
    <row r="783" spans="2:28" ht="30">
      <c r="B783" s="16"/>
      <c r="C783" s="5"/>
      <c r="D783" s="5" t="str">
        <f ca="1">'GIÁ VẬT TƯ'!D73</f>
        <v>Máy, thiết bị trắc đạc - Máy thủy bình điện tử</v>
      </c>
      <c r="E783" s="15" t="str">
        <f ca="1">'GIÁ VẬT TƯ'!E73</f>
        <v>Ca</v>
      </c>
      <c r="F783" s="13">
        <v>0.05</v>
      </c>
      <c r="G783" s="30"/>
      <c r="H783" s="13">
        <f>H773*F783*G781</f>
        <v>0</v>
      </c>
      <c r="I783" s="3">
        <f ca="1">'GIÁ VẬT TƯ'!H73</f>
        <v>14767</v>
      </c>
      <c r="J783" s="1">
        <f ca="1">H783*I783</f>
        <v>0</v>
      </c>
      <c r="K783" s="3">
        <f ca="1">'GIÁ VẬT TƯ'!I73</f>
        <v>14767</v>
      </c>
      <c r="L783" s="1">
        <f ca="1">H783*K783</f>
        <v>0</v>
      </c>
      <c r="M783" s="3">
        <f ca="1">'GIÁ VẬT TƯ'!L73</f>
        <v>0</v>
      </c>
      <c r="N783" s="1">
        <f ca="1">H783*M783</f>
        <v>0</v>
      </c>
      <c r="O783" s="3">
        <f ca="1">'GIÁ VẬT TƯ'!M73</f>
        <v>0</v>
      </c>
      <c r="P783" s="1">
        <f ca="1">H783*O783</f>
        <v>0</v>
      </c>
      <c r="Q783" s="3">
        <f ca="1">'GIÁ VẬT TƯ'!N73</f>
        <v>0</v>
      </c>
      <c r="R783" s="1">
        <f ca="1">H783*Q783</f>
        <v>0</v>
      </c>
      <c r="S783" s="3">
        <f ca="1">'GIÁ VẬT TƯ'!O73</f>
        <v>0</v>
      </c>
      <c r="T783" s="1">
        <f>H783*S783</f>
        <v>0</v>
      </c>
      <c r="U783" s="3">
        <f ca="1">'TH BÙ GIÁ MÁY'!H30-'TH BÙ GIÁ MÁY'!G30</f>
        <v>0</v>
      </c>
      <c r="V783" s="1">
        <f ca="1">H783*U783</f>
        <v>0</v>
      </c>
      <c r="W783" s="3">
        <f ca="1">'TH BÙ GIÁ MÁY'!M30</f>
        <v>0</v>
      </c>
      <c r="X783" s="1">
        <f ca="1">H783*W783</f>
        <v>0</v>
      </c>
      <c r="Y783" s="3">
        <f ca="1">'TH BÙ GIÁ MÁY'!N30</f>
        <v>0</v>
      </c>
      <c r="Z783" s="1">
        <f>H783*Y783</f>
        <v>0</v>
      </c>
      <c r="AA783" s="3">
        <f ca="1">'GIÁ VẬT TƯ'!Q73</f>
        <v>14767</v>
      </c>
      <c r="AB783" s="1">
        <f>H783*AA783</f>
        <v>0</v>
      </c>
    </row>
    <row r="784" spans="2:28">
      <c r="B784" s="16"/>
      <c r="C784" s="5"/>
      <c r="D784" s="5" t="s">
        <v>889</v>
      </c>
      <c r="E784" s="15" t="s">
        <v>847</v>
      </c>
      <c r="F784" s="13">
        <v>10</v>
      </c>
      <c r="G784" s="30"/>
      <c r="H784" s="13">
        <f>H773*F784</f>
        <v>0</v>
      </c>
      <c r="I784" s="3">
        <f>(F782*I782+F783*I783)*G781/100</f>
        <v>1948.5623000000001</v>
      </c>
      <c r="J784" s="1">
        <f>H784*I784</f>
        <v>0</v>
      </c>
      <c r="K784" s="3">
        <f>(F782*K782+F783*K783)*G781/100</f>
        <v>1948.5623000000001</v>
      </c>
      <c r="L784" s="1">
        <f>H784*K784</f>
        <v>0</v>
      </c>
      <c r="M784" s="3"/>
      <c r="N784" s="1">
        <f>H784*M784</f>
        <v>0</v>
      </c>
      <c r="O784" s="3"/>
      <c r="P784" s="1">
        <f>H784*O784</f>
        <v>0</v>
      </c>
      <c r="Q784" s="3"/>
      <c r="R784" s="1">
        <f>H784*Q784</f>
        <v>0</v>
      </c>
      <c r="S784" s="3"/>
      <c r="T784" s="1">
        <f>H784*S784</f>
        <v>0</v>
      </c>
      <c r="U784" s="3">
        <f>(F782*U782+F783*U783)*G781/100</f>
        <v>0</v>
      </c>
      <c r="V784" s="1">
        <f>H784*U784</f>
        <v>0</v>
      </c>
      <c r="W784" s="3">
        <f>(F782*W782+F783*W783)*G781/100</f>
        <v>0</v>
      </c>
      <c r="X784" s="1">
        <f>H784*W784</f>
        <v>0</v>
      </c>
      <c r="Y784" s="3">
        <f>(F782*Y782+F783*Y783)*G781/100</f>
        <v>0</v>
      </c>
      <c r="Z784" s="1">
        <f>H784*Y784</f>
        <v>0</v>
      </c>
      <c r="AA784" s="3">
        <f>(F782*AA782+F783*AA783)*G781/100</f>
        <v>1948.5623000000001</v>
      </c>
      <c r="AB784" s="1">
        <f>H784*AA784</f>
        <v>0</v>
      </c>
    </row>
    <row r="785" spans="2:28" ht="71.25">
      <c r="B785" s="51">
        <f ca="1">'TIÊN LƯỢNG'!B80</f>
        <v>31</v>
      </c>
      <c r="C785" s="23" t="str">
        <f ca="1">'TIÊN LƯỢNG'!C80</f>
        <v>CK.11450*</v>
      </c>
      <c r="D785" s="23" t="str">
        <f ca="1">'TIÊN LƯỢNG'!D80</f>
        <v>Đo vẽ chi tiết bản đồ địa hình trên cạn bằng máy toàn đạc điện tử và máy thủy bình điện tử. Bản đồ tỷ lệ 1/500, đường đồng mức 1m, cấp địa hình V</v>
      </c>
      <c r="E785" s="50" t="str">
        <f ca="1">'TIÊN LƯỢNG'!E80</f>
        <v>ha</v>
      </c>
      <c r="F785" s="39"/>
      <c r="G785" s="61"/>
      <c r="H785" s="39">
        <f ca="1">'TIÊN LƯỢNG'!L80</f>
        <v>0</v>
      </c>
      <c r="I785" s="11">
        <f>I786+I790+I793</f>
        <v>3521240.3370000003</v>
      </c>
      <c r="J785" s="9">
        <f>H785*I785</f>
        <v>0</v>
      </c>
      <c r="K785" s="11">
        <f>K786+K790+K793</f>
        <v>3594005.1243684213</v>
      </c>
      <c r="L785" s="9">
        <f>H785*K785</f>
        <v>0</v>
      </c>
      <c r="M785" s="11"/>
      <c r="N785" s="9"/>
      <c r="O785" s="11"/>
      <c r="P785" s="9"/>
      <c r="Q785" s="11"/>
      <c r="R785" s="9"/>
      <c r="S785" s="11"/>
      <c r="T785" s="9"/>
      <c r="U785" s="11"/>
      <c r="V785" s="9"/>
      <c r="W785" s="11"/>
      <c r="X785" s="9"/>
      <c r="Y785" s="11"/>
      <c r="Z785" s="9"/>
      <c r="AA785" s="11">
        <f>AA786+AA790+AA793</f>
        <v>3594005.1243684213</v>
      </c>
      <c r="AB785" s="9">
        <f>H785*AA785</f>
        <v>0</v>
      </c>
    </row>
    <row r="786" spans="2:28">
      <c r="B786" s="21"/>
      <c r="C786" s="7" t="s">
        <v>808</v>
      </c>
      <c r="D786" s="7" t="s">
        <v>807</v>
      </c>
      <c r="E786" s="22"/>
      <c r="F786" s="14"/>
      <c r="G786" s="37">
        <f ca="1">'TIÊN LƯỢNG'!U80</f>
        <v>1</v>
      </c>
      <c r="H786" s="14"/>
      <c r="I786" s="4">
        <f>SUMPRODUCT(F787:F788,I787:I788)*G786+I789*F789</f>
        <v>25760</v>
      </c>
      <c r="J786" s="2">
        <f>H785*I786</f>
        <v>0</v>
      </c>
      <c r="K786" s="4">
        <f>SUMPRODUCT(F787:F788,K787:K788)*G786+K789*F789</f>
        <v>25760</v>
      </c>
      <c r="L786" s="2">
        <f>H785*K786</f>
        <v>0</v>
      </c>
      <c r="M786" s="4"/>
      <c r="N786" s="2"/>
      <c r="O786" s="4"/>
      <c r="P786" s="2"/>
      <c r="Q786" s="4"/>
      <c r="R786" s="2"/>
      <c r="S786" s="4"/>
      <c r="T786" s="2"/>
      <c r="U786" s="4"/>
      <c r="V786" s="2"/>
      <c r="W786" s="4"/>
      <c r="X786" s="2"/>
      <c r="Y786" s="4"/>
      <c r="Z786" s="2"/>
      <c r="AA786" s="4">
        <f>SUMPRODUCT(F787:F788,AA787:AA788)*G786+AA789*F789</f>
        <v>25760</v>
      </c>
      <c r="AB786" s="2">
        <f>H785*AA786</f>
        <v>0</v>
      </c>
    </row>
    <row r="787" spans="2:28">
      <c r="B787" s="16"/>
      <c r="C787" s="5"/>
      <c r="D787" s="5" t="str">
        <f ca="1">'GIÁ VẬT TƯ'!D9</f>
        <v>Cọc gỗ (4x4x40) cm</v>
      </c>
      <c r="E787" s="15" t="str">
        <f ca="1">'GIÁ VẬT TƯ'!E9</f>
        <v>cọc</v>
      </c>
      <c r="F787" s="13">
        <v>4</v>
      </c>
      <c r="G787" s="30"/>
      <c r="H787" s="13">
        <f>H785*F787*G786</f>
        <v>0</v>
      </c>
      <c r="I787" s="3">
        <f ca="1">'GIÁ VẬT TƯ'!H9</f>
        <v>4000</v>
      </c>
      <c r="J787" s="1">
        <f ca="1">H787*I787</f>
        <v>0</v>
      </c>
      <c r="K787" s="3">
        <f ca="1">'GIÁ VẬT TƯ'!I9</f>
        <v>4000</v>
      </c>
      <c r="L787" s="1">
        <f ca="1">H787*K787</f>
        <v>0</v>
      </c>
      <c r="M787" s="3">
        <f ca="1">'GIÁ VẬT TƯ'!L9</f>
        <v>0</v>
      </c>
      <c r="N787" s="1">
        <f ca="1">H787*M787</f>
        <v>0</v>
      </c>
      <c r="O787" s="3">
        <f ca="1">'GIÁ VẬT TƯ'!M9</f>
        <v>0</v>
      </c>
      <c r="P787" s="1">
        <f ca="1">H787*O787</f>
        <v>0</v>
      </c>
      <c r="Q787" s="3">
        <f ca="1">'GIÁ VẬT TƯ'!N9</f>
        <v>0</v>
      </c>
      <c r="R787" s="1">
        <f ca="1">H787*Q787</f>
        <v>0</v>
      </c>
      <c r="S787" s="3">
        <f ca="1">'GIÁ VẬT TƯ'!O9</f>
        <v>0</v>
      </c>
      <c r="T787" s="1">
        <f>H787*S787</f>
        <v>0</v>
      </c>
      <c r="U787" s="3"/>
      <c r="V787" s="1">
        <f>H787*U787</f>
        <v>0</v>
      </c>
      <c r="W787" s="3"/>
      <c r="X787" s="1">
        <f>H787*W787</f>
        <v>0</v>
      </c>
      <c r="Y787" s="3"/>
      <c r="Z787" s="1">
        <f>H787*Y787</f>
        <v>0</v>
      </c>
      <c r="AA787" s="3">
        <f ca="1">'GIÁ VẬT TƯ'!Q9</f>
        <v>4000</v>
      </c>
      <c r="AB787" s="1">
        <f>H787*AA787</f>
        <v>0</v>
      </c>
    </row>
    <row r="788" spans="2:28">
      <c r="B788" s="16"/>
      <c r="C788" s="5"/>
      <c r="D788" s="5" t="str">
        <f ca="1">'GIÁ VẬT TƯ'!D40</f>
        <v>Sổ đo</v>
      </c>
      <c r="E788" s="15" t="str">
        <f ca="1">'GIÁ VẬT TƯ'!E40</f>
        <v>quyển</v>
      </c>
      <c r="F788" s="13">
        <v>0.8</v>
      </c>
      <c r="G788" s="30"/>
      <c r="H788" s="13">
        <f>H785*F788*G786</f>
        <v>0</v>
      </c>
      <c r="I788" s="3">
        <f ca="1">'GIÁ VẬT TƯ'!H40</f>
        <v>8000</v>
      </c>
      <c r="J788" s="1">
        <f ca="1">H788*I788</f>
        <v>0</v>
      </c>
      <c r="K788" s="3">
        <f ca="1">'GIÁ VẬT TƯ'!I40</f>
        <v>8000</v>
      </c>
      <c r="L788" s="1">
        <f ca="1">H788*K788</f>
        <v>0</v>
      </c>
      <c r="M788" s="3">
        <f ca="1">'GIÁ VẬT TƯ'!L40</f>
        <v>0</v>
      </c>
      <c r="N788" s="1">
        <f ca="1">H788*M788</f>
        <v>0</v>
      </c>
      <c r="O788" s="3">
        <f ca="1">'GIÁ VẬT TƯ'!M40</f>
        <v>0</v>
      </c>
      <c r="P788" s="1">
        <f ca="1">H788*O788</f>
        <v>0</v>
      </c>
      <c r="Q788" s="3">
        <f ca="1">'GIÁ VẬT TƯ'!N40</f>
        <v>0</v>
      </c>
      <c r="R788" s="1">
        <f ca="1">H788*Q788</f>
        <v>0</v>
      </c>
      <c r="S788" s="3">
        <f ca="1">'GIÁ VẬT TƯ'!O40</f>
        <v>0</v>
      </c>
      <c r="T788" s="1">
        <f>H788*S788</f>
        <v>0</v>
      </c>
      <c r="U788" s="3"/>
      <c r="V788" s="1">
        <f>H788*U788</f>
        <v>0</v>
      </c>
      <c r="W788" s="3"/>
      <c r="X788" s="1">
        <f>H788*W788</f>
        <v>0</v>
      </c>
      <c r="Y788" s="3"/>
      <c r="Z788" s="1">
        <f>H788*Y788</f>
        <v>0</v>
      </c>
      <c r="AA788" s="3">
        <f ca="1">'GIÁ VẬT TƯ'!Q40</f>
        <v>8000</v>
      </c>
      <c r="AB788" s="1">
        <f>H788*AA788</f>
        <v>0</v>
      </c>
    </row>
    <row r="789" spans="2:28">
      <c r="B789" s="16"/>
      <c r="C789" s="5"/>
      <c r="D789" s="5" t="s">
        <v>883</v>
      </c>
      <c r="E789" s="15" t="s">
        <v>888</v>
      </c>
      <c r="F789" s="13">
        <v>15</v>
      </c>
      <c r="G789" s="30"/>
      <c r="H789" s="13">
        <f>H785*F789</f>
        <v>0</v>
      </c>
      <c r="I789" s="3">
        <f ca="1">(F787*I787+F788*I788)*G786/100</f>
        <v>224</v>
      </c>
      <c r="J789" s="1">
        <f ca="1">H789*I789</f>
        <v>0</v>
      </c>
      <c r="K789" s="3">
        <f ca="1">(F787*K787+F788*K788)*G786/100</f>
        <v>224</v>
      </c>
      <c r="L789" s="1">
        <f ca="1">H789*K789</f>
        <v>0</v>
      </c>
      <c r="M789" s="3">
        <f ca="1">(F787*M787+F788*M788)*G786/100</f>
        <v>0</v>
      </c>
      <c r="N789" s="1">
        <f ca="1">H789*M789</f>
        <v>0</v>
      </c>
      <c r="O789" s="3">
        <f ca="1">(F787*O787+F788*O788)*G786/100</f>
        <v>0</v>
      </c>
      <c r="P789" s="1">
        <f ca="1">H789*O789</f>
        <v>0</v>
      </c>
      <c r="Q789" s="3">
        <f ca="1">(F787*Q787+F788*Q788)*G786/100</f>
        <v>0</v>
      </c>
      <c r="R789" s="1">
        <f ca="1">H789*Q789</f>
        <v>0</v>
      </c>
      <c r="S789" s="3">
        <f ca="1">(F787*S787+F788*S788)*G786/100</f>
        <v>0</v>
      </c>
      <c r="T789" s="1">
        <f>H789*S789</f>
        <v>0</v>
      </c>
      <c r="U789" s="3"/>
      <c r="V789" s="1">
        <f>H789*U789</f>
        <v>0</v>
      </c>
      <c r="W789" s="3"/>
      <c r="X789" s="1">
        <f>H789*W789</f>
        <v>0</v>
      </c>
      <c r="Y789" s="3"/>
      <c r="Z789" s="1">
        <f>H789*Y789</f>
        <v>0</v>
      </c>
      <c r="AA789" s="3">
        <f ca="1">(F787*AA787+F788*AA788)*G786/100</f>
        <v>224</v>
      </c>
      <c r="AB789" s="1">
        <f>H789*AA789</f>
        <v>0</v>
      </c>
    </row>
    <row r="790" spans="2:28">
      <c r="B790" s="21"/>
      <c r="C790" s="7" t="s">
        <v>808</v>
      </c>
      <c r="D790" s="7" t="s">
        <v>832</v>
      </c>
      <c r="E790" s="22"/>
      <c r="F790" s="14"/>
      <c r="G790" s="37">
        <f ca="1">'TIÊN LƯỢNG'!V80</f>
        <v>1</v>
      </c>
      <c r="H790" s="14"/>
      <c r="I790" s="4">
        <f ca="1">SUMPRODUCT(F791:F792,I791:I792)*G790</f>
        <v>3179064.16</v>
      </c>
      <c r="J790" s="2">
        <f ca="1">H785*I790</f>
        <v>0</v>
      </c>
      <c r="K790" s="4">
        <f ca="1">SUMPRODUCT(F791:F792,K791:K792)*G790</f>
        <v>3251828.9473684211</v>
      </c>
      <c r="L790" s="2">
        <f ca="1">H785*K790</f>
        <v>0</v>
      </c>
      <c r="M790" s="4"/>
      <c r="N790" s="2"/>
      <c r="O790" s="4"/>
      <c r="P790" s="2"/>
      <c r="Q790" s="4"/>
      <c r="R790" s="2"/>
      <c r="S790" s="4"/>
      <c r="T790" s="2"/>
      <c r="U790" s="4"/>
      <c r="V790" s="2"/>
      <c r="W790" s="4"/>
      <c r="X790" s="2"/>
      <c r="Y790" s="4"/>
      <c r="Z790" s="2"/>
      <c r="AA790" s="4">
        <f ca="1">SUMPRODUCT(F791:F792,AA791:AA792)*G790</f>
        <v>3251828.9473684211</v>
      </c>
      <c r="AB790" s="2">
        <f>H785*AA790</f>
        <v>0</v>
      </c>
    </row>
    <row r="791" spans="2:28">
      <c r="B791" s="16"/>
      <c r="C791" s="5"/>
      <c r="D791" s="5" t="str">
        <f ca="1">'GIÁ VẬT TƯ'!D46</f>
        <v>Kỹ sư bậc 4,0/8</v>
      </c>
      <c r="E791" s="15" t="str">
        <f ca="1">'GIÁ VẬT TƯ'!E46</f>
        <v>công</v>
      </c>
      <c r="F791" s="13">
        <v>3.35</v>
      </c>
      <c r="G791" s="30"/>
      <c r="H791" s="13">
        <f>H785*F791*G790</f>
        <v>0</v>
      </c>
      <c r="I791" s="3">
        <f ca="1">'GIÁ VẬT TƯ'!H46</f>
        <v>230000</v>
      </c>
      <c r="J791" s="1">
        <f ca="1">H791*I791</f>
        <v>0</v>
      </c>
      <c r="K791" s="3">
        <f ca="1">'GIÁ VẬT TƯ'!I46</f>
        <v>235000</v>
      </c>
      <c r="L791" s="1">
        <f ca="1">H791*K791</f>
        <v>0</v>
      </c>
      <c r="M791" s="3">
        <f ca="1">'GIÁ VẬT TƯ'!L46</f>
        <v>0</v>
      </c>
      <c r="N791" s="1">
        <f ca="1">H791*M791</f>
        <v>0</v>
      </c>
      <c r="O791" s="3">
        <f ca="1">'GIÁ VẬT TƯ'!M46</f>
        <v>0</v>
      </c>
      <c r="P791" s="1">
        <f ca="1">H791*O791</f>
        <v>0</v>
      </c>
      <c r="Q791" s="3">
        <f ca="1">'GIÁ VẬT TƯ'!N46</f>
        <v>0</v>
      </c>
      <c r="R791" s="1">
        <f ca="1">H791*Q791</f>
        <v>0</v>
      </c>
      <c r="S791" s="3">
        <f ca="1">'GIÁ VẬT TƯ'!O46</f>
        <v>0</v>
      </c>
      <c r="T791" s="1">
        <f>H791*S791</f>
        <v>0</v>
      </c>
      <c r="U791" s="3"/>
      <c r="V791" s="1">
        <f>H791*U791</f>
        <v>0</v>
      </c>
      <c r="W791" s="3"/>
      <c r="X791" s="1">
        <f>H791*W791</f>
        <v>0</v>
      </c>
      <c r="Y791" s="3"/>
      <c r="Z791" s="1">
        <f>H791*Y791</f>
        <v>0</v>
      </c>
      <c r="AA791" s="3">
        <f ca="1">'GIÁ VẬT TƯ'!Q46</f>
        <v>235000</v>
      </c>
      <c r="AB791" s="1">
        <f>H791*AA791</f>
        <v>0</v>
      </c>
    </row>
    <row r="792" spans="2:28">
      <c r="B792" s="16"/>
      <c r="C792" s="5"/>
      <c r="D792" s="5" t="str">
        <f ca="1">'GIÁ VẬT TƯ'!D47</f>
        <v>Nhân Công bậc 4,0/7, Nhóm IV</v>
      </c>
      <c r="E792" s="15" t="str">
        <f ca="1">'GIÁ VẬT TƯ'!E47</f>
        <v>công</v>
      </c>
      <c r="F792" s="13">
        <v>10.32</v>
      </c>
      <c r="G792" s="30"/>
      <c r="H792" s="13">
        <f>H785*F792*G790</f>
        <v>0</v>
      </c>
      <c r="I792" s="3">
        <f ca="1">'GIÁ VẬT TƯ'!H47</f>
        <v>233388</v>
      </c>
      <c r="J792" s="1">
        <f ca="1">H792*I792</f>
        <v>0</v>
      </c>
      <c r="K792" s="3">
        <f ca="1">'GIÁ VẬT TƯ'!I47</f>
        <v>238815.78947368421</v>
      </c>
      <c r="L792" s="1">
        <f ca="1">H792*K792</f>
        <v>0</v>
      </c>
      <c r="M792" s="3">
        <f ca="1">'GIÁ VẬT TƯ'!L47</f>
        <v>0</v>
      </c>
      <c r="N792" s="1">
        <f ca="1">H792*M792</f>
        <v>0</v>
      </c>
      <c r="O792" s="3">
        <f ca="1">'GIÁ VẬT TƯ'!M47</f>
        <v>0</v>
      </c>
      <c r="P792" s="1">
        <f ca="1">H792*O792</f>
        <v>0</v>
      </c>
      <c r="Q792" s="3">
        <f ca="1">'GIÁ VẬT TƯ'!N47</f>
        <v>0</v>
      </c>
      <c r="R792" s="1">
        <f ca="1">H792*Q792</f>
        <v>0</v>
      </c>
      <c r="S792" s="3">
        <f ca="1">'GIÁ VẬT TƯ'!O47</f>
        <v>0</v>
      </c>
      <c r="T792" s="1">
        <f>H792*S792</f>
        <v>0</v>
      </c>
      <c r="U792" s="3"/>
      <c r="V792" s="1">
        <f>H792*U792</f>
        <v>0</v>
      </c>
      <c r="W792" s="3"/>
      <c r="X792" s="1">
        <f>H792*W792</f>
        <v>0</v>
      </c>
      <c r="Y792" s="3"/>
      <c r="Z792" s="1">
        <f>H792*Y792</f>
        <v>0</v>
      </c>
      <c r="AA792" s="3">
        <f ca="1">'GIÁ VẬT TƯ'!Q47</f>
        <v>238815.78947368421</v>
      </c>
      <c r="AB792" s="1">
        <f>H792*AA792</f>
        <v>0</v>
      </c>
    </row>
    <row r="793" spans="2:28">
      <c r="B793" s="21"/>
      <c r="C793" s="7" t="s">
        <v>808</v>
      </c>
      <c r="D793" s="7" t="s">
        <v>838</v>
      </c>
      <c r="E793" s="22"/>
      <c r="F793" s="14"/>
      <c r="G793" s="37">
        <f ca="1">'TIÊN LƯỢNG'!W80</f>
        <v>1</v>
      </c>
      <c r="H793" s="14"/>
      <c r="I793" s="4">
        <f ca="1">SUMPRODUCT(F794:F795,I794:I795)*G793+I796*F796</f>
        <v>316416.17700000003</v>
      </c>
      <c r="J793" s="2">
        <f ca="1">H785*I793</f>
        <v>0</v>
      </c>
      <c r="K793" s="4">
        <f ca="1">SUMPRODUCT(F794:F795,K794:K795)*G793+K796*F796</f>
        <v>316416.17700000003</v>
      </c>
      <c r="L793" s="2">
        <f ca="1">H785*K793</f>
        <v>0</v>
      </c>
      <c r="M793" s="4"/>
      <c r="N793" s="2"/>
      <c r="O793" s="4"/>
      <c r="P793" s="2"/>
      <c r="Q793" s="4"/>
      <c r="R793" s="2"/>
      <c r="S793" s="4"/>
      <c r="T793" s="2"/>
      <c r="U793" s="4"/>
      <c r="V793" s="2"/>
      <c r="W793" s="4"/>
      <c r="X793" s="2"/>
      <c r="Y793" s="4"/>
      <c r="Z793" s="2"/>
      <c r="AA793" s="4">
        <f ca="1">SUMPRODUCT(F794:F795,AA794:AA795)*G793+AA796*F796</f>
        <v>316416.17700000003</v>
      </c>
      <c r="AB793" s="2">
        <f>H785*AA793</f>
        <v>0</v>
      </c>
    </row>
    <row r="794" spans="2:28" ht="30">
      <c r="B794" s="16"/>
      <c r="C794" s="5"/>
      <c r="D794" s="5" t="str">
        <f ca="1">'GIÁ VẬT TƯ'!D72</f>
        <v>Máy, thiết bị trắc đạc - Máy toàn đạc điện tử</v>
      </c>
      <c r="E794" s="15" t="str">
        <f ca="1">'GIÁ VẬT TƯ'!E72</f>
        <v>Ca</v>
      </c>
      <c r="F794" s="13">
        <v>1.95</v>
      </c>
      <c r="G794" s="30"/>
      <c r="H794" s="13">
        <f>H785*F794*G793</f>
        <v>0</v>
      </c>
      <c r="I794" s="3">
        <f ca="1">'GIÁ VẬT TƯ'!H72</f>
        <v>147059</v>
      </c>
      <c r="J794" s="1">
        <f ca="1">H794*I794</f>
        <v>0</v>
      </c>
      <c r="K794" s="3">
        <f ca="1">'GIÁ VẬT TƯ'!I72</f>
        <v>147059</v>
      </c>
      <c r="L794" s="1">
        <f ca="1">H794*K794</f>
        <v>0</v>
      </c>
      <c r="M794" s="3">
        <f ca="1">'GIÁ VẬT TƯ'!L72</f>
        <v>0</v>
      </c>
      <c r="N794" s="1">
        <f ca="1">H794*M794</f>
        <v>0</v>
      </c>
      <c r="O794" s="3">
        <f ca="1">'GIÁ VẬT TƯ'!M72</f>
        <v>0</v>
      </c>
      <c r="P794" s="1">
        <f ca="1">H794*O794</f>
        <v>0</v>
      </c>
      <c r="Q794" s="3">
        <f ca="1">'GIÁ VẬT TƯ'!N72</f>
        <v>0</v>
      </c>
      <c r="R794" s="1">
        <f ca="1">H794*Q794</f>
        <v>0</v>
      </c>
      <c r="S794" s="3">
        <f ca="1">'GIÁ VẬT TƯ'!O72</f>
        <v>0</v>
      </c>
      <c r="T794" s="1">
        <f>H794*S794</f>
        <v>0</v>
      </c>
      <c r="U794" s="3">
        <f ca="1">'TH BÙ GIÁ MÁY'!H29-'TH BÙ GIÁ MÁY'!G29</f>
        <v>0</v>
      </c>
      <c r="V794" s="1">
        <f ca="1">H794*U794</f>
        <v>0</v>
      </c>
      <c r="W794" s="3">
        <f ca="1">'TH BÙ GIÁ MÁY'!M29</f>
        <v>0</v>
      </c>
      <c r="X794" s="1">
        <f ca="1">H794*W794</f>
        <v>0</v>
      </c>
      <c r="Y794" s="3">
        <f ca="1">'TH BÙ GIÁ MÁY'!N29</f>
        <v>0</v>
      </c>
      <c r="Z794" s="1">
        <f>H794*Y794</f>
        <v>0</v>
      </c>
      <c r="AA794" s="3">
        <f ca="1">'GIÁ VẬT TƯ'!Q72</f>
        <v>147059</v>
      </c>
      <c r="AB794" s="1">
        <f>H794*AA794</f>
        <v>0</v>
      </c>
    </row>
    <row r="795" spans="2:28" ht="30">
      <c r="B795" s="16"/>
      <c r="C795" s="5"/>
      <c r="D795" s="5" t="str">
        <f ca="1">'GIÁ VẬT TƯ'!D73</f>
        <v>Máy, thiết bị trắc đạc - Máy thủy bình điện tử</v>
      </c>
      <c r="E795" s="15" t="str">
        <f ca="1">'GIÁ VẬT TƯ'!E73</f>
        <v>Ca</v>
      </c>
      <c r="F795" s="13">
        <v>0.06</v>
      </c>
      <c r="G795" s="30"/>
      <c r="H795" s="13">
        <f>H785*F795*G793</f>
        <v>0</v>
      </c>
      <c r="I795" s="3">
        <f ca="1">'GIÁ VẬT TƯ'!H73</f>
        <v>14767</v>
      </c>
      <c r="J795" s="1">
        <f ca="1">H795*I795</f>
        <v>0</v>
      </c>
      <c r="K795" s="3">
        <f ca="1">'GIÁ VẬT TƯ'!I73</f>
        <v>14767</v>
      </c>
      <c r="L795" s="1">
        <f ca="1">H795*K795</f>
        <v>0</v>
      </c>
      <c r="M795" s="3">
        <f ca="1">'GIÁ VẬT TƯ'!L73</f>
        <v>0</v>
      </c>
      <c r="N795" s="1">
        <f ca="1">H795*M795</f>
        <v>0</v>
      </c>
      <c r="O795" s="3">
        <f ca="1">'GIÁ VẬT TƯ'!M73</f>
        <v>0</v>
      </c>
      <c r="P795" s="1">
        <f ca="1">H795*O795</f>
        <v>0</v>
      </c>
      <c r="Q795" s="3">
        <f ca="1">'GIÁ VẬT TƯ'!N73</f>
        <v>0</v>
      </c>
      <c r="R795" s="1">
        <f ca="1">H795*Q795</f>
        <v>0</v>
      </c>
      <c r="S795" s="3">
        <f ca="1">'GIÁ VẬT TƯ'!O73</f>
        <v>0</v>
      </c>
      <c r="T795" s="1">
        <f>H795*S795</f>
        <v>0</v>
      </c>
      <c r="U795" s="3">
        <f ca="1">'TH BÙ GIÁ MÁY'!H30-'TH BÙ GIÁ MÁY'!G30</f>
        <v>0</v>
      </c>
      <c r="V795" s="1">
        <f ca="1">H795*U795</f>
        <v>0</v>
      </c>
      <c r="W795" s="3">
        <f ca="1">'TH BÙ GIÁ MÁY'!M30</f>
        <v>0</v>
      </c>
      <c r="X795" s="1">
        <f ca="1">H795*W795</f>
        <v>0</v>
      </c>
      <c r="Y795" s="3">
        <f ca="1">'TH BÙ GIÁ MÁY'!N30</f>
        <v>0</v>
      </c>
      <c r="Z795" s="1">
        <f>H795*Y795</f>
        <v>0</v>
      </c>
      <c r="AA795" s="3">
        <f ca="1">'GIÁ VẬT TƯ'!Q73</f>
        <v>14767</v>
      </c>
      <c r="AB795" s="1">
        <f>H795*AA795</f>
        <v>0</v>
      </c>
    </row>
    <row r="796" spans="2:28">
      <c r="B796" s="16"/>
      <c r="C796" s="5"/>
      <c r="D796" s="5" t="s">
        <v>889</v>
      </c>
      <c r="E796" s="15" t="s">
        <v>847</v>
      </c>
      <c r="F796" s="13">
        <v>10</v>
      </c>
      <c r="G796" s="30"/>
      <c r="H796" s="13">
        <f>H785*F796</f>
        <v>0</v>
      </c>
      <c r="I796" s="3">
        <f>(F794*I794+F795*I795)*G793/100</f>
        <v>2876.5107000000003</v>
      </c>
      <c r="J796" s="1">
        <f>H796*I796</f>
        <v>0</v>
      </c>
      <c r="K796" s="3">
        <f>(F794*K794+F795*K795)*G793/100</f>
        <v>2876.5107000000003</v>
      </c>
      <c r="L796" s="1">
        <f>H796*K796</f>
        <v>0</v>
      </c>
      <c r="M796" s="3"/>
      <c r="N796" s="1">
        <f>H796*M796</f>
        <v>0</v>
      </c>
      <c r="O796" s="3"/>
      <c r="P796" s="1">
        <f>H796*O796</f>
        <v>0</v>
      </c>
      <c r="Q796" s="3"/>
      <c r="R796" s="1">
        <f>H796*Q796</f>
        <v>0</v>
      </c>
      <c r="S796" s="3"/>
      <c r="T796" s="1">
        <f>H796*S796</f>
        <v>0</v>
      </c>
      <c r="U796" s="3">
        <f>(F794*U794+F795*U795)*G793/100</f>
        <v>0</v>
      </c>
      <c r="V796" s="1">
        <f>H796*U796</f>
        <v>0</v>
      </c>
      <c r="W796" s="3">
        <f>(F794*W794+F795*W795)*G793/100</f>
        <v>0</v>
      </c>
      <c r="X796" s="1">
        <f>H796*W796</f>
        <v>0</v>
      </c>
      <c r="Y796" s="3">
        <f>(F794*Y794+F795*Y795)*G793/100</f>
        <v>0</v>
      </c>
      <c r="Z796" s="1">
        <f>H796*Y796</f>
        <v>0</v>
      </c>
      <c r="AA796" s="3">
        <f>(F794*AA794+F795*AA795)*G793/100</f>
        <v>2876.5107000000003</v>
      </c>
      <c r="AB796" s="1">
        <f>H796*AA796</f>
        <v>0</v>
      </c>
    </row>
    <row r="797" spans="2:28" ht="71.25">
      <c r="B797" s="51">
        <f ca="1">'TIÊN LƯỢNG'!B81</f>
        <v>32</v>
      </c>
      <c r="C797" s="23" t="str">
        <f ca="1">'TIÊN LƯỢNG'!C81</f>
        <v>CK.11530*</v>
      </c>
      <c r="D797" s="23" t="str">
        <f ca="1">'TIÊN LƯỢNG'!D81</f>
        <v>Đo vẽ chi tiết bản đồ địa hình trên cạn bằng máy toàn đạc điện tử và máy thủy bình điện tử. Bản đồ tỷ lệ 1/1.000, đường đồng mức 1m, cấp địa hình III</v>
      </c>
      <c r="E797" s="50" t="str">
        <f ca="1">'TIÊN LƯỢNG'!E81</f>
        <v>100 ha</v>
      </c>
      <c r="F797" s="39"/>
      <c r="G797" s="61"/>
      <c r="H797" s="39">
        <f ca="1">'TIÊN LƯỢNG'!L81</f>
        <v>0</v>
      </c>
      <c r="I797" s="11">
        <f>I798+I802+I805</f>
        <v>62916264.367999993</v>
      </c>
      <c r="J797" s="9">
        <f>H797*I797</f>
        <v>0</v>
      </c>
      <c r="K797" s="11">
        <f>K798+K802+K805</f>
        <v>64238210.759578943</v>
      </c>
      <c r="L797" s="9">
        <f>H797*K797</f>
        <v>0</v>
      </c>
      <c r="M797" s="11"/>
      <c r="N797" s="9"/>
      <c r="O797" s="11"/>
      <c r="P797" s="9"/>
      <c r="Q797" s="11"/>
      <c r="R797" s="9"/>
      <c r="S797" s="11"/>
      <c r="T797" s="9"/>
      <c r="U797" s="11"/>
      <c r="V797" s="9"/>
      <c r="W797" s="11"/>
      <c r="X797" s="9"/>
      <c r="Y797" s="11"/>
      <c r="Z797" s="9"/>
      <c r="AA797" s="11">
        <f>AA798+AA802+AA805</f>
        <v>64238210.759578943</v>
      </c>
      <c r="AB797" s="9">
        <f>H797*AA797</f>
        <v>0</v>
      </c>
    </row>
    <row r="798" spans="2:28">
      <c r="B798" s="21"/>
      <c r="C798" s="7" t="s">
        <v>808</v>
      </c>
      <c r="D798" s="7" t="s">
        <v>807</v>
      </c>
      <c r="E798" s="22"/>
      <c r="F798" s="14"/>
      <c r="G798" s="37">
        <f ca="1">'TIÊN LƯỢNG'!U81</f>
        <v>1</v>
      </c>
      <c r="H798" s="14"/>
      <c r="I798" s="4">
        <f>SUMPRODUCT(F799:F800,I799:I800)*G798+I801*F801</f>
        <v>345000</v>
      </c>
      <c r="J798" s="2">
        <f>H797*I798</f>
        <v>0</v>
      </c>
      <c r="K798" s="4">
        <f>SUMPRODUCT(F799:F800,K799:K800)*G798+K801*F801</f>
        <v>345000</v>
      </c>
      <c r="L798" s="2">
        <f>H797*K798</f>
        <v>0</v>
      </c>
      <c r="M798" s="4"/>
      <c r="N798" s="2"/>
      <c r="O798" s="4"/>
      <c r="P798" s="2"/>
      <c r="Q798" s="4"/>
      <c r="R798" s="2"/>
      <c r="S798" s="4"/>
      <c r="T798" s="2"/>
      <c r="U798" s="4"/>
      <c r="V798" s="2"/>
      <c r="W798" s="4"/>
      <c r="X798" s="2"/>
      <c r="Y798" s="4"/>
      <c r="Z798" s="2"/>
      <c r="AA798" s="4">
        <f>SUMPRODUCT(F799:F800,AA799:AA800)*G798+AA801*F801</f>
        <v>345000</v>
      </c>
      <c r="AB798" s="2">
        <f>H797*AA798</f>
        <v>0</v>
      </c>
    </row>
    <row r="799" spans="2:28">
      <c r="B799" s="16"/>
      <c r="C799" s="5"/>
      <c r="D799" s="5" t="str">
        <f ca="1">'GIÁ VẬT TƯ'!D9</f>
        <v>Cọc gỗ (4x4x40) cm</v>
      </c>
      <c r="E799" s="15" t="str">
        <f ca="1">'GIÁ VẬT TƯ'!E9</f>
        <v>cọc</v>
      </c>
      <c r="F799" s="13">
        <v>35</v>
      </c>
      <c r="G799" s="30"/>
      <c r="H799" s="13">
        <f>H797*F799*G798</f>
        <v>0</v>
      </c>
      <c r="I799" s="3">
        <f ca="1">'GIÁ VẬT TƯ'!H9</f>
        <v>4000</v>
      </c>
      <c r="J799" s="1">
        <f ca="1">H799*I799</f>
        <v>0</v>
      </c>
      <c r="K799" s="3">
        <f ca="1">'GIÁ VẬT TƯ'!I9</f>
        <v>4000</v>
      </c>
      <c r="L799" s="1">
        <f ca="1">H799*K799</f>
        <v>0</v>
      </c>
      <c r="M799" s="3">
        <f ca="1">'GIÁ VẬT TƯ'!L9</f>
        <v>0</v>
      </c>
      <c r="N799" s="1">
        <f ca="1">H799*M799</f>
        <v>0</v>
      </c>
      <c r="O799" s="3">
        <f ca="1">'GIÁ VẬT TƯ'!M9</f>
        <v>0</v>
      </c>
      <c r="P799" s="1">
        <f ca="1">H799*O799</f>
        <v>0</v>
      </c>
      <c r="Q799" s="3">
        <f ca="1">'GIÁ VẬT TƯ'!N9</f>
        <v>0</v>
      </c>
      <c r="R799" s="1">
        <f ca="1">H799*Q799</f>
        <v>0</v>
      </c>
      <c r="S799" s="3">
        <f ca="1">'GIÁ VẬT TƯ'!O9</f>
        <v>0</v>
      </c>
      <c r="T799" s="1">
        <f>H799*S799</f>
        <v>0</v>
      </c>
      <c r="U799" s="3"/>
      <c r="V799" s="1">
        <f>H799*U799</f>
        <v>0</v>
      </c>
      <c r="W799" s="3"/>
      <c r="X799" s="1">
        <f>H799*W799</f>
        <v>0</v>
      </c>
      <c r="Y799" s="3"/>
      <c r="Z799" s="1">
        <f>H799*Y799</f>
        <v>0</v>
      </c>
      <c r="AA799" s="3">
        <f ca="1">'GIÁ VẬT TƯ'!Q9</f>
        <v>4000</v>
      </c>
      <c r="AB799" s="1">
        <f>H799*AA799</f>
        <v>0</v>
      </c>
    </row>
    <row r="800" spans="2:28">
      <c r="B800" s="16"/>
      <c r="C800" s="5"/>
      <c r="D800" s="5" t="str">
        <f ca="1">'GIÁ VẬT TƯ'!D40</f>
        <v>Sổ đo</v>
      </c>
      <c r="E800" s="15" t="str">
        <f ca="1">'GIÁ VẬT TƯ'!E40</f>
        <v>quyển</v>
      </c>
      <c r="F800" s="13">
        <v>20</v>
      </c>
      <c r="G800" s="30"/>
      <c r="H800" s="13">
        <f>H797*F800*G798</f>
        <v>0</v>
      </c>
      <c r="I800" s="3">
        <f ca="1">'GIÁ VẬT TƯ'!H40</f>
        <v>8000</v>
      </c>
      <c r="J800" s="1">
        <f ca="1">H800*I800</f>
        <v>0</v>
      </c>
      <c r="K800" s="3">
        <f ca="1">'GIÁ VẬT TƯ'!I40</f>
        <v>8000</v>
      </c>
      <c r="L800" s="1">
        <f ca="1">H800*K800</f>
        <v>0</v>
      </c>
      <c r="M800" s="3">
        <f ca="1">'GIÁ VẬT TƯ'!L40</f>
        <v>0</v>
      </c>
      <c r="N800" s="1">
        <f ca="1">H800*M800</f>
        <v>0</v>
      </c>
      <c r="O800" s="3">
        <f ca="1">'GIÁ VẬT TƯ'!M40</f>
        <v>0</v>
      </c>
      <c r="P800" s="1">
        <f ca="1">H800*O800</f>
        <v>0</v>
      </c>
      <c r="Q800" s="3">
        <f ca="1">'GIÁ VẬT TƯ'!N40</f>
        <v>0</v>
      </c>
      <c r="R800" s="1">
        <f ca="1">H800*Q800</f>
        <v>0</v>
      </c>
      <c r="S800" s="3">
        <f ca="1">'GIÁ VẬT TƯ'!O40</f>
        <v>0</v>
      </c>
      <c r="T800" s="1">
        <f>H800*S800</f>
        <v>0</v>
      </c>
      <c r="U800" s="3"/>
      <c r="V800" s="1">
        <f>H800*U800</f>
        <v>0</v>
      </c>
      <c r="W800" s="3"/>
      <c r="X800" s="1">
        <f>H800*W800</f>
        <v>0</v>
      </c>
      <c r="Y800" s="3"/>
      <c r="Z800" s="1">
        <f>H800*Y800</f>
        <v>0</v>
      </c>
      <c r="AA800" s="3">
        <f ca="1">'GIÁ VẬT TƯ'!Q40</f>
        <v>8000</v>
      </c>
      <c r="AB800" s="1">
        <f>H800*AA800</f>
        <v>0</v>
      </c>
    </row>
    <row r="801" spans="2:28">
      <c r="B801" s="16"/>
      <c r="C801" s="5"/>
      <c r="D801" s="5" t="s">
        <v>883</v>
      </c>
      <c r="E801" s="15" t="s">
        <v>888</v>
      </c>
      <c r="F801" s="13">
        <v>15</v>
      </c>
      <c r="G801" s="30"/>
      <c r="H801" s="13">
        <f>H797*F801</f>
        <v>0</v>
      </c>
      <c r="I801" s="3">
        <f ca="1">(F799*I799+F800*I800)*G798/100</f>
        <v>3000</v>
      </c>
      <c r="J801" s="1">
        <f ca="1">H801*I801</f>
        <v>0</v>
      </c>
      <c r="K801" s="3">
        <f ca="1">(F799*K799+F800*K800)*G798/100</f>
        <v>3000</v>
      </c>
      <c r="L801" s="1">
        <f ca="1">H801*K801</f>
        <v>0</v>
      </c>
      <c r="M801" s="3">
        <f ca="1">(F799*M799+F800*M800)*G798/100</f>
        <v>0</v>
      </c>
      <c r="N801" s="1">
        <f ca="1">H801*M801</f>
        <v>0</v>
      </c>
      <c r="O801" s="3">
        <f ca="1">(F799*O799+F800*O800)*G798/100</f>
        <v>0</v>
      </c>
      <c r="P801" s="1">
        <f ca="1">H801*O801</f>
        <v>0</v>
      </c>
      <c r="Q801" s="3">
        <f ca="1">(F799*Q799+F800*Q800)*G798/100</f>
        <v>0</v>
      </c>
      <c r="R801" s="1">
        <f ca="1">H801*Q801</f>
        <v>0</v>
      </c>
      <c r="S801" s="3">
        <f ca="1">(F799*S799+F800*S800)*G798/100</f>
        <v>0</v>
      </c>
      <c r="T801" s="1">
        <f>H801*S801</f>
        <v>0</v>
      </c>
      <c r="U801" s="3"/>
      <c r="V801" s="1">
        <f>H801*U801</f>
        <v>0</v>
      </c>
      <c r="W801" s="3"/>
      <c r="X801" s="1">
        <f>H801*W801</f>
        <v>0</v>
      </c>
      <c r="Y801" s="3"/>
      <c r="Z801" s="1">
        <f>H801*Y801</f>
        <v>0</v>
      </c>
      <c r="AA801" s="3">
        <f ca="1">(F799*AA799+F800*AA800)*G798/100</f>
        <v>3000</v>
      </c>
      <c r="AB801" s="1">
        <f>H801*AA801</f>
        <v>0</v>
      </c>
    </row>
    <row r="802" spans="2:28">
      <c r="B802" s="21"/>
      <c r="C802" s="7" t="s">
        <v>808</v>
      </c>
      <c r="D802" s="7" t="s">
        <v>832</v>
      </c>
      <c r="E802" s="22"/>
      <c r="F802" s="14"/>
      <c r="G802" s="37">
        <f ca="1">'TIÊN LƯỢNG'!V81</f>
        <v>1</v>
      </c>
      <c r="H802" s="14"/>
      <c r="I802" s="4">
        <f ca="1">SUMPRODUCT(F803:F804,I803:I804)*G802</f>
        <v>57788006.239999995</v>
      </c>
      <c r="J802" s="2">
        <f ca="1">H797*I802</f>
        <v>0</v>
      </c>
      <c r="K802" s="4">
        <f ca="1">SUMPRODUCT(F803:F804,K803:K804)*G802</f>
        <v>59109952.631578945</v>
      </c>
      <c r="L802" s="2">
        <f ca="1">H797*K802</f>
        <v>0</v>
      </c>
      <c r="M802" s="4"/>
      <c r="N802" s="2"/>
      <c r="O802" s="4"/>
      <c r="P802" s="2"/>
      <c r="Q802" s="4"/>
      <c r="R802" s="2"/>
      <c r="S802" s="4"/>
      <c r="T802" s="2"/>
      <c r="U802" s="4"/>
      <c r="V802" s="2"/>
      <c r="W802" s="4"/>
      <c r="X802" s="2"/>
      <c r="Y802" s="4"/>
      <c r="Z802" s="2"/>
      <c r="AA802" s="4">
        <f ca="1">SUMPRODUCT(F803:F804,AA803:AA804)*G802</f>
        <v>59109952.631578945</v>
      </c>
      <c r="AB802" s="2">
        <f>H797*AA802</f>
        <v>0</v>
      </c>
    </row>
    <row r="803" spans="2:28">
      <c r="B803" s="16"/>
      <c r="C803" s="5"/>
      <c r="D803" s="5" t="str">
        <f ca="1">'GIÁ VẬT TƯ'!D46</f>
        <v>Kỹ sư bậc 4,0/8</v>
      </c>
      <c r="E803" s="15" t="str">
        <f ca="1">'GIÁ VẬT TƯ'!E46</f>
        <v>công</v>
      </c>
      <c r="F803" s="13">
        <v>63.04</v>
      </c>
      <c r="G803" s="30"/>
      <c r="H803" s="13">
        <f>H797*F803*G802</f>
        <v>0</v>
      </c>
      <c r="I803" s="3">
        <f ca="1">'GIÁ VẬT TƯ'!H46</f>
        <v>230000</v>
      </c>
      <c r="J803" s="1">
        <f ca="1">H803*I803</f>
        <v>0</v>
      </c>
      <c r="K803" s="3">
        <f ca="1">'GIÁ VẬT TƯ'!I46</f>
        <v>235000</v>
      </c>
      <c r="L803" s="1">
        <f ca="1">H803*K803</f>
        <v>0</v>
      </c>
      <c r="M803" s="3">
        <f ca="1">'GIÁ VẬT TƯ'!L46</f>
        <v>0</v>
      </c>
      <c r="N803" s="1">
        <f ca="1">H803*M803</f>
        <v>0</v>
      </c>
      <c r="O803" s="3">
        <f ca="1">'GIÁ VẬT TƯ'!M46</f>
        <v>0</v>
      </c>
      <c r="P803" s="1">
        <f ca="1">H803*O803</f>
        <v>0</v>
      </c>
      <c r="Q803" s="3">
        <f ca="1">'GIÁ VẬT TƯ'!N46</f>
        <v>0</v>
      </c>
      <c r="R803" s="1">
        <f ca="1">H803*Q803</f>
        <v>0</v>
      </c>
      <c r="S803" s="3">
        <f ca="1">'GIÁ VẬT TƯ'!O46</f>
        <v>0</v>
      </c>
      <c r="T803" s="1">
        <f>H803*S803</f>
        <v>0</v>
      </c>
      <c r="U803" s="3"/>
      <c r="V803" s="1">
        <f>H803*U803</f>
        <v>0</v>
      </c>
      <c r="W803" s="3"/>
      <c r="X803" s="1">
        <f>H803*W803</f>
        <v>0</v>
      </c>
      <c r="Y803" s="3"/>
      <c r="Z803" s="1">
        <f>H803*Y803</f>
        <v>0</v>
      </c>
      <c r="AA803" s="3">
        <f ca="1">'GIÁ VẬT TƯ'!Q46</f>
        <v>235000</v>
      </c>
      <c r="AB803" s="1">
        <f>H803*AA803</f>
        <v>0</v>
      </c>
    </row>
    <row r="804" spans="2:28">
      <c r="B804" s="16"/>
      <c r="C804" s="5"/>
      <c r="D804" s="5" t="str">
        <f ca="1">'GIÁ VẬT TƯ'!D47</f>
        <v>Nhân Công bậc 4,0/7, Nhóm IV</v>
      </c>
      <c r="E804" s="15" t="str">
        <f ca="1">'GIÁ VẬT TƯ'!E47</f>
        <v>công</v>
      </c>
      <c r="F804" s="13">
        <v>185.48</v>
      </c>
      <c r="G804" s="30"/>
      <c r="H804" s="13">
        <f>H797*F804*G802</f>
        <v>0</v>
      </c>
      <c r="I804" s="3">
        <f ca="1">'GIÁ VẬT TƯ'!H47</f>
        <v>233388</v>
      </c>
      <c r="J804" s="1">
        <f ca="1">H804*I804</f>
        <v>0</v>
      </c>
      <c r="K804" s="3">
        <f ca="1">'GIÁ VẬT TƯ'!I47</f>
        <v>238815.78947368421</v>
      </c>
      <c r="L804" s="1">
        <f ca="1">H804*K804</f>
        <v>0</v>
      </c>
      <c r="M804" s="3">
        <f ca="1">'GIÁ VẬT TƯ'!L47</f>
        <v>0</v>
      </c>
      <c r="N804" s="1">
        <f ca="1">H804*M804</f>
        <v>0</v>
      </c>
      <c r="O804" s="3">
        <f ca="1">'GIÁ VẬT TƯ'!M47</f>
        <v>0</v>
      </c>
      <c r="P804" s="1">
        <f ca="1">H804*O804</f>
        <v>0</v>
      </c>
      <c r="Q804" s="3">
        <f ca="1">'GIÁ VẬT TƯ'!N47</f>
        <v>0</v>
      </c>
      <c r="R804" s="1">
        <f ca="1">H804*Q804</f>
        <v>0</v>
      </c>
      <c r="S804" s="3">
        <f ca="1">'GIÁ VẬT TƯ'!O47</f>
        <v>0</v>
      </c>
      <c r="T804" s="1">
        <f>H804*S804</f>
        <v>0</v>
      </c>
      <c r="U804" s="3"/>
      <c r="V804" s="1">
        <f>H804*U804</f>
        <v>0</v>
      </c>
      <c r="W804" s="3"/>
      <c r="X804" s="1">
        <f>H804*W804</f>
        <v>0</v>
      </c>
      <c r="Y804" s="3"/>
      <c r="Z804" s="1">
        <f>H804*Y804</f>
        <v>0</v>
      </c>
      <c r="AA804" s="3">
        <f ca="1">'GIÁ VẬT TƯ'!Q47</f>
        <v>238815.78947368421</v>
      </c>
      <c r="AB804" s="1">
        <f>H804*AA804</f>
        <v>0</v>
      </c>
    </row>
    <row r="805" spans="2:28">
      <c r="B805" s="21"/>
      <c r="C805" s="7" t="s">
        <v>808</v>
      </c>
      <c r="D805" s="7" t="s">
        <v>838</v>
      </c>
      <c r="E805" s="22"/>
      <c r="F805" s="14"/>
      <c r="G805" s="37">
        <f ca="1">'TIÊN LƯỢNG'!W81</f>
        <v>1</v>
      </c>
      <c r="H805" s="14"/>
      <c r="I805" s="4">
        <f ca="1">SUMPRODUCT(F806:F807,I806:I807)*G805+I808*F808</f>
        <v>4783258.1280000005</v>
      </c>
      <c r="J805" s="2">
        <f ca="1">H797*I805</f>
        <v>0</v>
      </c>
      <c r="K805" s="4">
        <f ca="1">SUMPRODUCT(F806:F807,K806:K807)*G805+K808*F808</f>
        <v>4783258.1280000005</v>
      </c>
      <c r="L805" s="2">
        <f ca="1">H797*K805</f>
        <v>0</v>
      </c>
      <c r="M805" s="4"/>
      <c r="N805" s="2"/>
      <c r="O805" s="4"/>
      <c r="P805" s="2"/>
      <c r="Q805" s="4"/>
      <c r="R805" s="2"/>
      <c r="S805" s="4"/>
      <c r="T805" s="2"/>
      <c r="U805" s="4"/>
      <c r="V805" s="2"/>
      <c r="W805" s="4"/>
      <c r="X805" s="2"/>
      <c r="Y805" s="4"/>
      <c r="Z805" s="2"/>
      <c r="AA805" s="4">
        <f ca="1">SUMPRODUCT(F806:F807,AA806:AA807)*G805+AA808*F808</f>
        <v>4783258.1280000005</v>
      </c>
      <c r="AB805" s="2">
        <f>H797*AA805</f>
        <v>0</v>
      </c>
    </row>
    <row r="806" spans="2:28" ht="30">
      <c r="B806" s="16"/>
      <c r="C806" s="5"/>
      <c r="D806" s="5" t="str">
        <f ca="1">'GIÁ VẬT TƯ'!D72</f>
        <v>Máy, thiết bị trắc đạc - Máy toàn đạc điện tử</v>
      </c>
      <c r="E806" s="15" t="str">
        <f ca="1">'GIÁ VẬT TƯ'!E72</f>
        <v>Ca</v>
      </c>
      <c r="F806" s="13">
        <v>29.28</v>
      </c>
      <c r="G806" s="30"/>
      <c r="H806" s="13">
        <f>H797*F806*G805</f>
        <v>0</v>
      </c>
      <c r="I806" s="3">
        <f ca="1">'GIÁ VẬT TƯ'!H72</f>
        <v>147059</v>
      </c>
      <c r="J806" s="1">
        <f ca="1">H806*I806</f>
        <v>0</v>
      </c>
      <c r="K806" s="3">
        <f ca="1">'GIÁ VẬT TƯ'!I72</f>
        <v>147059</v>
      </c>
      <c r="L806" s="1">
        <f ca="1">H806*K806</f>
        <v>0</v>
      </c>
      <c r="M806" s="3">
        <f ca="1">'GIÁ VẬT TƯ'!L72</f>
        <v>0</v>
      </c>
      <c r="N806" s="1">
        <f ca="1">H806*M806</f>
        <v>0</v>
      </c>
      <c r="O806" s="3">
        <f ca="1">'GIÁ VẬT TƯ'!M72</f>
        <v>0</v>
      </c>
      <c r="P806" s="1">
        <f ca="1">H806*O806</f>
        <v>0</v>
      </c>
      <c r="Q806" s="3">
        <f ca="1">'GIÁ VẬT TƯ'!N72</f>
        <v>0</v>
      </c>
      <c r="R806" s="1">
        <f ca="1">H806*Q806</f>
        <v>0</v>
      </c>
      <c r="S806" s="3">
        <f ca="1">'GIÁ VẬT TƯ'!O72</f>
        <v>0</v>
      </c>
      <c r="T806" s="1">
        <f>H806*S806</f>
        <v>0</v>
      </c>
      <c r="U806" s="3">
        <f ca="1">'TH BÙ GIÁ MÁY'!H29-'TH BÙ GIÁ MÁY'!G29</f>
        <v>0</v>
      </c>
      <c r="V806" s="1">
        <f ca="1">H806*U806</f>
        <v>0</v>
      </c>
      <c r="W806" s="3">
        <f ca="1">'TH BÙ GIÁ MÁY'!M29</f>
        <v>0</v>
      </c>
      <c r="X806" s="1">
        <f ca="1">H806*W806</f>
        <v>0</v>
      </c>
      <c r="Y806" s="3">
        <f ca="1">'TH BÙ GIÁ MÁY'!N29</f>
        <v>0</v>
      </c>
      <c r="Z806" s="1">
        <f>H806*Y806</f>
        <v>0</v>
      </c>
      <c r="AA806" s="3">
        <f ca="1">'GIÁ VẬT TƯ'!Q72</f>
        <v>147059</v>
      </c>
      <c r="AB806" s="1">
        <f>H806*AA806</f>
        <v>0</v>
      </c>
    </row>
    <row r="807" spans="2:28" ht="30">
      <c r="B807" s="16"/>
      <c r="C807" s="5"/>
      <c r="D807" s="5" t="str">
        <f ca="1">'GIÁ VẬT TƯ'!D73</f>
        <v>Máy, thiết bị trắc đạc - Máy thủy bình điện tử</v>
      </c>
      <c r="E807" s="15" t="str">
        <f ca="1">'GIÁ VẬT TƯ'!E73</f>
        <v>Ca</v>
      </c>
      <c r="F807" s="13">
        <v>2.88</v>
      </c>
      <c r="G807" s="30"/>
      <c r="H807" s="13">
        <f>H797*F807*G805</f>
        <v>0</v>
      </c>
      <c r="I807" s="3">
        <f ca="1">'GIÁ VẬT TƯ'!H73</f>
        <v>14767</v>
      </c>
      <c r="J807" s="1">
        <f ca="1">H807*I807</f>
        <v>0</v>
      </c>
      <c r="K807" s="3">
        <f ca="1">'GIÁ VẬT TƯ'!I73</f>
        <v>14767</v>
      </c>
      <c r="L807" s="1">
        <f ca="1">H807*K807</f>
        <v>0</v>
      </c>
      <c r="M807" s="3">
        <f ca="1">'GIÁ VẬT TƯ'!L73</f>
        <v>0</v>
      </c>
      <c r="N807" s="1">
        <f ca="1">H807*M807</f>
        <v>0</v>
      </c>
      <c r="O807" s="3">
        <f ca="1">'GIÁ VẬT TƯ'!M73</f>
        <v>0</v>
      </c>
      <c r="P807" s="1">
        <f ca="1">H807*O807</f>
        <v>0</v>
      </c>
      <c r="Q807" s="3">
        <f ca="1">'GIÁ VẬT TƯ'!N73</f>
        <v>0</v>
      </c>
      <c r="R807" s="1">
        <f ca="1">H807*Q807</f>
        <v>0</v>
      </c>
      <c r="S807" s="3">
        <f ca="1">'GIÁ VẬT TƯ'!O73</f>
        <v>0</v>
      </c>
      <c r="T807" s="1">
        <f>H807*S807</f>
        <v>0</v>
      </c>
      <c r="U807" s="3">
        <f ca="1">'TH BÙ GIÁ MÁY'!H30-'TH BÙ GIÁ MÁY'!G30</f>
        <v>0</v>
      </c>
      <c r="V807" s="1">
        <f ca="1">H807*U807</f>
        <v>0</v>
      </c>
      <c r="W807" s="3">
        <f ca="1">'TH BÙ GIÁ MÁY'!M30</f>
        <v>0</v>
      </c>
      <c r="X807" s="1">
        <f ca="1">H807*W807</f>
        <v>0</v>
      </c>
      <c r="Y807" s="3">
        <f ca="1">'TH BÙ GIÁ MÁY'!N30</f>
        <v>0</v>
      </c>
      <c r="Z807" s="1">
        <f>H807*Y807</f>
        <v>0</v>
      </c>
      <c r="AA807" s="3">
        <f ca="1">'GIÁ VẬT TƯ'!Q73</f>
        <v>14767</v>
      </c>
      <c r="AB807" s="1">
        <f>H807*AA807</f>
        <v>0</v>
      </c>
    </row>
    <row r="808" spans="2:28">
      <c r="B808" s="16"/>
      <c r="C808" s="5"/>
      <c r="D808" s="5" t="s">
        <v>889</v>
      </c>
      <c r="E808" s="15" t="s">
        <v>847</v>
      </c>
      <c r="F808" s="13">
        <v>10</v>
      </c>
      <c r="G808" s="30"/>
      <c r="H808" s="13">
        <f>H797*F808</f>
        <v>0</v>
      </c>
      <c r="I808" s="3">
        <f>(F806*I806+F807*I807)*G805/100</f>
        <v>43484.164800000006</v>
      </c>
      <c r="J808" s="1">
        <f>H808*I808</f>
        <v>0</v>
      </c>
      <c r="K808" s="3">
        <f>(F806*K806+F807*K807)*G805/100</f>
        <v>43484.164800000006</v>
      </c>
      <c r="L808" s="1">
        <f>H808*K808</f>
        <v>0</v>
      </c>
      <c r="M808" s="3"/>
      <c r="N808" s="1">
        <f>H808*M808</f>
        <v>0</v>
      </c>
      <c r="O808" s="3"/>
      <c r="P808" s="1">
        <f>H808*O808</f>
        <v>0</v>
      </c>
      <c r="Q808" s="3"/>
      <c r="R808" s="1">
        <f>H808*Q808</f>
        <v>0</v>
      </c>
      <c r="S808" s="3"/>
      <c r="T808" s="1">
        <f>H808*S808</f>
        <v>0</v>
      </c>
      <c r="U808" s="3">
        <f>(F806*U806+F807*U807)*G805/100</f>
        <v>0</v>
      </c>
      <c r="V808" s="1">
        <f>H808*U808</f>
        <v>0</v>
      </c>
      <c r="W808" s="3">
        <f>(F806*W806+F807*W807)*G805/100</f>
        <v>0</v>
      </c>
      <c r="X808" s="1">
        <f>H808*W808</f>
        <v>0</v>
      </c>
      <c r="Y808" s="3">
        <f>(F806*Y806+F807*Y807)*G805/100</f>
        <v>0</v>
      </c>
      <c r="Z808" s="1">
        <f>H808*Y808</f>
        <v>0</v>
      </c>
      <c r="AA808" s="3">
        <f>(F806*AA806+F807*AA807)*G805/100</f>
        <v>43484.164800000006</v>
      </c>
      <c r="AB808" s="1">
        <f>H808*AA808</f>
        <v>0</v>
      </c>
    </row>
    <row r="809" spans="2:28" ht="71.25">
      <c r="B809" s="51">
        <f ca="1">'TIÊN LƯỢNG'!B82</f>
        <v>33</v>
      </c>
      <c r="C809" s="23" t="str">
        <f ca="1">'TIÊN LƯỢNG'!C82</f>
        <v>CK.11540*</v>
      </c>
      <c r="D809" s="23" t="str">
        <f ca="1">'TIÊN LƯỢNG'!D82</f>
        <v>Đo vẽ chi tiết bản đồ địa hình trên cạn bằng máy toàn đạc điện tử và máy thủy bình điện tử. Bản đồ tỷ lệ 1/1.000, đường đồng mức 1m, cấp địa hình IV</v>
      </c>
      <c r="E809" s="50" t="str">
        <f ca="1">'TIÊN LƯỢNG'!E82</f>
        <v>100 ha</v>
      </c>
      <c r="F809" s="39"/>
      <c r="G809" s="61"/>
      <c r="H809" s="39">
        <f ca="1">'TIÊN LƯỢNG'!L82</f>
        <v>0</v>
      </c>
      <c r="I809" s="11">
        <f>I810+I814+I817</f>
        <v>86742371.796000004</v>
      </c>
      <c r="J809" s="9">
        <f>H809*I809</f>
        <v>0</v>
      </c>
      <c r="K809" s="11">
        <f>K810+K814+K817</f>
        <v>88550300.343368426</v>
      </c>
      <c r="L809" s="9">
        <f>H809*K809</f>
        <v>0</v>
      </c>
      <c r="M809" s="11"/>
      <c r="N809" s="9"/>
      <c r="O809" s="11"/>
      <c r="P809" s="9"/>
      <c r="Q809" s="11"/>
      <c r="R809" s="9"/>
      <c r="S809" s="11"/>
      <c r="T809" s="9"/>
      <c r="U809" s="11"/>
      <c r="V809" s="9"/>
      <c r="W809" s="11"/>
      <c r="X809" s="9"/>
      <c r="Y809" s="11"/>
      <c r="Z809" s="9"/>
      <c r="AA809" s="11">
        <f>AA810+AA814+AA817</f>
        <v>88550300.343368426</v>
      </c>
      <c r="AB809" s="9">
        <f>H809*AA809</f>
        <v>0</v>
      </c>
    </row>
    <row r="810" spans="2:28">
      <c r="B810" s="21"/>
      <c r="C810" s="7" t="s">
        <v>808</v>
      </c>
      <c r="D810" s="7" t="s">
        <v>807</v>
      </c>
      <c r="E810" s="22"/>
      <c r="F810" s="14"/>
      <c r="G810" s="37">
        <f ca="1">'TIÊN LƯỢNG'!U82</f>
        <v>1</v>
      </c>
      <c r="H810" s="14"/>
      <c r="I810" s="4">
        <f>SUMPRODUCT(F811:F812,I811:I812)*G810+I813*F813</f>
        <v>368000</v>
      </c>
      <c r="J810" s="2">
        <f>H809*I810</f>
        <v>0</v>
      </c>
      <c r="K810" s="4">
        <f>SUMPRODUCT(F811:F812,K811:K812)*G810+K813*F813</f>
        <v>368000</v>
      </c>
      <c r="L810" s="2">
        <f>H809*K810</f>
        <v>0</v>
      </c>
      <c r="M810" s="4"/>
      <c r="N810" s="2"/>
      <c r="O810" s="4"/>
      <c r="P810" s="2"/>
      <c r="Q810" s="4"/>
      <c r="R810" s="2"/>
      <c r="S810" s="4"/>
      <c r="T810" s="2"/>
      <c r="U810" s="4"/>
      <c r="V810" s="2"/>
      <c r="W810" s="4"/>
      <c r="X810" s="2"/>
      <c r="Y810" s="4"/>
      <c r="Z810" s="2"/>
      <c r="AA810" s="4">
        <f>SUMPRODUCT(F811:F812,AA811:AA812)*G810+AA813*F813</f>
        <v>368000</v>
      </c>
      <c r="AB810" s="2">
        <f>H809*AA810</f>
        <v>0</v>
      </c>
    </row>
    <row r="811" spans="2:28">
      <c r="B811" s="16"/>
      <c r="C811" s="5"/>
      <c r="D811" s="5" t="str">
        <f ca="1">'GIÁ VẬT TƯ'!D9</f>
        <v>Cọc gỗ (4x4x40) cm</v>
      </c>
      <c r="E811" s="15" t="str">
        <f ca="1">'GIÁ VẬT TƯ'!E9</f>
        <v>cọc</v>
      </c>
      <c r="F811" s="13">
        <v>40</v>
      </c>
      <c r="G811" s="30"/>
      <c r="H811" s="13">
        <f>H809*F811*G810</f>
        <v>0</v>
      </c>
      <c r="I811" s="3">
        <f ca="1">'GIÁ VẬT TƯ'!H9</f>
        <v>4000</v>
      </c>
      <c r="J811" s="1">
        <f ca="1">H811*I811</f>
        <v>0</v>
      </c>
      <c r="K811" s="3">
        <f ca="1">'GIÁ VẬT TƯ'!I9</f>
        <v>4000</v>
      </c>
      <c r="L811" s="1">
        <f ca="1">H811*K811</f>
        <v>0</v>
      </c>
      <c r="M811" s="3">
        <f ca="1">'GIÁ VẬT TƯ'!L9</f>
        <v>0</v>
      </c>
      <c r="N811" s="1">
        <f ca="1">H811*M811</f>
        <v>0</v>
      </c>
      <c r="O811" s="3">
        <f ca="1">'GIÁ VẬT TƯ'!M9</f>
        <v>0</v>
      </c>
      <c r="P811" s="1">
        <f ca="1">H811*O811</f>
        <v>0</v>
      </c>
      <c r="Q811" s="3">
        <f ca="1">'GIÁ VẬT TƯ'!N9</f>
        <v>0</v>
      </c>
      <c r="R811" s="1">
        <f ca="1">H811*Q811</f>
        <v>0</v>
      </c>
      <c r="S811" s="3">
        <f ca="1">'GIÁ VẬT TƯ'!O9</f>
        <v>0</v>
      </c>
      <c r="T811" s="1">
        <f>H811*S811</f>
        <v>0</v>
      </c>
      <c r="U811" s="3"/>
      <c r="V811" s="1">
        <f>H811*U811</f>
        <v>0</v>
      </c>
      <c r="W811" s="3"/>
      <c r="X811" s="1">
        <f>H811*W811</f>
        <v>0</v>
      </c>
      <c r="Y811" s="3"/>
      <c r="Z811" s="1">
        <f>H811*Y811</f>
        <v>0</v>
      </c>
      <c r="AA811" s="3">
        <f ca="1">'GIÁ VẬT TƯ'!Q9</f>
        <v>4000</v>
      </c>
      <c r="AB811" s="1">
        <f>H811*AA811</f>
        <v>0</v>
      </c>
    </row>
    <row r="812" spans="2:28">
      <c r="B812" s="16"/>
      <c r="C812" s="5"/>
      <c r="D812" s="5" t="str">
        <f ca="1">'GIÁ VẬT TƯ'!D40</f>
        <v>Sổ đo</v>
      </c>
      <c r="E812" s="15" t="str">
        <f ca="1">'GIÁ VẬT TƯ'!E40</f>
        <v>quyển</v>
      </c>
      <c r="F812" s="13">
        <v>20</v>
      </c>
      <c r="G812" s="30"/>
      <c r="H812" s="13">
        <f>H809*F812*G810</f>
        <v>0</v>
      </c>
      <c r="I812" s="3">
        <f ca="1">'GIÁ VẬT TƯ'!H40</f>
        <v>8000</v>
      </c>
      <c r="J812" s="1">
        <f ca="1">H812*I812</f>
        <v>0</v>
      </c>
      <c r="K812" s="3">
        <f ca="1">'GIÁ VẬT TƯ'!I40</f>
        <v>8000</v>
      </c>
      <c r="L812" s="1">
        <f ca="1">H812*K812</f>
        <v>0</v>
      </c>
      <c r="M812" s="3">
        <f ca="1">'GIÁ VẬT TƯ'!L40</f>
        <v>0</v>
      </c>
      <c r="N812" s="1">
        <f ca="1">H812*M812</f>
        <v>0</v>
      </c>
      <c r="O812" s="3">
        <f ca="1">'GIÁ VẬT TƯ'!M40</f>
        <v>0</v>
      </c>
      <c r="P812" s="1">
        <f ca="1">H812*O812</f>
        <v>0</v>
      </c>
      <c r="Q812" s="3">
        <f ca="1">'GIÁ VẬT TƯ'!N40</f>
        <v>0</v>
      </c>
      <c r="R812" s="1">
        <f ca="1">H812*Q812</f>
        <v>0</v>
      </c>
      <c r="S812" s="3">
        <f ca="1">'GIÁ VẬT TƯ'!O40</f>
        <v>0</v>
      </c>
      <c r="T812" s="1">
        <f>H812*S812</f>
        <v>0</v>
      </c>
      <c r="U812" s="3"/>
      <c r="V812" s="1">
        <f>H812*U812</f>
        <v>0</v>
      </c>
      <c r="W812" s="3"/>
      <c r="X812" s="1">
        <f>H812*W812</f>
        <v>0</v>
      </c>
      <c r="Y812" s="3"/>
      <c r="Z812" s="1">
        <f>H812*Y812</f>
        <v>0</v>
      </c>
      <c r="AA812" s="3">
        <f ca="1">'GIÁ VẬT TƯ'!Q40</f>
        <v>8000</v>
      </c>
      <c r="AB812" s="1">
        <f>H812*AA812</f>
        <v>0</v>
      </c>
    </row>
    <row r="813" spans="2:28">
      <c r="B813" s="16"/>
      <c r="C813" s="5"/>
      <c r="D813" s="5" t="s">
        <v>883</v>
      </c>
      <c r="E813" s="15" t="s">
        <v>888</v>
      </c>
      <c r="F813" s="13">
        <v>15</v>
      </c>
      <c r="G813" s="30"/>
      <c r="H813" s="13">
        <f>H809*F813</f>
        <v>0</v>
      </c>
      <c r="I813" s="3">
        <f ca="1">(F811*I811+F812*I812)*G810/100</f>
        <v>3200</v>
      </c>
      <c r="J813" s="1">
        <f ca="1">H813*I813</f>
        <v>0</v>
      </c>
      <c r="K813" s="3">
        <f ca="1">(F811*K811+F812*K812)*G810/100</f>
        <v>3200</v>
      </c>
      <c r="L813" s="1">
        <f ca="1">H813*K813</f>
        <v>0</v>
      </c>
      <c r="M813" s="3">
        <f ca="1">(F811*M811+F812*M812)*G810/100</f>
        <v>0</v>
      </c>
      <c r="N813" s="1">
        <f ca="1">H813*M813</f>
        <v>0</v>
      </c>
      <c r="O813" s="3">
        <f ca="1">(F811*O811+F812*O812)*G810/100</f>
        <v>0</v>
      </c>
      <c r="P813" s="1">
        <f ca="1">H813*O813</f>
        <v>0</v>
      </c>
      <c r="Q813" s="3">
        <f ca="1">(F811*Q811+F812*Q812)*G810/100</f>
        <v>0</v>
      </c>
      <c r="R813" s="1">
        <f ca="1">H813*Q813</f>
        <v>0</v>
      </c>
      <c r="S813" s="3">
        <f ca="1">(F811*S811+F812*S812)*G810/100</f>
        <v>0</v>
      </c>
      <c r="T813" s="1">
        <f>H813*S813</f>
        <v>0</v>
      </c>
      <c r="U813" s="3"/>
      <c r="V813" s="1">
        <f>H813*U813</f>
        <v>0</v>
      </c>
      <c r="W813" s="3"/>
      <c r="X813" s="1">
        <f>H813*W813</f>
        <v>0</v>
      </c>
      <c r="Y813" s="3"/>
      <c r="Z813" s="1">
        <f>H813*Y813</f>
        <v>0</v>
      </c>
      <c r="AA813" s="3">
        <f ca="1">(F811*AA811+F812*AA812)*G810/100</f>
        <v>3200</v>
      </c>
      <c r="AB813" s="1">
        <f>H813*AA813</f>
        <v>0</v>
      </c>
    </row>
    <row r="814" spans="2:28">
      <c r="B814" s="21"/>
      <c r="C814" s="7" t="s">
        <v>808</v>
      </c>
      <c r="D814" s="7" t="s">
        <v>832</v>
      </c>
      <c r="E814" s="22"/>
      <c r="F814" s="14"/>
      <c r="G814" s="37">
        <f ca="1">'TIÊN LƯỢNG'!V82</f>
        <v>1</v>
      </c>
      <c r="H814" s="14"/>
      <c r="I814" s="4">
        <f ca="1">SUMPRODUCT(F815:F816,I815:I816)*G814</f>
        <v>78997650.400000006</v>
      </c>
      <c r="J814" s="2">
        <f ca="1">H809*I814</f>
        <v>0</v>
      </c>
      <c r="K814" s="4">
        <f ca="1">SUMPRODUCT(F815:F816,K815:K816)*G814</f>
        <v>80805578.947368428</v>
      </c>
      <c r="L814" s="2">
        <f ca="1">H809*K814</f>
        <v>0</v>
      </c>
      <c r="M814" s="4"/>
      <c r="N814" s="2"/>
      <c r="O814" s="4"/>
      <c r="P814" s="2"/>
      <c r="Q814" s="4"/>
      <c r="R814" s="2"/>
      <c r="S814" s="4"/>
      <c r="T814" s="2"/>
      <c r="U814" s="4"/>
      <c r="V814" s="2"/>
      <c r="W814" s="4"/>
      <c r="X814" s="2"/>
      <c r="Y814" s="4"/>
      <c r="Z814" s="2"/>
      <c r="AA814" s="4">
        <f ca="1">SUMPRODUCT(F815:F816,AA815:AA816)*G814</f>
        <v>80805578.947368428</v>
      </c>
      <c r="AB814" s="2">
        <f>H809*AA814</f>
        <v>0</v>
      </c>
    </row>
    <row r="815" spans="2:28">
      <c r="B815" s="16"/>
      <c r="C815" s="5"/>
      <c r="D815" s="5" t="str">
        <f ca="1">'GIÁ VẬT TƯ'!D46</f>
        <v>Kỹ sư bậc 4,0/8</v>
      </c>
      <c r="E815" s="15" t="str">
        <f ca="1">'GIÁ VẬT TƯ'!E46</f>
        <v>công</v>
      </c>
      <c r="F815" s="13">
        <v>83.9</v>
      </c>
      <c r="G815" s="30"/>
      <c r="H815" s="13">
        <f>H809*F815*G814</f>
        <v>0</v>
      </c>
      <c r="I815" s="3">
        <f ca="1">'GIÁ VẬT TƯ'!H46</f>
        <v>230000</v>
      </c>
      <c r="J815" s="1">
        <f ca="1">H815*I815</f>
        <v>0</v>
      </c>
      <c r="K815" s="3">
        <f ca="1">'GIÁ VẬT TƯ'!I46</f>
        <v>235000</v>
      </c>
      <c r="L815" s="1">
        <f ca="1">H815*K815</f>
        <v>0</v>
      </c>
      <c r="M815" s="3">
        <f ca="1">'GIÁ VẬT TƯ'!L46</f>
        <v>0</v>
      </c>
      <c r="N815" s="1">
        <f ca="1">H815*M815</f>
        <v>0</v>
      </c>
      <c r="O815" s="3">
        <f ca="1">'GIÁ VẬT TƯ'!M46</f>
        <v>0</v>
      </c>
      <c r="P815" s="1">
        <f ca="1">H815*O815</f>
        <v>0</v>
      </c>
      <c r="Q815" s="3">
        <f ca="1">'GIÁ VẬT TƯ'!N46</f>
        <v>0</v>
      </c>
      <c r="R815" s="1">
        <f ca="1">H815*Q815</f>
        <v>0</v>
      </c>
      <c r="S815" s="3">
        <f ca="1">'GIÁ VẬT TƯ'!O46</f>
        <v>0</v>
      </c>
      <c r="T815" s="1">
        <f>H815*S815</f>
        <v>0</v>
      </c>
      <c r="U815" s="3"/>
      <c r="V815" s="1">
        <f>H815*U815</f>
        <v>0</v>
      </c>
      <c r="W815" s="3"/>
      <c r="X815" s="1">
        <f>H815*W815</f>
        <v>0</v>
      </c>
      <c r="Y815" s="3"/>
      <c r="Z815" s="1">
        <f>H815*Y815</f>
        <v>0</v>
      </c>
      <c r="AA815" s="3">
        <f ca="1">'GIÁ VẬT TƯ'!Q46</f>
        <v>235000</v>
      </c>
      <c r="AB815" s="1">
        <f>H815*AA815</f>
        <v>0</v>
      </c>
    </row>
    <row r="816" spans="2:28">
      <c r="B816" s="16"/>
      <c r="C816" s="5"/>
      <c r="D816" s="5" t="str">
        <f ca="1">'GIÁ VẬT TƯ'!D47</f>
        <v>Nhân Công bậc 4,0/7, Nhóm IV</v>
      </c>
      <c r="E816" s="15" t="str">
        <f ca="1">'GIÁ VẬT TƯ'!E47</f>
        <v>công</v>
      </c>
      <c r="F816" s="13">
        <v>255.8</v>
      </c>
      <c r="G816" s="30"/>
      <c r="H816" s="13">
        <f>H809*F816*G814</f>
        <v>0</v>
      </c>
      <c r="I816" s="3">
        <f ca="1">'GIÁ VẬT TƯ'!H47</f>
        <v>233388</v>
      </c>
      <c r="J816" s="1">
        <f ca="1">H816*I816</f>
        <v>0</v>
      </c>
      <c r="K816" s="3">
        <f ca="1">'GIÁ VẬT TƯ'!I47</f>
        <v>238815.78947368421</v>
      </c>
      <c r="L816" s="1">
        <f ca="1">H816*K816</f>
        <v>0</v>
      </c>
      <c r="M816" s="3">
        <f ca="1">'GIÁ VẬT TƯ'!L47</f>
        <v>0</v>
      </c>
      <c r="N816" s="1">
        <f ca="1">H816*M816</f>
        <v>0</v>
      </c>
      <c r="O816" s="3">
        <f ca="1">'GIÁ VẬT TƯ'!M47</f>
        <v>0</v>
      </c>
      <c r="P816" s="1">
        <f ca="1">H816*O816</f>
        <v>0</v>
      </c>
      <c r="Q816" s="3">
        <f ca="1">'GIÁ VẬT TƯ'!N47</f>
        <v>0</v>
      </c>
      <c r="R816" s="1">
        <f ca="1">H816*Q816</f>
        <v>0</v>
      </c>
      <c r="S816" s="3">
        <f ca="1">'GIÁ VẬT TƯ'!O47</f>
        <v>0</v>
      </c>
      <c r="T816" s="1">
        <f>H816*S816</f>
        <v>0</v>
      </c>
      <c r="U816" s="3"/>
      <c r="V816" s="1">
        <f>H816*U816</f>
        <v>0</v>
      </c>
      <c r="W816" s="3"/>
      <c r="X816" s="1">
        <f>H816*W816</f>
        <v>0</v>
      </c>
      <c r="Y816" s="3"/>
      <c r="Z816" s="1">
        <f>H816*Y816</f>
        <v>0</v>
      </c>
      <c r="AA816" s="3">
        <f ca="1">'GIÁ VẬT TƯ'!Q47</f>
        <v>238815.78947368421</v>
      </c>
      <c r="AB816" s="1">
        <f>H816*AA816</f>
        <v>0</v>
      </c>
    </row>
    <row r="817" spans="2:28">
      <c r="B817" s="21"/>
      <c r="C817" s="7" t="s">
        <v>808</v>
      </c>
      <c r="D817" s="7" t="s">
        <v>838</v>
      </c>
      <c r="E817" s="22"/>
      <c r="F817" s="14"/>
      <c r="G817" s="37">
        <f ca="1">'TIÊN LƯỢNG'!W82</f>
        <v>1</v>
      </c>
      <c r="H817" s="14"/>
      <c r="I817" s="4">
        <f ca="1">SUMPRODUCT(F818:F819,I818:I819)*G817+I820*F820</f>
        <v>7376721.3960000006</v>
      </c>
      <c r="J817" s="2">
        <f ca="1">H809*I817</f>
        <v>0</v>
      </c>
      <c r="K817" s="4">
        <f ca="1">SUMPRODUCT(F818:F819,K818:K819)*G817+K820*F820</f>
        <v>7376721.3960000006</v>
      </c>
      <c r="L817" s="2">
        <f ca="1">H809*K817</f>
        <v>0</v>
      </c>
      <c r="M817" s="4"/>
      <c r="N817" s="2"/>
      <c r="O817" s="4"/>
      <c r="P817" s="2"/>
      <c r="Q817" s="4"/>
      <c r="R817" s="2"/>
      <c r="S817" s="4"/>
      <c r="T817" s="2"/>
      <c r="U817" s="4"/>
      <c r="V817" s="2"/>
      <c r="W817" s="4"/>
      <c r="X817" s="2"/>
      <c r="Y817" s="4"/>
      <c r="Z817" s="2"/>
      <c r="AA817" s="4">
        <f ca="1">SUMPRODUCT(F818:F819,AA818:AA819)*G817+AA820*F820</f>
        <v>7376721.3960000006</v>
      </c>
      <c r="AB817" s="2">
        <f>H809*AA817</f>
        <v>0</v>
      </c>
    </row>
    <row r="818" spans="2:28" ht="30">
      <c r="B818" s="16"/>
      <c r="C818" s="5"/>
      <c r="D818" s="5" t="str">
        <f ca="1">'GIÁ VẬT TƯ'!D72</f>
        <v>Máy, thiết bị trắc đạc - Máy toàn đạc điện tử</v>
      </c>
      <c r="E818" s="15" t="str">
        <f ca="1">'GIÁ VẬT TƯ'!E72</f>
        <v>Ca</v>
      </c>
      <c r="F818" s="13">
        <v>45.24</v>
      </c>
      <c r="G818" s="30"/>
      <c r="H818" s="13">
        <f>H809*F818*G817</f>
        <v>0</v>
      </c>
      <c r="I818" s="3">
        <f ca="1">'GIÁ VẬT TƯ'!H72</f>
        <v>147059</v>
      </c>
      <c r="J818" s="1">
        <f ca="1">H818*I818</f>
        <v>0</v>
      </c>
      <c r="K818" s="3">
        <f ca="1">'GIÁ VẬT TƯ'!I72</f>
        <v>147059</v>
      </c>
      <c r="L818" s="1">
        <f ca="1">H818*K818</f>
        <v>0</v>
      </c>
      <c r="M818" s="3">
        <f ca="1">'GIÁ VẬT TƯ'!L72</f>
        <v>0</v>
      </c>
      <c r="N818" s="1">
        <f ca="1">H818*M818</f>
        <v>0</v>
      </c>
      <c r="O818" s="3">
        <f ca="1">'GIÁ VẬT TƯ'!M72</f>
        <v>0</v>
      </c>
      <c r="P818" s="1">
        <f ca="1">H818*O818</f>
        <v>0</v>
      </c>
      <c r="Q818" s="3">
        <f ca="1">'GIÁ VẬT TƯ'!N72</f>
        <v>0</v>
      </c>
      <c r="R818" s="1">
        <f ca="1">H818*Q818</f>
        <v>0</v>
      </c>
      <c r="S818" s="3">
        <f ca="1">'GIÁ VẬT TƯ'!O72</f>
        <v>0</v>
      </c>
      <c r="T818" s="1">
        <f>H818*S818</f>
        <v>0</v>
      </c>
      <c r="U818" s="3">
        <f ca="1">'TH BÙ GIÁ MÁY'!H29-'TH BÙ GIÁ MÁY'!G29</f>
        <v>0</v>
      </c>
      <c r="V818" s="1">
        <f ca="1">H818*U818</f>
        <v>0</v>
      </c>
      <c r="W818" s="3">
        <f ca="1">'TH BÙ GIÁ MÁY'!M29</f>
        <v>0</v>
      </c>
      <c r="X818" s="1">
        <f ca="1">H818*W818</f>
        <v>0</v>
      </c>
      <c r="Y818" s="3">
        <f ca="1">'TH BÙ GIÁ MÁY'!N29</f>
        <v>0</v>
      </c>
      <c r="Z818" s="1">
        <f>H818*Y818</f>
        <v>0</v>
      </c>
      <c r="AA818" s="3">
        <f ca="1">'GIÁ VẬT TƯ'!Q72</f>
        <v>147059</v>
      </c>
      <c r="AB818" s="1">
        <f>H818*AA818</f>
        <v>0</v>
      </c>
    </row>
    <row r="819" spans="2:28" ht="30">
      <c r="B819" s="16"/>
      <c r="C819" s="5"/>
      <c r="D819" s="5" t="str">
        <f ca="1">'GIÁ VẬT TƯ'!D73</f>
        <v>Máy, thiết bị trắc đạc - Máy thủy bình điện tử</v>
      </c>
      <c r="E819" s="15" t="str">
        <f ca="1">'GIÁ VẬT TƯ'!E73</f>
        <v>Ca</v>
      </c>
      <c r="F819" s="13">
        <v>3.6</v>
      </c>
      <c r="G819" s="30"/>
      <c r="H819" s="13">
        <f>H809*F819*G817</f>
        <v>0</v>
      </c>
      <c r="I819" s="3">
        <f ca="1">'GIÁ VẬT TƯ'!H73</f>
        <v>14767</v>
      </c>
      <c r="J819" s="1">
        <f ca="1">H819*I819</f>
        <v>0</v>
      </c>
      <c r="K819" s="3">
        <f ca="1">'GIÁ VẬT TƯ'!I73</f>
        <v>14767</v>
      </c>
      <c r="L819" s="1">
        <f ca="1">H819*K819</f>
        <v>0</v>
      </c>
      <c r="M819" s="3">
        <f ca="1">'GIÁ VẬT TƯ'!L73</f>
        <v>0</v>
      </c>
      <c r="N819" s="1">
        <f ca="1">H819*M819</f>
        <v>0</v>
      </c>
      <c r="O819" s="3">
        <f ca="1">'GIÁ VẬT TƯ'!M73</f>
        <v>0</v>
      </c>
      <c r="P819" s="1">
        <f ca="1">H819*O819</f>
        <v>0</v>
      </c>
      <c r="Q819" s="3">
        <f ca="1">'GIÁ VẬT TƯ'!N73</f>
        <v>0</v>
      </c>
      <c r="R819" s="1">
        <f ca="1">H819*Q819</f>
        <v>0</v>
      </c>
      <c r="S819" s="3">
        <f ca="1">'GIÁ VẬT TƯ'!O73</f>
        <v>0</v>
      </c>
      <c r="T819" s="1">
        <f>H819*S819</f>
        <v>0</v>
      </c>
      <c r="U819" s="3">
        <f ca="1">'TH BÙ GIÁ MÁY'!H30-'TH BÙ GIÁ MÁY'!G30</f>
        <v>0</v>
      </c>
      <c r="V819" s="1">
        <f ca="1">H819*U819</f>
        <v>0</v>
      </c>
      <c r="W819" s="3">
        <f ca="1">'TH BÙ GIÁ MÁY'!M30</f>
        <v>0</v>
      </c>
      <c r="X819" s="1">
        <f ca="1">H819*W819</f>
        <v>0</v>
      </c>
      <c r="Y819" s="3">
        <f ca="1">'TH BÙ GIÁ MÁY'!N30</f>
        <v>0</v>
      </c>
      <c r="Z819" s="1">
        <f>H819*Y819</f>
        <v>0</v>
      </c>
      <c r="AA819" s="3">
        <f ca="1">'GIÁ VẬT TƯ'!Q73</f>
        <v>14767</v>
      </c>
      <c r="AB819" s="1">
        <f>H819*AA819</f>
        <v>0</v>
      </c>
    </row>
    <row r="820" spans="2:28">
      <c r="B820" s="16"/>
      <c r="C820" s="5"/>
      <c r="D820" s="5" t="s">
        <v>889</v>
      </c>
      <c r="E820" s="15" t="s">
        <v>847</v>
      </c>
      <c r="F820" s="13">
        <v>10</v>
      </c>
      <c r="G820" s="30"/>
      <c r="H820" s="13">
        <f>H809*F820</f>
        <v>0</v>
      </c>
      <c r="I820" s="3">
        <f>(F818*I818+F819*I819)*G817/100</f>
        <v>67061.103600000002</v>
      </c>
      <c r="J820" s="1">
        <f>H820*I820</f>
        <v>0</v>
      </c>
      <c r="K820" s="3">
        <f>(F818*K818+F819*K819)*G817/100</f>
        <v>67061.103600000002</v>
      </c>
      <c r="L820" s="1">
        <f>H820*K820</f>
        <v>0</v>
      </c>
      <c r="M820" s="3"/>
      <c r="N820" s="1">
        <f>H820*M820</f>
        <v>0</v>
      </c>
      <c r="O820" s="3"/>
      <c r="P820" s="1">
        <f>H820*O820</f>
        <v>0</v>
      </c>
      <c r="Q820" s="3"/>
      <c r="R820" s="1">
        <f>H820*Q820</f>
        <v>0</v>
      </c>
      <c r="S820" s="3"/>
      <c r="T820" s="1">
        <f>H820*S820</f>
        <v>0</v>
      </c>
      <c r="U820" s="3">
        <f>(F818*U818+F819*U819)*G817/100</f>
        <v>0</v>
      </c>
      <c r="V820" s="1">
        <f>H820*U820</f>
        <v>0</v>
      </c>
      <c r="W820" s="3">
        <f>(F818*W818+F819*W819)*G817/100</f>
        <v>0</v>
      </c>
      <c r="X820" s="1">
        <f>H820*W820</f>
        <v>0</v>
      </c>
      <c r="Y820" s="3">
        <f>(F818*Y818+F819*Y819)*G817/100</f>
        <v>0</v>
      </c>
      <c r="Z820" s="1">
        <f>H820*Y820</f>
        <v>0</v>
      </c>
      <c r="AA820" s="3">
        <f>(F818*AA818+F819*AA819)*G817/100</f>
        <v>67061.103600000002</v>
      </c>
      <c r="AB820" s="1">
        <f>H820*AA820</f>
        <v>0</v>
      </c>
    </row>
    <row r="821" spans="2:28" ht="71.25">
      <c r="B821" s="51">
        <f ca="1">'TIÊN LƯỢNG'!B83</f>
        <v>34</v>
      </c>
      <c r="C821" s="23" t="str">
        <f ca="1">'TIÊN LƯỢNG'!C83</f>
        <v>CK.11550*</v>
      </c>
      <c r="D821" s="23" t="str">
        <f ca="1">'TIÊN LƯỢNG'!D83</f>
        <v>Đo vẽ chi tiết bản đồ địa hình trên cạn bằng máy toàn đạc điện tử và máy thủy bình điện tử. Bản đồ tỷ lệ 1/1.000, đường đồng mức 1m, cấp địa hình V</v>
      </c>
      <c r="E821" s="50" t="str">
        <f ca="1">'TIÊN LƯỢNG'!E83</f>
        <v>100 ha</v>
      </c>
      <c r="F821" s="39"/>
      <c r="G821" s="61"/>
      <c r="H821" s="39">
        <f ca="1">'TIÊN LƯỢNG'!L83</f>
        <v>0</v>
      </c>
      <c r="I821" s="11">
        <f>I822+I826+I829</f>
        <v>125923874.34</v>
      </c>
      <c r="J821" s="9">
        <f>H821*I821</f>
        <v>0</v>
      </c>
      <c r="K821" s="11">
        <f>K822+K826+K829</f>
        <v>128522538.23894738</v>
      </c>
      <c r="L821" s="9">
        <f>H821*K821</f>
        <v>0</v>
      </c>
      <c r="M821" s="11"/>
      <c r="N821" s="9"/>
      <c r="O821" s="11"/>
      <c r="P821" s="9"/>
      <c r="Q821" s="11"/>
      <c r="R821" s="9"/>
      <c r="S821" s="11"/>
      <c r="T821" s="9"/>
      <c r="U821" s="11"/>
      <c r="V821" s="9"/>
      <c r="W821" s="11"/>
      <c r="X821" s="9"/>
      <c r="Y821" s="11"/>
      <c r="Z821" s="9"/>
      <c r="AA821" s="11">
        <f>AA822+AA826+AA829</f>
        <v>128522538.23894738</v>
      </c>
      <c r="AB821" s="9">
        <f>H821*AA821</f>
        <v>0</v>
      </c>
    </row>
    <row r="822" spans="2:28">
      <c r="B822" s="21"/>
      <c r="C822" s="7" t="s">
        <v>808</v>
      </c>
      <c r="D822" s="7" t="s">
        <v>807</v>
      </c>
      <c r="E822" s="22"/>
      <c r="F822" s="14"/>
      <c r="G822" s="37">
        <f ca="1">'TIÊN LƯỢNG'!U83</f>
        <v>1</v>
      </c>
      <c r="H822" s="14"/>
      <c r="I822" s="4">
        <f>SUMPRODUCT(F823:F824,I823:I824)*G822+I825*F825</f>
        <v>506000</v>
      </c>
      <c r="J822" s="2">
        <f>H821*I822</f>
        <v>0</v>
      </c>
      <c r="K822" s="4">
        <f>SUMPRODUCT(F823:F824,K823:K824)*G822+K825*F825</f>
        <v>506000</v>
      </c>
      <c r="L822" s="2">
        <f>H821*K822</f>
        <v>0</v>
      </c>
      <c r="M822" s="4"/>
      <c r="N822" s="2"/>
      <c r="O822" s="4"/>
      <c r="P822" s="2"/>
      <c r="Q822" s="4"/>
      <c r="R822" s="2"/>
      <c r="S822" s="4"/>
      <c r="T822" s="2"/>
      <c r="U822" s="4"/>
      <c r="V822" s="2"/>
      <c r="W822" s="4"/>
      <c r="X822" s="2"/>
      <c r="Y822" s="4"/>
      <c r="Z822" s="2"/>
      <c r="AA822" s="4">
        <f>SUMPRODUCT(F823:F824,AA823:AA824)*G822+AA825*F825</f>
        <v>506000</v>
      </c>
      <c r="AB822" s="2">
        <f>H821*AA822</f>
        <v>0</v>
      </c>
    </row>
    <row r="823" spans="2:28">
      <c r="B823" s="16"/>
      <c r="C823" s="5"/>
      <c r="D823" s="5" t="str">
        <f ca="1">'GIÁ VẬT TƯ'!D9</f>
        <v>Cọc gỗ (4x4x40) cm</v>
      </c>
      <c r="E823" s="15" t="str">
        <f ca="1">'GIÁ VẬT TƯ'!E9</f>
        <v>cọc</v>
      </c>
      <c r="F823" s="13">
        <v>50</v>
      </c>
      <c r="G823" s="30"/>
      <c r="H823" s="13">
        <f>H821*F823*G822</f>
        <v>0</v>
      </c>
      <c r="I823" s="3">
        <f ca="1">'GIÁ VẬT TƯ'!H9</f>
        <v>4000</v>
      </c>
      <c r="J823" s="1">
        <f ca="1">H823*I823</f>
        <v>0</v>
      </c>
      <c r="K823" s="3">
        <f ca="1">'GIÁ VẬT TƯ'!I9</f>
        <v>4000</v>
      </c>
      <c r="L823" s="1">
        <f ca="1">H823*K823</f>
        <v>0</v>
      </c>
      <c r="M823" s="3">
        <f ca="1">'GIÁ VẬT TƯ'!L9</f>
        <v>0</v>
      </c>
      <c r="N823" s="1">
        <f ca="1">H823*M823</f>
        <v>0</v>
      </c>
      <c r="O823" s="3">
        <f ca="1">'GIÁ VẬT TƯ'!M9</f>
        <v>0</v>
      </c>
      <c r="P823" s="1">
        <f ca="1">H823*O823</f>
        <v>0</v>
      </c>
      <c r="Q823" s="3">
        <f ca="1">'GIÁ VẬT TƯ'!N9</f>
        <v>0</v>
      </c>
      <c r="R823" s="1">
        <f ca="1">H823*Q823</f>
        <v>0</v>
      </c>
      <c r="S823" s="3">
        <f ca="1">'GIÁ VẬT TƯ'!O9</f>
        <v>0</v>
      </c>
      <c r="T823" s="1">
        <f>H823*S823</f>
        <v>0</v>
      </c>
      <c r="U823" s="3"/>
      <c r="V823" s="1">
        <f>H823*U823</f>
        <v>0</v>
      </c>
      <c r="W823" s="3"/>
      <c r="X823" s="1">
        <f>H823*W823</f>
        <v>0</v>
      </c>
      <c r="Y823" s="3"/>
      <c r="Z823" s="1">
        <f>H823*Y823</f>
        <v>0</v>
      </c>
      <c r="AA823" s="3">
        <f ca="1">'GIÁ VẬT TƯ'!Q9</f>
        <v>4000</v>
      </c>
      <c r="AB823" s="1">
        <f>H823*AA823</f>
        <v>0</v>
      </c>
    </row>
    <row r="824" spans="2:28">
      <c r="B824" s="16"/>
      <c r="C824" s="5"/>
      <c r="D824" s="5" t="str">
        <f ca="1">'GIÁ VẬT TƯ'!D40</f>
        <v>Sổ đo</v>
      </c>
      <c r="E824" s="15" t="str">
        <f ca="1">'GIÁ VẬT TƯ'!E40</f>
        <v>quyển</v>
      </c>
      <c r="F824" s="13">
        <v>30</v>
      </c>
      <c r="G824" s="30"/>
      <c r="H824" s="13">
        <f>H821*F824*G822</f>
        <v>0</v>
      </c>
      <c r="I824" s="3">
        <f ca="1">'GIÁ VẬT TƯ'!H40</f>
        <v>8000</v>
      </c>
      <c r="J824" s="1">
        <f ca="1">H824*I824</f>
        <v>0</v>
      </c>
      <c r="K824" s="3">
        <f ca="1">'GIÁ VẬT TƯ'!I40</f>
        <v>8000</v>
      </c>
      <c r="L824" s="1">
        <f ca="1">H824*K824</f>
        <v>0</v>
      </c>
      <c r="M824" s="3">
        <f ca="1">'GIÁ VẬT TƯ'!L40</f>
        <v>0</v>
      </c>
      <c r="N824" s="1">
        <f ca="1">H824*M824</f>
        <v>0</v>
      </c>
      <c r="O824" s="3">
        <f ca="1">'GIÁ VẬT TƯ'!M40</f>
        <v>0</v>
      </c>
      <c r="P824" s="1">
        <f ca="1">H824*O824</f>
        <v>0</v>
      </c>
      <c r="Q824" s="3">
        <f ca="1">'GIÁ VẬT TƯ'!N40</f>
        <v>0</v>
      </c>
      <c r="R824" s="1">
        <f ca="1">H824*Q824</f>
        <v>0</v>
      </c>
      <c r="S824" s="3">
        <f ca="1">'GIÁ VẬT TƯ'!O40</f>
        <v>0</v>
      </c>
      <c r="T824" s="1">
        <f>H824*S824</f>
        <v>0</v>
      </c>
      <c r="U824" s="3"/>
      <c r="V824" s="1">
        <f>H824*U824</f>
        <v>0</v>
      </c>
      <c r="W824" s="3"/>
      <c r="X824" s="1">
        <f>H824*W824</f>
        <v>0</v>
      </c>
      <c r="Y824" s="3"/>
      <c r="Z824" s="1">
        <f>H824*Y824</f>
        <v>0</v>
      </c>
      <c r="AA824" s="3">
        <f ca="1">'GIÁ VẬT TƯ'!Q40</f>
        <v>8000</v>
      </c>
      <c r="AB824" s="1">
        <f>H824*AA824</f>
        <v>0</v>
      </c>
    </row>
    <row r="825" spans="2:28">
      <c r="B825" s="16"/>
      <c r="C825" s="5"/>
      <c r="D825" s="5" t="s">
        <v>883</v>
      </c>
      <c r="E825" s="15" t="s">
        <v>888</v>
      </c>
      <c r="F825" s="13">
        <v>15</v>
      </c>
      <c r="G825" s="30"/>
      <c r="H825" s="13">
        <f>H821*F825</f>
        <v>0</v>
      </c>
      <c r="I825" s="3">
        <f ca="1">(F823*I823+F824*I824)*G822/100</f>
        <v>4400</v>
      </c>
      <c r="J825" s="1">
        <f ca="1">H825*I825</f>
        <v>0</v>
      </c>
      <c r="K825" s="3">
        <f ca="1">(F823*K823+F824*K824)*G822/100</f>
        <v>4400</v>
      </c>
      <c r="L825" s="1">
        <f ca="1">H825*K825</f>
        <v>0</v>
      </c>
      <c r="M825" s="3">
        <f ca="1">(F823*M823+F824*M824)*G822/100</f>
        <v>0</v>
      </c>
      <c r="N825" s="1">
        <f ca="1">H825*M825</f>
        <v>0</v>
      </c>
      <c r="O825" s="3">
        <f ca="1">(F823*O823+F824*O824)*G822/100</f>
        <v>0</v>
      </c>
      <c r="P825" s="1">
        <f ca="1">H825*O825</f>
        <v>0</v>
      </c>
      <c r="Q825" s="3">
        <f ca="1">(F823*Q823+F824*Q824)*G822/100</f>
        <v>0</v>
      </c>
      <c r="R825" s="1">
        <f ca="1">H825*Q825</f>
        <v>0</v>
      </c>
      <c r="S825" s="3">
        <f ca="1">(F823*S823+F824*S824)*G822/100</f>
        <v>0</v>
      </c>
      <c r="T825" s="1">
        <f>H825*S825</f>
        <v>0</v>
      </c>
      <c r="U825" s="3"/>
      <c r="V825" s="1">
        <f>H825*U825</f>
        <v>0</v>
      </c>
      <c r="W825" s="3"/>
      <c r="X825" s="1">
        <f>H825*W825</f>
        <v>0</v>
      </c>
      <c r="Y825" s="3"/>
      <c r="Z825" s="1">
        <f>H825*Y825</f>
        <v>0</v>
      </c>
      <c r="AA825" s="3">
        <f ca="1">(F823*AA823+F824*AA824)*G822/100</f>
        <v>4400</v>
      </c>
      <c r="AB825" s="1">
        <f>H825*AA825</f>
        <v>0</v>
      </c>
    </row>
    <row r="826" spans="2:28">
      <c r="B826" s="21"/>
      <c r="C826" s="7" t="s">
        <v>808</v>
      </c>
      <c r="D826" s="7" t="s">
        <v>832</v>
      </c>
      <c r="E826" s="22"/>
      <c r="F826" s="14"/>
      <c r="G826" s="37">
        <f ca="1">'TIÊN LƯỢNG'!V83</f>
        <v>1</v>
      </c>
      <c r="H826" s="14"/>
      <c r="I826" s="4">
        <f ca="1">SUMPRODUCT(F827:F828,I827:I828)*G826</f>
        <v>113488967.68000001</v>
      </c>
      <c r="J826" s="2">
        <f ca="1">H821*I826</f>
        <v>0</v>
      </c>
      <c r="K826" s="4">
        <f ca="1">SUMPRODUCT(F827:F828,K827:K828)*G826</f>
        <v>116087631.57894738</v>
      </c>
      <c r="L826" s="2">
        <f ca="1">H821*K826</f>
        <v>0</v>
      </c>
      <c r="M826" s="4"/>
      <c r="N826" s="2"/>
      <c r="O826" s="4"/>
      <c r="P826" s="2"/>
      <c r="Q826" s="4"/>
      <c r="R826" s="2"/>
      <c r="S826" s="4"/>
      <c r="T826" s="2"/>
      <c r="U826" s="4"/>
      <c r="V826" s="2"/>
      <c r="W826" s="4"/>
      <c r="X826" s="2"/>
      <c r="Y826" s="4"/>
      <c r="Z826" s="2"/>
      <c r="AA826" s="4">
        <f ca="1">SUMPRODUCT(F827:F828,AA827:AA828)*G826</f>
        <v>116087631.57894738</v>
      </c>
      <c r="AB826" s="2">
        <f>H821*AA826</f>
        <v>0</v>
      </c>
    </row>
    <row r="827" spans="2:28">
      <c r="B827" s="16"/>
      <c r="C827" s="5"/>
      <c r="D827" s="5" t="str">
        <f ca="1">'GIÁ VẬT TƯ'!D46</f>
        <v>Kỹ sư bậc 4,0/8</v>
      </c>
      <c r="E827" s="15" t="str">
        <f ca="1">'GIÁ VẬT TƯ'!E46</f>
        <v>công</v>
      </c>
      <c r="F827" s="13">
        <v>116.6</v>
      </c>
      <c r="G827" s="30"/>
      <c r="H827" s="13">
        <f>H821*F827*G826</f>
        <v>0</v>
      </c>
      <c r="I827" s="3">
        <f ca="1">'GIÁ VẬT TƯ'!H46</f>
        <v>230000</v>
      </c>
      <c r="J827" s="1">
        <f ca="1">H827*I827</f>
        <v>0</v>
      </c>
      <c r="K827" s="3">
        <f ca="1">'GIÁ VẬT TƯ'!I46</f>
        <v>235000</v>
      </c>
      <c r="L827" s="1">
        <f ca="1">H827*K827</f>
        <v>0</v>
      </c>
      <c r="M827" s="3">
        <f ca="1">'GIÁ VẬT TƯ'!L46</f>
        <v>0</v>
      </c>
      <c r="N827" s="1">
        <f ca="1">H827*M827</f>
        <v>0</v>
      </c>
      <c r="O827" s="3">
        <f ca="1">'GIÁ VẬT TƯ'!M46</f>
        <v>0</v>
      </c>
      <c r="P827" s="1">
        <f ca="1">H827*O827</f>
        <v>0</v>
      </c>
      <c r="Q827" s="3">
        <f ca="1">'GIÁ VẬT TƯ'!N46</f>
        <v>0</v>
      </c>
      <c r="R827" s="1">
        <f ca="1">H827*Q827</f>
        <v>0</v>
      </c>
      <c r="S827" s="3">
        <f ca="1">'GIÁ VẬT TƯ'!O46</f>
        <v>0</v>
      </c>
      <c r="T827" s="1">
        <f>H827*S827</f>
        <v>0</v>
      </c>
      <c r="U827" s="3"/>
      <c r="V827" s="1">
        <f>H827*U827</f>
        <v>0</v>
      </c>
      <c r="W827" s="3"/>
      <c r="X827" s="1">
        <f>H827*W827</f>
        <v>0</v>
      </c>
      <c r="Y827" s="3"/>
      <c r="Z827" s="1">
        <f>H827*Y827</f>
        <v>0</v>
      </c>
      <c r="AA827" s="3">
        <f ca="1">'GIÁ VẬT TƯ'!Q46</f>
        <v>235000</v>
      </c>
      <c r="AB827" s="1">
        <f>H827*AA827</f>
        <v>0</v>
      </c>
    </row>
    <row r="828" spans="2:28">
      <c r="B828" s="16"/>
      <c r="C828" s="5"/>
      <c r="D828" s="5" t="str">
        <f ca="1">'GIÁ VẬT TƯ'!D47</f>
        <v>Nhân Công bậc 4,0/7, Nhóm IV</v>
      </c>
      <c r="E828" s="15" t="str">
        <f ca="1">'GIÁ VẬT TƯ'!E47</f>
        <v>công</v>
      </c>
      <c r="F828" s="13">
        <v>371.36</v>
      </c>
      <c r="G828" s="30"/>
      <c r="H828" s="13">
        <f>H821*F828*G826</f>
        <v>0</v>
      </c>
      <c r="I828" s="3">
        <f ca="1">'GIÁ VẬT TƯ'!H47</f>
        <v>233388</v>
      </c>
      <c r="J828" s="1">
        <f ca="1">H828*I828</f>
        <v>0</v>
      </c>
      <c r="K828" s="3">
        <f ca="1">'GIÁ VẬT TƯ'!I47</f>
        <v>238815.78947368421</v>
      </c>
      <c r="L828" s="1">
        <f ca="1">H828*K828</f>
        <v>0</v>
      </c>
      <c r="M828" s="3">
        <f ca="1">'GIÁ VẬT TƯ'!L47</f>
        <v>0</v>
      </c>
      <c r="N828" s="1">
        <f ca="1">H828*M828</f>
        <v>0</v>
      </c>
      <c r="O828" s="3">
        <f ca="1">'GIÁ VẬT TƯ'!M47</f>
        <v>0</v>
      </c>
      <c r="P828" s="1">
        <f ca="1">H828*O828</f>
        <v>0</v>
      </c>
      <c r="Q828" s="3">
        <f ca="1">'GIÁ VẬT TƯ'!N47</f>
        <v>0</v>
      </c>
      <c r="R828" s="1">
        <f ca="1">H828*Q828</f>
        <v>0</v>
      </c>
      <c r="S828" s="3">
        <f ca="1">'GIÁ VẬT TƯ'!O47</f>
        <v>0</v>
      </c>
      <c r="T828" s="1">
        <f>H828*S828</f>
        <v>0</v>
      </c>
      <c r="U828" s="3"/>
      <c r="V828" s="1">
        <f>H828*U828</f>
        <v>0</v>
      </c>
      <c r="W828" s="3"/>
      <c r="X828" s="1">
        <f>H828*W828</f>
        <v>0</v>
      </c>
      <c r="Y828" s="3"/>
      <c r="Z828" s="1">
        <f>H828*Y828</f>
        <v>0</v>
      </c>
      <c r="AA828" s="3">
        <f ca="1">'GIÁ VẬT TƯ'!Q47</f>
        <v>238815.78947368421</v>
      </c>
      <c r="AB828" s="1">
        <f>H828*AA828</f>
        <v>0</v>
      </c>
    </row>
    <row r="829" spans="2:28">
      <c r="B829" s="21"/>
      <c r="C829" s="7" t="s">
        <v>808</v>
      </c>
      <c r="D829" s="7" t="s">
        <v>838</v>
      </c>
      <c r="E829" s="22"/>
      <c r="F829" s="14"/>
      <c r="G829" s="37">
        <f ca="1">'TIÊN LƯỢNG'!W83</f>
        <v>1</v>
      </c>
      <c r="H829" s="14"/>
      <c r="I829" s="4">
        <f ca="1">SUMPRODUCT(F830:F831,I830:I831)*G829+I832*F832</f>
        <v>11928906.660000002</v>
      </c>
      <c r="J829" s="2">
        <f ca="1">H821*I829</f>
        <v>0</v>
      </c>
      <c r="K829" s="4">
        <f ca="1">SUMPRODUCT(F830:F831,K830:K831)*G829+K832*F832</f>
        <v>11928906.660000002</v>
      </c>
      <c r="L829" s="2">
        <f ca="1">H821*K829</f>
        <v>0</v>
      </c>
      <c r="M829" s="4"/>
      <c r="N829" s="2"/>
      <c r="O829" s="4"/>
      <c r="P829" s="2"/>
      <c r="Q829" s="4"/>
      <c r="R829" s="2"/>
      <c r="S829" s="4"/>
      <c r="T829" s="2"/>
      <c r="U829" s="4"/>
      <c r="V829" s="2"/>
      <c r="W829" s="4"/>
      <c r="X829" s="2"/>
      <c r="Y829" s="4"/>
      <c r="Z829" s="2"/>
      <c r="AA829" s="4">
        <f ca="1">SUMPRODUCT(F830:F831,AA830:AA831)*G829+AA832*F832</f>
        <v>11928906.660000002</v>
      </c>
      <c r="AB829" s="2">
        <f>H821*AA829</f>
        <v>0</v>
      </c>
    </row>
    <row r="830" spans="2:28" ht="30">
      <c r="B830" s="16"/>
      <c r="C830" s="5"/>
      <c r="D830" s="5" t="str">
        <f ca="1">'GIÁ VẬT TƯ'!D72</f>
        <v>Máy, thiết bị trắc đạc - Máy toàn đạc điện tử</v>
      </c>
      <c r="E830" s="15" t="str">
        <f ca="1">'GIÁ VẬT TƯ'!E72</f>
        <v>Ca</v>
      </c>
      <c r="F830" s="13">
        <v>73.2</v>
      </c>
      <c r="G830" s="30"/>
      <c r="H830" s="13">
        <f>H821*F830*G829</f>
        <v>0</v>
      </c>
      <c r="I830" s="3">
        <f ca="1">'GIÁ VẬT TƯ'!H72</f>
        <v>147059</v>
      </c>
      <c r="J830" s="1">
        <f ca="1">H830*I830</f>
        <v>0</v>
      </c>
      <c r="K830" s="3">
        <f ca="1">'GIÁ VẬT TƯ'!I72</f>
        <v>147059</v>
      </c>
      <c r="L830" s="1">
        <f ca="1">H830*K830</f>
        <v>0</v>
      </c>
      <c r="M830" s="3">
        <f ca="1">'GIÁ VẬT TƯ'!L72</f>
        <v>0</v>
      </c>
      <c r="N830" s="1">
        <f ca="1">H830*M830</f>
        <v>0</v>
      </c>
      <c r="O830" s="3">
        <f ca="1">'GIÁ VẬT TƯ'!M72</f>
        <v>0</v>
      </c>
      <c r="P830" s="1">
        <f ca="1">H830*O830</f>
        <v>0</v>
      </c>
      <c r="Q830" s="3">
        <f ca="1">'GIÁ VẬT TƯ'!N72</f>
        <v>0</v>
      </c>
      <c r="R830" s="1">
        <f ca="1">H830*Q830</f>
        <v>0</v>
      </c>
      <c r="S830" s="3">
        <f ca="1">'GIÁ VẬT TƯ'!O72</f>
        <v>0</v>
      </c>
      <c r="T830" s="1">
        <f>H830*S830</f>
        <v>0</v>
      </c>
      <c r="U830" s="3">
        <f ca="1">'TH BÙ GIÁ MÁY'!H29-'TH BÙ GIÁ MÁY'!G29</f>
        <v>0</v>
      </c>
      <c r="V830" s="1">
        <f ca="1">H830*U830</f>
        <v>0</v>
      </c>
      <c r="W830" s="3">
        <f ca="1">'TH BÙ GIÁ MÁY'!M29</f>
        <v>0</v>
      </c>
      <c r="X830" s="1">
        <f ca="1">H830*W830</f>
        <v>0</v>
      </c>
      <c r="Y830" s="3">
        <f ca="1">'TH BÙ GIÁ MÁY'!N29</f>
        <v>0</v>
      </c>
      <c r="Z830" s="1">
        <f>H830*Y830</f>
        <v>0</v>
      </c>
      <c r="AA830" s="3">
        <f ca="1">'GIÁ VẬT TƯ'!Q72</f>
        <v>147059</v>
      </c>
      <c r="AB830" s="1">
        <f>H830*AA830</f>
        <v>0</v>
      </c>
    </row>
    <row r="831" spans="2:28" ht="30">
      <c r="B831" s="16"/>
      <c r="C831" s="5"/>
      <c r="D831" s="5" t="str">
        <f ca="1">'GIÁ VẬT TƯ'!D73</f>
        <v>Máy, thiết bị trắc đạc - Máy thủy bình điện tử</v>
      </c>
      <c r="E831" s="15" t="str">
        <f ca="1">'GIÁ VẬT TƯ'!E73</f>
        <v>Ca</v>
      </c>
      <c r="F831" s="13">
        <v>5.4</v>
      </c>
      <c r="G831" s="30"/>
      <c r="H831" s="13">
        <f>H821*F831*G829</f>
        <v>0</v>
      </c>
      <c r="I831" s="3">
        <f ca="1">'GIÁ VẬT TƯ'!H73</f>
        <v>14767</v>
      </c>
      <c r="J831" s="1">
        <f ca="1">H831*I831</f>
        <v>0</v>
      </c>
      <c r="K831" s="3">
        <f ca="1">'GIÁ VẬT TƯ'!I73</f>
        <v>14767</v>
      </c>
      <c r="L831" s="1">
        <f ca="1">H831*K831</f>
        <v>0</v>
      </c>
      <c r="M831" s="3">
        <f ca="1">'GIÁ VẬT TƯ'!L73</f>
        <v>0</v>
      </c>
      <c r="N831" s="1">
        <f ca="1">H831*M831</f>
        <v>0</v>
      </c>
      <c r="O831" s="3">
        <f ca="1">'GIÁ VẬT TƯ'!M73</f>
        <v>0</v>
      </c>
      <c r="P831" s="1">
        <f ca="1">H831*O831</f>
        <v>0</v>
      </c>
      <c r="Q831" s="3">
        <f ca="1">'GIÁ VẬT TƯ'!N73</f>
        <v>0</v>
      </c>
      <c r="R831" s="1">
        <f ca="1">H831*Q831</f>
        <v>0</v>
      </c>
      <c r="S831" s="3">
        <f ca="1">'GIÁ VẬT TƯ'!O73</f>
        <v>0</v>
      </c>
      <c r="T831" s="1">
        <f>H831*S831</f>
        <v>0</v>
      </c>
      <c r="U831" s="3">
        <f ca="1">'TH BÙ GIÁ MÁY'!H30-'TH BÙ GIÁ MÁY'!G30</f>
        <v>0</v>
      </c>
      <c r="V831" s="1">
        <f ca="1">H831*U831</f>
        <v>0</v>
      </c>
      <c r="W831" s="3">
        <f ca="1">'TH BÙ GIÁ MÁY'!M30</f>
        <v>0</v>
      </c>
      <c r="X831" s="1">
        <f ca="1">H831*W831</f>
        <v>0</v>
      </c>
      <c r="Y831" s="3">
        <f ca="1">'TH BÙ GIÁ MÁY'!N30</f>
        <v>0</v>
      </c>
      <c r="Z831" s="1">
        <f>H831*Y831</f>
        <v>0</v>
      </c>
      <c r="AA831" s="3">
        <f ca="1">'GIÁ VẬT TƯ'!Q73</f>
        <v>14767</v>
      </c>
      <c r="AB831" s="1">
        <f>H831*AA831</f>
        <v>0</v>
      </c>
    </row>
    <row r="832" spans="2:28">
      <c r="B832" s="16"/>
      <c r="C832" s="5"/>
      <c r="D832" s="5" t="s">
        <v>889</v>
      </c>
      <c r="E832" s="15" t="s">
        <v>847</v>
      </c>
      <c r="F832" s="13">
        <v>10</v>
      </c>
      <c r="G832" s="30"/>
      <c r="H832" s="13">
        <f>H821*F832</f>
        <v>0</v>
      </c>
      <c r="I832" s="3">
        <f>(F830*I830+F831*I831)*G829/100</f>
        <v>108444.60600000001</v>
      </c>
      <c r="J832" s="1">
        <f>H832*I832</f>
        <v>0</v>
      </c>
      <c r="K832" s="3">
        <f>(F830*K830+F831*K831)*G829/100</f>
        <v>108444.60600000001</v>
      </c>
      <c r="L832" s="1">
        <f>H832*K832</f>
        <v>0</v>
      </c>
      <c r="M832" s="3"/>
      <c r="N832" s="1">
        <f>H832*M832</f>
        <v>0</v>
      </c>
      <c r="O832" s="3"/>
      <c r="P832" s="1">
        <f>H832*O832</f>
        <v>0</v>
      </c>
      <c r="Q832" s="3"/>
      <c r="R832" s="1">
        <f>H832*Q832</f>
        <v>0</v>
      </c>
      <c r="S832" s="3"/>
      <c r="T832" s="1">
        <f>H832*S832</f>
        <v>0</v>
      </c>
      <c r="U832" s="3">
        <f>(F830*U830+F831*U831)*G829/100</f>
        <v>0</v>
      </c>
      <c r="V832" s="1">
        <f>H832*U832</f>
        <v>0</v>
      </c>
      <c r="W832" s="3">
        <f>(F830*W830+F831*W831)*G829/100</f>
        <v>0</v>
      </c>
      <c r="X832" s="1">
        <f>H832*W832</f>
        <v>0</v>
      </c>
      <c r="Y832" s="3">
        <f>(F830*Y830+F831*Y831)*G829/100</f>
        <v>0</v>
      </c>
      <c r="Z832" s="1">
        <f>H832*Y832</f>
        <v>0</v>
      </c>
      <c r="AA832" s="3">
        <f>(F830*AA830+F831*AA831)*G829/100</f>
        <v>108444.60600000001</v>
      </c>
      <c r="AB832" s="1">
        <f>H832*AA832</f>
        <v>0</v>
      </c>
    </row>
    <row r="833" spans="2:28" ht="71.25">
      <c r="B833" s="51">
        <f ca="1">'TIÊN LƯỢNG'!B84</f>
        <v>35</v>
      </c>
      <c r="C833" s="23" t="str">
        <f ca="1">'TIÊN LƯỢNG'!C84</f>
        <v>CK.11630*</v>
      </c>
      <c r="D833" s="23" t="str">
        <f ca="1">'TIÊN LƯỢNG'!D84</f>
        <v>Đo vẽ chi tiết bản đồ địa hình trên cạn bằng máy toàn đạc điện tử và máy thủy bình điện tử. Bản đồ tỷ lệ 1/1.000, đường đồng mức 2m, cấp địa hình III</v>
      </c>
      <c r="E833" s="50" t="str">
        <f ca="1">'TIÊN LƯỢNG'!E84</f>
        <v>100 ha</v>
      </c>
      <c r="F833" s="39"/>
      <c r="G833" s="61"/>
      <c r="H833" s="39">
        <f ca="1">'TIÊN LƯỢNG'!L84</f>
        <v>0</v>
      </c>
      <c r="I833" s="11">
        <f>I834+I838+I841</f>
        <v>59724091.789999999</v>
      </c>
      <c r="J833" s="9">
        <f>H833*I833</f>
        <v>0</v>
      </c>
      <c r="K833" s="11">
        <f>K834+K838+K841</f>
        <v>60979925.516315788</v>
      </c>
      <c r="L833" s="9">
        <f>H833*K833</f>
        <v>0</v>
      </c>
      <c r="M833" s="11"/>
      <c r="N833" s="9"/>
      <c r="O833" s="11"/>
      <c r="P833" s="9"/>
      <c r="Q833" s="11"/>
      <c r="R833" s="9"/>
      <c r="S833" s="11"/>
      <c r="T833" s="9"/>
      <c r="U833" s="11"/>
      <c r="V833" s="9"/>
      <c r="W833" s="11"/>
      <c r="X833" s="9"/>
      <c r="Y833" s="11"/>
      <c r="Z833" s="9"/>
      <c r="AA833" s="11">
        <f>AA834+AA838+AA841</f>
        <v>60979925.516315788</v>
      </c>
      <c r="AB833" s="9">
        <f>H833*AA833</f>
        <v>0</v>
      </c>
    </row>
    <row r="834" spans="2:28">
      <c r="B834" s="21"/>
      <c r="C834" s="7" t="s">
        <v>808</v>
      </c>
      <c r="D834" s="7" t="s">
        <v>807</v>
      </c>
      <c r="E834" s="22"/>
      <c r="F834" s="14"/>
      <c r="G834" s="37">
        <f ca="1">'TIÊN LƯỢNG'!U84</f>
        <v>1</v>
      </c>
      <c r="H834" s="14"/>
      <c r="I834" s="4">
        <f>SUMPRODUCT(F835:F836,I835:I836)*G834+I837*F837</f>
        <v>345000</v>
      </c>
      <c r="J834" s="2">
        <f>H833*I834</f>
        <v>0</v>
      </c>
      <c r="K834" s="4">
        <f>SUMPRODUCT(F835:F836,K835:K836)*G834+K837*F837</f>
        <v>345000</v>
      </c>
      <c r="L834" s="2">
        <f>H833*K834</f>
        <v>0</v>
      </c>
      <c r="M834" s="4"/>
      <c r="N834" s="2"/>
      <c r="O834" s="4"/>
      <c r="P834" s="2"/>
      <c r="Q834" s="4"/>
      <c r="R834" s="2"/>
      <c r="S834" s="4"/>
      <c r="T834" s="2"/>
      <c r="U834" s="4"/>
      <c r="V834" s="2"/>
      <c r="W834" s="4"/>
      <c r="X834" s="2"/>
      <c r="Y834" s="4"/>
      <c r="Z834" s="2"/>
      <c r="AA834" s="4">
        <f>SUMPRODUCT(F835:F836,AA835:AA836)*G834+AA837*F837</f>
        <v>345000</v>
      </c>
      <c r="AB834" s="2">
        <f>H833*AA834</f>
        <v>0</v>
      </c>
    </row>
    <row r="835" spans="2:28">
      <c r="B835" s="16"/>
      <c r="C835" s="5"/>
      <c r="D835" s="5" t="str">
        <f ca="1">'GIÁ VẬT TƯ'!D9</f>
        <v>Cọc gỗ (4x4x40) cm</v>
      </c>
      <c r="E835" s="15" t="str">
        <f ca="1">'GIÁ VẬT TƯ'!E9</f>
        <v>cọc</v>
      </c>
      <c r="F835" s="13">
        <v>35</v>
      </c>
      <c r="G835" s="30"/>
      <c r="H835" s="13">
        <f>H833*F835*G834</f>
        <v>0</v>
      </c>
      <c r="I835" s="3">
        <f ca="1">'GIÁ VẬT TƯ'!H9</f>
        <v>4000</v>
      </c>
      <c r="J835" s="1">
        <f ca="1">H835*I835</f>
        <v>0</v>
      </c>
      <c r="K835" s="3">
        <f ca="1">'GIÁ VẬT TƯ'!I9</f>
        <v>4000</v>
      </c>
      <c r="L835" s="1">
        <f ca="1">H835*K835</f>
        <v>0</v>
      </c>
      <c r="M835" s="3">
        <f ca="1">'GIÁ VẬT TƯ'!L9</f>
        <v>0</v>
      </c>
      <c r="N835" s="1">
        <f ca="1">H835*M835</f>
        <v>0</v>
      </c>
      <c r="O835" s="3">
        <f ca="1">'GIÁ VẬT TƯ'!M9</f>
        <v>0</v>
      </c>
      <c r="P835" s="1">
        <f ca="1">H835*O835</f>
        <v>0</v>
      </c>
      <c r="Q835" s="3">
        <f ca="1">'GIÁ VẬT TƯ'!N9</f>
        <v>0</v>
      </c>
      <c r="R835" s="1">
        <f ca="1">H835*Q835</f>
        <v>0</v>
      </c>
      <c r="S835" s="3">
        <f ca="1">'GIÁ VẬT TƯ'!O9</f>
        <v>0</v>
      </c>
      <c r="T835" s="1">
        <f>H835*S835</f>
        <v>0</v>
      </c>
      <c r="U835" s="3"/>
      <c r="V835" s="1">
        <f>H835*U835</f>
        <v>0</v>
      </c>
      <c r="W835" s="3"/>
      <c r="X835" s="1">
        <f>H835*W835</f>
        <v>0</v>
      </c>
      <c r="Y835" s="3"/>
      <c r="Z835" s="1">
        <f>H835*Y835</f>
        <v>0</v>
      </c>
      <c r="AA835" s="3">
        <f ca="1">'GIÁ VẬT TƯ'!Q9</f>
        <v>4000</v>
      </c>
      <c r="AB835" s="1">
        <f>H835*AA835</f>
        <v>0</v>
      </c>
    </row>
    <row r="836" spans="2:28">
      <c r="B836" s="16"/>
      <c r="C836" s="5"/>
      <c r="D836" s="5" t="str">
        <f ca="1">'GIÁ VẬT TƯ'!D40</f>
        <v>Sổ đo</v>
      </c>
      <c r="E836" s="15" t="str">
        <f ca="1">'GIÁ VẬT TƯ'!E40</f>
        <v>quyển</v>
      </c>
      <c r="F836" s="13">
        <v>20</v>
      </c>
      <c r="G836" s="30"/>
      <c r="H836" s="13">
        <f>H833*F836*G834</f>
        <v>0</v>
      </c>
      <c r="I836" s="3">
        <f ca="1">'GIÁ VẬT TƯ'!H40</f>
        <v>8000</v>
      </c>
      <c r="J836" s="1">
        <f ca="1">H836*I836</f>
        <v>0</v>
      </c>
      <c r="K836" s="3">
        <f ca="1">'GIÁ VẬT TƯ'!I40</f>
        <v>8000</v>
      </c>
      <c r="L836" s="1">
        <f ca="1">H836*K836</f>
        <v>0</v>
      </c>
      <c r="M836" s="3">
        <f ca="1">'GIÁ VẬT TƯ'!L40</f>
        <v>0</v>
      </c>
      <c r="N836" s="1">
        <f ca="1">H836*M836</f>
        <v>0</v>
      </c>
      <c r="O836" s="3">
        <f ca="1">'GIÁ VẬT TƯ'!M40</f>
        <v>0</v>
      </c>
      <c r="P836" s="1">
        <f ca="1">H836*O836</f>
        <v>0</v>
      </c>
      <c r="Q836" s="3">
        <f ca="1">'GIÁ VẬT TƯ'!N40</f>
        <v>0</v>
      </c>
      <c r="R836" s="1">
        <f ca="1">H836*Q836</f>
        <v>0</v>
      </c>
      <c r="S836" s="3">
        <f ca="1">'GIÁ VẬT TƯ'!O40</f>
        <v>0</v>
      </c>
      <c r="T836" s="1">
        <f>H836*S836</f>
        <v>0</v>
      </c>
      <c r="U836" s="3"/>
      <c r="V836" s="1">
        <f>H836*U836</f>
        <v>0</v>
      </c>
      <c r="W836" s="3"/>
      <c r="X836" s="1">
        <f>H836*W836</f>
        <v>0</v>
      </c>
      <c r="Y836" s="3"/>
      <c r="Z836" s="1">
        <f>H836*Y836</f>
        <v>0</v>
      </c>
      <c r="AA836" s="3">
        <f ca="1">'GIÁ VẬT TƯ'!Q40</f>
        <v>8000</v>
      </c>
      <c r="AB836" s="1">
        <f>H836*AA836</f>
        <v>0</v>
      </c>
    </row>
    <row r="837" spans="2:28">
      <c r="B837" s="16"/>
      <c r="C837" s="5"/>
      <c r="D837" s="5" t="s">
        <v>883</v>
      </c>
      <c r="E837" s="15" t="s">
        <v>888</v>
      </c>
      <c r="F837" s="13">
        <v>15</v>
      </c>
      <c r="G837" s="30"/>
      <c r="H837" s="13">
        <f>H833*F837</f>
        <v>0</v>
      </c>
      <c r="I837" s="3">
        <f ca="1">(F835*I835+F836*I836)*G834/100</f>
        <v>3000</v>
      </c>
      <c r="J837" s="1">
        <f ca="1">H837*I837</f>
        <v>0</v>
      </c>
      <c r="K837" s="3">
        <f ca="1">(F835*K835+F836*K836)*G834/100</f>
        <v>3000</v>
      </c>
      <c r="L837" s="1">
        <f ca="1">H837*K837</f>
        <v>0</v>
      </c>
      <c r="M837" s="3">
        <f ca="1">(F835*M835+F836*M836)*G834/100</f>
        <v>0</v>
      </c>
      <c r="N837" s="1">
        <f ca="1">H837*M837</f>
        <v>0</v>
      </c>
      <c r="O837" s="3">
        <f ca="1">(F835*O835+F836*O836)*G834/100</f>
        <v>0</v>
      </c>
      <c r="P837" s="1">
        <f ca="1">H837*O837</f>
        <v>0</v>
      </c>
      <c r="Q837" s="3">
        <f ca="1">(F835*Q835+F836*Q836)*G834/100</f>
        <v>0</v>
      </c>
      <c r="R837" s="1">
        <f ca="1">H837*Q837</f>
        <v>0</v>
      </c>
      <c r="S837" s="3">
        <f ca="1">(F835*S835+F836*S836)*G834/100</f>
        <v>0</v>
      </c>
      <c r="T837" s="1">
        <f>H837*S837</f>
        <v>0</v>
      </c>
      <c r="U837" s="3"/>
      <c r="V837" s="1">
        <f>H837*U837</f>
        <v>0</v>
      </c>
      <c r="W837" s="3"/>
      <c r="X837" s="1">
        <f>H837*W837</f>
        <v>0</v>
      </c>
      <c r="Y837" s="3"/>
      <c r="Z837" s="1">
        <f>H837*Y837</f>
        <v>0</v>
      </c>
      <c r="AA837" s="3">
        <f ca="1">(F835*AA835+F836*AA836)*G834/100</f>
        <v>3000</v>
      </c>
      <c r="AB837" s="1">
        <f>H837*AA837</f>
        <v>0</v>
      </c>
    </row>
    <row r="838" spans="2:28">
      <c r="B838" s="21"/>
      <c r="C838" s="7" t="s">
        <v>808</v>
      </c>
      <c r="D838" s="7" t="s">
        <v>832</v>
      </c>
      <c r="E838" s="22"/>
      <c r="F838" s="14"/>
      <c r="G838" s="37">
        <f ca="1">'TIÊN LƯỢNG'!V84</f>
        <v>1</v>
      </c>
      <c r="H838" s="14"/>
      <c r="I838" s="4">
        <f ca="1">SUMPRODUCT(F839:F840,I839:I840)*G838</f>
        <v>54899626.799999997</v>
      </c>
      <c r="J838" s="2">
        <f ca="1">H833*I838</f>
        <v>0</v>
      </c>
      <c r="K838" s="4">
        <f ca="1">SUMPRODUCT(F839:F840,K839:K840)*G838</f>
        <v>56155460.526315786</v>
      </c>
      <c r="L838" s="2">
        <f ca="1">H833*K838</f>
        <v>0</v>
      </c>
      <c r="M838" s="4"/>
      <c r="N838" s="2"/>
      <c r="O838" s="4"/>
      <c r="P838" s="2"/>
      <c r="Q838" s="4"/>
      <c r="R838" s="2"/>
      <c r="S838" s="4"/>
      <c r="T838" s="2"/>
      <c r="U838" s="4"/>
      <c r="V838" s="2"/>
      <c r="W838" s="4"/>
      <c r="X838" s="2"/>
      <c r="Y838" s="4"/>
      <c r="Z838" s="2"/>
      <c r="AA838" s="4">
        <f ca="1">SUMPRODUCT(F839:F840,AA839:AA840)*G838</f>
        <v>56155460.526315786</v>
      </c>
      <c r="AB838" s="2">
        <f>H833*AA838</f>
        <v>0</v>
      </c>
    </row>
    <row r="839" spans="2:28">
      <c r="B839" s="16"/>
      <c r="C839" s="5"/>
      <c r="D839" s="5" t="str">
        <f ca="1">'GIÁ VẬT TƯ'!D46</f>
        <v>Kỹ sư bậc 4,0/8</v>
      </c>
      <c r="E839" s="15" t="str">
        <f ca="1">'GIÁ VẬT TƯ'!E46</f>
        <v>công</v>
      </c>
      <c r="F839" s="13">
        <v>60</v>
      </c>
      <c r="G839" s="30"/>
      <c r="H839" s="13">
        <f>H833*F839*G838</f>
        <v>0</v>
      </c>
      <c r="I839" s="3">
        <f ca="1">'GIÁ VẬT TƯ'!H46</f>
        <v>230000</v>
      </c>
      <c r="J839" s="1">
        <f ca="1">H839*I839</f>
        <v>0</v>
      </c>
      <c r="K839" s="3">
        <f ca="1">'GIÁ VẬT TƯ'!I46</f>
        <v>235000</v>
      </c>
      <c r="L839" s="1">
        <f ca="1">H839*K839</f>
        <v>0</v>
      </c>
      <c r="M839" s="3">
        <f ca="1">'GIÁ VẬT TƯ'!L46</f>
        <v>0</v>
      </c>
      <c r="N839" s="1">
        <f ca="1">H839*M839</f>
        <v>0</v>
      </c>
      <c r="O839" s="3">
        <f ca="1">'GIÁ VẬT TƯ'!M46</f>
        <v>0</v>
      </c>
      <c r="P839" s="1">
        <f ca="1">H839*O839</f>
        <v>0</v>
      </c>
      <c r="Q839" s="3">
        <f ca="1">'GIÁ VẬT TƯ'!N46</f>
        <v>0</v>
      </c>
      <c r="R839" s="1">
        <f ca="1">H839*Q839</f>
        <v>0</v>
      </c>
      <c r="S839" s="3">
        <f ca="1">'GIÁ VẬT TƯ'!O46</f>
        <v>0</v>
      </c>
      <c r="T839" s="1">
        <f>H839*S839</f>
        <v>0</v>
      </c>
      <c r="U839" s="3"/>
      <c r="V839" s="1">
        <f>H839*U839</f>
        <v>0</v>
      </c>
      <c r="W839" s="3"/>
      <c r="X839" s="1">
        <f>H839*W839</f>
        <v>0</v>
      </c>
      <c r="Y839" s="3"/>
      <c r="Z839" s="1">
        <f>H839*Y839</f>
        <v>0</v>
      </c>
      <c r="AA839" s="3">
        <f ca="1">'GIÁ VẬT TƯ'!Q46</f>
        <v>235000</v>
      </c>
      <c r="AB839" s="1">
        <f>H839*AA839</f>
        <v>0</v>
      </c>
    </row>
    <row r="840" spans="2:28">
      <c r="B840" s="16"/>
      <c r="C840" s="5"/>
      <c r="D840" s="5" t="str">
        <f ca="1">'GIÁ VẬT TƯ'!D47</f>
        <v>Nhân Công bậc 4,0/7, Nhóm IV</v>
      </c>
      <c r="E840" s="15" t="str">
        <f ca="1">'GIÁ VẬT TƯ'!E47</f>
        <v>công</v>
      </c>
      <c r="F840" s="13">
        <v>176.1</v>
      </c>
      <c r="G840" s="30"/>
      <c r="H840" s="13">
        <f>H833*F840*G838</f>
        <v>0</v>
      </c>
      <c r="I840" s="3">
        <f ca="1">'GIÁ VẬT TƯ'!H47</f>
        <v>233388</v>
      </c>
      <c r="J840" s="1">
        <f ca="1">H840*I840</f>
        <v>0</v>
      </c>
      <c r="K840" s="3">
        <f ca="1">'GIÁ VẬT TƯ'!I47</f>
        <v>238815.78947368421</v>
      </c>
      <c r="L840" s="1">
        <f ca="1">H840*K840</f>
        <v>0</v>
      </c>
      <c r="M840" s="3">
        <f ca="1">'GIÁ VẬT TƯ'!L47</f>
        <v>0</v>
      </c>
      <c r="N840" s="1">
        <f ca="1">H840*M840</f>
        <v>0</v>
      </c>
      <c r="O840" s="3">
        <f ca="1">'GIÁ VẬT TƯ'!M47</f>
        <v>0</v>
      </c>
      <c r="P840" s="1">
        <f ca="1">H840*O840</f>
        <v>0</v>
      </c>
      <c r="Q840" s="3">
        <f ca="1">'GIÁ VẬT TƯ'!N47</f>
        <v>0</v>
      </c>
      <c r="R840" s="1">
        <f ca="1">H840*Q840</f>
        <v>0</v>
      </c>
      <c r="S840" s="3">
        <f ca="1">'GIÁ VẬT TƯ'!O47</f>
        <v>0</v>
      </c>
      <c r="T840" s="1">
        <f>H840*S840</f>
        <v>0</v>
      </c>
      <c r="U840" s="3"/>
      <c r="V840" s="1">
        <f>H840*U840</f>
        <v>0</v>
      </c>
      <c r="W840" s="3"/>
      <c r="X840" s="1">
        <f>H840*W840</f>
        <v>0</v>
      </c>
      <c r="Y840" s="3"/>
      <c r="Z840" s="1">
        <f>H840*Y840</f>
        <v>0</v>
      </c>
      <c r="AA840" s="3">
        <f ca="1">'GIÁ VẬT TƯ'!Q47</f>
        <v>238815.78947368421</v>
      </c>
      <c r="AB840" s="1">
        <f>H840*AA840</f>
        <v>0</v>
      </c>
    </row>
    <row r="841" spans="2:28">
      <c r="B841" s="21"/>
      <c r="C841" s="7" t="s">
        <v>808</v>
      </c>
      <c r="D841" s="7" t="s">
        <v>838</v>
      </c>
      <c r="E841" s="22"/>
      <c r="F841" s="14"/>
      <c r="G841" s="37">
        <f ca="1">'TIÊN LƯỢNG'!W84</f>
        <v>1</v>
      </c>
      <c r="H841" s="14"/>
      <c r="I841" s="4">
        <f ca="1">SUMPRODUCT(F842:F843,I842:I843)*G841+I844*F844</f>
        <v>4479464.9899999993</v>
      </c>
      <c r="J841" s="2">
        <f ca="1">H833*I841</f>
        <v>0</v>
      </c>
      <c r="K841" s="4">
        <f ca="1">SUMPRODUCT(F842:F843,K842:K843)*G841+K844*F844</f>
        <v>4479464.9899999993</v>
      </c>
      <c r="L841" s="2">
        <f ca="1">H833*K841</f>
        <v>0</v>
      </c>
      <c r="M841" s="4"/>
      <c r="N841" s="2"/>
      <c r="O841" s="4"/>
      <c r="P841" s="2"/>
      <c r="Q841" s="4"/>
      <c r="R841" s="2"/>
      <c r="S841" s="4"/>
      <c r="T841" s="2"/>
      <c r="U841" s="4"/>
      <c r="V841" s="2"/>
      <c r="W841" s="4"/>
      <c r="X841" s="2"/>
      <c r="Y841" s="4"/>
      <c r="Z841" s="2"/>
      <c r="AA841" s="4">
        <f ca="1">SUMPRODUCT(F842:F843,AA842:AA843)*G841+AA844*F844</f>
        <v>4479464.9899999993</v>
      </c>
      <c r="AB841" s="2">
        <f>H833*AA841</f>
        <v>0</v>
      </c>
    </row>
    <row r="842" spans="2:28" ht="30">
      <c r="B842" s="16"/>
      <c r="C842" s="5"/>
      <c r="D842" s="5" t="str">
        <f ca="1">'GIÁ VẬT TƯ'!D72</f>
        <v>Máy, thiết bị trắc đạc - Máy toàn đạc điện tử</v>
      </c>
      <c r="E842" s="15" t="str">
        <f ca="1">'GIÁ VẬT TƯ'!E72</f>
        <v>Ca</v>
      </c>
      <c r="F842" s="13">
        <v>27.4</v>
      </c>
      <c r="G842" s="30"/>
      <c r="H842" s="13">
        <f>H833*F842*G841</f>
        <v>0</v>
      </c>
      <c r="I842" s="3">
        <f ca="1">'GIÁ VẬT TƯ'!H72</f>
        <v>147059</v>
      </c>
      <c r="J842" s="1">
        <f ca="1">H842*I842</f>
        <v>0</v>
      </c>
      <c r="K842" s="3">
        <f ca="1">'GIÁ VẬT TƯ'!I72</f>
        <v>147059</v>
      </c>
      <c r="L842" s="1">
        <f ca="1">H842*K842</f>
        <v>0</v>
      </c>
      <c r="M842" s="3">
        <f ca="1">'GIÁ VẬT TƯ'!L72</f>
        <v>0</v>
      </c>
      <c r="N842" s="1">
        <f ca="1">H842*M842</f>
        <v>0</v>
      </c>
      <c r="O842" s="3">
        <f ca="1">'GIÁ VẬT TƯ'!M72</f>
        <v>0</v>
      </c>
      <c r="P842" s="1">
        <f ca="1">H842*O842</f>
        <v>0</v>
      </c>
      <c r="Q842" s="3">
        <f ca="1">'GIÁ VẬT TƯ'!N72</f>
        <v>0</v>
      </c>
      <c r="R842" s="1">
        <f ca="1">H842*Q842</f>
        <v>0</v>
      </c>
      <c r="S842" s="3">
        <f ca="1">'GIÁ VẬT TƯ'!O72</f>
        <v>0</v>
      </c>
      <c r="T842" s="1">
        <f>H842*S842</f>
        <v>0</v>
      </c>
      <c r="U842" s="3">
        <f ca="1">'TH BÙ GIÁ MÁY'!H29-'TH BÙ GIÁ MÁY'!G29</f>
        <v>0</v>
      </c>
      <c r="V842" s="1">
        <f ca="1">H842*U842</f>
        <v>0</v>
      </c>
      <c r="W842" s="3">
        <f ca="1">'TH BÙ GIÁ MÁY'!M29</f>
        <v>0</v>
      </c>
      <c r="X842" s="1">
        <f ca="1">H842*W842</f>
        <v>0</v>
      </c>
      <c r="Y842" s="3">
        <f ca="1">'TH BÙ GIÁ MÁY'!N29</f>
        <v>0</v>
      </c>
      <c r="Z842" s="1">
        <f>H842*Y842</f>
        <v>0</v>
      </c>
      <c r="AA842" s="3">
        <f ca="1">'GIÁ VẬT TƯ'!Q72</f>
        <v>147059</v>
      </c>
      <c r="AB842" s="1">
        <f>H842*AA842</f>
        <v>0</v>
      </c>
    </row>
    <row r="843" spans="2:28" ht="30">
      <c r="B843" s="16"/>
      <c r="C843" s="5"/>
      <c r="D843" s="5" t="str">
        <f ca="1">'GIÁ VẬT TƯ'!D73</f>
        <v>Máy, thiết bị trắc đạc - Máy thủy bình điện tử</v>
      </c>
      <c r="E843" s="15" t="str">
        <f ca="1">'GIÁ VẬT TƯ'!E73</f>
        <v>Ca</v>
      </c>
      <c r="F843" s="13">
        <v>2.9</v>
      </c>
      <c r="G843" s="30"/>
      <c r="H843" s="13">
        <f>H833*F843*G841</f>
        <v>0</v>
      </c>
      <c r="I843" s="3">
        <f ca="1">'GIÁ VẬT TƯ'!H73</f>
        <v>14767</v>
      </c>
      <c r="J843" s="1">
        <f ca="1">H843*I843</f>
        <v>0</v>
      </c>
      <c r="K843" s="3">
        <f ca="1">'GIÁ VẬT TƯ'!I73</f>
        <v>14767</v>
      </c>
      <c r="L843" s="1">
        <f ca="1">H843*K843</f>
        <v>0</v>
      </c>
      <c r="M843" s="3">
        <f ca="1">'GIÁ VẬT TƯ'!L73</f>
        <v>0</v>
      </c>
      <c r="N843" s="1">
        <f ca="1">H843*M843</f>
        <v>0</v>
      </c>
      <c r="O843" s="3">
        <f ca="1">'GIÁ VẬT TƯ'!M73</f>
        <v>0</v>
      </c>
      <c r="P843" s="1">
        <f ca="1">H843*O843</f>
        <v>0</v>
      </c>
      <c r="Q843" s="3">
        <f ca="1">'GIÁ VẬT TƯ'!N73</f>
        <v>0</v>
      </c>
      <c r="R843" s="1">
        <f ca="1">H843*Q843</f>
        <v>0</v>
      </c>
      <c r="S843" s="3">
        <f ca="1">'GIÁ VẬT TƯ'!O73</f>
        <v>0</v>
      </c>
      <c r="T843" s="1">
        <f>H843*S843</f>
        <v>0</v>
      </c>
      <c r="U843" s="3">
        <f ca="1">'TH BÙ GIÁ MÁY'!H30-'TH BÙ GIÁ MÁY'!G30</f>
        <v>0</v>
      </c>
      <c r="V843" s="1">
        <f ca="1">H843*U843</f>
        <v>0</v>
      </c>
      <c r="W843" s="3">
        <f ca="1">'TH BÙ GIÁ MÁY'!M30</f>
        <v>0</v>
      </c>
      <c r="X843" s="1">
        <f ca="1">H843*W843</f>
        <v>0</v>
      </c>
      <c r="Y843" s="3">
        <f ca="1">'TH BÙ GIÁ MÁY'!N30</f>
        <v>0</v>
      </c>
      <c r="Z843" s="1">
        <f>H843*Y843</f>
        <v>0</v>
      </c>
      <c r="AA843" s="3">
        <f ca="1">'GIÁ VẬT TƯ'!Q73</f>
        <v>14767</v>
      </c>
      <c r="AB843" s="1">
        <f>H843*AA843</f>
        <v>0</v>
      </c>
    </row>
    <row r="844" spans="2:28">
      <c r="B844" s="16"/>
      <c r="C844" s="5"/>
      <c r="D844" s="5" t="s">
        <v>889</v>
      </c>
      <c r="E844" s="15" t="s">
        <v>847</v>
      </c>
      <c r="F844" s="13">
        <v>10</v>
      </c>
      <c r="G844" s="30"/>
      <c r="H844" s="13">
        <f>H833*F844</f>
        <v>0</v>
      </c>
      <c r="I844" s="3">
        <f>(F842*I842+F843*I843)*G841/100</f>
        <v>40722.408999999992</v>
      </c>
      <c r="J844" s="1">
        <f>H844*I844</f>
        <v>0</v>
      </c>
      <c r="K844" s="3">
        <f>(F842*K842+F843*K843)*G841/100</f>
        <v>40722.408999999992</v>
      </c>
      <c r="L844" s="1">
        <f>H844*K844</f>
        <v>0</v>
      </c>
      <c r="M844" s="3"/>
      <c r="N844" s="1">
        <f>H844*M844</f>
        <v>0</v>
      </c>
      <c r="O844" s="3"/>
      <c r="P844" s="1">
        <f>H844*O844</f>
        <v>0</v>
      </c>
      <c r="Q844" s="3"/>
      <c r="R844" s="1">
        <f>H844*Q844</f>
        <v>0</v>
      </c>
      <c r="S844" s="3"/>
      <c r="T844" s="1">
        <f>H844*S844</f>
        <v>0</v>
      </c>
      <c r="U844" s="3">
        <f>(F842*U842+F843*U843)*G841/100</f>
        <v>0</v>
      </c>
      <c r="V844" s="1">
        <f>H844*U844</f>
        <v>0</v>
      </c>
      <c r="W844" s="3">
        <f>(F842*W842+F843*W843)*G841/100</f>
        <v>0</v>
      </c>
      <c r="X844" s="1">
        <f>H844*W844</f>
        <v>0</v>
      </c>
      <c r="Y844" s="3">
        <f>(F842*Y842+F843*Y843)*G841/100</f>
        <v>0</v>
      </c>
      <c r="Z844" s="1">
        <f>H844*Y844</f>
        <v>0</v>
      </c>
      <c r="AA844" s="3">
        <f>(F842*AA842+F843*AA843)*G841/100</f>
        <v>40722.408999999992</v>
      </c>
      <c r="AB844" s="1">
        <f>H844*AA844</f>
        <v>0</v>
      </c>
    </row>
    <row r="845" spans="2:28" ht="71.25">
      <c r="B845" s="51">
        <f ca="1">'TIÊN LƯỢNG'!B85</f>
        <v>36</v>
      </c>
      <c r="C845" s="23" t="str">
        <f ca="1">'TIÊN LƯỢNG'!C85</f>
        <v>CK.11640*</v>
      </c>
      <c r="D845" s="23" t="str">
        <f ca="1">'TIÊN LƯỢNG'!D85</f>
        <v>Đo vẽ chi tiết bản đồ địa hình trên cạn bằng máy toàn đạc điện tử và máy thủy bình điện tử. Bản đồ tỷ lệ 1/1.000, đường đồng mức 2m, cấp địa hình IV</v>
      </c>
      <c r="E845" s="50" t="str">
        <f ca="1">'TIÊN LƯỢNG'!E85</f>
        <v>100 ha</v>
      </c>
      <c r="F845" s="39"/>
      <c r="G845" s="61"/>
      <c r="H845" s="39">
        <f ca="1">'TIÊN LƯỢNG'!L85</f>
        <v>0</v>
      </c>
      <c r="I845" s="11">
        <f>I846+I850+I853</f>
        <v>82089720.370000005</v>
      </c>
      <c r="J845" s="9">
        <f>H845*I845</f>
        <v>0</v>
      </c>
      <c r="K845" s="11">
        <f>K846+K850+K853</f>
        <v>83801288.201578945</v>
      </c>
      <c r="L845" s="9">
        <f>H845*K845</f>
        <v>0</v>
      </c>
      <c r="M845" s="11"/>
      <c r="N845" s="9"/>
      <c r="O845" s="11"/>
      <c r="P845" s="9"/>
      <c r="Q845" s="11"/>
      <c r="R845" s="9"/>
      <c r="S845" s="11"/>
      <c r="T845" s="9"/>
      <c r="U845" s="11"/>
      <c r="V845" s="9"/>
      <c r="W845" s="11"/>
      <c r="X845" s="9"/>
      <c r="Y845" s="11"/>
      <c r="Z845" s="9"/>
      <c r="AA845" s="11">
        <f>AA846+AA850+AA853</f>
        <v>83801288.201578945</v>
      </c>
      <c r="AB845" s="9">
        <f>H845*AA845</f>
        <v>0</v>
      </c>
    </row>
    <row r="846" spans="2:28">
      <c r="B846" s="21"/>
      <c r="C846" s="7" t="s">
        <v>808</v>
      </c>
      <c r="D846" s="7" t="s">
        <v>807</v>
      </c>
      <c r="E846" s="22"/>
      <c r="F846" s="14"/>
      <c r="G846" s="37">
        <f ca="1">'TIÊN LƯỢNG'!U85</f>
        <v>1</v>
      </c>
      <c r="H846" s="14"/>
      <c r="I846" s="4">
        <f>SUMPRODUCT(F847:F848,I847:I848)*G846+I849*F849</f>
        <v>368000</v>
      </c>
      <c r="J846" s="2">
        <f>H845*I846</f>
        <v>0</v>
      </c>
      <c r="K846" s="4">
        <f>SUMPRODUCT(F847:F848,K847:K848)*G846+K849*F849</f>
        <v>368000</v>
      </c>
      <c r="L846" s="2">
        <f>H845*K846</f>
        <v>0</v>
      </c>
      <c r="M846" s="4"/>
      <c r="N846" s="2"/>
      <c r="O846" s="4"/>
      <c r="P846" s="2"/>
      <c r="Q846" s="4"/>
      <c r="R846" s="2"/>
      <c r="S846" s="4"/>
      <c r="T846" s="2"/>
      <c r="U846" s="4"/>
      <c r="V846" s="2"/>
      <c r="W846" s="4"/>
      <c r="X846" s="2"/>
      <c r="Y846" s="4"/>
      <c r="Z846" s="2"/>
      <c r="AA846" s="4">
        <f>SUMPRODUCT(F847:F848,AA847:AA848)*G846+AA849*F849</f>
        <v>368000</v>
      </c>
      <c r="AB846" s="2">
        <f>H845*AA846</f>
        <v>0</v>
      </c>
    </row>
    <row r="847" spans="2:28">
      <c r="B847" s="16"/>
      <c r="C847" s="5"/>
      <c r="D847" s="5" t="str">
        <f ca="1">'GIÁ VẬT TƯ'!D9</f>
        <v>Cọc gỗ (4x4x40) cm</v>
      </c>
      <c r="E847" s="15" t="str">
        <f ca="1">'GIÁ VẬT TƯ'!E9</f>
        <v>cọc</v>
      </c>
      <c r="F847" s="13">
        <v>40</v>
      </c>
      <c r="G847" s="30"/>
      <c r="H847" s="13">
        <f>H845*F847*G846</f>
        <v>0</v>
      </c>
      <c r="I847" s="3">
        <f ca="1">'GIÁ VẬT TƯ'!H9</f>
        <v>4000</v>
      </c>
      <c r="J847" s="1">
        <f ca="1">H847*I847</f>
        <v>0</v>
      </c>
      <c r="K847" s="3">
        <f ca="1">'GIÁ VẬT TƯ'!I9</f>
        <v>4000</v>
      </c>
      <c r="L847" s="1">
        <f ca="1">H847*K847</f>
        <v>0</v>
      </c>
      <c r="M847" s="3">
        <f ca="1">'GIÁ VẬT TƯ'!L9</f>
        <v>0</v>
      </c>
      <c r="N847" s="1">
        <f ca="1">H847*M847</f>
        <v>0</v>
      </c>
      <c r="O847" s="3">
        <f ca="1">'GIÁ VẬT TƯ'!M9</f>
        <v>0</v>
      </c>
      <c r="P847" s="1">
        <f ca="1">H847*O847</f>
        <v>0</v>
      </c>
      <c r="Q847" s="3">
        <f ca="1">'GIÁ VẬT TƯ'!N9</f>
        <v>0</v>
      </c>
      <c r="R847" s="1">
        <f ca="1">H847*Q847</f>
        <v>0</v>
      </c>
      <c r="S847" s="3">
        <f ca="1">'GIÁ VẬT TƯ'!O9</f>
        <v>0</v>
      </c>
      <c r="T847" s="1">
        <f>H847*S847</f>
        <v>0</v>
      </c>
      <c r="U847" s="3"/>
      <c r="V847" s="1">
        <f>H847*U847</f>
        <v>0</v>
      </c>
      <c r="W847" s="3"/>
      <c r="X847" s="1">
        <f>H847*W847</f>
        <v>0</v>
      </c>
      <c r="Y847" s="3"/>
      <c r="Z847" s="1">
        <f>H847*Y847</f>
        <v>0</v>
      </c>
      <c r="AA847" s="3">
        <f ca="1">'GIÁ VẬT TƯ'!Q9</f>
        <v>4000</v>
      </c>
      <c r="AB847" s="1">
        <f>H847*AA847</f>
        <v>0</v>
      </c>
    </row>
    <row r="848" spans="2:28">
      <c r="B848" s="16"/>
      <c r="C848" s="5"/>
      <c r="D848" s="5" t="str">
        <f ca="1">'GIÁ VẬT TƯ'!D40</f>
        <v>Sổ đo</v>
      </c>
      <c r="E848" s="15" t="str">
        <f ca="1">'GIÁ VẬT TƯ'!E40</f>
        <v>quyển</v>
      </c>
      <c r="F848" s="13">
        <v>20</v>
      </c>
      <c r="G848" s="30"/>
      <c r="H848" s="13">
        <f>H845*F848*G846</f>
        <v>0</v>
      </c>
      <c r="I848" s="3">
        <f ca="1">'GIÁ VẬT TƯ'!H40</f>
        <v>8000</v>
      </c>
      <c r="J848" s="1">
        <f ca="1">H848*I848</f>
        <v>0</v>
      </c>
      <c r="K848" s="3">
        <f ca="1">'GIÁ VẬT TƯ'!I40</f>
        <v>8000</v>
      </c>
      <c r="L848" s="1">
        <f ca="1">H848*K848</f>
        <v>0</v>
      </c>
      <c r="M848" s="3">
        <f ca="1">'GIÁ VẬT TƯ'!L40</f>
        <v>0</v>
      </c>
      <c r="N848" s="1">
        <f ca="1">H848*M848</f>
        <v>0</v>
      </c>
      <c r="O848" s="3">
        <f ca="1">'GIÁ VẬT TƯ'!M40</f>
        <v>0</v>
      </c>
      <c r="P848" s="1">
        <f ca="1">H848*O848</f>
        <v>0</v>
      </c>
      <c r="Q848" s="3">
        <f ca="1">'GIÁ VẬT TƯ'!N40</f>
        <v>0</v>
      </c>
      <c r="R848" s="1">
        <f ca="1">H848*Q848</f>
        <v>0</v>
      </c>
      <c r="S848" s="3">
        <f ca="1">'GIÁ VẬT TƯ'!O40</f>
        <v>0</v>
      </c>
      <c r="T848" s="1">
        <f>H848*S848</f>
        <v>0</v>
      </c>
      <c r="U848" s="3"/>
      <c r="V848" s="1">
        <f>H848*U848</f>
        <v>0</v>
      </c>
      <c r="W848" s="3"/>
      <c r="X848" s="1">
        <f>H848*W848</f>
        <v>0</v>
      </c>
      <c r="Y848" s="3"/>
      <c r="Z848" s="1">
        <f>H848*Y848</f>
        <v>0</v>
      </c>
      <c r="AA848" s="3">
        <f ca="1">'GIÁ VẬT TƯ'!Q40</f>
        <v>8000</v>
      </c>
      <c r="AB848" s="1">
        <f>H848*AA848</f>
        <v>0</v>
      </c>
    </row>
    <row r="849" spans="2:28">
      <c r="B849" s="16"/>
      <c r="C849" s="5"/>
      <c r="D849" s="5" t="s">
        <v>883</v>
      </c>
      <c r="E849" s="15" t="s">
        <v>888</v>
      </c>
      <c r="F849" s="13">
        <v>15</v>
      </c>
      <c r="G849" s="30"/>
      <c r="H849" s="13">
        <f>H845*F849</f>
        <v>0</v>
      </c>
      <c r="I849" s="3">
        <f ca="1">(F847*I847+F848*I848)*G846/100</f>
        <v>3200</v>
      </c>
      <c r="J849" s="1">
        <f ca="1">H849*I849</f>
        <v>0</v>
      </c>
      <c r="K849" s="3">
        <f ca="1">(F847*K847+F848*K848)*G846/100</f>
        <v>3200</v>
      </c>
      <c r="L849" s="1">
        <f ca="1">H849*K849</f>
        <v>0</v>
      </c>
      <c r="M849" s="3">
        <f ca="1">(F847*M847+F848*M848)*G846/100</f>
        <v>0</v>
      </c>
      <c r="N849" s="1">
        <f ca="1">H849*M849</f>
        <v>0</v>
      </c>
      <c r="O849" s="3">
        <f ca="1">(F847*O847+F848*O848)*G846/100</f>
        <v>0</v>
      </c>
      <c r="P849" s="1">
        <f ca="1">H849*O849</f>
        <v>0</v>
      </c>
      <c r="Q849" s="3">
        <f ca="1">(F847*Q847+F848*Q848)*G846/100</f>
        <v>0</v>
      </c>
      <c r="R849" s="1">
        <f ca="1">H849*Q849</f>
        <v>0</v>
      </c>
      <c r="S849" s="3">
        <f ca="1">(F847*S847+F848*S848)*G846/100</f>
        <v>0</v>
      </c>
      <c r="T849" s="1">
        <f>H849*S849</f>
        <v>0</v>
      </c>
      <c r="U849" s="3"/>
      <c r="V849" s="1">
        <f>H849*U849</f>
        <v>0</v>
      </c>
      <c r="W849" s="3"/>
      <c r="X849" s="1">
        <f>H849*W849</f>
        <v>0</v>
      </c>
      <c r="Y849" s="3"/>
      <c r="Z849" s="1">
        <f>H849*Y849</f>
        <v>0</v>
      </c>
      <c r="AA849" s="3">
        <f ca="1">(F847*AA847+F848*AA848)*G846/100</f>
        <v>3200</v>
      </c>
      <c r="AB849" s="1">
        <f>H849*AA849</f>
        <v>0</v>
      </c>
    </row>
    <row r="850" spans="2:28">
      <c r="B850" s="21"/>
      <c r="C850" s="7" t="s">
        <v>808</v>
      </c>
      <c r="D850" s="7" t="s">
        <v>832</v>
      </c>
      <c r="E850" s="22"/>
      <c r="F850" s="14"/>
      <c r="G850" s="37">
        <f ca="1">'TIÊN LƯỢNG'!V85</f>
        <v>1</v>
      </c>
      <c r="H850" s="14"/>
      <c r="I850" s="4">
        <f ca="1">SUMPRODUCT(F851:F852,I851:I852)*G850</f>
        <v>74788234.799999997</v>
      </c>
      <c r="J850" s="2">
        <f ca="1">H845*I850</f>
        <v>0</v>
      </c>
      <c r="K850" s="4">
        <f ca="1">SUMPRODUCT(F851:F852,K851:K852)*G850</f>
        <v>76499802.631578952</v>
      </c>
      <c r="L850" s="2">
        <f ca="1">H845*K850</f>
        <v>0</v>
      </c>
      <c r="M850" s="4"/>
      <c r="N850" s="2"/>
      <c r="O850" s="4"/>
      <c r="P850" s="2"/>
      <c r="Q850" s="4"/>
      <c r="R850" s="2"/>
      <c r="S850" s="4"/>
      <c r="T850" s="2"/>
      <c r="U850" s="4"/>
      <c r="V850" s="2"/>
      <c r="W850" s="4"/>
      <c r="X850" s="2"/>
      <c r="Y850" s="4"/>
      <c r="Z850" s="2"/>
      <c r="AA850" s="4">
        <f ca="1">SUMPRODUCT(F851:F852,AA851:AA852)*G850</f>
        <v>76499802.631578952</v>
      </c>
      <c r="AB850" s="2">
        <f>H845*AA850</f>
        <v>0</v>
      </c>
    </row>
    <row r="851" spans="2:28">
      <c r="B851" s="16"/>
      <c r="C851" s="5"/>
      <c r="D851" s="5" t="str">
        <f ca="1">'GIÁ VẬT TƯ'!D46</f>
        <v>Kỹ sư bậc 4,0/8</v>
      </c>
      <c r="E851" s="15" t="str">
        <f ca="1">'GIÁ VẬT TƯ'!E46</f>
        <v>công</v>
      </c>
      <c r="F851" s="13">
        <v>79.5</v>
      </c>
      <c r="G851" s="30"/>
      <c r="H851" s="13">
        <f>H845*F851*G850</f>
        <v>0</v>
      </c>
      <c r="I851" s="3">
        <f ca="1">'GIÁ VẬT TƯ'!H46</f>
        <v>230000</v>
      </c>
      <c r="J851" s="1">
        <f ca="1">H851*I851</f>
        <v>0</v>
      </c>
      <c r="K851" s="3">
        <f ca="1">'GIÁ VẬT TƯ'!I46</f>
        <v>235000</v>
      </c>
      <c r="L851" s="1">
        <f ca="1">H851*K851</f>
        <v>0</v>
      </c>
      <c r="M851" s="3">
        <f ca="1">'GIÁ VẬT TƯ'!L46</f>
        <v>0</v>
      </c>
      <c r="N851" s="1">
        <f ca="1">H851*M851</f>
        <v>0</v>
      </c>
      <c r="O851" s="3">
        <f ca="1">'GIÁ VẬT TƯ'!M46</f>
        <v>0</v>
      </c>
      <c r="P851" s="1">
        <f ca="1">H851*O851</f>
        <v>0</v>
      </c>
      <c r="Q851" s="3">
        <f ca="1">'GIÁ VẬT TƯ'!N46</f>
        <v>0</v>
      </c>
      <c r="R851" s="1">
        <f ca="1">H851*Q851</f>
        <v>0</v>
      </c>
      <c r="S851" s="3">
        <f ca="1">'GIÁ VẬT TƯ'!O46</f>
        <v>0</v>
      </c>
      <c r="T851" s="1">
        <f>H851*S851</f>
        <v>0</v>
      </c>
      <c r="U851" s="3"/>
      <c r="V851" s="1">
        <f>H851*U851</f>
        <v>0</v>
      </c>
      <c r="W851" s="3"/>
      <c r="X851" s="1">
        <f>H851*W851</f>
        <v>0</v>
      </c>
      <c r="Y851" s="3"/>
      <c r="Z851" s="1">
        <f>H851*Y851</f>
        <v>0</v>
      </c>
      <c r="AA851" s="3">
        <f ca="1">'GIÁ VẬT TƯ'!Q46</f>
        <v>235000</v>
      </c>
      <c r="AB851" s="1">
        <f>H851*AA851</f>
        <v>0</v>
      </c>
    </row>
    <row r="852" spans="2:28">
      <c r="B852" s="16"/>
      <c r="C852" s="5"/>
      <c r="D852" s="5" t="str">
        <f ca="1">'GIÁ VẬT TƯ'!D47</f>
        <v>Nhân Công bậc 4,0/7, Nhóm IV</v>
      </c>
      <c r="E852" s="15" t="str">
        <f ca="1">'GIÁ VẬT TƯ'!E47</f>
        <v>công</v>
      </c>
      <c r="F852" s="13">
        <v>242.1</v>
      </c>
      <c r="G852" s="30"/>
      <c r="H852" s="13">
        <f>H845*F852*G850</f>
        <v>0</v>
      </c>
      <c r="I852" s="3">
        <f ca="1">'GIÁ VẬT TƯ'!H47</f>
        <v>233388</v>
      </c>
      <c r="J852" s="1">
        <f ca="1">H852*I852</f>
        <v>0</v>
      </c>
      <c r="K852" s="3">
        <f ca="1">'GIÁ VẬT TƯ'!I47</f>
        <v>238815.78947368421</v>
      </c>
      <c r="L852" s="1">
        <f ca="1">H852*K852</f>
        <v>0</v>
      </c>
      <c r="M852" s="3">
        <f ca="1">'GIÁ VẬT TƯ'!L47</f>
        <v>0</v>
      </c>
      <c r="N852" s="1">
        <f ca="1">H852*M852</f>
        <v>0</v>
      </c>
      <c r="O852" s="3">
        <f ca="1">'GIÁ VẬT TƯ'!M47</f>
        <v>0</v>
      </c>
      <c r="P852" s="1">
        <f ca="1">H852*O852</f>
        <v>0</v>
      </c>
      <c r="Q852" s="3">
        <f ca="1">'GIÁ VẬT TƯ'!N47</f>
        <v>0</v>
      </c>
      <c r="R852" s="1">
        <f ca="1">H852*Q852</f>
        <v>0</v>
      </c>
      <c r="S852" s="3">
        <f ca="1">'GIÁ VẬT TƯ'!O47</f>
        <v>0</v>
      </c>
      <c r="T852" s="1">
        <f>H852*S852</f>
        <v>0</v>
      </c>
      <c r="U852" s="3"/>
      <c r="V852" s="1">
        <f>H852*U852</f>
        <v>0</v>
      </c>
      <c r="W852" s="3"/>
      <c r="X852" s="1">
        <f>H852*W852</f>
        <v>0</v>
      </c>
      <c r="Y852" s="3"/>
      <c r="Z852" s="1">
        <f>H852*Y852</f>
        <v>0</v>
      </c>
      <c r="AA852" s="3">
        <f ca="1">'GIÁ VẬT TƯ'!Q47</f>
        <v>238815.78947368421</v>
      </c>
      <c r="AB852" s="1">
        <f>H852*AA852</f>
        <v>0</v>
      </c>
    </row>
    <row r="853" spans="2:28">
      <c r="B853" s="21"/>
      <c r="C853" s="7" t="s">
        <v>808</v>
      </c>
      <c r="D853" s="7" t="s">
        <v>838</v>
      </c>
      <c r="E853" s="22"/>
      <c r="F853" s="14"/>
      <c r="G853" s="37">
        <f ca="1">'TIÊN LƯỢNG'!W85</f>
        <v>1</v>
      </c>
      <c r="H853" s="14"/>
      <c r="I853" s="4">
        <f ca="1">SUMPRODUCT(F854:F855,I854:I855)*G853+I856*F856</f>
        <v>6933485.5700000003</v>
      </c>
      <c r="J853" s="2">
        <f ca="1">H845*I853</f>
        <v>0</v>
      </c>
      <c r="K853" s="4">
        <f ca="1">SUMPRODUCT(F854:F855,K854:K855)*G853+K856*F856</f>
        <v>6933485.5700000003</v>
      </c>
      <c r="L853" s="2">
        <f ca="1">H845*K853</f>
        <v>0</v>
      </c>
      <c r="M853" s="4"/>
      <c r="N853" s="2"/>
      <c r="O853" s="4"/>
      <c r="P853" s="2"/>
      <c r="Q853" s="4"/>
      <c r="R853" s="2"/>
      <c r="S853" s="4"/>
      <c r="T853" s="2"/>
      <c r="U853" s="4"/>
      <c r="V853" s="2"/>
      <c r="W853" s="4"/>
      <c r="X853" s="2"/>
      <c r="Y853" s="4"/>
      <c r="Z853" s="2"/>
      <c r="AA853" s="4">
        <f ca="1">SUMPRODUCT(F854:F855,AA854:AA855)*G853+AA856*F856</f>
        <v>6933485.5700000003</v>
      </c>
      <c r="AB853" s="2">
        <f>H845*AA853</f>
        <v>0</v>
      </c>
    </row>
    <row r="854" spans="2:28" ht="30">
      <c r="B854" s="16"/>
      <c r="C854" s="5"/>
      <c r="D854" s="5" t="str">
        <f ca="1">'GIÁ VẬT TƯ'!D72</f>
        <v>Máy, thiết bị trắc đạc - Máy toàn đạc điện tử</v>
      </c>
      <c r="E854" s="15" t="str">
        <f ca="1">'GIÁ VẬT TƯ'!E72</f>
        <v>Ca</v>
      </c>
      <c r="F854" s="13">
        <v>42.5</v>
      </c>
      <c r="G854" s="30"/>
      <c r="H854" s="13">
        <f>H845*F854*G853</f>
        <v>0</v>
      </c>
      <c r="I854" s="3">
        <f ca="1">'GIÁ VẬT TƯ'!H72</f>
        <v>147059</v>
      </c>
      <c r="J854" s="1">
        <f ca="1">H854*I854</f>
        <v>0</v>
      </c>
      <c r="K854" s="3">
        <f ca="1">'GIÁ VẬT TƯ'!I72</f>
        <v>147059</v>
      </c>
      <c r="L854" s="1">
        <f ca="1">H854*K854</f>
        <v>0</v>
      </c>
      <c r="M854" s="3">
        <f ca="1">'GIÁ VẬT TƯ'!L72</f>
        <v>0</v>
      </c>
      <c r="N854" s="1">
        <f ca="1">H854*M854</f>
        <v>0</v>
      </c>
      <c r="O854" s="3">
        <f ca="1">'GIÁ VẬT TƯ'!M72</f>
        <v>0</v>
      </c>
      <c r="P854" s="1">
        <f ca="1">H854*O854</f>
        <v>0</v>
      </c>
      <c r="Q854" s="3">
        <f ca="1">'GIÁ VẬT TƯ'!N72</f>
        <v>0</v>
      </c>
      <c r="R854" s="1">
        <f ca="1">H854*Q854</f>
        <v>0</v>
      </c>
      <c r="S854" s="3">
        <f ca="1">'GIÁ VẬT TƯ'!O72</f>
        <v>0</v>
      </c>
      <c r="T854" s="1">
        <f>H854*S854</f>
        <v>0</v>
      </c>
      <c r="U854" s="3">
        <f ca="1">'TH BÙ GIÁ MÁY'!H29-'TH BÙ GIÁ MÁY'!G29</f>
        <v>0</v>
      </c>
      <c r="V854" s="1">
        <f ca="1">H854*U854</f>
        <v>0</v>
      </c>
      <c r="W854" s="3">
        <f ca="1">'TH BÙ GIÁ MÁY'!M29</f>
        <v>0</v>
      </c>
      <c r="X854" s="1">
        <f ca="1">H854*W854</f>
        <v>0</v>
      </c>
      <c r="Y854" s="3">
        <f ca="1">'TH BÙ GIÁ MÁY'!N29</f>
        <v>0</v>
      </c>
      <c r="Z854" s="1">
        <f>H854*Y854</f>
        <v>0</v>
      </c>
      <c r="AA854" s="3">
        <f ca="1">'GIÁ VẬT TƯ'!Q72</f>
        <v>147059</v>
      </c>
      <c r="AB854" s="1">
        <f>H854*AA854</f>
        <v>0</v>
      </c>
    </row>
    <row r="855" spans="2:28" ht="30">
      <c r="B855" s="16"/>
      <c r="C855" s="5"/>
      <c r="D855" s="5" t="str">
        <f ca="1">'GIÁ VẬT TƯ'!D73</f>
        <v>Máy, thiết bị trắc đạc - Máy thủy bình điện tử</v>
      </c>
      <c r="E855" s="15" t="str">
        <f ca="1">'GIÁ VẬT TƯ'!E73</f>
        <v>Ca</v>
      </c>
      <c r="F855" s="13">
        <v>3.6</v>
      </c>
      <c r="G855" s="30"/>
      <c r="H855" s="13">
        <f>H845*F855*G853</f>
        <v>0</v>
      </c>
      <c r="I855" s="3">
        <f ca="1">'GIÁ VẬT TƯ'!H73</f>
        <v>14767</v>
      </c>
      <c r="J855" s="1">
        <f ca="1">H855*I855</f>
        <v>0</v>
      </c>
      <c r="K855" s="3">
        <f ca="1">'GIÁ VẬT TƯ'!I73</f>
        <v>14767</v>
      </c>
      <c r="L855" s="1">
        <f ca="1">H855*K855</f>
        <v>0</v>
      </c>
      <c r="M855" s="3">
        <f ca="1">'GIÁ VẬT TƯ'!L73</f>
        <v>0</v>
      </c>
      <c r="N855" s="1">
        <f ca="1">H855*M855</f>
        <v>0</v>
      </c>
      <c r="O855" s="3">
        <f ca="1">'GIÁ VẬT TƯ'!M73</f>
        <v>0</v>
      </c>
      <c r="P855" s="1">
        <f ca="1">H855*O855</f>
        <v>0</v>
      </c>
      <c r="Q855" s="3">
        <f ca="1">'GIÁ VẬT TƯ'!N73</f>
        <v>0</v>
      </c>
      <c r="R855" s="1">
        <f ca="1">H855*Q855</f>
        <v>0</v>
      </c>
      <c r="S855" s="3">
        <f ca="1">'GIÁ VẬT TƯ'!O73</f>
        <v>0</v>
      </c>
      <c r="T855" s="1">
        <f>H855*S855</f>
        <v>0</v>
      </c>
      <c r="U855" s="3">
        <f ca="1">'TH BÙ GIÁ MÁY'!H30-'TH BÙ GIÁ MÁY'!G30</f>
        <v>0</v>
      </c>
      <c r="V855" s="1">
        <f ca="1">H855*U855</f>
        <v>0</v>
      </c>
      <c r="W855" s="3">
        <f ca="1">'TH BÙ GIÁ MÁY'!M30</f>
        <v>0</v>
      </c>
      <c r="X855" s="1">
        <f ca="1">H855*W855</f>
        <v>0</v>
      </c>
      <c r="Y855" s="3">
        <f ca="1">'TH BÙ GIÁ MÁY'!N30</f>
        <v>0</v>
      </c>
      <c r="Z855" s="1">
        <f>H855*Y855</f>
        <v>0</v>
      </c>
      <c r="AA855" s="3">
        <f ca="1">'GIÁ VẬT TƯ'!Q73</f>
        <v>14767</v>
      </c>
      <c r="AB855" s="1">
        <f>H855*AA855</f>
        <v>0</v>
      </c>
    </row>
    <row r="856" spans="2:28">
      <c r="B856" s="16"/>
      <c r="C856" s="5"/>
      <c r="D856" s="5" t="s">
        <v>889</v>
      </c>
      <c r="E856" s="15" t="s">
        <v>847</v>
      </c>
      <c r="F856" s="13">
        <v>10</v>
      </c>
      <c r="G856" s="30"/>
      <c r="H856" s="13">
        <f>H845*F856</f>
        <v>0</v>
      </c>
      <c r="I856" s="3">
        <f>(F854*I854+F855*I855)*G853/100</f>
        <v>63031.687000000005</v>
      </c>
      <c r="J856" s="1">
        <f>H856*I856</f>
        <v>0</v>
      </c>
      <c r="K856" s="3">
        <f>(F854*K854+F855*K855)*G853/100</f>
        <v>63031.687000000005</v>
      </c>
      <c r="L856" s="1">
        <f>H856*K856</f>
        <v>0</v>
      </c>
      <c r="M856" s="3"/>
      <c r="N856" s="1">
        <f>H856*M856</f>
        <v>0</v>
      </c>
      <c r="O856" s="3"/>
      <c r="P856" s="1">
        <f>H856*O856</f>
        <v>0</v>
      </c>
      <c r="Q856" s="3"/>
      <c r="R856" s="1">
        <f>H856*Q856</f>
        <v>0</v>
      </c>
      <c r="S856" s="3"/>
      <c r="T856" s="1">
        <f>H856*S856</f>
        <v>0</v>
      </c>
      <c r="U856" s="3">
        <f>(F854*U854+F855*U855)*G853/100</f>
        <v>0</v>
      </c>
      <c r="V856" s="1">
        <f>H856*U856</f>
        <v>0</v>
      </c>
      <c r="W856" s="3">
        <f>(F854*W854+F855*W855)*G853/100</f>
        <v>0</v>
      </c>
      <c r="X856" s="1">
        <f>H856*W856</f>
        <v>0</v>
      </c>
      <c r="Y856" s="3">
        <f>(F854*Y854+F855*Y855)*G853/100</f>
        <v>0</v>
      </c>
      <c r="Z856" s="1">
        <f>H856*Y856</f>
        <v>0</v>
      </c>
      <c r="AA856" s="3">
        <f>(F854*AA854+F855*AA855)*G853/100</f>
        <v>63031.687000000005</v>
      </c>
      <c r="AB856" s="1">
        <f>H856*AA856</f>
        <v>0</v>
      </c>
    </row>
    <row r="857" spans="2:28" ht="71.25">
      <c r="B857" s="51">
        <f ca="1">'TIÊN LƯỢNG'!B86</f>
        <v>37</v>
      </c>
      <c r="C857" s="23" t="str">
        <f ca="1">'TIÊN LƯỢNG'!C86</f>
        <v>CK.11650*</v>
      </c>
      <c r="D857" s="23" t="str">
        <f ca="1">'TIÊN LƯỢNG'!D86</f>
        <v>Đo vẽ chi tiết bản đồ địa hình trên cạn bằng máy toàn đạc điện tử và máy thủy bình điện tử. Bản đồ tỷ lệ 1/1.000, đường đồng mức 2m, cấp địa hình V</v>
      </c>
      <c r="E857" s="50" t="str">
        <f ca="1">'TIÊN LƯỢNG'!E86</f>
        <v>100 ha</v>
      </c>
      <c r="F857" s="39"/>
      <c r="G857" s="61"/>
      <c r="H857" s="39">
        <f ca="1">'TIÊN LƯỢNG'!L86</f>
        <v>0</v>
      </c>
      <c r="I857" s="11">
        <f>I858+I862+I865</f>
        <v>116579567.34999999</v>
      </c>
      <c r="J857" s="9">
        <f>H857*I857</f>
        <v>0</v>
      </c>
      <c r="K857" s="11">
        <f>K858+K862+K865</f>
        <v>119000184.15000001</v>
      </c>
      <c r="L857" s="9">
        <f>H857*K857</f>
        <v>0</v>
      </c>
      <c r="M857" s="11"/>
      <c r="N857" s="9"/>
      <c r="O857" s="11"/>
      <c r="P857" s="9"/>
      <c r="Q857" s="11"/>
      <c r="R857" s="9"/>
      <c r="S857" s="11"/>
      <c r="T857" s="9"/>
      <c r="U857" s="11"/>
      <c r="V857" s="9"/>
      <c r="W857" s="11"/>
      <c r="X857" s="9"/>
      <c r="Y857" s="11"/>
      <c r="Z857" s="9"/>
      <c r="AA857" s="11">
        <f>AA858+AA862+AA865</f>
        <v>119000184.15000001</v>
      </c>
      <c r="AB857" s="9">
        <f>H857*AA857</f>
        <v>0</v>
      </c>
    </row>
    <row r="858" spans="2:28">
      <c r="B858" s="21"/>
      <c r="C858" s="7" t="s">
        <v>808</v>
      </c>
      <c r="D858" s="7" t="s">
        <v>807</v>
      </c>
      <c r="E858" s="22"/>
      <c r="F858" s="14"/>
      <c r="G858" s="37">
        <f ca="1">'TIÊN LƯỢNG'!U86</f>
        <v>1</v>
      </c>
      <c r="H858" s="14"/>
      <c r="I858" s="4">
        <f>SUMPRODUCT(F859:F860,I859:I860)*G858+I861*F861</f>
        <v>506000</v>
      </c>
      <c r="J858" s="2">
        <f>H857*I858</f>
        <v>0</v>
      </c>
      <c r="K858" s="4">
        <f>SUMPRODUCT(F859:F860,K859:K860)*G858+K861*F861</f>
        <v>506000</v>
      </c>
      <c r="L858" s="2">
        <f>H857*K858</f>
        <v>0</v>
      </c>
      <c r="M858" s="4"/>
      <c r="N858" s="2"/>
      <c r="O858" s="4"/>
      <c r="P858" s="2"/>
      <c r="Q858" s="4"/>
      <c r="R858" s="2"/>
      <c r="S858" s="4"/>
      <c r="T858" s="2"/>
      <c r="U858" s="4"/>
      <c r="V858" s="2"/>
      <c r="W858" s="4"/>
      <c r="X858" s="2"/>
      <c r="Y858" s="4"/>
      <c r="Z858" s="2"/>
      <c r="AA858" s="4">
        <f>SUMPRODUCT(F859:F860,AA859:AA860)*G858+AA861*F861</f>
        <v>506000</v>
      </c>
      <c r="AB858" s="2">
        <f>H857*AA858</f>
        <v>0</v>
      </c>
    </row>
    <row r="859" spans="2:28">
      <c r="B859" s="16"/>
      <c r="C859" s="5"/>
      <c r="D859" s="5" t="str">
        <f ca="1">'GIÁ VẬT TƯ'!D9</f>
        <v>Cọc gỗ (4x4x40) cm</v>
      </c>
      <c r="E859" s="15" t="str">
        <f ca="1">'GIÁ VẬT TƯ'!E9</f>
        <v>cọc</v>
      </c>
      <c r="F859" s="13">
        <v>50</v>
      </c>
      <c r="G859" s="30"/>
      <c r="H859" s="13">
        <f>H857*F859*G858</f>
        <v>0</v>
      </c>
      <c r="I859" s="3">
        <f ca="1">'GIÁ VẬT TƯ'!H9</f>
        <v>4000</v>
      </c>
      <c r="J859" s="1">
        <f ca="1">H859*I859</f>
        <v>0</v>
      </c>
      <c r="K859" s="3">
        <f ca="1">'GIÁ VẬT TƯ'!I9</f>
        <v>4000</v>
      </c>
      <c r="L859" s="1">
        <f ca="1">H859*K859</f>
        <v>0</v>
      </c>
      <c r="M859" s="3">
        <f ca="1">'GIÁ VẬT TƯ'!L9</f>
        <v>0</v>
      </c>
      <c r="N859" s="1">
        <f ca="1">H859*M859</f>
        <v>0</v>
      </c>
      <c r="O859" s="3">
        <f ca="1">'GIÁ VẬT TƯ'!M9</f>
        <v>0</v>
      </c>
      <c r="P859" s="1">
        <f ca="1">H859*O859</f>
        <v>0</v>
      </c>
      <c r="Q859" s="3">
        <f ca="1">'GIÁ VẬT TƯ'!N9</f>
        <v>0</v>
      </c>
      <c r="R859" s="1">
        <f ca="1">H859*Q859</f>
        <v>0</v>
      </c>
      <c r="S859" s="3">
        <f ca="1">'GIÁ VẬT TƯ'!O9</f>
        <v>0</v>
      </c>
      <c r="T859" s="1">
        <f>H859*S859</f>
        <v>0</v>
      </c>
      <c r="U859" s="3"/>
      <c r="V859" s="1">
        <f>H859*U859</f>
        <v>0</v>
      </c>
      <c r="W859" s="3"/>
      <c r="X859" s="1">
        <f>H859*W859</f>
        <v>0</v>
      </c>
      <c r="Y859" s="3"/>
      <c r="Z859" s="1">
        <f>H859*Y859</f>
        <v>0</v>
      </c>
      <c r="AA859" s="3">
        <f ca="1">'GIÁ VẬT TƯ'!Q9</f>
        <v>4000</v>
      </c>
      <c r="AB859" s="1">
        <f>H859*AA859</f>
        <v>0</v>
      </c>
    </row>
    <row r="860" spans="2:28">
      <c r="B860" s="16"/>
      <c r="C860" s="5"/>
      <c r="D860" s="5" t="str">
        <f ca="1">'GIÁ VẬT TƯ'!D40</f>
        <v>Sổ đo</v>
      </c>
      <c r="E860" s="15" t="str">
        <f ca="1">'GIÁ VẬT TƯ'!E40</f>
        <v>quyển</v>
      </c>
      <c r="F860" s="13">
        <v>30</v>
      </c>
      <c r="G860" s="30"/>
      <c r="H860" s="13">
        <f>H857*F860*G858</f>
        <v>0</v>
      </c>
      <c r="I860" s="3">
        <f ca="1">'GIÁ VẬT TƯ'!H40</f>
        <v>8000</v>
      </c>
      <c r="J860" s="1">
        <f ca="1">H860*I860</f>
        <v>0</v>
      </c>
      <c r="K860" s="3">
        <f ca="1">'GIÁ VẬT TƯ'!I40</f>
        <v>8000</v>
      </c>
      <c r="L860" s="1">
        <f ca="1">H860*K860</f>
        <v>0</v>
      </c>
      <c r="M860" s="3">
        <f ca="1">'GIÁ VẬT TƯ'!L40</f>
        <v>0</v>
      </c>
      <c r="N860" s="1">
        <f ca="1">H860*M860</f>
        <v>0</v>
      </c>
      <c r="O860" s="3">
        <f ca="1">'GIÁ VẬT TƯ'!M40</f>
        <v>0</v>
      </c>
      <c r="P860" s="1">
        <f ca="1">H860*O860</f>
        <v>0</v>
      </c>
      <c r="Q860" s="3">
        <f ca="1">'GIÁ VẬT TƯ'!N40</f>
        <v>0</v>
      </c>
      <c r="R860" s="1">
        <f ca="1">H860*Q860</f>
        <v>0</v>
      </c>
      <c r="S860" s="3">
        <f ca="1">'GIÁ VẬT TƯ'!O40</f>
        <v>0</v>
      </c>
      <c r="T860" s="1">
        <f>H860*S860</f>
        <v>0</v>
      </c>
      <c r="U860" s="3"/>
      <c r="V860" s="1">
        <f>H860*U860</f>
        <v>0</v>
      </c>
      <c r="W860" s="3"/>
      <c r="X860" s="1">
        <f>H860*W860</f>
        <v>0</v>
      </c>
      <c r="Y860" s="3"/>
      <c r="Z860" s="1">
        <f>H860*Y860</f>
        <v>0</v>
      </c>
      <c r="AA860" s="3">
        <f ca="1">'GIÁ VẬT TƯ'!Q40</f>
        <v>8000</v>
      </c>
      <c r="AB860" s="1">
        <f>H860*AA860</f>
        <v>0</v>
      </c>
    </row>
    <row r="861" spans="2:28">
      <c r="B861" s="16"/>
      <c r="C861" s="5"/>
      <c r="D861" s="5" t="s">
        <v>883</v>
      </c>
      <c r="E861" s="15" t="s">
        <v>888</v>
      </c>
      <c r="F861" s="13">
        <v>15</v>
      </c>
      <c r="G861" s="30"/>
      <c r="H861" s="13">
        <f>H857*F861</f>
        <v>0</v>
      </c>
      <c r="I861" s="3">
        <f ca="1">(F859*I859+F860*I860)*G858/100</f>
        <v>4400</v>
      </c>
      <c r="J861" s="1">
        <f ca="1">H861*I861</f>
        <v>0</v>
      </c>
      <c r="K861" s="3">
        <f ca="1">(F859*K859+F860*K860)*G858/100</f>
        <v>4400</v>
      </c>
      <c r="L861" s="1">
        <f ca="1">H861*K861</f>
        <v>0</v>
      </c>
      <c r="M861" s="3">
        <f ca="1">(F859*M859+F860*M860)*G858/100</f>
        <v>0</v>
      </c>
      <c r="N861" s="1">
        <f ca="1">H861*M861</f>
        <v>0</v>
      </c>
      <c r="O861" s="3">
        <f ca="1">(F859*O859+F860*O860)*G858/100</f>
        <v>0</v>
      </c>
      <c r="P861" s="1">
        <f ca="1">H861*O861</f>
        <v>0</v>
      </c>
      <c r="Q861" s="3">
        <f ca="1">(F859*Q859+F860*Q860)*G858/100</f>
        <v>0</v>
      </c>
      <c r="R861" s="1">
        <f ca="1">H861*Q861</f>
        <v>0</v>
      </c>
      <c r="S861" s="3">
        <f ca="1">(F859*S859+F860*S860)*G858/100</f>
        <v>0</v>
      </c>
      <c r="T861" s="1">
        <f>H861*S861</f>
        <v>0</v>
      </c>
      <c r="U861" s="3"/>
      <c r="V861" s="1">
        <f>H861*U861</f>
        <v>0</v>
      </c>
      <c r="W861" s="3"/>
      <c r="X861" s="1">
        <f>H861*W861</f>
        <v>0</v>
      </c>
      <c r="Y861" s="3"/>
      <c r="Z861" s="1">
        <f>H861*Y861</f>
        <v>0</v>
      </c>
      <c r="AA861" s="3">
        <f ca="1">(F859*AA859+F860*AA860)*G858/100</f>
        <v>4400</v>
      </c>
      <c r="AB861" s="1">
        <f>H861*AA861</f>
        <v>0</v>
      </c>
    </row>
    <row r="862" spans="2:28">
      <c r="B862" s="21"/>
      <c r="C862" s="7" t="s">
        <v>808</v>
      </c>
      <c r="D862" s="7" t="s">
        <v>832</v>
      </c>
      <c r="E862" s="22"/>
      <c r="F862" s="14"/>
      <c r="G862" s="37">
        <f ca="1">'TIÊN LƯỢNG'!V86</f>
        <v>1</v>
      </c>
      <c r="H862" s="14"/>
      <c r="I862" s="4">
        <f ca="1">SUMPRODUCT(F863:F864,I863:I864)*G862</f>
        <v>105746133.19999999</v>
      </c>
      <c r="J862" s="2">
        <f ca="1">H857*I862</f>
        <v>0</v>
      </c>
      <c r="K862" s="4">
        <f ca="1">SUMPRODUCT(F863:F864,K863:K864)*G862</f>
        <v>108166750</v>
      </c>
      <c r="L862" s="2">
        <f ca="1">H857*K862</f>
        <v>0</v>
      </c>
      <c r="M862" s="4"/>
      <c r="N862" s="2"/>
      <c r="O862" s="4"/>
      <c r="P862" s="2"/>
      <c r="Q862" s="4"/>
      <c r="R862" s="2"/>
      <c r="S862" s="4"/>
      <c r="T862" s="2"/>
      <c r="U862" s="4"/>
      <c r="V862" s="2"/>
      <c r="W862" s="4"/>
      <c r="X862" s="2"/>
      <c r="Y862" s="4"/>
      <c r="Z862" s="2"/>
      <c r="AA862" s="4">
        <f ca="1">SUMPRODUCT(F863:F864,AA863:AA864)*G862</f>
        <v>108166750</v>
      </c>
      <c r="AB862" s="2">
        <f>H857*AA862</f>
        <v>0</v>
      </c>
    </row>
    <row r="863" spans="2:28">
      <c r="B863" s="16"/>
      <c r="C863" s="5"/>
      <c r="D863" s="5" t="str">
        <f ca="1">'GIÁ VẬT TƯ'!D46</f>
        <v>Kỹ sư bậc 4,0/8</v>
      </c>
      <c r="E863" s="15" t="str">
        <f ca="1">'GIÁ VẬT TƯ'!E46</f>
        <v>công</v>
      </c>
      <c r="F863" s="13">
        <v>110.8</v>
      </c>
      <c r="G863" s="30"/>
      <c r="H863" s="13">
        <f>H857*F863*G862</f>
        <v>0</v>
      </c>
      <c r="I863" s="3">
        <f ca="1">'GIÁ VẬT TƯ'!H46</f>
        <v>230000</v>
      </c>
      <c r="J863" s="1">
        <f ca="1">H863*I863</f>
        <v>0</v>
      </c>
      <c r="K863" s="3">
        <f ca="1">'GIÁ VẬT TƯ'!I46</f>
        <v>235000</v>
      </c>
      <c r="L863" s="1">
        <f ca="1">H863*K863</f>
        <v>0</v>
      </c>
      <c r="M863" s="3">
        <f ca="1">'GIÁ VẬT TƯ'!L46</f>
        <v>0</v>
      </c>
      <c r="N863" s="1">
        <f ca="1">H863*M863</f>
        <v>0</v>
      </c>
      <c r="O863" s="3">
        <f ca="1">'GIÁ VẬT TƯ'!M46</f>
        <v>0</v>
      </c>
      <c r="P863" s="1">
        <f ca="1">H863*O863</f>
        <v>0</v>
      </c>
      <c r="Q863" s="3">
        <f ca="1">'GIÁ VẬT TƯ'!N46</f>
        <v>0</v>
      </c>
      <c r="R863" s="1">
        <f ca="1">H863*Q863</f>
        <v>0</v>
      </c>
      <c r="S863" s="3">
        <f ca="1">'GIÁ VẬT TƯ'!O46</f>
        <v>0</v>
      </c>
      <c r="T863" s="1">
        <f>H863*S863</f>
        <v>0</v>
      </c>
      <c r="U863" s="3"/>
      <c r="V863" s="1">
        <f>H863*U863</f>
        <v>0</v>
      </c>
      <c r="W863" s="3"/>
      <c r="X863" s="1">
        <f>H863*W863</f>
        <v>0</v>
      </c>
      <c r="Y863" s="3"/>
      <c r="Z863" s="1">
        <f>H863*Y863</f>
        <v>0</v>
      </c>
      <c r="AA863" s="3">
        <f ca="1">'GIÁ VẬT TƯ'!Q46</f>
        <v>235000</v>
      </c>
      <c r="AB863" s="1">
        <f>H863*AA863</f>
        <v>0</v>
      </c>
    </row>
    <row r="864" spans="2:28">
      <c r="B864" s="16"/>
      <c r="C864" s="5"/>
      <c r="D864" s="5" t="str">
        <f ca="1">'GIÁ VẬT TƯ'!D47</f>
        <v>Nhân Công bậc 4,0/7, Nhóm IV</v>
      </c>
      <c r="E864" s="15" t="str">
        <f ca="1">'GIÁ VẬT TƯ'!E47</f>
        <v>công</v>
      </c>
      <c r="F864" s="13">
        <v>343.9</v>
      </c>
      <c r="G864" s="30"/>
      <c r="H864" s="13">
        <f>H857*F864*G862</f>
        <v>0</v>
      </c>
      <c r="I864" s="3">
        <f ca="1">'GIÁ VẬT TƯ'!H47</f>
        <v>233388</v>
      </c>
      <c r="J864" s="1">
        <f ca="1">H864*I864</f>
        <v>0</v>
      </c>
      <c r="K864" s="3">
        <f ca="1">'GIÁ VẬT TƯ'!I47</f>
        <v>238815.78947368421</v>
      </c>
      <c r="L864" s="1">
        <f ca="1">H864*K864</f>
        <v>0</v>
      </c>
      <c r="M864" s="3">
        <f ca="1">'GIÁ VẬT TƯ'!L47</f>
        <v>0</v>
      </c>
      <c r="N864" s="1">
        <f ca="1">H864*M864</f>
        <v>0</v>
      </c>
      <c r="O864" s="3">
        <f ca="1">'GIÁ VẬT TƯ'!M47</f>
        <v>0</v>
      </c>
      <c r="P864" s="1">
        <f ca="1">H864*O864</f>
        <v>0</v>
      </c>
      <c r="Q864" s="3">
        <f ca="1">'GIÁ VẬT TƯ'!N47</f>
        <v>0</v>
      </c>
      <c r="R864" s="1">
        <f ca="1">H864*Q864</f>
        <v>0</v>
      </c>
      <c r="S864" s="3">
        <f ca="1">'GIÁ VẬT TƯ'!O47</f>
        <v>0</v>
      </c>
      <c r="T864" s="1">
        <f>H864*S864</f>
        <v>0</v>
      </c>
      <c r="U864" s="3"/>
      <c r="V864" s="1">
        <f>H864*U864</f>
        <v>0</v>
      </c>
      <c r="W864" s="3"/>
      <c r="X864" s="1">
        <f>H864*W864</f>
        <v>0</v>
      </c>
      <c r="Y864" s="3"/>
      <c r="Z864" s="1">
        <f>H864*Y864</f>
        <v>0</v>
      </c>
      <c r="AA864" s="3">
        <f ca="1">'GIÁ VẬT TƯ'!Q47</f>
        <v>238815.78947368421</v>
      </c>
      <c r="AB864" s="1">
        <f>H864*AA864</f>
        <v>0</v>
      </c>
    </row>
    <row r="865" spans="2:28">
      <c r="B865" s="21"/>
      <c r="C865" s="7" t="s">
        <v>808</v>
      </c>
      <c r="D865" s="7" t="s">
        <v>838</v>
      </c>
      <c r="E865" s="22"/>
      <c r="F865" s="14"/>
      <c r="G865" s="37">
        <f ca="1">'TIÊN LƯỢNG'!W86</f>
        <v>1</v>
      </c>
      <c r="H865" s="14"/>
      <c r="I865" s="4">
        <f ca="1">SUMPRODUCT(F866:F867,I866:I867)*G865+I868*F868</f>
        <v>10327434.15</v>
      </c>
      <c r="J865" s="2">
        <f ca="1">H857*I865</f>
        <v>0</v>
      </c>
      <c r="K865" s="4">
        <f ca="1">SUMPRODUCT(F866:F867,K866:K867)*G865+K868*F868</f>
        <v>10327434.15</v>
      </c>
      <c r="L865" s="2">
        <f ca="1">H857*K865</f>
        <v>0</v>
      </c>
      <c r="M865" s="4"/>
      <c r="N865" s="2"/>
      <c r="O865" s="4"/>
      <c r="P865" s="2"/>
      <c r="Q865" s="4"/>
      <c r="R865" s="2"/>
      <c r="S865" s="4"/>
      <c r="T865" s="2"/>
      <c r="U865" s="4"/>
      <c r="V865" s="2"/>
      <c r="W865" s="4"/>
      <c r="X865" s="2"/>
      <c r="Y865" s="4"/>
      <c r="Z865" s="2"/>
      <c r="AA865" s="4">
        <f ca="1">SUMPRODUCT(F866:F867,AA866:AA867)*G865+AA868*F868</f>
        <v>10327434.15</v>
      </c>
      <c r="AB865" s="2">
        <f>H857*AA865</f>
        <v>0</v>
      </c>
    </row>
    <row r="866" spans="2:28" ht="30">
      <c r="B866" s="16"/>
      <c r="C866" s="5"/>
      <c r="D866" s="5" t="str">
        <f ca="1">'GIÁ VẬT TƯ'!D72</f>
        <v>Máy, thiết bị trắc đạc - Máy toàn đạc điện tử</v>
      </c>
      <c r="E866" s="15" t="str">
        <f ca="1">'GIÁ VẬT TƯ'!E72</f>
        <v>Ca</v>
      </c>
      <c r="F866" s="13">
        <v>63.3</v>
      </c>
      <c r="G866" s="30"/>
      <c r="H866" s="13">
        <f>H857*F866*G865</f>
        <v>0</v>
      </c>
      <c r="I866" s="3">
        <f ca="1">'GIÁ VẬT TƯ'!H72</f>
        <v>147059</v>
      </c>
      <c r="J866" s="1">
        <f ca="1">H866*I866</f>
        <v>0</v>
      </c>
      <c r="K866" s="3">
        <f ca="1">'GIÁ VẬT TƯ'!I72</f>
        <v>147059</v>
      </c>
      <c r="L866" s="1">
        <f ca="1">H866*K866</f>
        <v>0</v>
      </c>
      <c r="M866" s="3">
        <f ca="1">'GIÁ VẬT TƯ'!L72</f>
        <v>0</v>
      </c>
      <c r="N866" s="1">
        <f ca="1">H866*M866</f>
        <v>0</v>
      </c>
      <c r="O866" s="3">
        <f ca="1">'GIÁ VẬT TƯ'!M72</f>
        <v>0</v>
      </c>
      <c r="P866" s="1">
        <f ca="1">H866*O866</f>
        <v>0</v>
      </c>
      <c r="Q866" s="3">
        <f ca="1">'GIÁ VẬT TƯ'!N72</f>
        <v>0</v>
      </c>
      <c r="R866" s="1">
        <f ca="1">H866*Q866</f>
        <v>0</v>
      </c>
      <c r="S866" s="3">
        <f ca="1">'GIÁ VẬT TƯ'!O72</f>
        <v>0</v>
      </c>
      <c r="T866" s="1">
        <f>H866*S866</f>
        <v>0</v>
      </c>
      <c r="U866" s="3">
        <f ca="1">'TH BÙ GIÁ MÁY'!H29-'TH BÙ GIÁ MÁY'!G29</f>
        <v>0</v>
      </c>
      <c r="V866" s="1">
        <f ca="1">H866*U866</f>
        <v>0</v>
      </c>
      <c r="W866" s="3">
        <f ca="1">'TH BÙ GIÁ MÁY'!M29</f>
        <v>0</v>
      </c>
      <c r="X866" s="1">
        <f ca="1">H866*W866</f>
        <v>0</v>
      </c>
      <c r="Y866" s="3">
        <f ca="1">'TH BÙ GIÁ MÁY'!N29</f>
        <v>0</v>
      </c>
      <c r="Z866" s="1">
        <f>H866*Y866</f>
        <v>0</v>
      </c>
      <c r="AA866" s="3">
        <f ca="1">'GIÁ VẬT TƯ'!Q72</f>
        <v>147059</v>
      </c>
      <c r="AB866" s="1">
        <f>H866*AA866</f>
        <v>0</v>
      </c>
    </row>
    <row r="867" spans="2:28" ht="30">
      <c r="B867" s="16"/>
      <c r="C867" s="5"/>
      <c r="D867" s="5" t="str">
        <f ca="1">'GIÁ VẬT TƯ'!D73</f>
        <v>Máy, thiết bị trắc đạc - Máy thủy bình điện tử</v>
      </c>
      <c r="E867" s="15" t="str">
        <f ca="1">'GIÁ VẬT TƯ'!E73</f>
        <v>Ca</v>
      </c>
      <c r="F867" s="13">
        <v>5.4</v>
      </c>
      <c r="G867" s="30"/>
      <c r="H867" s="13">
        <f>H857*F867*G865</f>
        <v>0</v>
      </c>
      <c r="I867" s="3">
        <f ca="1">'GIÁ VẬT TƯ'!H73</f>
        <v>14767</v>
      </c>
      <c r="J867" s="1">
        <f ca="1">H867*I867</f>
        <v>0</v>
      </c>
      <c r="K867" s="3">
        <f ca="1">'GIÁ VẬT TƯ'!I73</f>
        <v>14767</v>
      </c>
      <c r="L867" s="1">
        <f ca="1">H867*K867</f>
        <v>0</v>
      </c>
      <c r="M867" s="3">
        <f ca="1">'GIÁ VẬT TƯ'!L73</f>
        <v>0</v>
      </c>
      <c r="N867" s="1">
        <f ca="1">H867*M867</f>
        <v>0</v>
      </c>
      <c r="O867" s="3">
        <f ca="1">'GIÁ VẬT TƯ'!M73</f>
        <v>0</v>
      </c>
      <c r="P867" s="1">
        <f ca="1">H867*O867</f>
        <v>0</v>
      </c>
      <c r="Q867" s="3">
        <f ca="1">'GIÁ VẬT TƯ'!N73</f>
        <v>0</v>
      </c>
      <c r="R867" s="1">
        <f ca="1">H867*Q867</f>
        <v>0</v>
      </c>
      <c r="S867" s="3">
        <f ca="1">'GIÁ VẬT TƯ'!O73</f>
        <v>0</v>
      </c>
      <c r="T867" s="1">
        <f>H867*S867</f>
        <v>0</v>
      </c>
      <c r="U867" s="3">
        <f ca="1">'TH BÙ GIÁ MÁY'!H30-'TH BÙ GIÁ MÁY'!G30</f>
        <v>0</v>
      </c>
      <c r="V867" s="1">
        <f ca="1">H867*U867</f>
        <v>0</v>
      </c>
      <c r="W867" s="3">
        <f ca="1">'TH BÙ GIÁ MÁY'!M30</f>
        <v>0</v>
      </c>
      <c r="X867" s="1">
        <f ca="1">H867*W867</f>
        <v>0</v>
      </c>
      <c r="Y867" s="3">
        <f ca="1">'TH BÙ GIÁ MÁY'!N30</f>
        <v>0</v>
      </c>
      <c r="Z867" s="1">
        <f>H867*Y867</f>
        <v>0</v>
      </c>
      <c r="AA867" s="3">
        <f ca="1">'GIÁ VẬT TƯ'!Q73</f>
        <v>14767</v>
      </c>
      <c r="AB867" s="1">
        <f>H867*AA867</f>
        <v>0</v>
      </c>
    </row>
    <row r="868" spans="2:28">
      <c r="B868" s="16"/>
      <c r="C868" s="5"/>
      <c r="D868" s="5" t="s">
        <v>889</v>
      </c>
      <c r="E868" s="15" t="s">
        <v>847</v>
      </c>
      <c r="F868" s="13">
        <v>10</v>
      </c>
      <c r="G868" s="30"/>
      <c r="H868" s="13">
        <f>H857*F868</f>
        <v>0</v>
      </c>
      <c r="I868" s="3">
        <f>(F866*I866+F867*I867)*G865/100</f>
        <v>93885.764999999999</v>
      </c>
      <c r="J868" s="1">
        <f>H868*I868</f>
        <v>0</v>
      </c>
      <c r="K868" s="3">
        <f>(F866*K866+F867*K867)*G865/100</f>
        <v>93885.764999999999</v>
      </c>
      <c r="L868" s="1">
        <f>H868*K868</f>
        <v>0</v>
      </c>
      <c r="M868" s="3"/>
      <c r="N868" s="1">
        <f>H868*M868</f>
        <v>0</v>
      </c>
      <c r="O868" s="3"/>
      <c r="P868" s="1">
        <f>H868*O868</f>
        <v>0</v>
      </c>
      <c r="Q868" s="3"/>
      <c r="R868" s="1">
        <f>H868*Q868</f>
        <v>0</v>
      </c>
      <c r="S868" s="3"/>
      <c r="T868" s="1">
        <f>H868*S868</f>
        <v>0</v>
      </c>
      <c r="U868" s="3">
        <f>(F866*U866+F867*U867)*G865/100</f>
        <v>0</v>
      </c>
      <c r="V868" s="1">
        <f>H868*U868</f>
        <v>0</v>
      </c>
      <c r="W868" s="3">
        <f>(F866*W866+F867*W867)*G865/100</f>
        <v>0</v>
      </c>
      <c r="X868" s="1">
        <f>H868*W868</f>
        <v>0</v>
      </c>
      <c r="Y868" s="3">
        <f>(F866*Y866+F867*Y867)*G865/100</f>
        <v>0</v>
      </c>
      <c r="Z868" s="1">
        <f>H868*Y868</f>
        <v>0</v>
      </c>
      <c r="AA868" s="3">
        <f>(F866*AA866+F867*AA867)*G865/100</f>
        <v>93885.764999999999</v>
      </c>
      <c r="AB868" s="1">
        <f>H868*AA868</f>
        <v>0</v>
      </c>
    </row>
    <row r="869" spans="2:28" ht="71.25">
      <c r="B869" s="51">
        <f ca="1">'TIÊN LƯỢNG'!B87</f>
        <v>38</v>
      </c>
      <c r="C869" s="23" t="str">
        <f ca="1">'TIÊN LƯỢNG'!C87</f>
        <v>CK.11730*</v>
      </c>
      <c r="D869" s="23" t="str">
        <f ca="1">'TIÊN LƯỢNG'!D87</f>
        <v>Đo vẽ chi tiết bản đồ địa hình trên cạn bằng máy toàn đạc điện tử và máy thủy bình điện tử. Bản đồ tỷ lệ 1/2.000, đường đồng mức 1m, cấp địa hình III</v>
      </c>
      <c r="E869" s="50" t="str">
        <f ca="1">'TIÊN LƯỢNG'!E87</f>
        <v>100 ha</v>
      </c>
      <c r="F869" s="39"/>
      <c r="G869" s="61"/>
      <c r="H869" s="39">
        <f ca="1">'TIÊN LƯỢNG'!L87</f>
        <v>0</v>
      </c>
      <c r="I869" s="11">
        <f>I870+I874+I877</f>
        <v>31589585.507999998</v>
      </c>
      <c r="J869" s="9">
        <f>H869*I869</f>
        <v>0</v>
      </c>
      <c r="K869" s="11">
        <f>K870+K874+K877</f>
        <v>32266908.15642105</v>
      </c>
      <c r="L869" s="9">
        <f>H869*K869</f>
        <v>0</v>
      </c>
      <c r="M869" s="11"/>
      <c r="N869" s="9"/>
      <c r="O869" s="11"/>
      <c r="P869" s="9"/>
      <c r="Q869" s="11"/>
      <c r="R869" s="9"/>
      <c r="S869" s="11"/>
      <c r="T869" s="9"/>
      <c r="U869" s="11"/>
      <c r="V869" s="9"/>
      <c r="W869" s="11"/>
      <c r="X869" s="9"/>
      <c r="Y869" s="11"/>
      <c r="Z869" s="9"/>
      <c r="AA869" s="11">
        <f>AA870+AA874+AA877</f>
        <v>32266908.15642105</v>
      </c>
      <c r="AB869" s="9">
        <f>H869*AA869</f>
        <v>0</v>
      </c>
    </row>
    <row r="870" spans="2:28">
      <c r="B870" s="21"/>
      <c r="C870" s="7" t="s">
        <v>808</v>
      </c>
      <c r="D870" s="7" t="s">
        <v>807</v>
      </c>
      <c r="E870" s="22"/>
      <c r="F870" s="14"/>
      <c r="G870" s="37">
        <f ca="1">'TIÊN LƯỢNG'!U87</f>
        <v>1</v>
      </c>
      <c r="H870" s="14"/>
      <c r="I870" s="4">
        <f>SUMPRODUCT(F871:F872,I871:I872)*G870+I873*F873</f>
        <v>87400</v>
      </c>
      <c r="J870" s="2">
        <f>H869*I870</f>
        <v>0</v>
      </c>
      <c r="K870" s="4">
        <f>SUMPRODUCT(F871:F872,K871:K872)*G870+K873*F873</f>
        <v>87400</v>
      </c>
      <c r="L870" s="2">
        <f>H869*K870</f>
        <v>0</v>
      </c>
      <c r="M870" s="4"/>
      <c r="N870" s="2"/>
      <c r="O870" s="4"/>
      <c r="P870" s="2"/>
      <c r="Q870" s="4"/>
      <c r="R870" s="2"/>
      <c r="S870" s="4"/>
      <c r="T870" s="2"/>
      <c r="U870" s="4"/>
      <c r="V870" s="2"/>
      <c r="W870" s="4"/>
      <c r="X870" s="2"/>
      <c r="Y870" s="4"/>
      <c r="Z870" s="2"/>
      <c r="AA870" s="4">
        <f>SUMPRODUCT(F871:F872,AA871:AA872)*G870+AA873*F873</f>
        <v>87400</v>
      </c>
      <c r="AB870" s="2">
        <f>H869*AA870</f>
        <v>0</v>
      </c>
    </row>
    <row r="871" spans="2:28">
      <c r="B871" s="16"/>
      <c r="C871" s="5"/>
      <c r="D871" s="5" t="str">
        <f ca="1">'GIÁ VẬT TƯ'!D9</f>
        <v>Cọc gỗ (4x4x40) cm</v>
      </c>
      <c r="E871" s="15" t="str">
        <f ca="1">'GIÁ VẬT TƯ'!E9</f>
        <v>cọc</v>
      </c>
      <c r="F871" s="13">
        <v>13</v>
      </c>
      <c r="G871" s="30"/>
      <c r="H871" s="13">
        <f>H869*F871*G870</f>
        <v>0</v>
      </c>
      <c r="I871" s="3">
        <f ca="1">'GIÁ VẬT TƯ'!H9</f>
        <v>4000</v>
      </c>
      <c r="J871" s="1">
        <f ca="1">H871*I871</f>
        <v>0</v>
      </c>
      <c r="K871" s="3">
        <f ca="1">'GIÁ VẬT TƯ'!I9</f>
        <v>4000</v>
      </c>
      <c r="L871" s="1">
        <f ca="1">H871*K871</f>
        <v>0</v>
      </c>
      <c r="M871" s="3">
        <f ca="1">'GIÁ VẬT TƯ'!L9</f>
        <v>0</v>
      </c>
      <c r="N871" s="1">
        <f ca="1">H871*M871</f>
        <v>0</v>
      </c>
      <c r="O871" s="3">
        <f ca="1">'GIÁ VẬT TƯ'!M9</f>
        <v>0</v>
      </c>
      <c r="P871" s="1">
        <f ca="1">H871*O871</f>
        <v>0</v>
      </c>
      <c r="Q871" s="3">
        <f ca="1">'GIÁ VẬT TƯ'!N9</f>
        <v>0</v>
      </c>
      <c r="R871" s="1">
        <f ca="1">H871*Q871</f>
        <v>0</v>
      </c>
      <c r="S871" s="3">
        <f ca="1">'GIÁ VẬT TƯ'!O9</f>
        <v>0</v>
      </c>
      <c r="T871" s="1">
        <f>H871*S871</f>
        <v>0</v>
      </c>
      <c r="U871" s="3"/>
      <c r="V871" s="1">
        <f>H871*U871</f>
        <v>0</v>
      </c>
      <c r="W871" s="3"/>
      <c r="X871" s="1">
        <f>H871*W871</f>
        <v>0</v>
      </c>
      <c r="Y871" s="3"/>
      <c r="Z871" s="1">
        <f>H871*Y871</f>
        <v>0</v>
      </c>
      <c r="AA871" s="3">
        <f ca="1">'GIÁ VẬT TƯ'!Q9</f>
        <v>4000</v>
      </c>
      <c r="AB871" s="1">
        <f>H871*AA871</f>
        <v>0</v>
      </c>
    </row>
    <row r="872" spans="2:28">
      <c r="B872" s="16"/>
      <c r="C872" s="5"/>
      <c r="D872" s="5" t="str">
        <f ca="1">'GIÁ VẬT TƯ'!D40</f>
        <v>Sổ đo</v>
      </c>
      <c r="E872" s="15" t="str">
        <f ca="1">'GIÁ VẬT TƯ'!E40</f>
        <v>quyển</v>
      </c>
      <c r="F872" s="13">
        <v>3</v>
      </c>
      <c r="G872" s="30"/>
      <c r="H872" s="13">
        <f>H869*F872*G870</f>
        <v>0</v>
      </c>
      <c r="I872" s="3">
        <f ca="1">'GIÁ VẬT TƯ'!H40</f>
        <v>8000</v>
      </c>
      <c r="J872" s="1">
        <f ca="1">H872*I872</f>
        <v>0</v>
      </c>
      <c r="K872" s="3">
        <f ca="1">'GIÁ VẬT TƯ'!I40</f>
        <v>8000</v>
      </c>
      <c r="L872" s="1">
        <f ca="1">H872*K872</f>
        <v>0</v>
      </c>
      <c r="M872" s="3">
        <f ca="1">'GIÁ VẬT TƯ'!L40</f>
        <v>0</v>
      </c>
      <c r="N872" s="1">
        <f ca="1">H872*M872</f>
        <v>0</v>
      </c>
      <c r="O872" s="3">
        <f ca="1">'GIÁ VẬT TƯ'!M40</f>
        <v>0</v>
      </c>
      <c r="P872" s="1">
        <f ca="1">H872*O872</f>
        <v>0</v>
      </c>
      <c r="Q872" s="3">
        <f ca="1">'GIÁ VẬT TƯ'!N40</f>
        <v>0</v>
      </c>
      <c r="R872" s="1">
        <f ca="1">H872*Q872</f>
        <v>0</v>
      </c>
      <c r="S872" s="3">
        <f ca="1">'GIÁ VẬT TƯ'!O40</f>
        <v>0</v>
      </c>
      <c r="T872" s="1">
        <f>H872*S872</f>
        <v>0</v>
      </c>
      <c r="U872" s="3"/>
      <c r="V872" s="1">
        <f>H872*U872</f>
        <v>0</v>
      </c>
      <c r="W872" s="3"/>
      <c r="X872" s="1">
        <f>H872*W872</f>
        <v>0</v>
      </c>
      <c r="Y872" s="3"/>
      <c r="Z872" s="1">
        <f>H872*Y872</f>
        <v>0</v>
      </c>
      <c r="AA872" s="3">
        <f ca="1">'GIÁ VẬT TƯ'!Q40</f>
        <v>8000</v>
      </c>
      <c r="AB872" s="1">
        <f>H872*AA872</f>
        <v>0</v>
      </c>
    </row>
    <row r="873" spans="2:28">
      <c r="B873" s="16"/>
      <c r="C873" s="5"/>
      <c r="D873" s="5" t="s">
        <v>883</v>
      </c>
      <c r="E873" s="15" t="s">
        <v>888</v>
      </c>
      <c r="F873" s="13">
        <v>15</v>
      </c>
      <c r="G873" s="30"/>
      <c r="H873" s="13">
        <f>H869*F873</f>
        <v>0</v>
      </c>
      <c r="I873" s="3">
        <f ca="1">(F871*I871+F872*I872)*G870/100</f>
        <v>760</v>
      </c>
      <c r="J873" s="1">
        <f ca="1">H873*I873</f>
        <v>0</v>
      </c>
      <c r="K873" s="3">
        <f ca="1">(F871*K871+F872*K872)*G870/100</f>
        <v>760</v>
      </c>
      <c r="L873" s="1">
        <f ca="1">H873*K873</f>
        <v>0</v>
      </c>
      <c r="M873" s="3">
        <f ca="1">(F871*M871+F872*M872)*G870/100</f>
        <v>0</v>
      </c>
      <c r="N873" s="1">
        <f ca="1">H873*M873</f>
        <v>0</v>
      </c>
      <c r="O873" s="3">
        <f ca="1">(F871*O871+F872*O872)*G870/100</f>
        <v>0</v>
      </c>
      <c r="P873" s="1">
        <f ca="1">H873*O873</f>
        <v>0</v>
      </c>
      <c r="Q873" s="3">
        <f ca="1">(F871*Q871+F872*Q872)*G870/100</f>
        <v>0</v>
      </c>
      <c r="R873" s="1">
        <f ca="1">H873*Q873</f>
        <v>0</v>
      </c>
      <c r="S873" s="3">
        <f ca="1">(F871*S871+F872*S872)*G870/100</f>
        <v>0</v>
      </c>
      <c r="T873" s="1">
        <f>H873*S873</f>
        <v>0</v>
      </c>
      <c r="U873" s="3"/>
      <c r="V873" s="1">
        <f>H873*U873</f>
        <v>0</v>
      </c>
      <c r="W873" s="3"/>
      <c r="X873" s="1">
        <f>H873*W873</f>
        <v>0</v>
      </c>
      <c r="Y873" s="3"/>
      <c r="Z873" s="1">
        <f>H873*Y873</f>
        <v>0</v>
      </c>
      <c r="AA873" s="3">
        <f ca="1">(F871*AA871+F872*AA872)*G870/100</f>
        <v>760</v>
      </c>
      <c r="AB873" s="1">
        <f>H873*AA873</f>
        <v>0</v>
      </c>
    </row>
    <row r="874" spans="2:28">
      <c r="B874" s="21"/>
      <c r="C874" s="7" t="s">
        <v>808</v>
      </c>
      <c r="D874" s="7" t="s">
        <v>832</v>
      </c>
      <c r="E874" s="22"/>
      <c r="F874" s="14"/>
      <c r="G874" s="37">
        <f ca="1">'TIÊN LƯỢNG'!V87</f>
        <v>1</v>
      </c>
      <c r="H874" s="14"/>
      <c r="I874" s="4">
        <f ca="1">SUMPRODUCT(F875:F876,I875:I876)*G874</f>
        <v>29634674.719999999</v>
      </c>
      <c r="J874" s="2">
        <f ca="1">H869*I874</f>
        <v>0</v>
      </c>
      <c r="K874" s="4">
        <f ca="1">SUMPRODUCT(F875:F876,K875:K876)*G874</f>
        <v>30311997.368421052</v>
      </c>
      <c r="L874" s="2">
        <f ca="1">H869*K874</f>
        <v>0</v>
      </c>
      <c r="M874" s="4"/>
      <c r="N874" s="2"/>
      <c r="O874" s="4"/>
      <c r="P874" s="2"/>
      <c r="Q874" s="4"/>
      <c r="R874" s="2"/>
      <c r="S874" s="4"/>
      <c r="T874" s="2"/>
      <c r="U874" s="4"/>
      <c r="V874" s="2"/>
      <c r="W874" s="4"/>
      <c r="X874" s="2"/>
      <c r="Y874" s="4"/>
      <c r="Z874" s="2"/>
      <c r="AA874" s="4">
        <f ca="1">SUMPRODUCT(F875:F876,AA875:AA876)*G874</f>
        <v>30311997.368421052</v>
      </c>
      <c r="AB874" s="2">
        <f>H869*AA874</f>
        <v>0</v>
      </c>
    </row>
    <row r="875" spans="2:28">
      <c r="B875" s="16"/>
      <c r="C875" s="5"/>
      <c r="D875" s="5" t="str">
        <f ca="1">'GIÁ VẬT TƯ'!D46</f>
        <v>Kỹ sư bậc 4,0/8</v>
      </c>
      <c r="E875" s="15" t="str">
        <f ca="1">'GIÁ VẬT TƯ'!E46</f>
        <v>công</v>
      </c>
      <c r="F875" s="13">
        <v>34.03</v>
      </c>
      <c r="G875" s="30"/>
      <c r="H875" s="13">
        <f>H869*F875*G874</f>
        <v>0</v>
      </c>
      <c r="I875" s="3">
        <f ca="1">'GIÁ VẬT TƯ'!H46</f>
        <v>230000</v>
      </c>
      <c r="J875" s="1">
        <f ca="1">H875*I875</f>
        <v>0</v>
      </c>
      <c r="K875" s="3">
        <f ca="1">'GIÁ VẬT TƯ'!I46</f>
        <v>235000</v>
      </c>
      <c r="L875" s="1">
        <f ca="1">H875*K875</f>
        <v>0</v>
      </c>
      <c r="M875" s="3">
        <f ca="1">'GIÁ VẬT TƯ'!L46</f>
        <v>0</v>
      </c>
      <c r="N875" s="1">
        <f ca="1">H875*M875</f>
        <v>0</v>
      </c>
      <c r="O875" s="3">
        <f ca="1">'GIÁ VẬT TƯ'!M46</f>
        <v>0</v>
      </c>
      <c r="P875" s="1">
        <f ca="1">H875*O875</f>
        <v>0</v>
      </c>
      <c r="Q875" s="3">
        <f ca="1">'GIÁ VẬT TƯ'!N46</f>
        <v>0</v>
      </c>
      <c r="R875" s="1">
        <f ca="1">H875*Q875</f>
        <v>0</v>
      </c>
      <c r="S875" s="3">
        <f ca="1">'GIÁ VẬT TƯ'!O46</f>
        <v>0</v>
      </c>
      <c r="T875" s="1">
        <f>H875*S875</f>
        <v>0</v>
      </c>
      <c r="U875" s="3"/>
      <c r="V875" s="1">
        <f>H875*U875</f>
        <v>0</v>
      </c>
      <c r="W875" s="3"/>
      <c r="X875" s="1">
        <f>H875*W875</f>
        <v>0</v>
      </c>
      <c r="Y875" s="3"/>
      <c r="Z875" s="1">
        <f>H875*Y875</f>
        <v>0</v>
      </c>
      <c r="AA875" s="3">
        <f ca="1">'GIÁ VẬT TƯ'!Q46</f>
        <v>235000</v>
      </c>
      <c r="AB875" s="1">
        <f>H875*AA875</f>
        <v>0</v>
      </c>
    </row>
    <row r="876" spans="2:28">
      <c r="B876" s="16"/>
      <c r="C876" s="5"/>
      <c r="D876" s="5" t="str">
        <f ca="1">'GIÁ VẬT TƯ'!D47</f>
        <v>Nhân Công bậc 4,0/7, Nhóm IV</v>
      </c>
      <c r="E876" s="15" t="str">
        <f ca="1">'GIÁ VẬT TƯ'!E47</f>
        <v>công</v>
      </c>
      <c r="F876" s="13">
        <v>93.44</v>
      </c>
      <c r="G876" s="30"/>
      <c r="H876" s="13">
        <f>H869*F876*G874</f>
        <v>0</v>
      </c>
      <c r="I876" s="3">
        <f ca="1">'GIÁ VẬT TƯ'!H47</f>
        <v>233388</v>
      </c>
      <c r="J876" s="1">
        <f ca="1">H876*I876</f>
        <v>0</v>
      </c>
      <c r="K876" s="3">
        <f ca="1">'GIÁ VẬT TƯ'!I47</f>
        <v>238815.78947368421</v>
      </c>
      <c r="L876" s="1">
        <f ca="1">H876*K876</f>
        <v>0</v>
      </c>
      <c r="M876" s="3">
        <f ca="1">'GIÁ VẬT TƯ'!L47</f>
        <v>0</v>
      </c>
      <c r="N876" s="1">
        <f ca="1">H876*M876</f>
        <v>0</v>
      </c>
      <c r="O876" s="3">
        <f ca="1">'GIÁ VẬT TƯ'!M47</f>
        <v>0</v>
      </c>
      <c r="P876" s="1">
        <f ca="1">H876*O876</f>
        <v>0</v>
      </c>
      <c r="Q876" s="3">
        <f ca="1">'GIÁ VẬT TƯ'!N47</f>
        <v>0</v>
      </c>
      <c r="R876" s="1">
        <f ca="1">H876*Q876</f>
        <v>0</v>
      </c>
      <c r="S876" s="3">
        <f ca="1">'GIÁ VẬT TƯ'!O47</f>
        <v>0</v>
      </c>
      <c r="T876" s="1">
        <f>H876*S876</f>
        <v>0</v>
      </c>
      <c r="U876" s="3"/>
      <c r="V876" s="1">
        <f>H876*U876</f>
        <v>0</v>
      </c>
      <c r="W876" s="3"/>
      <c r="X876" s="1">
        <f>H876*W876</f>
        <v>0</v>
      </c>
      <c r="Y876" s="3"/>
      <c r="Z876" s="1">
        <f>H876*Y876</f>
        <v>0</v>
      </c>
      <c r="AA876" s="3">
        <f ca="1">'GIÁ VẬT TƯ'!Q47</f>
        <v>238815.78947368421</v>
      </c>
      <c r="AB876" s="1">
        <f>H876*AA876</f>
        <v>0</v>
      </c>
    </row>
    <row r="877" spans="2:28">
      <c r="B877" s="21"/>
      <c r="C877" s="7" t="s">
        <v>808</v>
      </c>
      <c r="D877" s="7" t="s">
        <v>838</v>
      </c>
      <c r="E877" s="22"/>
      <c r="F877" s="14"/>
      <c r="G877" s="37">
        <f ca="1">'TIÊN LƯỢNG'!W87</f>
        <v>1</v>
      </c>
      <c r="H877" s="14"/>
      <c r="I877" s="4">
        <f ca="1">SUMPRODUCT(F878:F879,I878:I879)*G877+I880*F880</f>
        <v>1867510.7880000002</v>
      </c>
      <c r="J877" s="2">
        <f ca="1">H869*I877</f>
        <v>0</v>
      </c>
      <c r="K877" s="4">
        <f ca="1">SUMPRODUCT(F878:F879,K878:K879)*G877+K880*F880</f>
        <v>1867510.7880000002</v>
      </c>
      <c r="L877" s="2">
        <f ca="1">H869*K877</f>
        <v>0</v>
      </c>
      <c r="M877" s="4"/>
      <c r="N877" s="2"/>
      <c r="O877" s="4"/>
      <c r="P877" s="2"/>
      <c r="Q877" s="4"/>
      <c r="R877" s="2"/>
      <c r="S877" s="4"/>
      <c r="T877" s="2"/>
      <c r="U877" s="4"/>
      <c r="V877" s="2"/>
      <c r="W877" s="4"/>
      <c r="X877" s="2"/>
      <c r="Y877" s="4"/>
      <c r="Z877" s="2"/>
      <c r="AA877" s="4">
        <f ca="1">SUMPRODUCT(F878:F879,AA878:AA879)*G877+AA880*F880</f>
        <v>1867510.7880000002</v>
      </c>
      <c r="AB877" s="2">
        <f>H869*AA877</f>
        <v>0</v>
      </c>
    </row>
    <row r="878" spans="2:28" ht="30">
      <c r="B878" s="16"/>
      <c r="C878" s="5"/>
      <c r="D878" s="5" t="str">
        <f ca="1">'GIÁ VẬT TƯ'!D72</f>
        <v>Máy, thiết bị trắc đạc - Máy toàn đạc điện tử</v>
      </c>
      <c r="E878" s="15" t="str">
        <f ca="1">'GIÁ VẬT TƯ'!E72</f>
        <v>Ca</v>
      </c>
      <c r="F878" s="13">
        <v>11.4</v>
      </c>
      <c r="G878" s="30"/>
      <c r="H878" s="13">
        <f>H869*F878*G877</f>
        <v>0</v>
      </c>
      <c r="I878" s="3">
        <f ca="1">'GIÁ VẬT TƯ'!H72</f>
        <v>147059</v>
      </c>
      <c r="J878" s="1">
        <f ca="1">H878*I878</f>
        <v>0</v>
      </c>
      <c r="K878" s="3">
        <f ca="1">'GIÁ VẬT TƯ'!I72</f>
        <v>147059</v>
      </c>
      <c r="L878" s="1">
        <f ca="1">H878*K878</f>
        <v>0</v>
      </c>
      <c r="M878" s="3">
        <f ca="1">'GIÁ VẬT TƯ'!L72</f>
        <v>0</v>
      </c>
      <c r="N878" s="1">
        <f ca="1">H878*M878</f>
        <v>0</v>
      </c>
      <c r="O878" s="3">
        <f ca="1">'GIÁ VẬT TƯ'!M72</f>
        <v>0</v>
      </c>
      <c r="P878" s="1">
        <f ca="1">H878*O878</f>
        <v>0</v>
      </c>
      <c r="Q878" s="3">
        <f ca="1">'GIÁ VẬT TƯ'!N72</f>
        <v>0</v>
      </c>
      <c r="R878" s="1">
        <f ca="1">H878*Q878</f>
        <v>0</v>
      </c>
      <c r="S878" s="3">
        <f ca="1">'GIÁ VẬT TƯ'!O72</f>
        <v>0</v>
      </c>
      <c r="T878" s="1">
        <f>H878*S878</f>
        <v>0</v>
      </c>
      <c r="U878" s="3">
        <f ca="1">'TH BÙ GIÁ MÁY'!H29-'TH BÙ GIÁ MÁY'!G29</f>
        <v>0</v>
      </c>
      <c r="V878" s="1">
        <f ca="1">H878*U878</f>
        <v>0</v>
      </c>
      <c r="W878" s="3">
        <f ca="1">'TH BÙ GIÁ MÁY'!M29</f>
        <v>0</v>
      </c>
      <c r="X878" s="1">
        <f ca="1">H878*W878</f>
        <v>0</v>
      </c>
      <c r="Y878" s="3">
        <f ca="1">'TH BÙ GIÁ MÁY'!N29</f>
        <v>0</v>
      </c>
      <c r="Z878" s="1">
        <f>H878*Y878</f>
        <v>0</v>
      </c>
      <c r="AA878" s="3">
        <f ca="1">'GIÁ VẬT TƯ'!Q72</f>
        <v>147059</v>
      </c>
      <c r="AB878" s="1">
        <f>H878*AA878</f>
        <v>0</v>
      </c>
    </row>
    <row r="879" spans="2:28" ht="30">
      <c r="B879" s="16"/>
      <c r="C879" s="5"/>
      <c r="D879" s="5" t="str">
        <f ca="1">'GIÁ VẬT TƯ'!D73</f>
        <v>Máy, thiết bị trắc đạc - Máy thủy bình điện tử</v>
      </c>
      <c r="E879" s="15" t="str">
        <f ca="1">'GIÁ VẬT TƯ'!E73</f>
        <v>Ca</v>
      </c>
      <c r="F879" s="13">
        <v>1.44</v>
      </c>
      <c r="G879" s="30"/>
      <c r="H879" s="13">
        <f>H869*F879*G877</f>
        <v>0</v>
      </c>
      <c r="I879" s="3">
        <f ca="1">'GIÁ VẬT TƯ'!H73</f>
        <v>14767</v>
      </c>
      <c r="J879" s="1">
        <f ca="1">H879*I879</f>
        <v>0</v>
      </c>
      <c r="K879" s="3">
        <f ca="1">'GIÁ VẬT TƯ'!I73</f>
        <v>14767</v>
      </c>
      <c r="L879" s="1">
        <f ca="1">H879*K879</f>
        <v>0</v>
      </c>
      <c r="M879" s="3">
        <f ca="1">'GIÁ VẬT TƯ'!L73</f>
        <v>0</v>
      </c>
      <c r="N879" s="1">
        <f ca="1">H879*M879</f>
        <v>0</v>
      </c>
      <c r="O879" s="3">
        <f ca="1">'GIÁ VẬT TƯ'!M73</f>
        <v>0</v>
      </c>
      <c r="P879" s="1">
        <f ca="1">H879*O879</f>
        <v>0</v>
      </c>
      <c r="Q879" s="3">
        <f ca="1">'GIÁ VẬT TƯ'!N73</f>
        <v>0</v>
      </c>
      <c r="R879" s="1">
        <f ca="1">H879*Q879</f>
        <v>0</v>
      </c>
      <c r="S879" s="3">
        <f ca="1">'GIÁ VẬT TƯ'!O73</f>
        <v>0</v>
      </c>
      <c r="T879" s="1">
        <f>H879*S879</f>
        <v>0</v>
      </c>
      <c r="U879" s="3">
        <f ca="1">'TH BÙ GIÁ MÁY'!H30-'TH BÙ GIÁ MÁY'!G30</f>
        <v>0</v>
      </c>
      <c r="V879" s="1">
        <f ca="1">H879*U879</f>
        <v>0</v>
      </c>
      <c r="W879" s="3">
        <f ca="1">'TH BÙ GIÁ MÁY'!M30</f>
        <v>0</v>
      </c>
      <c r="X879" s="1">
        <f ca="1">H879*W879</f>
        <v>0</v>
      </c>
      <c r="Y879" s="3">
        <f ca="1">'TH BÙ GIÁ MÁY'!N30</f>
        <v>0</v>
      </c>
      <c r="Z879" s="1">
        <f>H879*Y879</f>
        <v>0</v>
      </c>
      <c r="AA879" s="3">
        <f ca="1">'GIÁ VẬT TƯ'!Q73</f>
        <v>14767</v>
      </c>
      <c r="AB879" s="1">
        <f>H879*AA879</f>
        <v>0</v>
      </c>
    </row>
    <row r="880" spans="2:28">
      <c r="B880" s="16"/>
      <c r="C880" s="5"/>
      <c r="D880" s="5" t="s">
        <v>889</v>
      </c>
      <c r="E880" s="15" t="s">
        <v>847</v>
      </c>
      <c r="F880" s="13">
        <v>10</v>
      </c>
      <c r="G880" s="30"/>
      <c r="H880" s="13">
        <f>H869*F880</f>
        <v>0</v>
      </c>
      <c r="I880" s="3">
        <f>(F878*I878+F879*I879)*G877/100</f>
        <v>16977.370800000001</v>
      </c>
      <c r="J880" s="1">
        <f>H880*I880</f>
        <v>0</v>
      </c>
      <c r="K880" s="3">
        <f>(F878*K878+F879*K879)*G877/100</f>
        <v>16977.370800000001</v>
      </c>
      <c r="L880" s="1">
        <f>H880*K880</f>
        <v>0</v>
      </c>
      <c r="M880" s="3"/>
      <c r="N880" s="1">
        <f>H880*M880</f>
        <v>0</v>
      </c>
      <c r="O880" s="3"/>
      <c r="P880" s="1">
        <f>H880*O880</f>
        <v>0</v>
      </c>
      <c r="Q880" s="3"/>
      <c r="R880" s="1">
        <f>H880*Q880</f>
        <v>0</v>
      </c>
      <c r="S880" s="3"/>
      <c r="T880" s="1">
        <f>H880*S880</f>
        <v>0</v>
      </c>
      <c r="U880" s="3">
        <f>(F878*U878+F879*U879)*G877/100</f>
        <v>0</v>
      </c>
      <c r="V880" s="1">
        <f>H880*U880</f>
        <v>0</v>
      </c>
      <c r="W880" s="3">
        <f>(F878*W878+F879*W879)*G877/100</f>
        <v>0</v>
      </c>
      <c r="X880" s="1">
        <f>H880*W880</f>
        <v>0</v>
      </c>
      <c r="Y880" s="3">
        <f>(F878*Y878+F879*Y879)*G877/100</f>
        <v>0</v>
      </c>
      <c r="Z880" s="1">
        <f>H880*Y880</f>
        <v>0</v>
      </c>
      <c r="AA880" s="3">
        <f>(F878*AA878+F879*AA879)*G877/100</f>
        <v>16977.370800000001</v>
      </c>
      <c r="AB880" s="1">
        <f>H880*AA880</f>
        <v>0</v>
      </c>
    </row>
    <row r="881" spans="2:28" ht="71.25">
      <c r="B881" s="51">
        <f ca="1">'TIÊN LƯỢNG'!B88</f>
        <v>39</v>
      </c>
      <c r="C881" s="23" t="str">
        <f ca="1">'TIÊN LƯỢNG'!C88</f>
        <v>CK.11740*</v>
      </c>
      <c r="D881" s="23" t="str">
        <f ca="1">'TIÊN LƯỢNG'!D88</f>
        <v>Đo vẽ chi tiết bản đồ địa hình trên cạn bằng máy toàn đạc điện tử và máy thủy bình điện tử. Bản đồ tỷ lệ 1/2.000, đường đồng mức 1m, cấp địa hình IV</v>
      </c>
      <c r="E881" s="50" t="str">
        <f ca="1">'TIÊN LƯỢNG'!E88</f>
        <v>100 ha</v>
      </c>
      <c r="F881" s="39"/>
      <c r="G881" s="61"/>
      <c r="H881" s="39">
        <f ca="1">'TIÊN LƯỢNG'!L88</f>
        <v>0</v>
      </c>
      <c r="I881" s="11">
        <f>I882+I886+I889</f>
        <v>42216275.044</v>
      </c>
      <c r="J881" s="9">
        <f>H881*I881</f>
        <v>0</v>
      </c>
      <c r="K881" s="11">
        <f>K882+K886+K889</f>
        <v>43112540.172421053</v>
      </c>
      <c r="L881" s="9">
        <f>H881*K881</f>
        <v>0</v>
      </c>
      <c r="M881" s="11"/>
      <c r="N881" s="9"/>
      <c r="O881" s="11"/>
      <c r="P881" s="9"/>
      <c r="Q881" s="11"/>
      <c r="R881" s="9"/>
      <c r="S881" s="11"/>
      <c r="T881" s="9"/>
      <c r="U881" s="11"/>
      <c r="V881" s="9"/>
      <c r="W881" s="11"/>
      <c r="X881" s="9"/>
      <c r="Y881" s="11"/>
      <c r="Z881" s="9"/>
      <c r="AA881" s="11">
        <f>AA882+AA886+AA889</f>
        <v>43112540.172421053</v>
      </c>
      <c r="AB881" s="9">
        <f>H881*AA881</f>
        <v>0</v>
      </c>
    </row>
    <row r="882" spans="2:28">
      <c r="B882" s="21"/>
      <c r="C882" s="7" t="s">
        <v>808</v>
      </c>
      <c r="D882" s="7" t="s">
        <v>807</v>
      </c>
      <c r="E882" s="22"/>
      <c r="F882" s="14"/>
      <c r="G882" s="37">
        <f ca="1">'TIÊN LƯỢNG'!U88</f>
        <v>1</v>
      </c>
      <c r="H882" s="14"/>
      <c r="I882" s="4">
        <f>SUMPRODUCT(F883:F884,I883:I884)*G882+I885*F885</f>
        <v>96600</v>
      </c>
      <c r="J882" s="2">
        <f>H881*I882</f>
        <v>0</v>
      </c>
      <c r="K882" s="4">
        <f>SUMPRODUCT(F883:F884,K883:K884)*G882+K885*F885</f>
        <v>96600</v>
      </c>
      <c r="L882" s="2">
        <f>H881*K882</f>
        <v>0</v>
      </c>
      <c r="M882" s="4"/>
      <c r="N882" s="2"/>
      <c r="O882" s="4"/>
      <c r="P882" s="2"/>
      <c r="Q882" s="4"/>
      <c r="R882" s="2"/>
      <c r="S882" s="4"/>
      <c r="T882" s="2"/>
      <c r="U882" s="4"/>
      <c r="V882" s="2"/>
      <c r="W882" s="4"/>
      <c r="X882" s="2"/>
      <c r="Y882" s="4"/>
      <c r="Z882" s="2"/>
      <c r="AA882" s="4">
        <f>SUMPRODUCT(F883:F884,AA883:AA884)*G882+AA885*F885</f>
        <v>96600</v>
      </c>
      <c r="AB882" s="2">
        <f>H881*AA882</f>
        <v>0</v>
      </c>
    </row>
    <row r="883" spans="2:28">
      <c r="B883" s="16"/>
      <c r="C883" s="5"/>
      <c r="D883" s="5" t="str">
        <f ca="1">'GIÁ VẬT TƯ'!D9</f>
        <v>Cọc gỗ (4x4x40) cm</v>
      </c>
      <c r="E883" s="15" t="str">
        <f ca="1">'GIÁ VẬT TƯ'!E9</f>
        <v>cọc</v>
      </c>
      <c r="F883" s="13">
        <v>15</v>
      </c>
      <c r="G883" s="30"/>
      <c r="H883" s="13">
        <f>H881*F883*G882</f>
        <v>0</v>
      </c>
      <c r="I883" s="3">
        <f ca="1">'GIÁ VẬT TƯ'!H9</f>
        <v>4000</v>
      </c>
      <c r="J883" s="1">
        <f ca="1">H883*I883</f>
        <v>0</v>
      </c>
      <c r="K883" s="3">
        <f ca="1">'GIÁ VẬT TƯ'!I9</f>
        <v>4000</v>
      </c>
      <c r="L883" s="1">
        <f ca="1">H883*K883</f>
        <v>0</v>
      </c>
      <c r="M883" s="3">
        <f ca="1">'GIÁ VẬT TƯ'!L9</f>
        <v>0</v>
      </c>
      <c r="N883" s="1">
        <f ca="1">H883*M883</f>
        <v>0</v>
      </c>
      <c r="O883" s="3">
        <f ca="1">'GIÁ VẬT TƯ'!M9</f>
        <v>0</v>
      </c>
      <c r="P883" s="1">
        <f ca="1">H883*O883</f>
        <v>0</v>
      </c>
      <c r="Q883" s="3">
        <f ca="1">'GIÁ VẬT TƯ'!N9</f>
        <v>0</v>
      </c>
      <c r="R883" s="1">
        <f ca="1">H883*Q883</f>
        <v>0</v>
      </c>
      <c r="S883" s="3">
        <f ca="1">'GIÁ VẬT TƯ'!O9</f>
        <v>0</v>
      </c>
      <c r="T883" s="1">
        <f>H883*S883</f>
        <v>0</v>
      </c>
      <c r="U883" s="3"/>
      <c r="V883" s="1">
        <f>H883*U883</f>
        <v>0</v>
      </c>
      <c r="W883" s="3"/>
      <c r="X883" s="1">
        <f>H883*W883</f>
        <v>0</v>
      </c>
      <c r="Y883" s="3"/>
      <c r="Z883" s="1">
        <f>H883*Y883</f>
        <v>0</v>
      </c>
      <c r="AA883" s="3">
        <f ca="1">'GIÁ VẬT TƯ'!Q9</f>
        <v>4000</v>
      </c>
      <c r="AB883" s="1">
        <f>H883*AA883</f>
        <v>0</v>
      </c>
    </row>
    <row r="884" spans="2:28">
      <c r="B884" s="16"/>
      <c r="C884" s="5"/>
      <c r="D884" s="5" t="str">
        <f ca="1">'GIÁ VẬT TƯ'!D40</f>
        <v>Sổ đo</v>
      </c>
      <c r="E884" s="15" t="str">
        <f ca="1">'GIÁ VẬT TƯ'!E40</f>
        <v>quyển</v>
      </c>
      <c r="F884" s="13">
        <v>3</v>
      </c>
      <c r="G884" s="30"/>
      <c r="H884" s="13">
        <f>H881*F884*G882</f>
        <v>0</v>
      </c>
      <c r="I884" s="3">
        <f ca="1">'GIÁ VẬT TƯ'!H40</f>
        <v>8000</v>
      </c>
      <c r="J884" s="1">
        <f ca="1">H884*I884</f>
        <v>0</v>
      </c>
      <c r="K884" s="3">
        <f ca="1">'GIÁ VẬT TƯ'!I40</f>
        <v>8000</v>
      </c>
      <c r="L884" s="1">
        <f ca="1">H884*K884</f>
        <v>0</v>
      </c>
      <c r="M884" s="3">
        <f ca="1">'GIÁ VẬT TƯ'!L40</f>
        <v>0</v>
      </c>
      <c r="N884" s="1">
        <f ca="1">H884*M884</f>
        <v>0</v>
      </c>
      <c r="O884" s="3">
        <f ca="1">'GIÁ VẬT TƯ'!M40</f>
        <v>0</v>
      </c>
      <c r="P884" s="1">
        <f ca="1">H884*O884</f>
        <v>0</v>
      </c>
      <c r="Q884" s="3">
        <f ca="1">'GIÁ VẬT TƯ'!N40</f>
        <v>0</v>
      </c>
      <c r="R884" s="1">
        <f ca="1">H884*Q884</f>
        <v>0</v>
      </c>
      <c r="S884" s="3">
        <f ca="1">'GIÁ VẬT TƯ'!O40</f>
        <v>0</v>
      </c>
      <c r="T884" s="1">
        <f>H884*S884</f>
        <v>0</v>
      </c>
      <c r="U884" s="3"/>
      <c r="V884" s="1">
        <f>H884*U884</f>
        <v>0</v>
      </c>
      <c r="W884" s="3"/>
      <c r="X884" s="1">
        <f>H884*W884</f>
        <v>0</v>
      </c>
      <c r="Y884" s="3"/>
      <c r="Z884" s="1">
        <f>H884*Y884</f>
        <v>0</v>
      </c>
      <c r="AA884" s="3">
        <f ca="1">'GIÁ VẬT TƯ'!Q40</f>
        <v>8000</v>
      </c>
      <c r="AB884" s="1">
        <f>H884*AA884</f>
        <v>0</v>
      </c>
    </row>
    <row r="885" spans="2:28">
      <c r="B885" s="16"/>
      <c r="C885" s="5"/>
      <c r="D885" s="5" t="s">
        <v>883</v>
      </c>
      <c r="E885" s="15" t="s">
        <v>888</v>
      </c>
      <c r="F885" s="13">
        <v>15</v>
      </c>
      <c r="G885" s="30"/>
      <c r="H885" s="13">
        <f>H881*F885</f>
        <v>0</v>
      </c>
      <c r="I885" s="3">
        <f ca="1">(F883*I883+F884*I884)*G882/100</f>
        <v>840</v>
      </c>
      <c r="J885" s="1">
        <f ca="1">H885*I885</f>
        <v>0</v>
      </c>
      <c r="K885" s="3">
        <f ca="1">(F883*K883+F884*K884)*G882/100</f>
        <v>840</v>
      </c>
      <c r="L885" s="1">
        <f ca="1">H885*K885</f>
        <v>0</v>
      </c>
      <c r="M885" s="3">
        <f ca="1">(F883*M883+F884*M884)*G882/100</f>
        <v>0</v>
      </c>
      <c r="N885" s="1">
        <f ca="1">H885*M885</f>
        <v>0</v>
      </c>
      <c r="O885" s="3">
        <f ca="1">(F883*O883+F884*O884)*G882/100</f>
        <v>0</v>
      </c>
      <c r="P885" s="1">
        <f ca="1">H885*O885</f>
        <v>0</v>
      </c>
      <c r="Q885" s="3">
        <f ca="1">(F883*Q883+F884*Q884)*G882/100</f>
        <v>0</v>
      </c>
      <c r="R885" s="1">
        <f ca="1">H885*Q885</f>
        <v>0</v>
      </c>
      <c r="S885" s="3">
        <f ca="1">(F883*S883+F884*S884)*G882/100</f>
        <v>0</v>
      </c>
      <c r="T885" s="1">
        <f>H885*S885</f>
        <v>0</v>
      </c>
      <c r="U885" s="3"/>
      <c r="V885" s="1">
        <f>H885*U885</f>
        <v>0</v>
      </c>
      <c r="W885" s="3"/>
      <c r="X885" s="1">
        <f>H885*W885</f>
        <v>0</v>
      </c>
      <c r="Y885" s="3"/>
      <c r="Z885" s="1">
        <f>H885*Y885</f>
        <v>0</v>
      </c>
      <c r="AA885" s="3">
        <f ca="1">(F883*AA883+F884*AA884)*G882/100</f>
        <v>840</v>
      </c>
      <c r="AB885" s="1">
        <f>H885*AA885</f>
        <v>0</v>
      </c>
    </row>
    <row r="886" spans="2:28">
      <c r="B886" s="21"/>
      <c r="C886" s="7" t="s">
        <v>808</v>
      </c>
      <c r="D886" s="7" t="s">
        <v>832</v>
      </c>
      <c r="E886" s="22"/>
      <c r="F886" s="14"/>
      <c r="G886" s="37">
        <f ca="1">'TIÊN LƯỢNG'!V88</f>
        <v>1</v>
      </c>
      <c r="H886" s="14"/>
      <c r="I886" s="4">
        <f ca="1">SUMPRODUCT(F887:F888,I887:I888)*G886</f>
        <v>39192232.240000002</v>
      </c>
      <c r="J886" s="2">
        <f ca="1">H881*I886</f>
        <v>0</v>
      </c>
      <c r="K886" s="4">
        <f ca="1">SUMPRODUCT(F887:F888,K887:K888)*G886</f>
        <v>40088497.368421055</v>
      </c>
      <c r="L886" s="2">
        <f ca="1">H881*K886</f>
        <v>0</v>
      </c>
      <c r="M886" s="4"/>
      <c r="N886" s="2"/>
      <c r="O886" s="4"/>
      <c r="P886" s="2"/>
      <c r="Q886" s="4"/>
      <c r="R886" s="2"/>
      <c r="S886" s="4"/>
      <c r="T886" s="2"/>
      <c r="U886" s="4"/>
      <c r="V886" s="2"/>
      <c r="W886" s="4"/>
      <c r="X886" s="2"/>
      <c r="Y886" s="4"/>
      <c r="Z886" s="2"/>
      <c r="AA886" s="4">
        <f ca="1">SUMPRODUCT(F887:F888,AA887:AA888)*G886</f>
        <v>40088497.368421055</v>
      </c>
      <c r="AB886" s="2">
        <f>H881*AA886</f>
        <v>0</v>
      </c>
    </row>
    <row r="887" spans="2:28">
      <c r="B887" s="16"/>
      <c r="C887" s="5"/>
      <c r="D887" s="5" t="str">
        <f ca="1">'GIÁ VẬT TƯ'!D46</f>
        <v>Kỹ sư bậc 4,0/8</v>
      </c>
      <c r="E887" s="15" t="str">
        <f ca="1">'GIÁ VẬT TƯ'!E46</f>
        <v>công</v>
      </c>
      <c r="F887" s="13">
        <v>43.58</v>
      </c>
      <c r="G887" s="30"/>
      <c r="H887" s="13">
        <f>H881*F887*G886</f>
        <v>0</v>
      </c>
      <c r="I887" s="3">
        <f ca="1">'GIÁ VẬT TƯ'!H46</f>
        <v>230000</v>
      </c>
      <c r="J887" s="1">
        <f ca="1">H887*I887</f>
        <v>0</v>
      </c>
      <c r="K887" s="3">
        <f ca="1">'GIÁ VẬT TƯ'!I46</f>
        <v>235000</v>
      </c>
      <c r="L887" s="1">
        <f ca="1">H887*K887</f>
        <v>0</v>
      </c>
      <c r="M887" s="3">
        <f ca="1">'GIÁ VẬT TƯ'!L46</f>
        <v>0</v>
      </c>
      <c r="N887" s="1">
        <f ca="1">H887*M887</f>
        <v>0</v>
      </c>
      <c r="O887" s="3">
        <f ca="1">'GIÁ VẬT TƯ'!M46</f>
        <v>0</v>
      </c>
      <c r="P887" s="1">
        <f ca="1">H887*O887</f>
        <v>0</v>
      </c>
      <c r="Q887" s="3">
        <f ca="1">'GIÁ VẬT TƯ'!N46</f>
        <v>0</v>
      </c>
      <c r="R887" s="1">
        <f ca="1">H887*Q887</f>
        <v>0</v>
      </c>
      <c r="S887" s="3">
        <f ca="1">'GIÁ VẬT TƯ'!O46</f>
        <v>0</v>
      </c>
      <c r="T887" s="1">
        <f>H887*S887</f>
        <v>0</v>
      </c>
      <c r="U887" s="3"/>
      <c r="V887" s="1">
        <f>H887*U887</f>
        <v>0</v>
      </c>
      <c r="W887" s="3"/>
      <c r="X887" s="1">
        <f>H887*W887</f>
        <v>0</v>
      </c>
      <c r="Y887" s="3"/>
      <c r="Z887" s="1">
        <f>H887*Y887</f>
        <v>0</v>
      </c>
      <c r="AA887" s="3">
        <f ca="1">'GIÁ VẬT TƯ'!Q46</f>
        <v>235000</v>
      </c>
      <c r="AB887" s="1">
        <f>H887*AA887</f>
        <v>0</v>
      </c>
    </row>
    <row r="888" spans="2:28">
      <c r="B888" s="16"/>
      <c r="C888" s="5"/>
      <c r="D888" s="5" t="str">
        <f ca="1">'GIÁ VẬT TƯ'!D47</f>
        <v>Nhân Công bậc 4,0/7, Nhóm IV</v>
      </c>
      <c r="E888" s="15" t="str">
        <f ca="1">'GIÁ VẬT TƯ'!E47</f>
        <v>công</v>
      </c>
      <c r="F888" s="13">
        <v>124.98</v>
      </c>
      <c r="G888" s="30"/>
      <c r="H888" s="13">
        <f>H881*F888*G886</f>
        <v>0</v>
      </c>
      <c r="I888" s="3">
        <f ca="1">'GIÁ VẬT TƯ'!H47</f>
        <v>233388</v>
      </c>
      <c r="J888" s="1">
        <f ca="1">H888*I888</f>
        <v>0</v>
      </c>
      <c r="K888" s="3">
        <f ca="1">'GIÁ VẬT TƯ'!I47</f>
        <v>238815.78947368421</v>
      </c>
      <c r="L888" s="1">
        <f ca="1">H888*K888</f>
        <v>0</v>
      </c>
      <c r="M888" s="3">
        <f ca="1">'GIÁ VẬT TƯ'!L47</f>
        <v>0</v>
      </c>
      <c r="N888" s="1">
        <f ca="1">H888*M888</f>
        <v>0</v>
      </c>
      <c r="O888" s="3">
        <f ca="1">'GIÁ VẬT TƯ'!M47</f>
        <v>0</v>
      </c>
      <c r="P888" s="1">
        <f ca="1">H888*O888</f>
        <v>0</v>
      </c>
      <c r="Q888" s="3">
        <f ca="1">'GIÁ VẬT TƯ'!N47</f>
        <v>0</v>
      </c>
      <c r="R888" s="1">
        <f ca="1">H888*Q888</f>
        <v>0</v>
      </c>
      <c r="S888" s="3">
        <f ca="1">'GIÁ VẬT TƯ'!O47</f>
        <v>0</v>
      </c>
      <c r="T888" s="1">
        <f>H888*S888</f>
        <v>0</v>
      </c>
      <c r="U888" s="3"/>
      <c r="V888" s="1">
        <f>H888*U888</f>
        <v>0</v>
      </c>
      <c r="W888" s="3"/>
      <c r="X888" s="1">
        <f>H888*W888</f>
        <v>0</v>
      </c>
      <c r="Y888" s="3"/>
      <c r="Z888" s="1">
        <f>H888*Y888</f>
        <v>0</v>
      </c>
      <c r="AA888" s="3">
        <f ca="1">'GIÁ VẬT TƯ'!Q47</f>
        <v>238815.78947368421</v>
      </c>
      <c r="AB888" s="1">
        <f>H888*AA888</f>
        <v>0</v>
      </c>
    </row>
    <row r="889" spans="2:28">
      <c r="B889" s="21"/>
      <c r="C889" s="7" t="s">
        <v>808</v>
      </c>
      <c r="D889" s="7" t="s">
        <v>838</v>
      </c>
      <c r="E889" s="22"/>
      <c r="F889" s="14"/>
      <c r="G889" s="37">
        <f ca="1">'TIÊN LƯỢNG'!W88</f>
        <v>1</v>
      </c>
      <c r="H889" s="14"/>
      <c r="I889" s="4">
        <f ca="1">SUMPRODUCT(F890:F891,I890:I891)*G889+I892*F892</f>
        <v>2927442.804</v>
      </c>
      <c r="J889" s="2">
        <f ca="1">H881*I889</f>
        <v>0</v>
      </c>
      <c r="K889" s="4">
        <f ca="1">SUMPRODUCT(F890:F891,K890:K891)*G889+K892*F892</f>
        <v>2927442.804</v>
      </c>
      <c r="L889" s="2">
        <f ca="1">H881*K889</f>
        <v>0</v>
      </c>
      <c r="M889" s="4"/>
      <c r="N889" s="2"/>
      <c r="O889" s="4"/>
      <c r="P889" s="2"/>
      <c r="Q889" s="4"/>
      <c r="R889" s="2"/>
      <c r="S889" s="4"/>
      <c r="T889" s="2"/>
      <c r="U889" s="4"/>
      <c r="V889" s="2"/>
      <c r="W889" s="4"/>
      <c r="X889" s="2"/>
      <c r="Y889" s="4"/>
      <c r="Z889" s="2"/>
      <c r="AA889" s="4">
        <f ca="1">SUMPRODUCT(F890:F891,AA890:AA891)*G889+AA892*F892</f>
        <v>2927442.804</v>
      </c>
      <c r="AB889" s="2">
        <f>H881*AA889</f>
        <v>0</v>
      </c>
    </row>
    <row r="890" spans="2:28" ht="30">
      <c r="B890" s="16"/>
      <c r="C890" s="5"/>
      <c r="D890" s="5" t="str">
        <f ca="1">'GIÁ VẬT TƯ'!D72</f>
        <v>Máy, thiết bị trắc đạc - Máy toàn đạc điện tử</v>
      </c>
      <c r="E890" s="15" t="str">
        <f ca="1">'GIÁ VẬT TƯ'!E72</f>
        <v>Ca</v>
      </c>
      <c r="F890" s="13">
        <v>17.88</v>
      </c>
      <c r="G890" s="30"/>
      <c r="H890" s="13">
        <f>H881*F890*G889</f>
        <v>0</v>
      </c>
      <c r="I890" s="3">
        <f ca="1">'GIÁ VẬT TƯ'!H72</f>
        <v>147059</v>
      </c>
      <c r="J890" s="1">
        <f ca="1">H890*I890</f>
        <v>0</v>
      </c>
      <c r="K890" s="3">
        <f ca="1">'GIÁ VẬT TƯ'!I72</f>
        <v>147059</v>
      </c>
      <c r="L890" s="1">
        <f ca="1">H890*K890</f>
        <v>0</v>
      </c>
      <c r="M890" s="3">
        <f ca="1">'GIÁ VẬT TƯ'!L72</f>
        <v>0</v>
      </c>
      <c r="N890" s="1">
        <f ca="1">H890*M890</f>
        <v>0</v>
      </c>
      <c r="O890" s="3">
        <f ca="1">'GIÁ VẬT TƯ'!M72</f>
        <v>0</v>
      </c>
      <c r="P890" s="1">
        <f ca="1">H890*O890</f>
        <v>0</v>
      </c>
      <c r="Q890" s="3">
        <f ca="1">'GIÁ VẬT TƯ'!N72</f>
        <v>0</v>
      </c>
      <c r="R890" s="1">
        <f ca="1">H890*Q890</f>
        <v>0</v>
      </c>
      <c r="S890" s="3">
        <f ca="1">'GIÁ VẬT TƯ'!O72</f>
        <v>0</v>
      </c>
      <c r="T890" s="1">
        <f>H890*S890</f>
        <v>0</v>
      </c>
      <c r="U890" s="3">
        <f ca="1">'TH BÙ GIÁ MÁY'!H29-'TH BÙ GIÁ MÁY'!G29</f>
        <v>0</v>
      </c>
      <c r="V890" s="1">
        <f ca="1">H890*U890</f>
        <v>0</v>
      </c>
      <c r="W890" s="3">
        <f ca="1">'TH BÙ GIÁ MÁY'!M29</f>
        <v>0</v>
      </c>
      <c r="X890" s="1">
        <f ca="1">H890*W890</f>
        <v>0</v>
      </c>
      <c r="Y890" s="3">
        <f ca="1">'TH BÙ GIÁ MÁY'!N29</f>
        <v>0</v>
      </c>
      <c r="Z890" s="1">
        <f>H890*Y890</f>
        <v>0</v>
      </c>
      <c r="AA890" s="3">
        <f ca="1">'GIÁ VẬT TƯ'!Q72</f>
        <v>147059</v>
      </c>
      <c r="AB890" s="1">
        <f>H890*AA890</f>
        <v>0</v>
      </c>
    </row>
    <row r="891" spans="2:28" ht="30">
      <c r="B891" s="16"/>
      <c r="C891" s="5"/>
      <c r="D891" s="5" t="str">
        <f ca="1">'GIÁ VẬT TƯ'!D73</f>
        <v>Máy, thiết bị trắc đạc - Máy thủy bình điện tử</v>
      </c>
      <c r="E891" s="15" t="str">
        <f ca="1">'GIÁ VẬT TƯ'!E73</f>
        <v>Ca</v>
      </c>
      <c r="F891" s="13">
        <v>2.16</v>
      </c>
      <c r="G891" s="30"/>
      <c r="H891" s="13">
        <f>H881*F891*G889</f>
        <v>0</v>
      </c>
      <c r="I891" s="3">
        <f ca="1">'GIÁ VẬT TƯ'!H73</f>
        <v>14767</v>
      </c>
      <c r="J891" s="1">
        <f ca="1">H891*I891</f>
        <v>0</v>
      </c>
      <c r="K891" s="3">
        <f ca="1">'GIÁ VẬT TƯ'!I73</f>
        <v>14767</v>
      </c>
      <c r="L891" s="1">
        <f ca="1">H891*K891</f>
        <v>0</v>
      </c>
      <c r="M891" s="3">
        <f ca="1">'GIÁ VẬT TƯ'!L73</f>
        <v>0</v>
      </c>
      <c r="N891" s="1">
        <f ca="1">H891*M891</f>
        <v>0</v>
      </c>
      <c r="O891" s="3">
        <f ca="1">'GIÁ VẬT TƯ'!M73</f>
        <v>0</v>
      </c>
      <c r="P891" s="1">
        <f ca="1">H891*O891</f>
        <v>0</v>
      </c>
      <c r="Q891" s="3">
        <f ca="1">'GIÁ VẬT TƯ'!N73</f>
        <v>0</v>
      </c>
      <c r="R891" s="1">
        <f ca="1">H891*Q891</f>
        <v>0</v>
      </c>
      <c r="S891" s="3">
        <f ca="1">'GIÁ VẬT TƯ'!O73</f>
        <v>0</v>
      </c>
      <c r="T891" s="1">
        <f>H891*S891</f>
        <v>0</v>
      </c>
      <c r="U891" s="3">
        <f ca="1">'TH BÙ GIÁ MÁY'!H30-'TH BÙ GIÁ MÁY'!G30</f>
        <v>0</v>
      </c>
      <c r="V891" s="1">
        <f ca="1">H891*U891</f>
        <v>0</v>
      </c>
      <c r="W891" s="3">
        <f ca="1">'TH BÙ GIÁ MÁY'!M30</f>
        <v>0</v>
      </c>
      <c r="X891" s="1">
        <f ca="1">H891*W891</f>
        <v>0</v>
      </c>
      <c r="Y891" s="3">
        <f ca="1">'TH BÙ GIÁ MÁY'!N30</f>
        <v>0</v>
      </c>
      <c r="Z891" s="1">
        <f>H891*Y891</f>
        <v>0</v>
      </c>
      <c r="AA891" s="3">
        <f ca="1">'GIÁ VẬT TƯ'!Q73</f>
        <v>14767</v>
      </c>
      <c r="AB891" s="1">
        <f>H891*AA891</f>
        <v>0</v>
      </c>
    </row>
    <row r="892" spans="2:28">
      <c r="B892" s="16"/>
      <c r="C892" s="5"/>
      <c r="D892" s="5" t="s">
        <v>889</v>
      </c>
      <c r="E892" s="15" t="s">
        <v>847</v>
      </c>
      <c r="F892" s="13">
        <v>10</v>
      </c>
      <c r="G892" s="30"/>
      <c r="H892" s="13">
        <f>H881*F892</f>
        <v>0</v>
      </c>
      <c r="I892" s="3">
        <f>(F890*I890+F891*I891)*G889/100</f>
        <v>26613.116400000003</v>
      </c>
      <c r="J892" s="1">
        <f>H892*I892</f>
        <v>0</v>
      </c>
      <c r="K892" s="3">
        <f>(F890*K890+F891*K891)*G889/100</f>
        <v>26613.116400000003</v>
      </c>
      <c r="L892" s="1">
        <f>H892*K892</f>
        <v>0</v>
      </c>
      <c r="M892" s="3"/>
      <c r="N892" s="1">
        <f>H892*M892</f>
        <v>0</v>
      </c>
      <c r="O892" s="3"/>
      <c r="P892" s="1">
        <f>H892*O892</f>
        <v>0</v>
      </c>
      <c r="Q892" s="3"/>
      <c r="R892" s="1">
        <f>H892*Q892</f>
        <v>0</v>
      </c>
      <c r="S892" s="3"/>
      <c r="T892" s="1">
        <f>H892*S892</f>
        <v>0</v>
      </c>
      <c r="U892" s="3">
        <f>(F890*U890+F891*U891)*G889/100</f>
        <v>0</v>
      </c>
      <c r="V892" s="1">
        <f>H892*U892</f>
        <v>0</v>
      </c>
      <c r="W892" s="3">
        <f>(F890*W890+F891*W891)*G889/100</f>
        <v>0</v>
      </c>
      <c r="X892" s="1">
        <f>H892*W892</f>
        <v>0</v>
      </c>
      <c r="Y892" s="3">
        <f>(F890*Y890+F891*Y891)*G889/100</f>
        <v>0</v>
      </c>
      <c r="Z892" s="1">
        <f>H892*Y892</f>
        <v>0</v>
      </c>
      <c r="AA892" s="3">
        <f>(F890*AA890+F891*AA891)*G889/100</f>
        <v>26613.116400000003</v>
      </c>
      <c r="AB892" s="1">
        <f>H892*AA892</f>
        <v>0</v>
      </c>
    </row>
    <row r="893" spans="2:28" ht="71.25">
      <c r="B893" s="51">
        <f ca="1">'TIÊN LƯỢNG'!B89</f>
        <v>40</v>
      </c>
      <c r="C893" s="23" t="str">
        <f ca="1">'TIÊN LƯỢNG'!C89</f>
        <v>CK.11750*</v>
      </c>
      <c r="D893" s="23" t="str">
        <f ca="1">'TIÊN LƯỢNG'!D89</f>
        <v>Đo vẽ chi tiết bản đồ địa hình trên cạn bằng máy toàn đạc điện tử và máy thủy bình điện tử. Bản đồ tỷ lệ 1/2.000, đường đồng mức 1m, cấp địa hình V</v>
      </c>
      <c r="E893" s="50" t="str">
        <f ca="1">'TIÊN LƯỢNG'!E89</f>
        <v>100 ha</v>
      </c>
      <c r="F893" s="39"/>
      <c r="G893" s="61"/>
      <c r="H893" s="39">
        <f ca="1">'TIÊN LƯỢNG'!L89</f>
        <v>0</v>
      </c>
      <c r="I893" s="11">
        <f>I894+I898+I901</f>
        <v>59805335.291999996</v>
      </c>
      <c r="J893" s="9">
        <f>H893*I893</f>
        <v>0</v>
      </c>
      <c r="K893" s="11">
        <f>K894+K898+K901</f>
        <v>61067728.087789476</v>
      </c>
      <c r="L893" s="9">
        <f>H893*K893</f>
        <v>0</v>
      </c>
      <c r="M893" s="11"/>
      <c r="N893" s="9"/>
      <c r="O893" s="11"/>
      <c r="P893" s="9"/>
      <c r="Q893" s="11"/>
      <c r="R893" s="9"/>
      <c r="S893" s="11"/>
      <c r="T893" s="9"/>
      <c r="U893" s="11"/>
      <c r="V893" s="9"/>
      <c r="W893" s="11"/>
      <c r="X893" s="9"/>
      <c r="Y893" s="11"/>
      <c r="Z893" s="9"/>
      <c r="AA893" s="11">
        <f>AA894+AA898+AA901</f>
        <v>61067728.087789476</v>
      </c>
      <c r="AB893" s="9">
        <f>H893*AA893</f>
        <v>0</v>
      </c>
    </row>
    <row r="894" spans="2:28">
      <c r="B894" s="21"/>
      <c r="C894" s="7" t="s">
        <v>808</v>
      </c>
      <c r="D894" s="7" t="s">
        <v>807</v>
      </c>
      <c r="E894" s="22"/>
      <c r="F894" s="14"/>
      <c r="G894" s="37">
        <f ca="1">'TIÊN LƯỢNG'!U89</f>
        <v>1</v>
      </c>
      <c r="H894" s="14"/>
      <c r="I894" s="4">
        <f>SUMPRODUCT(F895:F896,I895:I896)*G894+I897*F897</f>
        <v>119600</v>
      </c>
      <c r="J894" s="2">
        <f>H893*I894</f>
        <v>0</v>
      </c>
      <c r="K894" s="4">
        <f>SUMPRODUCT(F895:F896,K895:K896)*G894+K897*F897</f>
        <v>119600</v>
      </c>
      <c r="L894" s="2">
        <f>H893*K894</f>
        <v>0</v>
      </c>
      <c r="M894" s="4"/>
      <c r="N894" s="2"/>
      <c r="O894" s="4"/>
      <c r="P894" s="2"/>
      <c r="Q894" s="4"/>
      <c r="R894" s="2"/>
      <c r="S894" s="4"/>
      <c r="T894" s="2"/>
      <c r="U894" s="4"/>
      <c r="V894" s="2"/>
      <c r="W894" s="4"/>
      <c r="X894" s="2"/>
      <c r="Y894" s="4"/>
      <c r="Z894" s="2"/>
      <c r="AA894" s="4">
        <f>SUMPRODUCT(F895:F896,AA895:AA896)*G894+AA897*F897</f>
        <v>119600</v>
      </c>
      <c r="AB894" s="2">
        <f>H893*AA894</f>
        <v>0</v>
      </c>
    </row>
    <row r="895" spans="2:28">
      <c r="B895" s="16"/>
      <c r="C895" s="5"/>
      <c r="D895" s="5" t="str">
        <f ca="1">'GIÁ VẬT TƯ'!D9</f>
        <v>Cọc gỗ (4x4x40) cm</v>
      </c>
      <c r="E895" s="15" t="str">
        <f ca="1">'GIÁ VẬT TƯ'!E9</f>
        <v>cọc</v>
      </c>
      <c r="F895" s="13">
        <v>18</v>
      </c>
      <c r="G895" s="30"/>
      <c r="H895" s="13">
        <f>H893*F895*G894</f>
        <v>0</v>
      </c>
      <c r="I895" s="3">
        <f ca="1">'GIÁ VẬT TƯ'!H9</f>
        <v>4000</v>
      </c>
      <c r="J895" s="1">
        <f ca="1">H895*I895</f>
        <v>0</v>
      </c>
      <c r="K895" s="3">
        <f ca="1">'GIÁ VẬT TƯ'!I9</f>
        <v>4000</v>
      </c>
      <c r="L895" s="1">
        <f ca="1">H895*K895</f>
        <v>0</v>
      </c>
      <c r="M895" s="3">
        <f ca="1">'GIÁ VẬT TƯ'!L9</f>
        <v>0</v>
      </c>
      <c r="N895" s="1">
        <f ca="1">H895*M895</f>
        <v>0</v>
      </c>
      <c r="O895" s="3">
        <f ca="1">'GIÁ VẬT TƯ'!M9</f>
        <v>0</v>
      </c>
      <c r="P895" s="1">
        <f ca="1">H895*O895</f>
        <v>0</v>
      </c>
      <c r="Q895" s="3">
        <f ca="1">'GIÁ VẬT TƯ'!N9</f>
        <v>0</v>
      </c>
      <c r="R895" s="1">
        <f ca="1">H895*Q895</f>
        <v>0</v>
      </c>
      <c r="S895" s="3">
        <f ca="1">'GIÁ VẬT TƯ'!O9</f>
        <v>0</v>
      </c>
      <c r="T895" s="1">
        <f>H895*S895</f>
        <v>0</v>
      </c>
      <c r="U895" s="3"/>
      <c r="V895" s="1">
        <f>H895*U895</f>
        <v>0</v>
      </c>
      <c r="W895" s="3"/>
      <c r="X895" s="1">
        <f>H895*W895</f>
        <v>0</v>
      </c>
      <c r="Y895" s="3"/>
      <c r="Z895" s="1">
        <f>H895*Y895</f>
        <v>0</v>
      </c>
      <c r="AA895" s="3">
        <f ca="1">'GIÁ VẬT TƯ'!Q9</f>
        <v>4000</v>
      </c>
      <c r="AB895" s="1">
        <f>H895*AA895</f>
        <v>0</v>
      </c>
    </row>
    <row r="896" spans="2:28">
      <c r="B896" s="16"/>
      <c r="C896" s="5"/>
      <c r="D896" s="5" t="str">
        <f ca="1">'GIÁ VẬT TƯ'!D40</f>
        <v>Sổ đo</v>
      </c>
      <c r="E896" s="15" t="str">
        <f ca="1">'GIÁ VẬT TƯ'!E40</f>
        <v>quyển</v>
      </c>
      <c r="F896" s="13">
        <v>4</v>
      </c>
      <c r="G896" s="30"/>
      <c r="H896" s="13">
        <f>H893*F896*G894</f>
        <v>0</v>
      </c>
      <c r="I896" s="3">
        <f ca="1">'GIÁ VẬT TƯ'!H40</f>
        <v>8000</v>
      </c>
      <c r="J896" s="1">
        <f ca="1">H896*I896</f>
        <v>0</v>
      </c>
      <c r="K896" s="3">
        <f ca="1">'GIÁ VẬT TƯ'!I40</f>
        <v>8000</v>
      </c>
      <c r="L896" s="1">
        <f ca="1">H896*K896</f>
        <v>0</v>
      </c>
      <c r="M896" s="3">
        <f ca="1">'GIÁ VẬT TƯ'!L40</f>
        <v>0</v>
      </c>
      <c r="N896" s="1">
        <f ca="1">H896*M896</f>
        <v>0</v>
      </c>
      <c r="O896" s="3">
        <f ca="1">'GIÁ VẬT TƯ'!M40</f>
        <v>0</v>
      </c>
      <c r="P896" s="1">
        <f ca="1">H896*O896</f>
        <v>0</v>
      </c>
      <c r="Q896" s="3">
        <f ca="1">'GIÁ VẬT TƯ'!N40</f>
        <v>0</v>
      </c>
      <c r="R896" s="1">
        <f ca="1">H896*Q896</f>
        <v>0</v>
      </c>
      <c r="S896" s="3">
        <f ca="1">'GIÁ VẬT TƯ'!O40</f>
        <v>0</v>
      </c>
      <c r="T896" s="1">
        <f>H896*S896</f>
        <v>0</v>
      </c>
      <c r="U896" s="3"/>
      <c r="V896" s="1">
        <f>H896*U896</f>
        <v>0</v>
      </c>
      <c r="W896" s="3"/>
      <c r="X896" s="1">
        <f>H896*W896</f>
        <v>0</v>
      </c>
      <c r="Y896" s="3"/>
      <c r="Z896" s="1">
        <f>H896*Y896</f>
        <v>0</v>
      </c>
      <c r="AA896" s="3">
        <f ca="1">'GIÁ VẬT TƯ'!Q40</f>
        <v>8000</v>
      </c>
      <c r="AB896" s="1">
        <f>H896*AA896</f>
        <v>0</v>
      </c>
    </row>
    <row r="897" spans="2:28">
      <c r="B897" s="16"/>
      <c r="C897" s="5"/>
      <c r="D897" s="5" t="s">
        <v>883</v>
      </c>
      <c r="E897" s="15" t="s">
        <v>888</v>
      </c>
      <c r="F897" s="13">
        <v>15</v>
      </c>
      <c r="G897" s="30"/>
      <c r="H897" s="13">
        <f>H893*F897</f>
        <v>0</v>
      </c>
      <c r="I897" s="3">
        <f ca="1">(F895*I895+F896*I896)*G894/100</f>
        <v>1040</v>
      </c>
      <c r="J897" s="1">
        <f ca="1">H897*I897</f>
        <v>0</v>
      </c>
      <c r="K897" s="3">
        <f ca="1">(F895*K895+F896*K896)*G894/100</f>
        <v>1040</v>
      </c>
      <c r="L897" s="1">
        <f ca="1">H897*K897</f>
        <v>0</v>
      </c>
      <c r="M897" s="3">
        <f ca="1">(F895*M895+F896*M896)*G894/100</f>
        <v>0</v>
      </c>
      <c r="N897" s="1">
        <f ca="1">H897*M897</f>
        <v>0</v>
      </c>
      <c r="O897" s="3">
        <f ca="1">(F895*O895+F896*O896)*G894/100</f>
        <v>0</v>
      </c>
      <c r="P897" s="1">
        <f ca="1">H897*O897</f>
        <v>0</v>
      </c>
      <c r="Q897" s="3">
        <f ca="1">(F895*Q895+F896*Q896)*G894/100</f>
        <v>0</v>
      </c>
      <c r="R897" s="1">
        <f ca="1">H897*Q897</f>
        <v>0</v>
      </c>
      <c r="S897" s="3">
        <f ca="1">(F895*S895+F896*S896)*G894/100</f>
        <v>0</v>
      </c>
      <c r="T897" s="1">
        <f>H897*S897</f>
        <v>0</v>
      </c>
      <c r="U897" s="3"/>
      <c r="V897" s="1">
        <f>H897*U897</f>
        <v>0</v>
      </c>
      <c r="W897" s="3"/>
      <c r="X897" s="1">
        <f>H897*W897</f>
        <v>0</v>
      </c>
      <c r="Y897" s="3"/>
      <c r="Z897" s="1">
        <f>H897*Y897</f>
        <v>0</v>
      </c>
      <c r="AA897" s="3">
        <f ca="1">(F895*AA895+F896*AA896)*G894/100</f>
        <v>1040</v>
      </c>
      <c r="AB897" s="1">
        <f>H897*AA897</f>
        <v>0</v>
      </c>
    </row>
    <row r="898" spans="2:28">
      <c r="B898" s="21"/>
      <c r="C898" s="7" t="s">
        <v>808</v>
      </c>
      <c r="D898" s="7" t="s">
        <v>832</v>
      </c>
      <c r="E898" s="22"/>
      <c r="F898" s="14"/>
      <c r="G898" s="37">
        <f ca="1">'TIÊN LƯỢNG'!V89</f>
        <v>1</v>
      </c>
      <c r="H898" s="14"/>
      <c r="I898" s="4">
        <f ca="1">SUMPRODUCT(F899:F900,I899:I900)*G898</f>
        <v>55181958.519999996</v>
      </c>
      <c r="J898" s="2">
        <f ca="1">H893*I898</f>
        <v>0</v>
      </c>
      <c r="K898" s="4">
        <f ca="1">SUMPRODUCT(F899:F900,K899:K900)*G898</f>
        <v>56444351.315789476</v>
      </c>
      <c r="L898" s="2">
        <f ca="1">H893*K898</f>
        <v>0</v>
      </c>
      <c r="M898" s="4"/>
      <c r="N898" s="2"/>
      <c r="O898" s="4"/>
      <c r="P898" s="2"/>
      <c r="Q898" s="4"/>
      <c r="R898" s="2"/>
      <c r="S898" s="4"/>
      <c r="T898" s="2"/>
      <c r="U898" s="4"/>
      <c r="V898" s="2"/>
      <c r="W898" s="4"/>
      <c r="X898" s="2"/>
      <c r="Y898" s="4"/>
      <c r="Z898" s="2"/>
      <c r="AA898" s="4">
        <f ca="1">SUMPRODUCT(F899:F900,AA899:AA900)*G898</f>
        <v>56444351.315789476</v>
      </c>
      <c r="AB898" s="2">
        <f>H893*AA898</f>
        <v>0</v>
      </c>
    </row>
    <row r="899" spans="2:28">
      <c r="B899" s="16"/>
      <c r="C899" s="5"/>
      <c r="D899" s="5" t="str">
        <f ca="1">'GIÁ VẬT TƯ'!D46</f>
        <v>Kỹ sư bậc 4,0/8</v>
      </c>
      <c r="E899" s="15" t="str">
        <f ca="1">'GIÁ VẬT TƯ'!E46</f>
        <v>công</v>
      </c>
      <c r="F899" s="13">
        <v>60.02</v>
      </c>
      <c r="G899" s="30"/>
      <c r="H899" s="13">
        <f>H893*F899*G898</f>
        <v>0</v>
      </c>
      <c r="I899" s="3">
        <f ca="1">'GIÁ VẬT TƯ'!H46</f>
        <v>230000</v>
      </c>
      <c r="J899" s="1">
        <f ca="1">H899*I899</f>
        <v>0</v>
      </c>
      <c r="K899" s="3">
        <f ca="1">'GIÁ VẬT TƯ'!I46</f>
        <v>235000</v>
      </c>
      <c r="L899" s="1">
        <f ca="1">H899*K899</f>
        <v>0</v>
      </c>
      <c r="M899" s="3">
        <f ca="1">'GIÁ VẬT TƯ'!L46</f>
        <v>0</v>
      </c>
      <c r="N899" s="1">
        <f ca="1">H899*M899</f>
        <v>0</v>
      </c>
      <c r="O899" s="3">
        <f ca="1">'GIÁ VẬT TƯ'!M46</f>
        <v>0</v>
      </c>
      <c r="P899" s="1">
        <f ca="1">H899*O899</f>
        <v>0</v>
      </c>
      <c r="Q899" s="3">
        <f ca="1">'GIÁ VẬT TƯ'!N46</f>
        <v>0</v>
      </c>
      <c r="R899" s="1">
        <f ca="1">H899*Q899</f>
        <v>0</v>
      </c>
      <c r="S899" s="3">
        <f ca="1">'GIÁ VẬT TƯ'!O46</f>
        <v>0</v>
      </c>
      <c r="T899" s="1">
        <f>H899*S899</f>
        <v>0</v>
      </c>
      <c r="U899" s="3"/>
      <c r="V899" s="1">
        <f>H899*U899</f>
        <v>0</v>
      </c>
      <c r="W899" s="3"/>
      <c r="X899" s="1">
        <f>H899*W899</f>
        <v>0</v>
      </c>
      <c r="Y899" s="3"/>
      <c r="Z899" s="1">
        <f>H899*Y899</f>
        <v>0</v>
      </c>
      <c r="AA899" s="3">
        <f ca="1">'GIÁ VẬT TƯ'!Q46</f>
        <v>235000</v>
      </c>
      <c r="AB899" s="1">
        <f>H899*AA899</f>
        <v>0</v>
      </c>
    </row>
    <row r="900" spans="2:28">
      <c r="B900" s="16"/>
      <c r="C900" s="5"/>
      <c r="D900" s="5" t="str">
        <f ca="1">'GIÁ VẬT TƯ'!D47</f>
        <v>Nhân Công bậc 4,0/7, Nhóm IV</v>
      </c>
      <c r="E900" s="15" t="str">
        <f ca="1">'GIÁ VẬT TƯ'!E47</f>
        <v>công</v>
      </c>
      <c r="F900" s="13">
        <v>177.29</v>
      </c>
      <c r="G900" s="30"/>
      <c r="H900" s="13">
        <f>H893*F900*G898</f>
        <v>0</v>
      </c>
      <c r="I900" s="3">
        <f ca="1">'GIÁ VẬT TƯ'!H47</f>
        <v>233388</v>
      </c>
      <c r="J900" s="1">
        <f ca="1">H900*I900</f>
        <v>0</v>
      </c>
      <c r="K900" s="3">
        <f ca="1">'GIÁ VẬT TƯ'!I47</f>
        <v>238815.78947368421</v>
      </c>
      <c r="L900" s="1">
        <f ca="1">H900*K900</f>
        <v>0</v>
      </c>
      <c r="M900" s="3">
        <f ca="1">'GIÁ VẬT TƯ'!L47</f>
        <v>0</v>
      </c>
      <c r="N900" s="1">
        <f ca="1">H900*M900</f>
        <v>0</v>
      </c>
      <c r="O900" s="3">
        <f ca="1">'GIÁ VẬT TƯ'!M47</f>
        <v>0</v>
      </c>
      <c r="P900" s="1">
        <f ca="1">H900*O900</f>
        <v>0</v>
      </c>
      <c r="Q900" s="3">
        <f ca="1">'GIÁ VẬT TƯ'!N47</f>
        <v>0</v>
      </c>
      <c r="R900" s="1">
        <f ca="1">H900*Q900</f>
        <v>0</v>
      </c>
      <c r="S900" s="3">
        <f ca="1">'GIÁ VẬT TƯ'!O47</f>
        <v>0</v>
      </c>
      <c r="T900" s="1">
        <f>H900*S900</f>
        <v>0</v>
      </c>
      <c r="U900" s="3"/>
      <c r="V900" s="1">
        <f>H900*U900</f>
        <v>0</v>
      </c>
      <c r="W900" s="3"/>
      <c r="X900" s="1">
        <f>H900*W900</f>
        <v>0</v>
      </c>
      <c r="Y900" s="3"/>
      <c r="Z900" s="1">
        <f>H900*Y900</f>
        <v>0</v>
      </c>
      <c r="AA900" s="3">
        <f ca="1">'GIÁ VẬT TƯ'!Q47</f>
        <v>238815.78947368421</v>
      </c>
      <c r="AB900" s="1">
        <f>H900*AA900</f>
        <v>0</v>
      </c>
    </row>
    <row r="901" spans="2:28">
      <c r="B901" s="21"/>
      <c r="C901" s="7" t="s">
        <v>808</v>
      </c>
      <c r="D901" s="7" t="s">
        <v>838</v>
      </c>
      <c r="E901" s="22"/>
      <c r="F901" s="14"/>
      <c r="G901" s="37">
        <f ca="1">'TIÊN LƯỢNG'!W89</f>
        <v>1</v>
      </c>
      <c r="H901" s="14"/>
      <c r="I901" s="4">
        <f ca="1">SUMPRODUCT(F902:F903,I902:I903)*G901+I904*F904</f>
        <v>4503776.7719999999</v>
      </c>
      <c r="J901" s="2">
        <f ca="1">H893*I901</f>
        <v>0</v>
      </c>
      <c r="K901" s="4">
        <f ca="1">SUMPRODUCT(F902:F903,K902:K903)*G901+K904*F904</f>
        <v>4503776.7719999999</v>
      </c>
      <c r="L901" s="2">
        <f ca="1">H893*K901</f>
        <v>0</v>
      </c>
      <c r="M901" s="4"/>
      <c r="N901" s="2"/>
      <c r="O901" s="4"/>
      <c r="P901" s="2"/>
      <c r="Q901" s="4"/>
      <c r="R901" s="2"/>
      <c r="S901" s="4"/>
      <c r="T901" s="2"/>
      <c r="U901" s="4"/>
      <c r="V901" s="2"/>
      <c r="W901" s="4"/>
      <c r="X901" s="2"/>
      <c r="Y901" s="4"/>
      <c r="Z901" s="2"/>
      <c r="AA901" s="4">
        <f ca="1">SUMPRODUCT(F902:F903,AA902:AA903)*G901+AA904*F904</f>
        <v>4503776.7719999999</v>
      </c>
      <c r="AB901" s="2">
        <f>H893*AA901</f>
        <v>0</v>
      </c>
    </row>
    <row r="902" spans="2:28" ht="30">
      <c r="B902" s="16"/>
      <c r="C902" s="5"/>
      <c r="D902" s="5" t="str">
        <f ca="1">'GIÁ VẬT TƯ'!D72</f>
        <v>Máy, thiết bị trắc đạc - Máy toàn đạc điện tử</v>
      </c>
      <c r="E902" s="15" t="str">
        <f ca="1">'GIÁ VẬT TƯ'!E72</f>
        <v>Ca</v>
      </c>
      <c r="F902" s="13">
        <v>27.48</v>
      </c>
      <c r="G902" s="30"/>
      <c r="H902" s="13">
        <f>H893*F902*G901</f>
        <v>0</v>
      </c>
      <c r="I902" s="3">
        <f ca="1">'GIÁ VẬT TƯ'!H72</f>
        <v>147059</v>
      </c>
      <c r="J902" s="1">
        <f ca="1">H902*I902</f>
        <v>0</v>
      </c>
      <c r="K902" s="3">
        <f ca="1">'GIÁ VẬT TƯ'!I72</f>
        <v>147059</v>
      </c>
      <c r="L902" s="1">
        <f ca="1">H902*K902</f>
        <v>0</v>
      </c>
      <c r="M902" s="3">
        <f ca="1">'GIÁ VẬT TƯ'!L72</f>
        <v>0</v>
      </c>
      <c r="N902" s="1">
        <f ca="1">H902*M902</f>
        <v>0</v>
      </c>
      <c r="O902" s="3">
        <f ca="1">'GIÁ VẬT TƯ'!M72</f>
        <v>0</v>
      </c>
      <c r="P902" s="1">
        <f ca="1">H902*O902</f>
        <v>0</v>
      </c>
      <c r="Q902" s="3">
        <f ca="1">'GIÁ VẬT TƯ'!N72</f>
        <v>0</v>
      </c>
      <c r="R902" s="1">
        <f ca="1">H902*Q902</f>
        <v>0</v>
      </c>
      <c r="S902" s="3">
        <f ca="1">'GIÁ VẬT TƯ'!O72</f>
        <v>0</v>
      </c>
      <c r="T902" s="1">
        <f>H902*S902</f>
        <v>0</v>
      </c>
      <c r="U902" s="3">
        <f ca="1">'TH BÙ GIÁ MÁY'!H29-'TH BÙ GIÁ MÁY'!G29</f>
        <v>0</v>
      </c>
      <c r="V902" s="1">
        <f ca="1">H902*U902</f>
        <v>0</v>
      </c>
      <c r="W902" s="3">
        <f ca="1">'TH BÙ GIÁ MÁY'!M29</f>
        <v>0</v>
      </c>
      <c r="X902" s="1">
        <f ca="1">H902*W902</f>
        <v>0</v>
      </c>
      <c r="Y902" s="3">
        <f ca="1">'TH BÙ GIÁ MÁY'!N29</f>
        <v>0</v>
      </c>
      <c r="Z902" s="1">
        <f>H902*Y902</f>
        <v>0</v>
      </c>
      <c r="AA902" s="3">
        <f ca="1">'GIÁ VẬT TƯ'!Q72</f>
        <v>147059</v>
      </c>
      <c r="AB902" s="1">
        <f>H902*AA902</f>
        <v>0</v>
      </c>
    </row>
    <row r="903" spans="2:28" ht="30">
      <c r="B903" s="16"/>
      <c r="C903" s="5"/>
      <c r="D903" s="5" t="str">
        <f ca="1">'GIÁ VẬT TƯ'!D73</f>
        <v>Máy, thiết bị trắc đạc - Máy thủy bình điện tử</v>
      </c>
      <c r="E903" s="15" t="str">
        <f ca="1">'GIÁ VẬT TƯ'!E73</f>
        <v>Ca</v>
      </c>
      <c r="F903" s="13">
        <v>3.6</v>
      </c>
      <c r="G903" s="30"/>
      <c r="H903" s="13">
        <f>H893*F903*G901</f>
        <v>0</v>
      </c>
      <c r="I903" s="3">
        <f ca="1">'GIÁ VẬT TƯ'!H73</f>
        <v>14767</v>
      </c>
      <c r="J903" s="1">
        <f ca="1">H903*I903</f>
        <v>0</v>
      </c>
      <c r="K903" s="3">
        <f ca="1">'GIÁ VẬT TƯ'!I73</f>
        <v>14767</v>
      </c>
      <c r="L903" s="1">
        <f ca="1">H903*K903</f>
        <v>0</v>
      </c>
      <c r="M903" s="3">
        <f ca="1">'GIÁ VẬT TƯ'!L73</f>
        <v>0</v>
      </c>
      <c r="N903" s="1">
        <f ca="1">H903*M903</f>
        <v>0</v>
      </c>
      <c r="O903" s="3">
        <f ca="1">'GIÁ VẬT TƯ'!M73</f>
        <v>0</v>
      </c>
      <c r="P903" s="1">
        <f ca="1">H903*O903</f>
        <v>0</v>
      </c>
      <c r="Q903" s="3">
        <f ca="1">'GIÁ VẬT TƯ'!N73</f>
        <v>0</v>
      </c>
      <c r="R903" s="1">
        <f ca="1">H903*Q903</f>
        <v>0</v>
      </c>
      <c r="S903" s="3">
        <f ca="1">'GIÁ VẬT TƯ'!O73</f>
        <v>0</v>
      </c>
      <c r="T903" s="1">
        <f>H903*S903</f>
        <v>0</v>
      </c>
      <c r="U903" s="3">
        <f ca="1">'TH BÙ GIÁ MÁY'!H30-'TH BÙ GIÁ MÁY'!G30</f>
        <v>0</v>
      </c>
      <c r="V903" s="1">
        <f ca="1">H903*U903</f>
        <v>0</v>
      </c>
      <c r="W903" s="3">
        <f ca="1">'TH BÙ GIÁ MÁY'!M30</f>
        <v>0</v>
      </c>
      <c r="X903" s="1">
        <f ca="1">H903*W903</f>
        <v>0</v>
      </c>
      <c r="Y903" s="3">
        <f ca="1">'TH BÙ GIÁ MÁY'!N30</f>
        <v>0</v>
      </c>
      <c r="Z903" s="1">
        <f>H903*Y903</f>
        <v>0</v>
      </c>
      <c r="AA903" s="3">
        <f ca="1">'GIÁ VẬT TƯ'!Q73</f>
        <v>14767</v>
      </c>
      <c r="AB903" s="1">
        <f>H903*AA903</f>
        <v>0</v>
      </c>
    </row>
    <row r="904" spans="2:28">
      <c r="B904" s="16"/>
      <c r="C904" s="5"/>
      <c r="D904" s="5" t="s">
        <v>889</v>
      </c>
      <c r="E904" s="15" t="s">
        <v>847</v>
      </c>
      <c r="F904" s="13">
        <v>10</v>
      </c>
      <c r="G904" s="30"/>
      <c r="H904" s="13">
        <f>H893*F904</f>
        <v>0</v>
      </c>
      <c r="I904" s="3">
        <f>(F902*I902+F903*I903)*G901/100</f>
        <v>40943.425199999998</v>
      </c>
      <c r="J904" s="1">
        <f>H904*I904</f>
        <v>0</v>
      </c>
      <c r="K904" s="3">
        <f>(F902*K902+F903*K903)*G901/100</f>
        <v>40943.425199999998</v>
      </c>
      <c r="L904" s="1">
        <f>H904*K904</f>
        <v>0</v>
      </c>
      <c r="M904" s="3"/>
      <c r="N904" s="1">
        <f>H904*M904</f>
        <v>0</v>
      </c>
      <c r="O904" s="3"/>
      <c r="P904" s="1">
        <f>H904*O904</f>
        <v>0</v>
      </c>
      <c r="Q904" s="3"/>
      <c r="R904" s="1">
        <f>H904*Q904</f>
        <v>0</v>
      </c>
      <c r="S904" s="3"/>
      <c r="T904" s="1">
        <f>H904*S904</f>
        <v>0</v>
      </c>
      <c r="U904" s="3">
        <f>(F902*U902+F903*U903)*G901/100</f>
        <v>0</v>
      </c>
      <c r="V904" s="1">
        <f>H904*U904</f>
        <v>0</v>
      </c>
      <c r="W904" s="3">
        <f>(F902*W902+F903*W903)*G901/100</f>
        <v>0</v>
      </c>
      <c r="X904" s="1">
        <f>H904*W904</f>
        <v>0</v>
      </c>
      <c r="Y904" s="3">
        <f>(F902*Y902+F903*Y903)*G901/100</f>
        <v>0</v>
      </c>
      <c r="Z904" s="1">
        <f>H904*Y904</f>
        <v>0</v>
      </c>
      <c r="AA904" s="3">
        <f>(F902*AA902+F903*AA903)*G901/100</f>
        <v>40943.425199999998</v>
      </c>
      <c r="AB904" s="1">
        <f>H904*AA904</f>
        <v>0</v>
      </c>
    </row>
    <row r="905" spans="2:28" ht="71.25">
      <c r="B905" s="51">
        <f ca="1">'TIÊN LƯỢNG'!B90</f>
        <v>41</v>
      </c>
      <c r="C905" s="23" t="str">
        <f ca="1">'TIÊN LƯỢNG'!C90</f>
        <v>CK.11830*</v>
      </c>
      <c r="D905" s="23" t="str">
        <f ca="1">'TIÊN LƯỢNG'!D90</f>
        <v>Đo vẽ chi tiết bản đồ địa hình trên cạn bằng máy toàn đạc điện tử và máy thủy bình điện tử. Bản đồ tỷ lệ 1/2.000, đường đồng mức 2m, cấp địa hình III</v>
      </c>
      <c r="E905" s="50" t="str">
        <f ca="1">'TIÊN LƯỢNG'!E90</f>
        <v>100 ha</v>
      </c>
      <c r="F905" s="39"/>
      <c r="G905" s="61"/>
      <c r="H905" s="39">
        <f ca="1">'TIÊN LƯỢNG'!L90</f>
        <v>0</v>
      </c>
      <c r="I905" s="11">
        <f>I906+I910+I913</f>
        <v>28616196.126000002</v>
      </c>
      <c r="J905" s="9">
        <f>H905*I905</f>
        <v>0</v>
      </c>
      <c r="K905" s="11">
        <f>K906+K910+K913</f>
        <v>29228517.060736842</v>
      </c>
      <c r="L905" s="9">
        <f>H905*K905</f>
        <v>0</v>
      </c>
      <c r="M905" s="11"/>
      <c r="N905" s="9"/>
      <c r="O905" s="11"/>
      <c r="P905" s="9"/>
      <c r="Q905" s="11"/>
      <c r="R905" s="9"/>
      <c r="S905" s="11"/>
      <c r="T905" s="9"/>
      <c r="U905" s="11"/>
      <c r="V905" s="9"/>
      <c r="W905" s="11"/>
      <c r="X905" s="9"/>
      <c r="Y905" s="11"/>
      <c r="Z905" s="9"/>
      <c r="AA905" s="11">
        <f>AA906+AA910+AA913</f>
        <v>29228517.060736842</v>
      </c>
      <c r="AB905" s="9">
        <f>H905*AA905</f>
        <v>0</v>
      </c>
    </row>
    <row r="906" spans="2:28">
      <c r="B906" s="21"/>
      <c r="C906" s="7" t="s">
        <v>808</v>
      </c>
      <c r="D906" s="7" t="s">
        <v>807</v>
      </c>
      <c r="E906" s="22"/>
      <c r="F906" s="14"/>
      <c r="G906" s="37">
        <f ca="1">'TIÊN LƯỢNG'!U90</f>
        <v>1</v>
      </c>
      <c r="H906" s="14"/>
      <c r="I906" s="4">
        <f>SUMPRODUCT(F907:F908,I907:I908)*G906+I909*F909</f>
        <v>87400</v>
      </c>
      <c r="J906" s="2">
        <f>H905*I906</f>
        <v>0</v>
      </c>
      <c r="K906" s="4">
        <f>SUMPRODUCT(F907:F908,K907:K908)*G906+K909*F909</f>
        <v>87400</v>
      </c>
      <c r="L906" s="2">
        <f>H905*K906</f>
        <v>0</v>
      </c>
      <c r="M906" s="4"/>
      <c r="N906" s="2"/>
      <c r="O906" s="4"/>
      <c r="P906" s="2"/>
      <c r="Q906" s="4"/>
      <c r="R906" s="2"/>
      <c r="S906" s="4"/>
      <c r="T906" s="2"/>
      <c r="U906" s="4"/>
      <c r="V906" s="2"/>
      <c r="W906" s="4"/>
      <c r="X906" s="2"/>
      <c r="Y906" s="4"/>
      <c r="Z906" s="2"/>
      <c r="AA906" s="4">
        <f>SUMPRODUCT(F907:F908,AA907:AA908)*G906+AA909*F909</f>
        <v>87400</v>
      </c>
      <c r="AB906" s="2">
        <f>H905*AA906</f>
        <v>0</v>
      </c>
    </row>
    <row r="907" spans="2:28">
      <c r="B907" s="16"/>
      <c r="C907" s="5"/>
      <c r="D907" s="5" t="str">
        <f ca="1">'GIÁ VẬT TƯ'!D9</f>
        <v>Cọc gỗ (4x4x40) cm</v>
      </c>
      <c r="E907" s="15" t="str">
        <f ca="1">'GIÁ VẬT TƯ'!E9</f>
        <v>cọc</v>
      </c>
      <c r="F907" s="13">
        <v>13</v>
      </c>
      <c r="G907" s="30"/>
      <c r="H907" s="13">
        <f>H905*F907*G906</f>
        <v>0</v>
      </c>
      <c r="I907" s="3">
        <f ca="1">'GIÁ VẬT TƯ'!H9</f>
        <v>4000</v>
      </c>
      <c r="J907" s="1">
        <f ca="1">H907*I907</f>
        <v>0</v>
      </c>
      <c r="K907" s="3">
        <f ca="1">'GIÁ VẬT TƯ'!I9</f>
        <v>4000</v>
      </c>
      <c r="L907" s="1">
        <f ca="1">H907*K907</f>
        <v>0</v>
      </c>
      <c r="M907" s="3">
        <f ca="1">'GIÁ VẬT TƯ'!L9</f>
        <v>0</v>
      </c>
      <c r="N907" s="1">
        <f ca="1">H907*M907</f>
        <v>0</v>
      </c>
      <c r="O907" s="3">
        <f ca="1">'GIÁ VẬT TƯ'!M9</f>
        <v>0</v>
      </c>
      <c r="P907" s="1">
        <f ca="1">H907*O907</f>
        <v>0</v>
      </c>
      <c r="Q907" s="3">
        <f ca="1">'GIÁ VẬT TƯ'!N9</f>
        <v>0</v>
      </c>
      <c r="R907" s="1">
        <f ca="1">H907*Q907</f>
        <v>0</v>
      </c>
      <c r="S907" s="3">
        <f ca="1">'GIÁ VẬT TƯ'!O9</f>
        <v>0</v>
      </c>
      <c r="T907" s="1">
        <f>H907*S907</f>
        <v>0</v>
      </c>
      <c r="U907" s="3"/>
      <c r="V907" s="1">
        <f>H907*U907</f>
        <v>0</v>
      </c>
      <c r="W907" s="3"/>
      <c r="X907" s="1">
        <f>H907*W907</f>
        <v>0</v>
      </c>
      <c r="Y907" s="3"/>
      <c r="Z907" s="1">
        <f>H907*Y907</f>
        <v>0</v>
      </c>
      <c r="AA907" s="3">
        <f ca="1">'GIÁ VẬT TƯ'!Q9</f>
        <v>4000</v>
      </c>
      <c r="AB907" s="1">
        <f>H907*AA907</f>
        <v>0</v>
      </c>
    </row>
    <row r="908" spans="2:28">
      <c r="B908" s="16"/>
      <c r="C908" s="5"/>
      <c r="D908" s="5" t="str">
        <f ca="1">'GIÁ VẬT TƯ'!D40</f>
        <v>Sổ đo</v>
      </c>
      <c r="E908" s="15" t="str">
        <f ca="1">'GIÁ VẬT TƯ'!E40</f>
        <v>quyển</v>
      </c>
      <c r="F908" s="13">
        <v>3</v>
      </c>
      <c r="G908" s="30"/>
      <c r="H908" s="13">
        <f>H905*F908*G906</f>
        <v>0</v>
      </c>
      <c r="I908" s="3">
        <f ca="1">'GIÁ VẬT TƯ'!H40</f>
        <v>8000</v>
      </c>
      <c r="J908" s="1">
        <f ca="1">H908*I908</f>
        <v>0</v>
      </c>
      <c r="K908" s="3">
        <f ca="1">'GIÁ VẬT TƯ'!I40</f>
        <v>8000</v>
      </c>
      <c r="L908" s="1">
        <f ca="1">H908*K908</f>
        <v>0</v>
      </c>
      <c r="M908" s="3">
        <f ca="1">'GIÁ VẬT TƯ'!L40</f>
        <v>0</v>
      </c>
      <c r="N908" s="1">
        <f ca="1">H908*M908</f>
        <v>0</v>
      </c>
      <c r="O908" s="3">
        <f ca="1">'GIÁ VẬT TƯ'!M40</f>
        <v>0</v>
      </c>
      <c r="P908" s="1">
        <f ca="1">H908*O908</f>
        <v>0</v>
      </c>
      <c r="Q908" s="3">
        <f ca="1">'GIÁ VẬT TƯ'!N40</f>
        <v>0</v>
      </c>
      <c r="R908" s="1">
        <f ca="1">H908*Q908</f>
        <v>0</v>
      </c>
      <c r="S908" s="3">
        <f ca="1">'GIÁ VẬT TƯ'!O40</f>
        <v>0</v>
      </c>
      <c r="T908" s="1">
        <f>H908*S908</f>
        <v>0</v>
      </c>
      <c r="U908" s="3"/>
      <c r="V908" s="1">
        <f>H908*U908</f>
        <v>0</v>
      </c>
      <c r="W908" s="3"/>
      <c r="X908" s="1">
        <f>H908*W908</f>
        <v>0</v>
      </c>
      <c r="Y908" s="3"/>
      <c r="Z908" s="1">
        <f>H908*Y908</f>
        <v>0</v>
      </c>
      <c r="AA908" s="3">
        <f ca="1">'GIÁ VẬT TƯ'!Q40</f>
        <v>8000</v>
      </c>
      <c r="AB908" s="1">
        <f>H908*AA908</f>
        <v>0</v>
      </c>
    </row>
    <row r="909" spans="2:28">
      <c r="B909" s="16"/>
      <c r="C909" s="5"/>
      <c r="D909" s="5" t="s">
        <v>883</v>
      </c>
      <c r="E909" s="15" t="s">
        <v>888</v>
      </c>
      <c r="F909" s="13">
        <v>15</v>
      </c>
      <c r="G909" s="30"/>
      <c r="H909" s="13">
        <f>H905*F909</f>
        <v>0</v>
      </c>
      <c r="I909" s="3">
        <f ca="1">(F907*I907+F908*I908)*G906/100</f>
        <v>760</v>
      </c>
      <c r="J909" s="1">
        <f ca="1">H909*I909</f>
        <v>0</v>
      </c>
      <c r="K909" s="3">
        <f ca="1">(F907*K907+F908*K908)*G906/100</f>
        <v>760</v>
      </c>
      <c r="L909" s="1">
        <f ca="1">H909*K909</f>
        <v>0</v>
      </c>
      <c r="M909" s="3">
        <f ca="1">(F907*M907+F908*M908)*G906/100</f>
        <v>0</v>
      </c>
      <c r="N909" s="1">
        <f ca="1">H909*M909</f>
        <v>0</v>
      </c>
      <c r="O909" s="3">
        <f ca="1">(F907*O907+F908*O908)*G906/100</f>
        <v>0</v>
      </c>
      <c r="P909" s="1">
        <f ca="1">H909*O909</f>
        <v>0</v>
      </c>
      <c r="Q909" s="3">
        <f ca="1">(F907*Q907+F908*Q908)*G906/100</f>
        <v>0</v>
      </c>
      <c r="R909" s="1">
        <f ca="1">H909*Q909</f>
        <v>0</v>
      </c>
      <c r="S909" s="3">
        <f ca="1">(F907*S907+F908*S908)*G906/100</f>
        <v>0</v>
      </c>
      <c r="T909" s="1">
        <f>H909*S909</f>
        <v>0</v>
      </c>
      <c r="U909" s="3"/>
      <c r="V909" s="1">
        <f>H909*U909</f>
        <v>0</v>
      </c>
      <c r="W909" s="3"/>
      <c r="X909" s="1">
        <f>H909*W909</f>
        <v>0</v>
      </c>
      <c r="Y909" s="3"/>
      <c r="Z909" s="1">
        <f>H909*Y909</f>
        <v>0</v>
      </c>
      <c r="AA909" s="3">
        <f ca="1">(F907*AA907+F908*AA908)*G906/100</f>
        <v>760</v>
      </c>
      <c r="AB909" s="1">
        <f>H909*AA909</f>
        <v>0</v>
      </c>
    </row>
    <row r="910" spans="2:28">
      <c r="B910" s="21"/>
      <c r="C910" s="7" t="s">
        <v>808</v>
      </c>
      <c r="D910" s="7" t="s">
        <v>832</v>
      </c>
      <c r="E910" s="22"/>
      <c r="F910" s="14"/>
      <c r="G910" s="37">
        <f ca="1">'TIÊN LƯỢNG'!V90</f>
        <v>1</v>
      </c>
      <c r="H910" s="14"/>
      <c r="I910" s="4">
        <f ca="1">SUMPRODUCT(F911:F912,I911:I912)*G910</f>
        <v>26787461.960000001</v>
      </c>
      <c r="J910" s="2">
        <f ca="1">H905*I910</f>
        <v>0</v>
      </c>
      <c r="K910" s="4">
        <f ca="1">SUMPRODUCT(F911:F912,K911:K912)*G910</f>
        <v>27399782.894736841</v>
      </c>
      <c r="L910" s="2">
        <f ca="1">H905*K910</f>
        <v>0</v>
      </c>
      <c r="M910" s="4"/>
      <c r="N910" s="2"/>
      <c r="O910" s="4"/>
      <c r="P910" s="2"/>
      <c r="Q910" s="4"/>
      <c r="R910" s="2"/>
      <c r="S910" s="4"/>
      <c r="T910" s="2"/>
      <c r="U910" s="4"/>
      <c r="V910" s="2"/>
      <c r="W910" s="4"/>
      <c r="X910" s="2"/>
      <c r="Y910" s="4"/>
      <c r="Z910" s="2"/>
      <c r="AA910" s="4">
        <f ca="1">SUMPRODUCT(F911:F912,AA911:AA912)*G910</f>
        <v>27399782.894736841</v>
      </c>
      <c r="AB910" s="2">
        <f>H905*AA910</f>
        <v>0</v>
      </c>
    </row>
    <row r="911" spans="2:28">
      <c r="B911" s="16"/>
      <c r="C911" s="5"/>
      <c r="D911" s="5" t="str">
        <f ca="1">'GIÁ VẬT TƯ'!D46</f>
        <v>Kỹ sư bậc 4,0/8</v>
      </c>
      <c r="E911" s="15" t="str">
        <f ca="1">'GIÁ VẬT TƯ'!E46</f>
        <v>công</v>
      </c>
      <c r="F911" s="13">
        <v>30.55</v>
      </c>
      <c r="G911" s="30"/>
      <c r="H911" s="13">
        <f>H905*F911*G910</f>
        <v>0</v>
      </c>
      <c r="I911" s="3">
        <f ca="1">'GIÁ VẬT TƯ'!H46</f>
        <v>230000</v>
      </c>
      <c r="J911" s="1">
        <f ca="1">H911*I911</f>
        <v>0</v>
      </c>
      <c r="K911" s="3">
        <f ca="1">'GIÁ VẬT TƯ'!I46</f>
        <v>235000</v>
      </c>
      <c r="L911" s="1">
        <f ca="1">H911*K911</f>
        <v>0</v>
      </c>
      <c r="M911" s="3">
        <f ca="1">'GIÁ VẬT TƯ'!L46</f>
        <v>0</v>
      </c>
      <c r="N911" s="1">
        <f ca="1">H911*M911</f>
        <v>0</v>
      </c>
      <c r="O911" s="3">
        <f ca="1">'GIÁ VẬT TƯ'!M46</f>
        <v>0</v>
      </c>
      <c r="P911" s="1">
        <f ca="1">H911*O911</f>
        <v>0</v>
      </c>
      <c r="Q911" s="3">
        <f ca="1">'GIÁ VẬT TƯ'!N46</f>
        <v>0</v>
      </c>
      <c r="R911" s="1">
        <f ca="1">H911*Q911</f>
        <v>0</v>
      </c>
      <c r="S911" s="3">
        <f ca="1">'GIÁ VẬT TƯ'!O46</f>
        <v>0</v>
      </c>
      <c r="T911" s="1">
        <f>H911*S911</f>
        <v>0</v>
      </c>
      <c r="U911" s="3"/>
      <c r="V911" s="1">
        <f>H911*U911</f>
        <v>0</v>
      </c>
      <c r="W911" s="3"/>
      <c r="X911" s="1">
        <f>H911*W911</f>
        <v>0</v>
      </c>
      <c r="Y911" s="3"/>
      <c r="Z911" s="1">
        <f>H911*Y911</f>
        <v>0</v>
      </c>
      <c r="AA911" s="3">
        <f ca="1">'GIÁ VẬT TƯ'!Q46</f>
        <v>235000</v>
      </c>
      <c r="AB911" s="1">
        <f>H911*AA911</f>
        <v>0</v>
      </c>
    </row>
    <row r="912" spans="2:28">
      <c r="B912" s="16"/>
      <c r="C912" s="5"/>
      <c r="D912" s="5" t="str">
        <f ca="1">'GIÁ VẬT TƯ'!D47</f>
        <v>Nhân Công bậc 4,0/7, Nhóm IV</v>
      </c>
      <c r="E912" s="15" t="str">
        <f ca="1">'GIÁ VẬT TƯ'!E47</f>
        <v>công</v>
      </c>
      <c r="F912" s="13">
        <v>84.67</v>
      </c>
      <c r="G912" s="30"/>
      <c r="H912" s="13">
        <f>H905*F912*G910</f>
        <v>0</v>
      </c>
      <c r="I912" s="3">
        <f ca="1">'GIÁ VẬT TƯ'!H47</f>
        <v>233388</v>
      </c>
      <c r="J912" s="1">
        <f ca="1">H912*I912</f>
        <v>0</v>
      </c>
      <c r="K912" s="3">
        <f ca="1">'GIÁ VẬT TƯ'!I47</f>
        <v>238815.78947368421</v>
      </c>
      <c r="L912" s="1">
        <f ca="1">H912*K912</f>
        <v>0</v>
      </c>
      <c r="M912" s="3">
        <f ca="1">'GIÁ VẬT TƯ'!L47</f>
        <v>0</v>
      </c>
      <c r="N912" s="1">
        <f ca="1">H912*M912</f>
        <v>0</v>
      </c>
      <c r="O912" s="3">
        <f ca="1">'GIÁ VẬT TƯ'!M47</f>
        <v>0</v>
      </c>
      <c r="P912" s="1">
        <f ca="1">H912*O912</f>
        <v>0</v>
      </c>
      <c r="Q912" s="3">
        <f ca="1">'GIÁ VẬT TƯ'!N47</f>
        <v>0</v>
      </c>
      <c r="R912" s="1">
        <f ca="1">H912*Q912</f>
        <v>0</v>
      </c>
      <c r="S912" s="3">
        <f ca="1">'GIÁ VẬT TƯ'!O47</f>
        <v>0</v>
      </c>
      <c r="T912" s="1">
        <f>H912*S912</f>
        <v>0</v>
      </c>
      <c r="U912" s="3"/>
      <c r="V912" s="1">
        <f>H912*U912</f>
        <v>0</v>
      </c>
      <c r="W912" s="3"/>
      <c r="X912" s="1">
        <f>H912*W912</f>
        <v>0</v>
      </c>
      <c r="Y912" s="3"/>
      <c r="Z912" s="1">
        <f>H912*Y912</f>
        <v>0</v>
      </c>
      <c r="AA912" s="3">
        <f ca="1">'GIÁ VẬT TƯ'!Q47</f>
        <v>238815.78947368421</v>
      </c>
      <c r="AB912" s="1">
        <f>H912*AA912</f>
        <v>0</v>
      </c>
    </row>
    <row r="913" spans="2:28">
      <c r="B913" s="21"/>
      <c r="C913" s="7" t="s">
        <v>808</v>
      </c>
      <c r="D913" s="7" t="s">
        <v>838</v>
      </c>
      <c r="E913" s="22"/>
      <c r="F913" s="14"/>
      <c r="G913" s="37">
        <f ca="1">'TIÊN LƯỢNG'!W90</f>
        <v>1</v>
      </c>
      <c r="H913" s="14"/>
      <c r="I913" s="4">
        <f ca="1">SUMPRODUCT(F914:F915,I914:I915)*G913+I916*F916</f>
        <v>1741334.1659999997</v>
      </c>
      <c r="J913" s="2">
        <f ca="1">H905*I913</f>
        <v>0</v>
      </c>
      <c r="K913" s="4">
        <f ca="1">SUMPRODUCT(F914:F915,K914:K915)*G913+K916*F916</f>
        <v>1741334.1659999997</v>
      </c>
      <c r="L913" s="2">
        <f ca="1">H905*K913</f>
        <v>0</v>
      </c>
      <c r="M913" s="4"/>
      <c r="N913" s="2"/>
      <c r="O913" s="4"/>
      <c r="P913" s="2"/>
      <c r="Q913" s="4"/>
      <c r="R913" s="2"/>
      <c r="S913" s="4"/>
      <c r="T913" s="2"/>
      <c r="U913" s="4"/>
      <c r="V913" s="2"/>
      <c r="W913" s="4"/>
      <c r="X913" s="2"/>
      <c r="Y913" s="4"/>
      <c r="Z913" s="2"/>
      <c r="AA913" s="4">
        <f ca="1">SUMPRODUCT(F914:F915,AA914:AA915)*G913+AA916*F916</f>
        <v>1741334.1659999997</v>
      </c>
      <c r="AB913" s="2">
        <f>H905*AA913</f>
        <v>0</v>
      </c>
    </row>
    <row r="914" spans="2:28" ht="30">
      <c r="B914" s="16"/>
      <c r="C914" s="5"/>
      <c r="D914" s="5" t="str">
        <f ca="1">'GIÁ VẬT TƯ'!D72</f>
        <v>Máy, thiết bị trắc đạc - Máy toàn đạc điện tử</v>
      </c>
      <c r="E914" s="15" t="str">
        <f ca="1">'GIÁ VẬT TƯ'!E72</f>
        <v>Ca</v>
      </c>
      <c r="F914" s="13">
        <v>10.62</v>
      </c>
      <c r="G914" s="30"/>
      <c r="H914" s="13">
        <f>H905*F914*G913</f>
        <v>0</v>
      </c>
      <c r="I914" s="3">
        <f ca="1">'GIÁ VẬT TƯ'!H72</f>
        <v>147059</v>
      </c>
      <c r="J914" s="1">
        <f ca="1">H914*I914</f>
        <v>0</v>
      </c>
      <c r="K914" s="3">
        <f ca="1">'GIÁ VẬT TƯ'!I72</f>
        <v>147059</v>
      </c>
      <c r="L914" s="1">
        <f ca="1">H914*K914</f>
        <v>0</v>
      </c>
      <c r="M914" s="3">
        <f ca="1">'GIÁ VẬT TƯ'!L72</f>
        <v>0</v>
      </c>
      <c r="N914" s="1">
        <f ca="1">H914*M914</f>
        <v>0</v>
      </c>
      <c r="O914" s="3">
        <f ca="1">'GIÁ VẬT TƯ'!M72</f>
        <v>0</v>
      </c>
      <c r="P914" s="1">
        <f ca="1">H914*O914</f>
        <v>0</v>
      </c>
      <c r="Q914" s="3">
        <f ca="1">'GIÁ VẬT TƯ'!N72</f>
        <v>0</v>
      </c>
      <c r="R914" s="1">
        <f ca="1">H914*Q914</f>
        <v>0</v>
      </c>
      <c r="S914" s="3">
        <f ca="1">'GIÁ VẬT TƯ'!O72</f>
        <v>0</v>
      </c>
      <c r="T914" s="1">
        <f>H914*S914</f>
        <v>0</v>
      </c>
      <c r="U914" s="3">
        <f ca="1">'TH BÙ GIÁ MÁY'!H29-'TH BÙ GIÁ MÁY'!G29</f>
        <v>0</v>
      </c>
      <c r="V914" s="1">
        <f ca="1">H914*U914</f>
        <v>0</v>
      </c>
      <c r="W914" s="3">
        <f ca="1">'TH BÙ GIÁ MÁY'!M29</f>
        <v>0</v>
      </c>
      <c r="X914" s="1">
        <f ca="1">H914*W914</f>
        <v>0</v>
      </c>
      <c r="Y914" s="3">
        <f ca="1">'TH BÙ GIÁ MÁY'!N29</f>
        <v>0</v>
      </c>
      <c r="Z914" s="1">
        <f>H914*Y914</f>
        <v>0</v>
      </c>
      <c r="AA914" s="3">
        <f ca="1">'GIÁ VẬT TƯ'!Q72</f>
        <v>147059</v>
      </c>
      <c r="AB914" s="1">
        <f>H914*AA914</f>
        <v>0</v>
      </c>
    </row>
    <row r="915" spans="2:28" ht="30">
      <c r="B915" s="16"/>
      <c r="C915" s="5"/>
      <c r="D915" s="5" t="str">
        <f ca="1">'GIÁ VẬT TƯ'!D73</f>
        <v>Máy, thiết bị trắc đạc - Máy thủy bình điện tử</v>
      </c>
      <c r="E915" s="15" t="str">
        <f ca="1">'GIÁ VẬT TƯ'!E73</f>
        <v>Ca</v>
      </c>
      <c r="F915" s="13">
        <v>1.44</v>
      </c>
      <c r="G915" s="30"/>
      <c r="H915" s="13">
        <f>H905*F915*G913</f>
        <v>0</v>
      </c>
      <c r="I915" s="3">
        <f ca="1">'GIÁ VẬT TƯ'!H73</f>
        <v>14767</v>
      </c>
      <c r="J915" s="1">
        <f ca="1">H915*I915</f>
        <v>0</v>
      </c>
      <c r="K915" s="3">
        <f ca="1">'GIÁ VẬT TƯ'!I73</f>
        <v>14767</v>
      </c>
      <c r="L915" s="1">
        <f ca="1">H915*K915</f>
        <v>0</v>
      </c>
      <c r="M915" s="3">
        <f ca="1">'GIÁ VẬT TƯ'!L73</f>
        <v>0</v>
      </c>
      <c r="N915" s="1">
        <f ca="1">H915*M915</f>
        <v>0</v>
      </c>
      <c r="O915" s="3">
        <f ca="1">'GIÁ VẬT TƯ'!M73</f>
        <v>0</v>
      </c>
      <c r="P915" s="1">
        <f ca="1">H915*O915</f>
        <v>0</v>
      </c>
      <c r="Q915" s="3">
        <f ca="1">'GIÁ VẬT TƯ'!N73</f>
        <v>0</v>
      </c>
      <c r="R915" s="1">
        <f ca="1">H915*Q915</f>
        <v>0</v>
      </c>
      <c r="S915" s="3">
        <f ca="1">'GIÁ VẬT TƯ'!O73</f>
        <v>0</v>
      </c>
      <c r="T915" s="1">
        <f>H915*S915</f>
        <v>0</v>
      </c>
      <c r="U915" s="3">
        <f ca="1">'TH BÙ GIÁ MÁY'!H30-'TH BÙ GIÁ MÁY'!G30</f>
        <v>0</v>
      </c>
      <c r="V915" s="1">
        <f ca="1">H915*U915</f>
        <v>0</v>
      </c>
      <c r="W915" s="3">
        <f ca="1">'TH BÙ GIÁ MÁY'!M30</f>
        <v>0</v>
      </c>
      <c r="X915" s="1">
        <f ca="1">H915*W915</f>
        <v>0</v>
      </c>
      <c r="Y915" s="3">
        <f ca="1">'TH BÙ GIÁ MÁY'!N30</f>
        <v>0</v>
      </c>
      <c r="Z915" s="1">
        <f>H915*Y915</f>
        <v>0</v>
      </c>
      <c r="AA915" s="3">
        <f ca="1">'GIÁ VẬT TƯ'!Q73</f>
        <v>14767</v>
      </c>
      <c r="AB915" s="1">
        <f>H915*AA915</f>
        <v>0</v>
      </c>
    </row>
    <row r="916" spans="2:28">
      <c r="B916" s="16"/>
      <c r="C916" s="5"/>
      <c r="D916" s="5" t="s">
        <v>889</v>
      </c>
      <c r="E916" s="15" t="s">
        <v>847</v>
      </c>
      <c r="F916" s="13">
        <v>10</v>
      </c>
      <c r="G916" s="30"/>
      <c r="H916" s="13">
        <f>H905*F916</f>
        <v>0</v>
      </c>
      <c r="I916" s="3">
        <f>(F914*I914+F915*I915)*G913/100</f>
        <v>15830.310599999999</v>
      </c>
      <c r="J916" s="1">
        <f>H916*I916</f>
        <v>0</v>
      </c>
      <c r="K916" s="3">
        <f>(F914*K914+F915*K915)*G913/100</f>
        <v>15830.310599999999</v>
      </c>
      <c r="L916" s="1">
        <f>H916*K916</f>
        <v>0</v>
      </c>
      <c r="M916" s="3"/>
      <c r="N916" s="1">
        <f>H916*M916</f>
        <v>0</v>
      </c>
      <c r="O916" s="3"/>
      <c r="P916" s="1">
        <f>H916*O916</f>
        <v>0</v>
      </c>
      <c r="Q916" s="3"/>
      <c r="R916" s="1">
        <f>H916*Q916</f>
        <v>0</v>
      </c>
      <c r="S916" s="3"/>
      <c r="T916" s="1">
        <f>H916*S916</f>
        <v>0</v>
      </c>
      <c r="U916" s="3">
        <f>(F914*U914+F915*U915)*G913/100</f>
        <v>0</v>
      </c>
      <c r="V916" s="1">
        <f>H916*U916</f>
        <v>0</v>
      </c>
      <c r="W916" s="3">
        <f>(F914*W914+F915*W915)*G913/100</f>
        <v>0</v>
      </c>
      <c r="X916" s="1">
        <f>H916*W916</f>
        <v>0</v>
      </c>
      <c r="Y916" s="3">
        <f>(F914*Y914+F915*Y915)*G913/100</f>
        <v>0</v>
      </c>
      <c r="Z916" s="1">
        <f>H916*Y916</f>
        <v>0</v>
      </c>
      <c r="AA916" s="3">
        <f>(F914*AA914+F915*AA915)*G913/100</f>
        <v>15830.310599999999</v>
      </c>
      <c r="AB916" s="1">
        <f>H916*AA916</f>
        <v>0</v>
      </c>
    </row>
    <row r="917" spans="2:28" ht="71.25">
      <c r="B917" s="51">
        <f ca="1">'TIÊN LƯỢNG'!B91</f>
        <v>42</v>
      </c>
      <c r="C917" s="23" t="str">
        <f ca="1">'TIÊN LƯỢNG'!C91</f>
        <v>CK.11840*</v>
      </c>
      <c r="D917" s="23" t="str">
        <f ca="1">'TIÊN LƯỢNG'!D91</f>
        <v>Đo vẽ chi tiết bản đồ địa hình trên cạn bằng máy toàn đạc điện tử và máy thủy bình điện tử. Bản đồ tỷ lệ 1/2.000, đường đồng mức 2m, cấp địa hình IV</v>
      </c>
      <c r="E917" s="50" t="str">
        <f ca="1">'TIÊN LƯỢNG'!E91</f>
        <v>100 ha</v>
      </c>
      <c r="F917" s="39"/>
      <c r="G917" s="61"/>
      <c r="H917" s="39">
        <f ca="1">'TIÊN LƯỢNG'!L91</f>
        <v>0</v>
      </c>
      <c r="I917" s="11">
        <f>I918+I922+I925</f>
        <v>39409444.297999993</v>
      </c>
      <c r="J917" s="9">
        <f>H917*I917</f>
        <v>0</v>
      </c>
      <c r="K917" s="11">
        <f>K918+K922+K925</f>
        <v>40245771.607473686</v>
      </c>
      <c r="L917" s="9">
        <f>H917*K917</f>
        <v>0</v>
      </c>
      <c r="M917" s="11"/>
      <c r="N917" s="9"/>
      <c r="O917" s="11"/>
      <c r="P917" s="9"/>
      <c r="Q917" s="11"/>
      <c r="R917" s="9"/>
      <c r="S917" s="11"/>
      <c r="T917" s="9"/>
      <c r="U917" s="11"/>
      <c r="V917" s="9"/>
      <c r="W917" s="11"/>
      <c r="X917" s="9"/>
      <c r="Y917" s="11"/>
      <c r="Z917" s="9"/>
      <c r="AA917" s="11">
        <f>AA918+AA922+AA925</f>
        <v>40245771.607473686</v>
      </c>
      <c r="AB917" s="9">
        <f>H917*AA917</f>
        <v>0</v>
      </c>
    </row>
    <row r="918" spans="2:28">
      <c r="B918" s="21"/>
      <c r="C918" s="7" t="s">
        <v>808</v>
      </c>
      <c r="D918" s="7" t="s">
        <v>807</v>
      </c>
      <c r="E918" s="22"/>
      <c r="F918" s="14"/>
      <c r="G918" s="37">
        <f ca="1">'TIÊN LƯỢNG'!U91</f>
        <v>1</v>
      </c>
      <c r="H918" s="14"/>
      <c r="I918" s="4">
        <f>SUMPRODUCT(F919:F920,I919:I920)*G918+I921*F921</f>
        <v>96600</v>
      </c>
      <c r="J918" s="2">
        <f>H917*I918</f>
        <v>0</v>
      </c>
      <c r="K918" s="4">
        <f>SUMPRODUCT(F919:F920,K919:K920)*G918+K921*F921</f>
        <v>96600</v>
      </c>
      <c r="L918" s="2">
        <f>H917*K918</f>
        <v>0</v>
      </c>
      <c r="M918" s="4"/>
      <c r="N918" s="2"/>
      <c r="O918" s="4"/>
      <c r="P918" s="2"/>
      <c r="Q918" s="4"/>
      <c r="R918" s="2"/>
      <c r="S918" s="4"/>
      <c r="T918" s="2"/>
      <c r="U918" s="4"/>
      <c r="V918" s="2"/>
      <c r="W918" s="4"/>
      <c r="X918" s="2"/>
      <c r="Y918" s="4"/>
      <c r="Z918" s="2"/>
      <c r="AA918" s="4">
        <f>SUMPRODUCT(F919:F920,AA919:AA920)*G918+AA921*F921</f>
        <v>96600</v>
      </c>
      <c r="AB918" s="2">
        <f>H917*AA918</f>
        <v>0</v>
      </c>
    </row>
    <row r="919" spans="2:28">
      <c r="B919" s="16"/>
      <c r="C919" s="5"/>
      <c r="D919" s="5" t="str">
        <f ca="1">'GIÁ VẬT TƯ'!D9</f>
        <v>Cọc gỗ (4x4x40) cm</v>
      </c>
      <c r="E919" s="15" t="str">
        <f ca="1">'GIÁ VẬT TƯ'!E9</f>
        <v>cọc</v>
      </c>
      <c r="F919" s="13">
        <v>15</v>
      </c>
      <c r="G919" s="30"/>
      <c r="H919" s="13">
        <f>H917*F919*G918</f>
        <v>0</v>
      </c>
      <c r="I919" s="3">
        <f ca="1">'GIÁ VẬT TƯ'!H9</f>
        <v>4000</v>
      </c>
      <c r="J919" s="1">
        <f ca="1">H919*I919</f>
        <v>0</v>
      </c>
      <c r="K919" s="3">
        <f ca="1">'GIÁ VẬT TƯ'!I9</f>
        <v>4000</v>
      </c>
      <c r="L919" s="1">
        <f ca="1">H919*K919</f>
        <v>0</v>
      </c>
      <c r="M919" s="3">
        <f ca="1">'GIÁ VẬT TƯ'!L9</f>
        <v>0</v>
      </c>
      <c r="N919" s="1">
        <f ca="1">H919*M919</f>
        <v>0</v>
      </c>
      <c r="O919" s="3">
        <f ca="1">'GIÁ VẬT TƯ'!M9</f>
        <v>0</v>
      </c>
      <c r="P919" s="1">
        <f ca="1">H919*O919</f>
        <v>0</v>
      </c>
      <c r="Q919" s="3">
        <f ca="1">'GIÁ VẬT TƯ'!N9</f>
        <v>0</v>
      </c>
      <c r="R919" s="1">
        <f ca="1">H919*Q919</f>
        <v>0</v>
      </c>
      <c r="S919" s="3">
        <f ca="1">'GIÁ VẬT TƯ'!O9</f>
        <v>0</v>
      </c>
      <c r="T919" s="1">
        <f>H919*S919</f>
        <v>0</v>
      </c>
      <c r="U919" s="3"/>
      <c r="V919" s="1">
        <f>H919*U919</f>
        <v>0</v>
      </c>
      <c r="W919" s="3"/>
      <c r="X919" s="1">
        <f>H919*W919</f>
        <v>0</v>
      </c>
      <c r="Y919" s="3"/>
      <c r="Z919" s="1">
        <f>H919*Y919</f>
        <v>0</v>
      </c>
      <c r="AA919" s="3">
        <f ca="1">'GIÁ VẬT TƯ'!Q9</f>
        <v>4000</v>
      </c>
      <c r="AB919" s="1">
        <f>H919*AA919</f>
        <v>0</v>
      </c>
    </row>
    <row r="920" spans="2:28">
      <c r="B920" s="16"/>
      <c r="C920" s="5"/>
      <c r="D920" s="5" t="str">
        <f ca="1">'GIÁ VẬT TƯ'!D40</f>
        <v>Sổ đo</v>
      </c>
      <c r="E920" s="15" t="str">
        <f ca="1">'GIÁ VẬT TƯ'!E40</f>
        <v>quyển</v>
      </c>
      <c r="F920" s="13">
        <v>3</v>
      </c>
      <c r="G920" s="30"/>
      <c r="H920" s="13">
        <f>H917*F920*G918</f>
        <v>0</v>
      </c>
      <c r="I920" s="3">
        <f ca="1">'GIÁ VẬT TƯ'!H40</f>
        <v>8000</v>
      </c>
      <c r="J920" s="1">
        <f ca="1">H920*I920</f>
        <v>0</v>
      </c>
      <c r="K920" s="3">
        <f ca="1">'GIÁ VẬT TƯ'!I40</f>
        <v>8000</v>
      </c>
      <c r="L920" s="1">
        <f ca="1">H920*K920</f>
        <v>0</v>
      </c>
      <c r="M920" s="3">
        <f ca="1">'GIÁ VẬT TƯ'!L40</f>
        <v>0</v>
      </c>
      <c r="N920" s="1">
        <f ca="1">H920*M920</f>
        <v>0</v>
      </c>
      <c r="O920" s="3">
        <f ca="1">'GIÁ VẬT TƯ'!M40</f>
        <v>0</v>
      </c>
      <c r="P920" s="1">
        <f ca="1">H920*O920</f>
        <v>0</v>
      </c>
      <c r="Q920" s="3">
        <f ca="1">'GIÁ VẬT TƯ'!N40</f>
        <v>0</v>
      </c>
      <c r="R920" s="1">
        <f ca="1">H920*Q920</f>
        <v>0</v>
      </c>
      <c r="S920" s="3">
        <f ca="1">'GIÁ VẬT TƯ'!O40</f>
        <v>0</v>
      </c>
      <c r="T920" s="1">
        <f>H920*S920</f>
        <v>0</v>
      </c>
      <c r="U920" s="3"/>
      <c r="V920" s="1">
        <f>H920*U920</f>
        <v>0</v>
      </c>
      <c r="W920" s="3"/>
      <c r="X920" s="1">
        <f>H920*W920</f>
        <v>0</v>
      </c>
      <c r="Y920" s="3"/>
      <c r="Z920" s="1">
        <f>H920*Y920</f>
        <v>0</v>
      </c>
      <c r="AA920" s="3">
        <f ca="1">'GIÁ VẬT TƯ'!Q40</f>
        <v>8000</v>
      </c>
      <c r="AB920" s="1">
        <f>H920*AA920</f>
        <v>0</v>
      </c>
    </row>
    <row r="921" spans="2:28">
      <c r="B921" s="16"/>
      <c r="C921" s="5"/>
      <c r="D921" s="5" t="s">
        <v>883</v>
      </c>
      <c r="E921" s="15" t="s">
        <v>888</v>
      </c>
      <c r="F921" s="13">
        <v>15</v>
      </c>
      <c r="G921" s="30"/>
      <c r="H921" s="13">
        <f>H917*F921</f>
        <v>0</v>
      </c>
      <c r="I921" s="3">
        <f ca="1">(F919*I919+F920*I920)*G918/100</f>
        <v>840</v>
      </c>
      <c r="J921" s="1">
        <f ca="1">H921*I921</f>
        <v>0</v>
      </c>
      <c r="K921" s="3">
        <f ca="1">(F919*K919+F920*K920)*G918/100</f>
        <v>840</v>
      </c>
      <c r="L921" s="1">
        <f ca="1">H921*K921</f>
        <v>0</v>
      </c>
      <c r="M921" s="3">
        <f ca="1">(F919*M919+F920*M920)*G918/100</f>
        <v>0</v>
      </c>
      <c r="N921" s="1">
        <f ca="1">H921*M921</f>
        <v>0</v>
      </c>
      <c r="O921" s="3">
        <f ca="1">(F919*O919+F920*O920)*G918/100</f>
        <v>0</v>
      </c>
      <c r="P921" s="1">
        <f ca="1">H921*O921</f>
        <v>0</v>
      </c>
      <c r="Q921" s="3">
        <f ca="1">(F919*Q919+F920*Q920)*G918/100</f>
        <v>0</v>
      </c>
      <c r="R921" s="1">
        <f ca="1">H921*Q921</f>
        <v>0</v>
      </c>
      <c r="S921" s="3">
        <f ca="1">(F919*S919+F920*S920)*G918/100</f>
        <v>0</v>
      </c>
      <c r="T921" s="1">
        <f>H921*S921</f>
        <v>0</v>
      </c>
      <c r="U921" s="3"/>
      <c r="V921" s="1">
        <f>H921*U921</f>
        <v>0</v>
      </c>
      <c r="W921" s="3"/>
      <c r="X921" s="1">
        <f>H921*W921</f>
        <v>0</v>
      </c>
      <c r="Y921" s="3"/>
      <c r="Z921" s="1">
        <f>H921*Y921</f>
        <v>0</v>
      </c>
      <c r="AA921" s="3">
        <f ca="1">(F919*AA919+F920*AA920)*G918/100</f>
        <v>840</v>
      </c>
      <c r="AB921" s="1">
        <f>H921*AA921</f>
        <v>0</v>
      </c>
    </row>
    <row r="922" spans="2:28">
      <c r="B922" s="21"/>
      <c r="C922" s="7" t="s">
        <v>808</v>
      </c>
      <c r="D922" s="7" t="s">
        <v>832</v>
      </c>
      <c r="E922" s="22"/>
      <c r="F922" s="14"/>
      <c r="G922" s="37">
        <f ca="1">'TIÊN LƯỢNG'!V91</f>
        <v>1</v>
      </c>
      <c r="H922" s="14"/>
      <c r="I922" s="4">
        <f ca="1">SUMPRODUCT(F923:F924,I923:I924)*G922</f>
        <v>36569813.479999997</v>
      </c>
      <c r="J922" s="2">
        <f ca="1">H917*I922</f>
        <v>0</v>
      </c>
      <c r="K922" s="4">
        <f ca="1">SUMPRODUCT(F923:F924,K923:K924)*G922</f>
        <v>37406140.789473683</v>
      </c>
      <c r="L922" s="2">
        <f ca="1">H917*K922</f>
        <v>0</v>
      </c>
      <c r="M922" s="4"/>
      <c r="N922" s="2"/>
      <c r="O922" s="4"/>
      <c r="P922" s="2"/>
      <c r="Q922" s="4"/>
      <c r="R922" s="2"/>
      <c r="S922" s="4"/>
      <c r="T922" s="2"/>
      <c r="U922" s="4"/>
      <c r="V922" s="2"/>
      <c r="W922" s="4"/>
      <c r="X922" s="2"/>
      <c r="Y922" s="4"/>
      <c r="Z922" s="2"/>
      <c r="AA922" s="4">
        <f ca="1">SUMPRODUCT(F923:F924,AA923:AA924)*G922</f>
        <v>37406140.789473683</v>
      </c>
      <c r="AB922" s="2">
        <f>H917*AA922</f>
        <v>0</v>
      </c>
    </row>
    <row r="923" spans="2:28">
      <c r="B923" s="16"/>
      <c r="C923" s="5"/>
      <c r="D923" s="5" t="str">
        <f ca="1">'GIÁ VẬT TƯ'!D46</f>
        <v>Kỹ sư bậc 4,0/8</v>
      </c>
      <c r="E923" s="15" t="str">
        <f ca="1">'GIÁ VẬT TƯ'!E46</f>
        <v>công</v>
      </c>
      <c r="F923" s="13">
        <v>40.57</v>
      </c>
      <c r="G923" s="30"/>
      <c r="H923" s="13">
        <f>H917*F923*G922</f>
        <v>0</v>
      </c>
      <c r="I923" s="3">
        <f ca="1">'GIÁ VẬT TƯ'!H46</f>
        <v>230000</v>
      </c>
      <c r="J923" s="1">
        <f ca="1">H923*I923</f>
        <v>0</v>
      </c>
      <c r="K923" s="3">
        <f ca="1">'GIÁ VẬT TƯ'!I46</f>
        <v>235000</v>
      </c>
      <c r="L923" s="1">
        <f ca="1">H923*K923</f>
        <v>0</v>
      </c>
      <c r="M923" s="3">
        <f ca="1">'GIÁ VẬT TƯ'!L46</f>
        <v>0</v>
      </c>
      <c r="N923" s="1">
        <f ca="1">H923*M923</f>
        <v>0</v>
      </c>
      <c r="O923" s="3">
        <f ca="1">'GIÁ VẬT TƯ'!M46</f>
        <v>0</v>
      </c>
      <c r="P923" s="1">
        <f ca="1">H923*O923</f>
        <v>0</v>
      </c>
      <c r="Q923" s="3">
        <f ca="1">'GIÁ VẬT TƯ'!N46</f>
        <v>0</v>
      </c>
      <c r="R923" s="1">
        <f ca="1">H923*Q923</f>
        <v>0</v>
      </c>
      <c r="S923" s="3">
        <f ca="1">'GIÁ VẬT TƯ'!O46</f>
        <v>0</v>
      </c>
      <c r="T923" s="1">
        <f>H923*S923</f>
        <v>0</v>
      </c>
      <c r="U923" s="3"/>
      <c r="V923" s="1">
        <f>H923*U923</f>
        <v>0</v>
      </c>
      <c r="W923" s="3"/>
      <c r="X923" s="1">
        <f>H923*W923</f>
        <v>0</v>
      </c>
      <c r="Y923" s="3"/>
      <c r="Z923" s="1">
        <f>H923*Y923</f>
        <v>0</v>
      </c>
      <c r="AA923" s="3">
        <f ca="1">'GIÁ VẬT TƯ'!Q46</f>
        <v>235000</v>
      </c>
      <c r="AB923" s="1">
        <f>H923*AA923</f>
        <v>0</v>
      </c>
    </row>
    <row r="924" spans="2:28">
      <c r="B924" s="16"/>
      <c r="C924" s="5"/>
      <c r="D924" s="5" t="str">
        <f ca="1">'GIÁ VẬT TƯ'!D47</f>
        <v>Nhân Công bậc 4,0/7, Nhóm IV</v>
      </c>
      <c r="E924" s="15" t="str">
        <f ca="1">'GIÁ VẬT TƯ'!E47</f>
        <v>công</v>
      </c>
      <c r="F924" s="13">
        <v>116.71</v>
      </c>
      <c r="G924" s="30"/>
      <c r="H924" s="13">
        <f>H917*F924*G922</f>
        <v>0</v>
      </c>
      <c r="I924" s="3">
        <f ca="1">'GIÁ VẬT TƯ'!H47</f>
        <v>233388</v>
      </c>
      <c r="J924" s="1">
        <f ca="1">H924*I924</f>
        <v>0</v>
      </c>
      <c r="K924" s="3">
        <f ca="1">'GIÁ VẬT TƯ'!I47</f>
        <v>238815.78947368421</v>
      </c>
      <c r="L924" s="1">
        <f ca="1">H924*K924</f>
        <v>0</v>
      </c>
      <c r="M924" s="3">
        <f ca="1">'GIÁ VẬT TƯ'!L47</f>
        <v>0</v>
      </c>
      <c r="N924" s="1">
        <f ca="1">H924*M924</f>
        <v>0</v>
      </c>
      <c r="O924" s="3">
        <f ca="1">'GIÁ VẬT TƯ'!M47</f>
        <v>0</v>
      </c>
      <c r="P924" s="1">
        <f ca="1">H924*O924</f>
        <v>0</v>
      </c>
      <c r="Q924" s="3">
        <f ca="1">'GIÁ VẬT TƯ'!N47</f>
        <v>0</v>
      </c>
      <c r="R924" s="1">
        <f ca="1">H924*Q924</f>
        <v>0</v>
      </c>
      <c r="S924" s="3">
        <f ca="1">'GIÁ VẬT TƯ'!O47</f>
        <v>0</v>
      </c>
      <c r="T924" s="1">
        <f>H924*S924</f>
        <v>0</v>
      </c>
      <c r="U924" s="3"/>
      <c r="V924" s="1">
        <f>H924*U924</f>
        <v>0</v>
      </c>
      <c r="W924" s="3"/>
      <c r="X924" s="1">
        <f>H924*W924</f>
        <v>0</v>
      </c>
      <c r="Y924" s="3"/>
      <c r="Z924" s="1">
        <f>H924*Y924</f>
        <v>0</v>
      </c>
      <c r="AA924" s="3">
        <f ca="1">'GIÁ VẬT TƯ'!Q47</f>
        <v>238815.78947368421</v>
      </c>
      <c r="AB924" s="1">
        <f>H924*AA924</f>
        <v>0</v>
      </c>
    </row>
    <row r="925" spans="2:28">
      <c r="B925" s="21"/>
      <c r="C925" s="7" t="s">
        <v>808</v>
      </c>
      <c r="D925" s="7" t="s">
        <v>838</v>
      </c>
      <c r="E925" s="22"/>
      <c r="F925" s="14"/>
      <c r="G925" s="37">
        <f ca="1">'TIÊN LƯỢNG'!W91</f>
        <v>1</v>
      </c>
      <c r="H925" s="14"/>
      <c r="I925" s="4">
        <f ca="1">SUMPRODUCT(F926:F927,I926:I927)*G925+I928*F928</f>
        <v>2743030.818</v>
      </c>
      <c r="J925" s="2">
        <f ca="1">H917*I925</f>
        <v>0</v>
      </c>
      <c r="K925" s="4">
        <f ca="1">SUMPRODUCT(F926:F927,K926:K927)*G925+K928*F928</f>
        <v>2743030.818</v>
      </c>
      <c r="L925" s="2">
        <f ca="1">H917*K925</f>
        <v>0</v>
      </c>
      <c r="M925" s="4"/>
      <c r="N925" s="2"/>
      <c r="O925" s="4"/>
      <c r="P925" s="2"/>
      <c r="Q925" s="4"/>
      <c r="R925" s="2"/>
      <c r="S925" s="4"/>
      <c r="T925" s="2"/>
      <c r="U925" s="4"/>
      <c r="V925" s="2"/>
      <c r="W925" s="4"/>
      <c r="X925" s="2"/>
      <c r="Y925" s="4"/>
      <c r="Z925" s="2"/>
      <c r="AA925" s="4">
        <f ca="1">SUMPRODUCT(F926:F927,AA926:AA927)*G925+AA928*F928</f>
        <v>2743030.818</v>
      </c>
      <c r="AB925" s="2">
        <f>H917*AA925</f>
        <v>0</v>
      </c>
    </row>
    <row r="926" spans="2:28" ht="30">
      <c r="B926" s="16"/>
      <c r="C926" s="5"/>
      <c r="D926" s="5" t="str">
        <f ca="1">'GIÁ VẬT TƯ'!D72</f>
        <v>Máy, thiết bị trắc đạc - Máy toàn đạc điện tử</v>
      </c>
      <c r="E926" s="15" t="str">
        <f ca="1">'GIÁ VẬT TƯ'!E72</f>
        <v>Ca</v>
      </c>
      <c r="F926" s="13">
        <v>16.739999999999998</v>
      </c>
      <c r="G926" s="30"/>
      <c r="H926" s="13">
        <f>H917*F926*G925</f>
        <v>0</v>
      </c>
      <c r="I926" s="3">
        <f ca="1">'GIÁ VẬT TƯ'!H72</f>
        <v>147059</v>
      </c>
      <c r="J926" s="1">
        <f ca="1">H926*I926</f>
        <v>0</v>
      </c>
      <c r="K926" s="3">
        <f ca="1">'GIÁ VẬT TƯ'!I72</f>
        <v>147059</v>
      </c>
      <c r="L926" s="1">
        <f ca="1">H926*K926</f>
        <v>0</v>
      </c>
      <c r="M926" s="3">
        <f ca="1">'GIÁ VẬT TƯ'!L72</f>
        <v>0</v>
      </c>
      <c r="N926" s="1">
        <f ca="1">H926*M926</f>
        <v>0</v>
      </c>
      <c r="O926" s="3">
        <f ca="1">'GIÁ VẬT TƯ'!M72</f>
        <v>0</v>
      </c>
      <c r="P926" s="1">
        <f ca="1">H926*O926</f>
        <v>0</v>
      </c>
      <c r="Q926" s="3">
        <f ca="1">'GIÁ VẬT TƯ'!N72</f>
        <v>0</v>
      </c>
      <c r="R926" s="1">
        <f ca="1">H926*Q926</f>
        <v>0</v>
      </c>
      <c r="S926" s="3">
        <f ca="1">'GIÁ VẬT TƯ'!O72</f>
        <v>0</v>
      </c>
      <c r="T926" s="1">
        <f>H926*S926</f>
        <v>0</v>
      </c>
      <c r="U926" s="3">
        <f ca="1">'TH BÙ GIÁ MÁY'!H29-'TH BÙ GIÁ MÁY'!G29</f>
        <v>0</v>
      </c>
      <c r="V926" s="1">
        <f ca="1">H926*U926</f>
        <v>0</v>
      </c>
      <c r="W926" s="3">
        <f ca="1">'TH BÙ GIÁ MÁY'!M29</f>
        <v>0</v>
      </c>
      <c r="X926" s="1">
        <f ca="1">H926*W926</f>
        <v>0</v>
      </c>
      <c r="Y926" s="3">
        <f ca="1">'TH BÙ GIÁ MÁY'!N29</f>
        <v>0</v>
      </c>
      <c r="Z926" s="1">
        <f>H926*Y926</f>
        <v>0</v>
      </c>
      <c r="AA926" s="3">
        <f ca="1">'GIÁ VẬT TƯ'!Q72</f>
        <v>147059</v>
      </c>
      <c r="AB926" s="1">
        <f>H926*AA926</f>
        <v>0</v>
      </c>
    </row>
    <row r="927" spans="2:28" ht="30">
      <c r="B927" s="16"/>
      <c r="C927" s="5"/>
      <c r="D927" s="5" t="str">
        <f ca="1">'GIÁ VẬT TƯ'!D73</f>
        <v>Máy, thiết bị trắc đạc - Máy thủy bình điện tử</v>
      </c>
      <c r="E927" s="15" t="str">
        <f ca="1">'GIÁ VẬT TƯ'!E73</f>
        <v>Ca</v>
      </c>
      <c r="F927" s="13">
        <v>2.16</v>
      </c>
      <c r="G927" s="30"/>
      <c r="H927" s="13">
        <f>H917*F927*G925</f>
        <v>0</v>
      </c>
      <c r="I927" s="3">
        <f ca="1">'GIÁ VẬT TƯ'!H73</f>
        <v>14767</v>
      </c>
      <c r="J927" s="1">
        <f ca="1">H927*I927</f>
        <v>0</v>
      </c>
      <c r="K927" s="3">
        <f ca="1">'GIÁ VẬT TƯ'!I73</f>
        <v>14767</v>
      </c>
      <c r="L927" s="1">
        <f ca="1">H927*K927</f>
        <v>0</v>
      </c>
      <c r="M927" s="3">
        <f ca="1">'GIÁ VẬT TƯ'!L73</f>
        <v>0</v>
      </c>
      <c r="N927" s="1">
        <f ca="1">H927*M927</f>
        <v>0</v>
      </c>
      <c r="O927" s="3">
        <f ca="1">'GIÁ VẬT TƯ'!M73</f>
        <v>0</v>
      </c>
      <c r="P927" s="1">
        <f ca="1">H927*O927</f>
        <v>0</v>
      </c>
      <c r="Q927" s="3">
        <f ca="1">'GIÁ VẬT TƯ'!N73</f>
        <v>0</v>
      </c>
      <c r="R927" s="1">
        <f ca="1">H927*Q927</f>
        <v>0</v>
      </c>
      <c r="S927" s="3">
        <f ca="1">'GIÁ VẬT TƯ'!O73</f>
        <v>0</v>
      </c>
      <c r="T927" s="1">
        <f>H927*S927</f>
        <v>0</v>
      </c>
      <c r="U927" s="3">
        <f ca="1">'TH BÙ GIÁ MÁY'!H30-'TH BÙ GIÁ MÁY'!G30</f>
        <v>0</v>
      </c>
      <c r="V927" s="1">
        <f ca="1">H927*U927</f>
        <v>0</v>
      </c>
      <c r="W927" s="3">
        <f ca="1">'TH BÙ GIÁ MÁY'!M30</f>
        <v>0</v>
      </c>
      <c r="X927" s="1">
        <f ca="1">H927*W927</f>
        <v>0</v>
      </c>
      <c r="Y927" s="3">
        <f ca="1">'TH BÙ GIÁ MÁY'!N30</f>
        <v>0</v>
      </c>
      <c r="Z927" s="1">
        <f>H927*Y927</f>
        <v>0</v>
      </c>
      <c r="AA927" s="3">
        <f ca="1">'GIÁ VẬT TƯ'!Q73</f>
        <v>14767</v>
      </c>
      <c r="AB927" s="1">
        <f>H927*AA927</f>
        <v>0</v>
      </c>
    </row>
    <row r="928" spans="2:28">
      <c r="B928" s="16"/>
      <c r="C928" s="5"/>
      <c r="D928" s="5" t="s">
        <v>889</v>
      </c>
      <c r="E928" s="15" t="s">
        <v>847</v>
      </c>
      <c r="F928" s="13">
        <v>10</v>
      </c>
      <c r="G928" s="30"/>
      <c r="H928" s="13">
        <f>H917*F928</f>
        <v>0</v>
      </c>
      <c r="I928" s="3">
        <f>(F926*I926+F927*I927)*G925/100</f>
        <v>24936.643799999998</v>
      </c>
      <c r="J928" s="1">
        <f>H928*I928</f>
        <v>0</v>
      </c>
      <c r="K928" s="3">
        <f>(F926*K926+F927*K927)*G925/100</f>
        <v>24936.643799999998</v>
      </c>
      <c r="L928" s="1">
        <f>H928*K928</f>
        <v>0</v>
      </c>
      <c r="M928" s="3"/>
      <c r="N928" s="1">
        <f>H928*M928</f>
        <v>0</v>
      </c>
      <c r="O928" s="3"/>
      <c r="P928" s="1">
        <f>H928*O928</f>
        <v>0</v>
      </c>
      <c r="Q928" s="3"/>
      <c r="R928" s="1">
        <f>H928*Q928</f>
        <v>0</v>
      </c>
      <c r="S928" s="3"/>
      <c r="T928" s="1">
        <f>H928*S928</f>
        <v>0</v>
      </c>
      <c r="U928" s="3">
        <f>(F926*U926+F927*U927)*G925/100</f>
        <v>0</v>
      </c>
      <c r="V928" s="1">
        <f>H928*U928</f>
        <v>0</v>
      </c>
      <c r="W928" s="3">
        <f>(F926*W926+F927*W927)*G925/100</f>
        <v>0</v>
      </c>
      <c r="X928" s="1">
        <f>H928*W928</f>
        <v>0</v>
      </c>
      <c r="Y928" s="3">
        <f>(F926*Y926+F927*Y927)*G925/100</f>
        <v>0</v>
      </c>
      <c r="Z928" s="1">
        <f>H928*Y928</f>
        <v>0</v>
      </c>
      <c r="AA928" s="3">
        <f>(F926*AA926+F927*AA927)*G925/100</f>
        <v>24936.643799999998</v>
      </c>
      <c r="AB928" s="1">
        <f>H928*AA928</f>
        <v>0</v>
      </c>
    </row>
    <row r="929" spans="2:28" ht="71.25">
      <c r="B929" s="51">
        <f ca="1">'TIÊN LƯỢNG'!B92</f>
        <v>43</v>
      </c>
      <c r="C929" s="23" t="str">
        <f ca="1">'TIÊN LƯỢNG'!C92</f>
        <v>CK.11850*</v>
      </c>
      <c r="D929" s="23" t="str">
        <f ca="1">'TIÊN LƯỢNG'!D92</f>
        <v>Đo vẽ chi tiết bản đồ địa hình trên cạn bằng máy toàn đạc điện tử và máy thủy bình điện tử. Bản đồ tỷ lệ 1/2.000, đường đồng mức 2m, cấp địa hình V</v>
      </c>
      <c r="E929" s="50" t="str">
        <f ca="1">'TIÊN LƯỢNG'!E92</f>
        <v>100 ha</v>
      </c>
      <c r="F929" s="39"/>
      <c r="G929" s="61"/>
      <c r="H929" s="39">
        <f ca="1">'TIÊN LƯỢNG'!L92</f>
        <v>0</v>
      </c>
      <c r="I929" s="11">
        <f>I930+I934+I937</f>
        <v>56762119.67400001</v>
      </c>
      <c r="J929" s="9">
        <f>H929*I929</f>
        <v>0</v>
      </c>
      <c r="K929" s="11">
        <f>K930+K934+K937</f>
        <v>57960879.476105273</v>
      </c>
      <c r="L929" s="9">
        <f>H929*K929</f>
        <v>0</v>
      </c>
      <c r="M929" s="11"/>
      <c r="N929" s="9"/>
      <c r="O929" s="11"/>
      <c r="P929" s="9"/>
      <c r="Q929" s="11"/>
      <c r="R929" s="9"/>
      <c r="S929" s="11"/>
      <c r="T929" s="9"/>
      <c r="U929" s="11"/>
      <c r="V929" s="9"/>
      <c r="W929" s="11"/>
      <c r="X929" s="9"/>
      <c r="Y929" s="11"/>
      <c r="Z929" s="9"/>
      <c r="AA929" s="11">
        <f>AA930+AA934+AA937</f>
        <v>57960879.476105273</v>
      </c>
      <c r="AB929" s="9">
        <f>H929*AA929</f>
        <v>0</v>
      </c>
    </row>
    <row r="930" spans="2:28">
      <c r="B930" s="21"/>
      <c r="C930" s="7" t="s">
        <v>808</v>
      </c>
      <c r="D930" s="7" t="s">
        <v>807</v>
      </c>
      <c r="E930" s="22"/>
      <c r="F930" s="14"/>
      <c r="G930" s="37">
        <f ca="1">'TIÊN LƯỢNG'!U92</f>
        <v>1</v>
      </c>
      <c r="H930" s="14"/>
      <c r="I930" s="4">
        <f>SUMPRODUCT(F931:F932,I931:I932)*G930+I933*F933</f>
        <v>119600</v>
      </c>
      <c r="J930" s="2">
        <f>H929*I930</f>
        <v>0</v>
      </c>
      <c r="K930" s="4">
        <f>SUMPRODUCT(F931:F932,K931:K932)*G930+K933*F933</f>
        <v>119600</v>
      </c>
      <c r="L930" s="2">
        <f>H929*K930</f>
        <v>0</v>
      </c>
      <c r="M930" s="4"/>
      <c r="N930" s="2"/>
      <c r="O930" s="4"/>
      <c r="P930" s="2"/>
      <c r="Q930" s="4"/>
      <c r="R930" s="2"/>
      <c r="S930" s="4"/>
      <c r="T930" s="2"/>
      <c r="U930" s="4"/>
      <c r="V930" s="2"/>
      <c r="W930" s="4"/>
      <c r="X930" s="2"/>
      <c r="Y930" s="4"/>
      <c r="Z930" s="2"/>
      <c r="AA930" s="4">
        <f>SUMPRODUCT(F931:F932,AA931:AA932)*G930+AA933*F933</f>
        <v>119600</v>
      </c>
      <c r="AB930" s="2">
        <f>H929*AA930</f>
        <v>0</v>
      </c>
    </row>
    <row r="931" spans="2:28">
      <c r="B931" s="16"/>
      <c r="C931" s="5"/>
      <c r="D931" s="5" t="str">
        <f ca="1">'GIÁ VẬT TƯ'!D9</f>
        <v>Cọc gỗ (4x4x40) cm</v>
      </c>
      <c r="E931" s="15" t="str">
        <f ca="1">'GIÁ VẬT TƯ'!E9</f>
        <v>cọc</v>
      </c>
      <c r="F931" s="13">
        <v>18</v>
      </c>
      <c r="G931" s="30"/>
      <c r="H931" s="13">
        <f>H929*F931*G930</f>
        <v>0</v>
      </c>
      <c r="I931" s="3">
        <f ca="1">'GIÁ VẬT TƯ'!H9</f>
        <v>4000</v>
      </c>
      <c r="J931" s="1">
        <f ca="1">H931*I931</f>
        <v>0</v>
      </c>
      <c r="K931" s="3">
        <f ca="1">'GIÁ VẬT TƯ'!I9</f>
        <v>4000</v>
      </c>
      <c r="L931" s="1">
        <f ca="1">H931*K931</f>
        <v>0</v>
      </c>
      <c r="M931" s="3">
        <f ca="1">'GIÁ VẬT TƯ'!L9</f>
        <v>0</v>
      </c>
      <c r="N931" s="1">
        <f ca="1">H931*M931</f>
        <v>0</v>
      </c>
      <c r="O931" s="3">
        <f ca="1">'GIÁ VẬT TƯ'!M9</f>
        <v>0</v>
      </c>
      <c r="P931" s="1">
        <f ca="1">H931*O931</f>
        <v>0</v>
      </c>
      <c r="Q931" s="3">
        <f ca="1">'GIÁ VẬT TƯ'!N9</f>
        <v>0</v>
      </c>
      <c r="R931" s="1">
        <f ca="1">H931*Q931</f>
        <v>0</v>
      </c>
      <c r="S931" s="3">
        <f ca="1">'GIÁ VẬT TƯ'!O9</f>
        <v>0</v>
      </c>
      <c r="T931" s="1">
        <f>H931*S931</f>
        <v>0</v>
      </c>
      <c r="U931" s="3"/>
      <c r="V931" s="1">
        <f>H931*U931</f>
        <v>0</v>
      </c>
      <c r="W931" s="3"/>
      <c r="X931" s="1">
        <f>H931*W931</f>
        <v>0</v>
      </c>
      <c r="Y931" s="3"/>
      <c r="Z931" s="1">
        <f>H931*Y931</f>
        <v>0</v>
      </c>
      <c r="AA931" s="3">
        <f ca="1">'GIÁ VẬT TƯ'!Q9</f>
        <v>4000</v>
      </c>
      <c r="AB931" s="1">
        <f>H931*AA931</f>
        <v>0</v>
      </c>
    </row>
    <row r="932" spans="2:28">
      <c r="B932" s="16"/>
      <c r="C932" s="5"/>
      <c r="D932" s="5" t="str">
        <f ca="1">'GIÁ VẬT TƯ'!D40</f>
        <v>Sổ đo</v>
      </c>
      <c r="E932" s="15" t="str">
        <f ca="1">'GIÁ VẬT TƯ'!E40</f>
        <v>quyển</v>
      </c>
      <c r="F932" s="13">
        <v>4</v>
      </c>
      <c r="G932" s="30"/>
      <c r="H932" s="13">
        <f>H929*F932*G930</f>
        <v>0</v>
      </c>
      <c r="I932" s="3">
        <f ca="1">'GIÁ VẬT TƯ'!H40</f>
        <v>8000</v>
      </c>
      <c r="J932" s="1">
        <f ca="1">H932*I932</f>
        <v>0</v>
      </c>
      <c r="K932" s="3">
        <f ca="1">'GIÁ VẬT TƯ'!I40</f>
        <v>8000</v>
      </c>
      <c r="L932" s="1">
        <f ca="1">H932*K932</f>
        <v>0</v>
      </c>
      <c r="M932" s="3">
        <f ca="1">'GIÁ VẬT TƯ'!L40</f>
        <v>0</v>
      </c>
      <c r="N932" s="1">
        <f ca="1">H932*M932</f>
        <v>0</v>
      </c>
      <c r="O932" s="3">
        <f ca="1">'GIÁ VẬT TƯ'!M40</f>
        <v>0</v>
      </c>
      <c r="P932" s="1">
        <f ca="1">H932*O932</f>
        <v>0</v>
      </c>
      <c r="Q932" s="3">
        <f ca="1">'GIÁ VẬT TƯ'!N40</f>
        <v>0</v>
      </c>
      <c r="R932" s="1">
        <f ca="1">H932*Q932</f>
        <v>0</v>
      </c>
      <c r="S932" s="3">
        <f ca="1">'GIÁ VẬT TƯ'!O40</f>
        <v>0</v>
      </c>
      <c r="T932" s="1">
        <f>H932*S932</f>
        <v>0</v>
      </c>
      <c r="U932" s="3"/>
      <c r="V932" s="1">
        <f>H932*U932</f>
        <v>0</v>
      </c>
      <c r="W932" s="3"/>
      <c r="X932" s="1">
        <f>H932*W932</f>
        <v>0</v>
      </c>
      <c r="Y932" s="3"/>
      <c r="Z932" s="1">
        <f>H932*Y932</f>
        <v>0</v>
      </c>
      <c r="AA932" s="3">
        <f ca="1">'GIÁ VẬT TƯ'!Q40</f>
        <v>8000</v>
      </c>
      <c r="AB932" s="1">
        <f>H932*AA932</f>
        <v>0</v>
      </c>
    </row>
    <row r="933" spans="2:28">
      <c r="B933" s="16"/>
      <c r="C933" s="5"/>
      <c r="D933" s="5" t="s">
        <v>883</v>
      </c>
      <c r="E933" s="15" t="s">
        <v>888</v>
      </c>
      <c r="F933" s="13">
        <v>15</v>
      </c>
      <c r="G933" s="30"/>
      <c r="H933" s="13">
        <f>H929*F933</f>
        <v>0</v>
      </c>
      <c r="I933" s="3">
        <f ca="1">(F931*I931+F932*I932)*G930/100</f>
        <v>1040</v>
      </c>
      <c r="J933" s="1">
        <f ca="1">H933*I933</f>
        <v>0</v>
      </c>
      <c r="K933" s="3">
        <f ca="1">(F931*K931+F932*K932)*G930/100</f>
        <v>1040</v>
      </c>
      <c r="L933" s="1">
        <f ca="1">H933*K933</f>
        <v>0</v>
      </c>
      <c r="M933" s="3">
        <f ca="1">(F931*M931+F932*M932)*G930/100</f>
        <v>0</v>
      </c>
      <c r="N933" s="1">
        <f ca="1">H933*M933</f>
        <v>0</v>
      </c>
      <c r="O933" s="3">
        <f ca="1">(F931*O931+F932*O932)*G930/100</f>
        <v>0</v>
      </c>
      <c r="P933" s="1">
        <f ca="1">H933*O933</f>
        <v>0</v>
      </c>
      <c r="Q933" s="3">
        <f ca="1">(F931*Q931+F932*Q932)*G930/100</f>
        <v>0</v>
      </c>
      <c r="R933" s="1">
        <f ca="1">H933*Q933</f>
        <v>0</v>
      </c>
      <c r="S933" s="3">
        <f ca="1">(F931*S931+F932*S932)*G930/100</f>
        <v>0</v>
      </c>
      <c r="T933" s="1">
        <f>H933*S933</f>
        <v>0</v>
      </c>
      <c r="U933" s="3"/>
      <c r="V933" s="1">
        <f>H933*U933</f>
        <v>0</v>
      </c>
      <c r="W933" s="3"/>
      <c r="X933" s="1">
        <f>H933*W933</f>
        <v>0</v>
      </c>
      <c r="Y933" s="3"/>
      <c r="Z933" s="1">
        <f>H933*Y933</f>
        <v>0</v>
      </c>
      <c r="AA933" s="3">
        <f ca="1">(F931*AA931+F932*AA932)*G930/100</f>
        <v>1040</v>
      </c>
      <c r="AB933" s="1">
        <f>H933*AA933</f>
        <v>0</v>
      </c>
    </row>
    <row r="934" spans="2:28">
      <c r="B934" s="21"/>
      <c r="C934" s="7" t="s">
        <v>808</v>
      </c>
      <c r="D934" s="7" t="s">
        <v>832</v>
      </c>
      <c r="E934" s="22"/>
      <c r="F934" s="14"/>
      <c r="G934" s="37">
        <f ca="1">'TIÊN LƯỢNG'!V92</f>
        <v>1</v>
      </c>
      <c r="H934" s="14"/>
      <c r="I934" s="4">
        <f ca="1">SUMPRODUCT(F935:F936,I935:I936)*G934</f>
        <v>52400802.040000007</v>
      </c>
      <c r="J934" s="2">
        <f ca="1">H929*I934</f>
        <v>0</v>
      </c>
      <c r="K934" s="4">
        <f ca="1">SUMPRODUCT(F935:F936,K935:K936)*G934</f>
        <v>53599561.842105269</v>
      </c>
      <c r="L934" s="2">
        <f ca="1">H929*K934</f>
        <v>0</v>
      </c>
      <c r="M934" s="4"/>
      <c r="N934" s="2"/>
      <c r="O934" s="4"/>
      <c r="P934" s="2"/>
      <c r="Q934" s="4"/>
      <c r="R934" s="2"/>
      <c r="S934" s="4"/>
      <c r="T934" s="2"/>
      <c r="U934" s="4"/>
      <c r="V934" s="2"/>
      <c r="W934" s="4"/>
      <c r="X934" s="2"/>
      <c r="Y934" s="4"/>
      <c r="Z934" s="2"/>
      <c r="AA934" s="4">
        <f ca="1">SUMPRODUCT(F935:F936,AA935:AA936)*G934</f>
        <v>53599561.842105269</v>
      </c>
      <c r="AB934" s="2">
        <f>H929*AA934</f>
        <v>0</v>
      </c>
    </row>
    <row r="935" spans="2:28">
      <c r="B935" s="16"/>
      <c r="C935" s="5"/>
      <c r="D935" s="5" t="str">
        <f ca="1">'GIÁ VẬT TƯ'!D46</f>
        <v>Kỹ sư bậc 4,0/8</v>
      </c>
      <c r="E935" s="15" t="str">
        <f ca="1">'GIÁ VẬT TƯ'!E46</f>
        <v>công</v>
      </c>
      <c r="F935" s="13">
        <v>57.02</v>
      </c>
      <c r="G935" s="30"/>
      <c r="H935" s="13">
        <f>H929*F935*G934</f>
        <v>0</v>
      </c>
      <c r="I935" s="3">
        <f ca="1">'GIÁ VẬT TƯ'!H46</f>
        <v>230000</v>
      </c>
      <c r="J935" s="1">
        <f ca="1">H935*I935</f>
        <v>0</v>
      </c>
      <c r="K935" s="3">
        <f ca="1">'GIÁ VẬT TƯ'!I46</f>
        <v>235000</v>
      </c>
      <c r="L935" s="1">
        <f ca="1">H935*K935</f>
        <v>0</v>
      </c>
      <c r="M935" s="3">
        <f ca="1">'GIÁ VẬT TƯ'!L46</f>
        <v>0</v>
      </c>
      <c r="N935" s="1">
        <f ca="1">H935*M935</f>
        <v>0</v>
      </c>
      <c r="O935" s="3">
        <f ca="1">'GIÁ VẬT TƯ'!M46</f>
        <v>0</v>
      </c>
      <c r="P935" s="1">
        <f ca="1">H935*O935</f>
        <v>0</v>
      </c>
      <c r="Q935" s="3">
        <f ca="1">'GIÁ VẬT TƯ'!N46</f>
        <v>0</v>
      </c>
      <c r="R935" s="1">
        <f ca="1">H935*Q935</f>
        <v>0</v>
      </c>
      <c r="S935" s="3">
        <f ca="1">'GIÁ VẬT TƯ'!O46</f>
        <v>0</v>
      </c>
      <c r="T935" s="1">
        <f>H935*S935</f>
        <v>0</v>
      </c>
      <c r="U935" s="3"/>
      <c r="V935" s="1">
        <f>H935*U935</f>
        <v>0</v>
      </c>
      <c r="W935" s="3"/>
      <c r="X935" s="1">
        <f>H935*W935</f>
        <v>0</v>
      </c>
      <c r="Y935" s="3"/>
      <c r="Z935" s="1">
        <f>H935*Y935</f>
        <v>0</v>
      </c>
      <c r="AA935" s="3">
        <f ca="1">'GIÁ VẬT TƯ'!Q46</f>
        <v>235000</v>
      </c>
      <c r="AB935" s="1">
        <f>H935*AA935</f>
        <v>0</v>
      </c>
    </row>
    <row r="936" spans="2:28">
      <c r="B936" s="16"/>
      <c r="C936" s="5"/>
      <c r="D936" s="5" t="str">
        <f ca="1">'GIÁ VẬT TƯ'!D47</f>
        <v>Nhân Công bậc 4,0/7, Nhóm IV</v>
      </c>
      <c r="E936" s="15" t="str">
        <f ca="1">'GIÁ VẬT TƯ'!E47</f>
        <v>công</v>
      </c>
      <c r="F936" s="13">
        <v>168.33</v>
      </c>
      <c r="G936" s="30"/>
      <c r="H936" s="13">
        <f>H929*F936*G934</f>
        <v>0</v>
      </c>
      <c r="I936" s="3">
        <f ca="1">'GIÁ VẬT TƯ'!H47</f>
        <v>233388</v>
      </c>
      <c r="J936" s="1">
        <f ca="1">H936*I936</f>
        <v>0</v>
      </c>
      <c r="K936" s="3">
        <f ca="1">'GIÁ VẬT TƯ'!I47</f>
        <v>238815.78947368421</v>
      </c>
      <c r="L936" s="1">
        <f ca="1">H936*K936</f>
        <v>0</v>
      </c>
      <c r="M936" s="3">
        <f ca="1">'GIÁ VẬT TƯ'!L47</f>
        <v>0</v>
      </c>
      <c r="N936" s="1">
        <f ca="1">H936*M936</f>
        <v>0</v>
      </c>
      <c r="O936" s="3">
        <f ca="1">'GIÁ VẬT TƯ'!M47</f>
        <v>0</v>
      </c>
      <c r="P936" s="1">
        <f ca="1">H936*O936</f>
        <v>0</v>
      </c>
      <c r="Q936" s="3">
        <f ca="1">'GIÁ VẬT TƯ'!N47</f>
        <v>0</v>
      </c>
      <c r="R936" s="1">
        <f ca="1">H936*Q936</f>
        <v>0</v>
      </c>
      <c r="S936" s="3">
        <f ca="1">'GIÁ VẬT TƯ'!O47</f>
        <v>0</v>
      </c>
      <c r="T936" s="1">
        <f>H936*S936</f>
        <v>0</v>
      </c>
      <c r="U936" s="3"/>
      <c r="V936" s="1">
        <f>H936*U936</f>
        <v>0</v>
      </c>
      <c r="W936" s="3"/>
      <c r="X936" s="1">
        <f>H936*W936</f>
        <v>0</v>
      </c>
      <c r="Y936" s="3"/>
      <c r="Z936" s="1">
        <f>H936*Y936</f>
        <v>0</v>
      </c>
      <c r="AA936" s="3">
        <f ca="1">'GIÁ VẬT TƯ'!Q47</f>
        <v>238815.78947368421</v>
      </c>
      <c r="AB936" s="1">
        <f>H936*AA936</f>
        <v>0</v>
      </c>
    </row>
    <row r="937" spans="2:28">
      <c r="B937" s="21"/>
      <c r="C937" s="7" t="s">
        <v>808</v>
      </c>
      <c r="D937" s="7" t="s">
        <v>838</v>
      </c>
      <c r="E937" s="22"/>
      <c r="F937" s="14"/>
      <c r="G937" s="37">
        <f ca="1">'TIÊN LƯỢNG'!W92</f>
        <v>1</v>
      </c>
      <c r="H937" s="14"/>
      <c r="I937" s="4">
        <f ca="1">SUMPRODUCT(F938:F939,I938:I939)*G937+I940*F940</f>
        <v>4241717.6339999996</v>
      </c>
      <c r="J937" s="2">
        <f ca="1">H929*I937</f>
        <v>0</v>
      </c>
      <c r="K937" s="4">
        <f ca="1">SUMPRODUCT(F938:F939,K938:K939)*G937+K940*F940</f>
        <v>4241717.6339999996</v>
      </c>
      <c r="L937" s="2">
        <f ca="1">H929*K937</f>
        <v>0</v>
      </c>
      <c r="M937" s="4"/>
      <c r="N937" s="2"/>
      <c r="O937" s="4"/>
      <c r="P937" s="2"/>
      <c r="Q937" s="4"/>
      <c r="R937" s="2"/>
      <c r="S937" s="4"/>
      <c r="T937" s="2"/>
      <c r="U937" s="4"/>
      <c r="V937" s="2"/>
      <c r="W937" s="4"/>
      <c r="X937" s="2"/>
      <c r="Y937" s="4"/>
      <c r="Z937" s="2"/>
      <c r="AA937" s="4">
        <f ca="1">SUMPRODUCT(F938:F939,AA938:AA939)*G937+AA940*F940</f>
        <v>4241717.6339999996</v>
      </c>
      <c r="AB937" s="2">
        <f>H929*AA937</f>
        <v>0</v>
      </c>
    </row>
    <row r="938" spans="2:28" ht="30">
      <c r="B938" s="16"/>
      <c r="C938" s="5"/>
      <c r="D938" s="5" t="str">
        <f ca="1">'GIÁ VẬT TƯ'!D72</f>
        <v>Máy, thiết bị trắc đạc - Máy toàn đạc điện tử</v>
      </c>
      <c r="E938" s="15" t="str">
        <f ca="1">'GIÁ VẬT TƯ'!E72</f>
        <v>Ca</v>
      </c>
      <c r="F938" s="13">
        <v>25.86</v>
      </c>
      <c r="G938" s="30"/>
      <c r="H938" s="13">
        <f>H929*F938*G937</f>
        <v>0</v>
      </c>
      <c r="I938" s="3">
        <f ca="1">'GIÁ VẬT TƯ'!H72</f>
        <v>147059</v>
      </c>
      <c r="J938" s="1">
        <f ca="1">H938*I938</f>
        <v>0</v>
      </c>
      <c r="K938" s="3">
        <f ca="1">'GIÁ VẬT TƯ'!I72</f>
        <v>147059</v>
      </c>
      <c r="L938" s="1">
        <f ca="1">H938*K938</f>
        <v>0</v>
      </c>
      <c r="M938" s="3">
        <f ca="1">'GIÁ VẬT TƯ'!L72</f>
        <v>0</v>
      </c>
      <c r="N938" s="1">
        <f ca="1">H938*M938</f>
        <v>0</v>
      </c>
      <c r="O938" s="3">
        <f ca="1">'GIÁ VẬT TƯ'!M72</f>
        <v>0</v>
      </c>
      <c r="P938" s="1">
        <f ca="1">H938*O938</f>
        <v>0</v>
      </c>
      <c r="Q938" s="3">
        <f ca="1">'GIÁ VẬT TƯ'!N72</f>
        <v>0</v>
      </c>
      <c r="R938" s="1">
        <f ca="1">H938*Q938</f>
        <v>0</v>
      </c>
      <c r="S938" s="3">
        <f ca="1">'GIÁ VẬT TƯ'!O72</f>
        <v>0</v>
      </c>
      <c r="T938" s="1">
        <f>H938*S938</f>
        <v>0</v>
      </c>
      <c r="U938" s="3">
        <f ca="1">'TH BÙ GIÁ MÁY'!H29-'TH BÙ GIÁ MÁY'!G29</f>
        <v>0</v>
      </c>
      <c r="V938" s="1">
        <f ca="1">H938*U938</f>
        <v>0</v>
      </c>
      <c r="W938" s="3">
        <f ca="1">'TH BÙ GIÁ MÁY'!M29</f>
        <v>0</v>
      </c>
      <c r="X938" s="1">
        <f ca="1">H938*W938</f>
        <v>0</v>
      </c>
      <c r="Y938" s="3">
        <f ca="1">'TH BÙ GIÁ MÁY'!N29</f>
        <v>0</v>
      </c>
      <c r="Z938" s="1">
        <f>H938*Y938</f>
        <v>0</v>
      </c>
      <c r="AA938" s="3">
        <f ca="1">'GIÁ VẬT TƯ'!Q72</f>
        <v>147059</v>
      </c>
      <c r="AB938" s="1">
        <f>H938*AA938</f>
        <v>0</v>
      </c>
    </row>
    <row r="939" spans="2:28" ht="30">
      <c r="B939" s="16"/>
      <c r="C939" s="5"/>
      <c r="D939" s="5" t="str">
        <f ca="1">'GIÁ VẬT TƯ'!D73</f>
        <v>Máy, thiết bị trắc đạc - Máy thủy bình điện tử</v>
      </c>
      <c r="E939" s="15" t="str">
        <f ca="1">'GIÁ VẬT TƯ'!E73</f>
        <v>Ca</v>
      </c>
      <c r="F939" s="13">
        <v>3.6</v>
      </c>
      <c r="G939" s="30"/>
      <c r="H939" s="13">
        <f>H929*F939*G937</f>
        <v>0</v>
      </c>
      <c r="I939" s="3">
        <f ca="1">'GIÁ VẬT TƯ'!H73</f>
        <v>14767</v>
      </c>
      <c r="J939" s="1">
        <f ca="1">H939*I939</f>
        <v>0</v>
      </c>
      <c r="K939" s="3">
        <f ca="1">'GIÁ VẬT TƯ'!I73</f>
        <v>14767</v>
      </c>
      <c r="L939" s="1">
        <f ca="1">H939*K939</f>
        <v>0</v>
      </c>
      <c r="M939" s="3">
        <f ca="1">'GIÁ VẬT TƯ'!L73</f>
        <v>0</v>
      </c>
      <c r="N939" s="1">
        <f ca="1">H939*M939</f>
        <v>0</v>
      </c>
      <c r="O939" s="3">
        <f ca="1">'GIÁ VẬT TƯ'!M73</f>
        <v>0</v>
      </c>
      <c r="P939" s="1">
        <f ca="1">H939*O939</f>
        <v>0</v>
      </c>
      <c r="Q939" s="3">
        <f ca="1">'GIÁ VẬT TƯ'!N73</f>
        <v>0</v>
      </c>
      <c r="R939" s="1">
        <f ca="1">H939*Q939</f>
        <v>0</v>
      </c>
      <c r="S939" s="3">
        <f ca="1">'GIÁ VẬT TƯ'!O73</f>
        <v>0</v>
      </c>
      <c r="T939" s="1">
        <f>H939*S939</f>
        <v>0</v>
      </c>
      <c r="U939" s="3">
        <f ca="1">'TH BÙ GIÁ MÁY'!H30-'TH BÙ GIÁ MÁY'!G30</f>
        <v>0</v>
      </c>
      <c r="V939" s="1">
        <f ca="1">H939*U939</f>
        <v>0</v>
      </c>
      <c r="W939" s="3">
        <f ca="1">'TH BÙ GIÁ MÁY'!M30</f>
        <v>0</v>
      </c>
      <c r="X939" s="1">
        <f ca="1">H939*W939</f>
        <v>0</v>
      </c>
      <c r="Y939" s="3">
        <f ca="1">'TH BÙ GIÁ MÁY'!N30</f>
        <v>0</v>
      </c>
      <c r="Z939" s="1">
        <f>H939*Y939</f>
        <v>0</v>
      </c>
      <c r="AA939" s="3">
        <f ca="1">'GIÁ VẬT TƯ'!Q73</f>
        <v>14767</v>
      </c>
      <c r="AB939" s="1">
        <f>H939*AA939</f>
        <v>0</v>
      </c>
    </row>
    <row r="940" spans="2:28">
      <c r="B940" s="16"/>
      <c r="C940" s="5"/>
      <c r="D940" s="5" t="s">
        <v>889</v>
      </c>
      <c r="E940" s="15" t="s">
        <v>847</v>
      </c>
      <c r="F940" s="13">
        <v>10</v>
      </c>
      <c r="G940" s="30"/>
      <c r="H940" s="13">
        <f>H929*F940</f>
        <v>0</v>
      </c>
      <c r="I940" s="3">
        <f>(F938*I938+F939*I939)*G937/100</f>
        <v>38561.0694</v>
      </c>
      <c r="J940" s="1">
        <f>H940*I940</f>
        <v>0</v>
      </c>
      <c r="K940" s="3">
        <f>(F938*K938+F939*K939)*G937/100</f>
        <v>38561.0694</v>
      </c>
      <c r="L940" s="1">
        <f>H940*K940</f>
        <v>0</v>
      </c>
      <c r="M940" s="3"/>
      <c r="N940" s="1">
        <f>H940*M940</f>
        <v>0</v>
      </c>
      <c r="O940" s="3"/>
      <c r="P940" s="1">
        <f>H940*O940</f>
        <v>0</v>
      </c>
      <c r="Q940" s="3"/>
      <c r="R940" s="1">
        <f>H940*Q940</f>
        <v>0</v>
      </c>
      <c r="S940" s="3"/>
      <c r="T940" s="1">
        <f>H940*S940</f>
        <v>0</v>
      </c>
      <c r="U940" s="3">
        <f>(F938*U938+F939*U939)*G937/100</f>
        <v>0</v>
      </c>
      <c r="V940" s="1">
        <f>H940*U940</f>
        <v>0</v>
      </c>
      <c r="W940" s="3">
        <f>(F938*W938+F939*W939)*G937/100</f>
        <v>0</v>
      </c>
      <c r="X940" s="1">
        <f>H940*W940</f>
        <v>0</v>
      </c>
      <c r="Y940" s="3">
        <f>(F938*Y938+F939*Y939)*G937/100</f>
        <v>0</v>
      </c>
      <c r="Z940" s="1">
        <f>H940*Y940</f>
        <v>0</v>
      </c>
      <c r="AA940" s="3">
        <f>(F938*AA938+F939*AA939)*G937/100</f>
        <v>38561.0694</v>
      </c>
      <c r="AB940" s="1">
        <f>H940*AA940</f>
        <v>0</v>
      </c>
    </row>
    <row r="941" spans="2:28" ht="71.25">
      <c r="B941" s="51">
        <f ca="1">'TIÊN LƯỢNG'!B93</f>
        <v>44</v>
      </c>
      <c r="C941" s="23" t="str">
        <f ca="1">'TIÊN LƯỢNG'!C93</f>
        <v>CK.11930*</v>
      </c>
      <c r="D941" s="23" t="str">
        <f ca="1">'TIÊN LƯỢNG'!D93</f>
        <v>Đo vẽ chi tiết bản đồ địa hình trên cạn bằng máy toàn đạc điện tử và máy thủy bình điện tử. Bản đồ tỷ lệ 1/5.000, đường đồng mức 2m, cấp địa hình III</v>
      </c>
      <c r="E941" s="50" t="str">
        <f ca="1">'TIÊN LƯỢNG'!E93</f>
        <v>100 ha</v>
      </c>
      <c r="F941" s="39"/>
      <c r="G941" s="61"/>
      <c r="H941" s="39">
        <f ca="1">'TIÊN LƯỢNG'!L93</f>
        <v>0</v>
      </c>
      <c r="I941" s="11">
        <f>I942+I946+I949</f>
        <v>13769166.736999998</v>
      </c>
      <c r="J941" s="9">
        <f>H941*I941</f>
        <v>0</v>
      </c>
      <c r="K941" s="11">
        <f>K942+K946+K949</f>
        <v>14064993.545421051</v>
      </c>
      <c r="L941" s="9">
        <f>H941*K941</f>
        <v>0</v>
      </c>
      <c r="M941" s="11"/>
      <c r="N941" s="9"/>
      <c r="O941" s="11"/>
      <c r="P941" s="9"/>
      <c r="Q941" s="11"/>
      <c r="R941" s="9"/>
      <c r="S941" s="11"/>
      <c r="T941" s="9"/>
      <c r="U941" s="11"/>
      <c r="V941" s="9"/>
      <c r="W941" s="11"/>
      <c r="X941" s="9"/>
      <c r="Y941" s="11"/>
      <c r="Z941" s="9"/>
      <c r="AA941" s="11">
        <f>AA942+AA946+AA949</f>
        <v>14064993.545421051</v>
      </c>
      <c r="AB941" s="9">
        <f>H941*AA941</f>
        <v>0</v>
      </c>
    </row>
    <row r="942" spans="2:28">
      <c r="B942" s="21"/>
      <c r="C942" s="7" t="s">
        <v>808</v>
      </c>
      <c r="D942" s="7" t="s">
        <v>807</v>
      </c>
      <c r="E942" s="22"/>
      <c r="F942" s="14"/>
      <c r="G942" s="37">
        <f ca="1">'TIÊN LƯỢNG'!U93</f>
        <v>1</v>
      </c>
      <c r="H942" s="14"/>
      <c r="I942" s="4">
        <f>SUMPRODUCT(F943:F944,I943:I944)*G942+I945*F945</f>
        <v>78200</v>
      </c>
      <c r="J942" s="2">
        <f>H941*I942</f>
        <v>0</v>
      </c>
      <c r="K942" s="4">
        <f>SUMPRODUCT(F943:F944,K943:K944)*G942+K945*F945</f>
        <v>78200</v>
      </c>
      <c r="L942" s="2">
        <f>H941*K942</f>
        <v>0</v>
      </c>
      <c r="M942" s="4"/>
      <c r="N942" s="2"/>
      <c r="O942" s="4"/>
      <c r="P942" s="2"/>
      <c r="Q942" s="4"/>
      <c r="R942" s="2"/>
      <c r="S942" s="4"/>
      <c r="T942" s="2"/>
      <c r="U942" s="4"/>
      <c r="V942" s="2"/>
      <c r="W942" s="4"/>
      <c r="X942" s="2"/>
      <c r="Y942" s="4"/>
      <c r="Z942" s="2"/>
      <c r="AA942" s="4">
        <f>SUMPRODUCT(F943:F944,AA943:AA944)*G942+AA945*F945</f>
        <v>78200</v>
      </c>
      <c r="AB942" s="2">
        <f>H941*AA942</f>
        <v>0</v>
      </c>
    </row>
    <row r="943" spans="2:28">
      <c r="B943" s="16"/>
      <c r="C943" s="5"/>
      <c r="D943" s="5" t="str">
        <f ca="1">'GIÁ VẬT TƯ'!D9</f>
        <v>Cọc gỗ (4x4x40) cm</v>
      </c>
      <c r="E943" s="15" t="str">
        <f ca="1">'GIÁ VẬT TƯ'!E9</f>
        <v>cọc</v>
      </c>
      <c r="F943" s="13">
        <v>13</v>
      </c>
      <c r="G943" s="30"/>
      <c r="H943" s="13">
        <f>H941*F943*G942</f>
        <v>0</v>
      </c>
      <c r="I943" s="3">
        <f ca="1">'GIÁ VẬT TƯ'!H9</f>
        <v>4000</v>
      </c>
      <c r="J943" s="1">
        <f ca="1">H943*I943</f>
        <v>0</v>
      </c>
      <c r="K943" s="3">
        <f ca="1">'GIÁ VẬT TƯ'!I9</f>
        <v>4000</v>
      </c>
      <c r="L943" s="1">
        <f ca="1">H943*K943</f>
        <v>0</v>
      </c>
      <c r="M943" s="3">
        <f ca="1">'GIÁ VẬT TƯ'!L9</f>
        <v>0</v>
      </c>
      <c r="N943" s="1">
        <f ca="1">H943*M943</f>
        <v>0</v>
      </c>
      <c r="O943" s="3">
        <f ca="1">'GIÁ VẬT TƯ'!M9</f>
        <v>0</v>
      </c>
      <c r="P943" s="1">
        <f ca="1">H943*O943</f>
        <v>0</v>
      </c>
      <c r="Q943" s="3">
        <f ca="1">'GIÁ VẬT TƯ'!N9</f>
        <v>0</v>
      </c>
      <c r="R943" s="1">
        <f ca="1">H943*Q943</f>
        <v>0</v>
      </c>
      <c r="S943" s="3">
        <f ca="1">'GIÁ VẬT TƯ'!O9</f>
        <v>0</v>
      </c>
      <c r="T943" s="1">
        <f>H943*S943</f>
        <v>0</v>
      </c>
      <c r="U943" s="3"/>
      <c r="V943" s="1">
        <f>H943*U943</f>
        <v>0</v>
      </c>
      <c r="W943" s="3"/>
      <c r="X943" s="1">
        <f>H943*W943</f>
        <v>0</v>
      </c>
      <c r="Y943" s="3"/>
      <c r="Z943" s="1">
        <f>H943*Y943</f>
        <v>0</v>
      </c>
      <c r="AA943" s="3">
        <f ca="1">'GIÁ VẬT TƯ'!Q9</f>
        <v>4000</v>
      </c>
      <c r="AB943" s="1">
        <f>H943*AA943</f>
        <v>0</v>
      </c>
    </row>
    <row r="944" spans="2:28">
      <c r="B944" s="16"/>
      <c r="C944" s="5"/>
      <c r="D944" s="5" t="str">
        <f ca="1">'GIÁ VẬT TƯ'!D40</f>
        <v>Sổ đo</v>
      </c>
      <c r="E944" s="15" t="str">
        <f ca="1">'GIÁ VẬT TƯ'!E40</f>
        <v>quyển</v>
      </c>
      <c r="F944" s="13">
        <v>2</v>
      </c>
      <c r="G944" s="30"/>
      <c r="H944" s="13">
        <f>H941*F944*G942</f>
        <v>0</v>
      </c>
      <c r="I944" s="3">
        <f ca="1">'GIÁ VẬT TƯ'!H40</f>
        <v>8000</v>
      </c>
      <c r="J944" s="1">
        <f ca="1">H944*I944</f>
        <v>0</v>
      </c>
      <c r="K944" s="3">
        <f ca="1">'GIÁ VẬT TƯ'!I40</f>
        <v>8000</v>
      </c>
      <c r="L944" s="1">
        <f ca="1">H944*K944</f>
        <v>0</v>
      </c>
      <c r="M944" s="3">
        <f ca="1">'GIÁ VẬT TƯ'!L40</f>
        <v>0</v>
      </c>
      <c r="N944" s="1">
        <f ca="1">H944*M944</f>
        <v>0</v>
      </c>
      <c r="O944" s="3">
        <f ca="1">'GIÁ VẬT TƯ'!M40</f>
        <v>0</v>
      </c>
      <c r="P944" s="1">
        <f ca="1">H944*O944</f>
        <v>0</v>
      </c>
      <c r="Q944" s="3">
        <f ca="1">'GIÁ VẬT TƯ'!N40</f>
        <v>0</v>
      </c>
      <c r="R944" s="1">
        <f ca="1">H944*Q944</f>
        <v>0</v>
      </c>
      <c r="S944" s="3">
        <f ca="1">'GIÁ VẬT TƯ'!O40</f>
        <v>0</v>
      </c>
      <c r="T944" s="1">
        <f>H944*S944</f>
        <v>0</v>
      </c>
      <c r="U944" s="3"/>
      <c r="V944" s="1">
        <f>H944*U944</f>
        <v>0</v>
      </c>
      <c r="W944" s="3"/>
      <c r="X944" s="1">
        <f>H944*W944</f>
        <v>0</v>
      </c>
      <c r="Y944" s="3"/>
      <c r="Z944" s="1">
        <f>H944*Y944</f>
        <v>0</v>
      </c>
      <c r="AA944" s="3">
        <f ca="1">'GIÁ VẬT TƯ'!Q40</f>
        <v>8000</v>
      </c>
      <c r="AB944" s="1">
        <f>H944*AA944</f>
        <v>0</v>
      </c>
    </row>
    <row r="945" spans="2:28">
      <c r="B945" s="16"/>
      <c r="C945" s="5"/>
      <c r="D945" s="5" t="s">
        <v>883</v>
      </c>
      <c r="E945" s="15" t="s">
        <v>888</v>
      </c>
      <c r="F945" s="13">
        <v>15</v>
      </c>
      <c r="G945" s="30"/>
      <c r="H945" s="13">
        <f>H941*F945</f>
        <v>0</v>
      </c>
      <c r="I945" s="3">
        <f ca="1">(F943*I943+F944*I944)*G942/100</f>
        <v>680</v>
      </c>
      <c r="J945" s="1">
        <f ca="1">H945*I945</f>
        <v>0</v>
      </c>
      <c r="K945" s="3">
        <f ca="1">(F943*K943+F944*K944)*G942/100</f>
        <v>680</v>
      </c>
      <c r="L945" s="1">
        <f ca="1">H945*K945</f>
        <v>0</v>
      </c>
      <c r="M945" s="3">
        <f ca="1">(F943*M943+F944*M944)*G942/100</f>
        <v>0</v>
      </c>
      <c r="N945" s="1">
        <f ca="1">H945*M945</f>
        <v>0</v>
      </c>
      <c r="O945" s="3">
        <f ca="1">(F943*O943+F944*O944)*G942/100</f>
        <v>0</v>
      </c>
      <c r="P945" s="1">
        <f ca="1">H945*O945</f>
        <v>0</v>
      </c>
      <c r="Q945" s="3">
        <f ca="1">(F943*Q943+F944*Q944)*G942/100</f>
        <v>0</v>
      </c>
      <c r="R945" s="1">
        <f ca="1">H945*Q945</f>
        <v>0</v>
      </c>
      <c r="S945" s="3">
        <f ca="1">(F943*S943+F944*S944)*G942/100</f>
        <v>0</v>
      </c>
      <c r="T945" s="1">
        <f>H945*S945</f>
        <v>0</v>
      </c>
      <c r="U945" s="3"/>
      <c r="V945" s="1">
        <f>H945*U945</f>
        <v>0</v>
      </c>
      <c r="W945" s="3"/>
      <c r="X945" s="1">
        <f>H945*W945</f>
        <v>0</v>
      </c>
      <c r="Y945" s="3"/>
      <c r="Z945" s="1">
        <f>H945*Y945</f>
        <v>0</v>
      </c>
      <c r="AA945" s="3">
        <f ca="1">(F943*AA943+F944*AA944)*G942/100</f>
        <v>680</v>
      </c>
      <c r="AB945" s="1">
        <f>H945*AA945</f>
        <v>0</v>
      </c>
    </row>
    <row r="946" spans="2:28">
      <c r="B946" s="21"/>
      <c r="C946" s="7" t="s">
        <v>808</v>
      </c>
      <c r="D946" s="7" t="s">
        <v>832</v>
      </c>
      <c r="E946" s="22"/>
      <c r="F946" s="14"/>
      <c r="G946" s="37">
        <f ca="1">'TIÊN LƯỢNG'!V93</f>
        <v>1</v>
      </c>
      <c r="H946" s="14"/>
      <c r="I946" s="4">
        <f ca="1">SUMPRODUCT(F947:F948,I947:I948)*G946</f>
        <v>12946320.559999999</v>
      </c>
      <c r="J946" s="2">
        <f ca="1">H941*I946</f>
        <v>0</v>
      </c>
      <c r="K946" s="4">
        <f ca="1">SUMPRODUCT(F947:F948,K947:K948)*G946</f>
        <v>13242147.368421052</v>
      </c>
      <c r="L946" s="2">
        <f ca="1">H941*K946</f>
        <v>0</v>
      </c>
      <c r="M946" s="4"/>
      <c r="N946" s="2"/>
      <c r="O946" s="4"/>
      <c r="P946" s="2"/>
      <c r="Q946" s="4"/>
      <c r="R946" s="2"/>
      <c r="S946" s="4"/>
      <c r="T946" s="2"/>
      <c r="U946" s="4"/>
      <c r="V946" s="2"/>
      <c r="W946" s="4"/>
      <c r="X946" s="2"/>
      <c r="Y946" s="4"/>
      <c r="Z946" s="2"/>
      <c r="AA946" s="4">
        <f ca="1">SUMPRODUCT(F947:F948,AA947:AA948)*G946</f>
        <v>13242147.368421052</v>
      </c>
      <c r="AB946" s="2">
        <f>H941*AA946</f>
        <v>0</v>
      </c>
    </row>
    <row r="947" spans="2:28">
      <c r="B947" s="16"/>
      <c r="C947" s="5"/>
      <c r="D947" s="5" t="str">
        <f ca="1">'GIÁ VẬT TƯ'!D46</f>
        <v>Kỹ sư bậc 4,0/8</v>
      </c>
      <c r="E947" s="15" t="str">
        <f ca="1">'GIÁ VẬT TƯ'!E46</f>
        <v>công</v>
      </c>
      <c r="F947" s="13">
        <v>15.07</v>
      </c>
      <c r="G947" s="30"/>
      <c r="H947" s="13">
        <f>H941*F947*G946</f>
        <v>0</v>
      </c>
      <c r="I947" s="3">
        <f ca="1">'GIÁ VẬT TƯ'!H46</f>
        <v>230000</v>
      </c>
      <c r="J947" s="1">
        <f ca="1">H947*I947</f>
        <v>0</v>
      </c>
      <c r="K947" s="3">
        <f ca="1">'GIÁ VẬT TƯ'!I46</f>
        <v>235000</v>
      </c>
      <c r="L947" s="1">
        <f ca="1">H947*K947</f>
        <v>0</v>
      </c>
      <c r="M947" s="3">
        <f ca="1">'GIÁ VẬT TƯ'!L46</f>
        <v>0</v>
      </c>
      <c r="N947" s="1">
        <f ca="1">H947*M947</f>
        <v>0</v>
      </c>
      <c r="O947" s="3">
        <f ca="1">'GIÁ VẬT TƯ'!M46</f>
        <v>0</v>
      </c>
      <c r="P947" s="1">
        <f ca="1">H947*O947</f>
        <v>0</v>
      </c>
      <c r="Q947" s="3">
        <f ca="1">'GIÁ VẬT TƯ'!N46</f>
        <v>0</v>
      </c>
      <c r="R947" s="1">
        <f ca="1">H947*Q947</f>
        <v>0</v>
      </c>
      <c r="S947" s="3">
        <f ca="1">'GIÁ VẬT TƯ'!O46</f>
        <v>0</v>
      </c>
      <c r="T947" s="1">
        <f>H947*S947</f>
        <v>0</v>
      </c>
      <c r="U947" s="3"/>
      <c r="V947" s="1">
        <f>H947*U947</f>
        <v>0</v>
      </c>
      <c r="W947" s="3"/>
      <c r="X947" s="1">
        <f>H947*W947</f>
        <v>0</v>
      </c>
      <c r="Y947" s="3"/>
      <c r="Z947" s="1">
        <f>H947*Y947</f>
        <v>0</v>
      </c>
      <c r="AA947" s="3">
        <f ca="1">'GIÁ VẬT TƯ'!Q46</f>
        <v>235000</v>
      </c>
      <c r="AB947" s="1">
        <f>H947*AA947</f>
        <v>0</v>
      </c>
    </row>
    <row r="948" spans="2:28">
      <c r="B948" s="16"/>
      <c r="C948" s="5"/>
      <c r="D948" s="5" t="str">
        <f ca="1">'GIÁ VẬT TƯ'!D47</f>
        <v>Nhân Công bậc 4,0/7, Nhóm IV</v>
      </c>
      <c r="E948" s="15" t="str">
        <f ca="1">'GIÁ VẬT TƯ'!E47</f>
        <v>công</v>
      </c>
      <c r="F948" s="13">
        <v>40.619999999999997</v>
      </c>
      <c r="G948" s="30"/>
      <c r="H948" s="13">
        <f>H941*F948*G946</f>
        <v>0</v>
      </c>
      <c r="I948" s="3">
        <f ca="1">'GIÁ VẬT TƯ'!H47</f>
        <v>233388</v>
      </c>
      <c r="J948" s="1">
        <f ca="1">H948*I948</f>
        <v>0</v>
      </c>
      <c r="K948" s="3">
        <f ca="1">'GIÁ VẬT TƯ'!I47</f>
        <v>238815.78947368421</v>
      </c>
      <c r="L948" s="1">
        <f ca="1">H948*K948</f>
        <v>0</v>
      </c>
      <c r="M948" s="3">
        <f ca="1">'GIÁ VẬT TƯ'!L47</f>
        <v>0</v>
      </c>
      <c r="N948" s="1">
        <f ca="1">H948*M948</f>
        <v>0</v>
      </c>
      <c r="O948" s="3">
        <f ca="1">'GIÁ VẬT TƯ'!M47</f>
        <v>0</v>
      </c>
      <c r="P948" s="1">
        <f ca="1">H948*O948</f>
        <v>0</v>
      </c>
      <c r="Q948" s="3">
        <f ca="1">'GIÁ VẬT TƯ'!N47</f>
        <v>0</v>
      </c>
      <c r="R948" s="1">
        <f ca="1">H948*Q948</f>
        <v>0</v>
      </c>
      <c r="S948" s="3">
        <f ca="1">'GIÁ VẬT TƯ'!O47</f>
        <v>0</v>
      </c>
      <c r="T948" s="1">
        <f>H948*S948</f>
        <v>0</v>
      </c>
      <c r="U948" s="3"/>
      <c r="V948" s="1">
        <f>H948*U948</f>
        <v>0</v>
      </c>
      <c r="W948" s="3"/>
      <c r="X948" s="1">
        <f>H948*W948</f>
        <v>0</v>
      </c>
      <c r="Y948" s="3"/>
      <c r="Z948" s="1">
        <f>H948*Y948</f>
        <v>0</v>
      </c>
      <c r="AA948" s="3">
        <f ca="1">'GIÁ VẬT TƯ'!Q47</f>
        <v>238815.78947368421</v>
      </c>
      <c r="AB948" s="1">
        <f>H948*AA948</f>
        <v>0</v>
      </c>
    </row>
    <row r="949" spans="2:28">
      <c r="B949" s="21"/>
      <c r="C949" s="7" t="s">
        <v>808</v>
      </c>
      <c r="D949" s="7" t="s">
        <v>838</v>
      </c>
      <c r="E949" s="22"/>
      <c r="F949" s="14"/>
      <c r="G949" s="37">
        <f ca="1">'TIÊN LƯỢNG'!W93</f>
        <v>1</v>
      </c>
      <c r="H949" s="14"/>
      <c r="I949" s="4">
        <f ca="1">SUMPRODUCT(F950:F951,I950:I951)*G949+I952*F952</f>
        <v>744646.17699999991</v>
      </c>
      <c r="J949" s="2">
        <f ca="1">H941*I949</f>
        <v>0</v>
      </c>
      <c r="K949" s="4">
        <f ca="1">SUMPRODUCT(F950:F951,K950:K951)*G949+K952*F952</f>
        <v>744646.17699999991</v>
      </c>
      <c r="L949" s="2">
        <f ca="1">H941*K949</f>
        <v>0</v>
      </c>
      <c r="M949" s="4"/>
      <c r="N949" s="2"/>
      <c r="O949" s="4"/>
      <c r="P949" s="2"/>
      <c r="Q949" s="4"/>
      <c r="R949" s="2"/>
      <c r="S949" s="4"/>
      <c r="T949" s="2"/>
      <c r="U949" s="4"/>
      <c r="V949" s="2"/>
      <c r="W949" s="4"/>
      <c r="X949" s="2"/>
      <c r="Y949" s="4"/>
      <c r="Z949" s="2"/>
      <c r="AA949" s="4">
        <f ca="1">SUMPRODUCT(F950:F951,AA950:AA951)*G949+AA952*F952</f>
        <v>744646.17699999991</v>
      </c>
      <c r="AB949" s="2">
        <f>H941*AA949</f>
        <v>0</v>
      </c>
    </row>
    <row r="950" spans="2:28" ht="30">
      <c r="B950" s="16"/>
      <c r="C950" s="5"/>
      <c r="D950" s="5" t="str">
        <f ca="1">'GIÁ VẬT TƯ'!D72</f>
        <v>Máy, thiết bị trắc đạc - Máy toàn đạc điện tử</v>
      </c>
      <c r="E950" s="15" t="str">
        <f ca="1">'GIÁ VẬT TƯ'!E72</f>
        <v>Ca</v>
      </c>
      <c r="F950" s="13">
        <v>4.54</v>
      </c>
      <c r="G950" s="30"/>
      <c r="H950" s="13">
        <f>H941*F950*G949</f>
        <v>0</v>
      </c>
      <c r="I950" s="3">
        <f ca="1">'GIÁ VẬT TƯ'!H72</f>
        <v>147059</v>
      </c>
      <c r="J950" s="1">
        <f ca="1">H950*I950</f>
        <v>0</v>
      </c>
      <c r="K950" s="3">
        <f ca="1">'GIÁ VẬT TƯ'!I72</f>
        <v>147059</v>
      </c>
      <c r="L950" s="1">
        <f ca="1">H950*K950</f>
        <v>0</v>
      </c>
      <c r="M950" s="3">
        <f ca="1">'GIÁ VẬT TƯ'!L72</f>
        <v>0</v>
      </c>
      <c r="N950" s="1">
        <f ca="1">H950*M950</f>
        <v>0</v>
      </c>
      <c r="O950" s="3">
        <f ca="1">'GIÁ VẬT TƯ'!M72</f>
        <v>0</v>
      </c>
      <c r="P950" s="1">
        <f ca="1">H950*O950</f>
        <v>0</v>
      </c>
      <c r="Q950" s="3">
        <f ca="1">'GIÁ VẬT TƯ'!N72</f>
        <v>0</v>
      </c>
      <c r="R950" s="1">
        <f ca="1">H950*Q950</f>
        <v>0</v>
      </c>
      <c r="S950" s="3">
        <f ca="1">'GIÁ VẬT TƯ'!O72</f>
        <v>0</v>
      </c>
      <c r="T950" s="1">
        <f>H950*S950</f>
        <v>0</v>
      </c>
      <c r="U950" s="3">
        <f ca="1">'TH BÙ GIÁ MÁY'!H29-'TH BÙ GIÁ MÁY'!G29</f>
        <v>0</v>
      </c>
      <c r="V950" s="1">
        <f ca="1">H950*U950</f>
        <v>0</v>
      </c>
      <c r="W950" s="3">
        <f ca="1">'TH BÙ GIÁ MÁY'!M29</f>
        <v>0</v>
      </c>
      <c r="X950" s="1">
        <f ca="1">H950*W950</f>
        <v>0</v>
      </c>
      <c r="Y950" s="3">
        <f ca="1">'TH BÙ GIÁ MÁY'!N29</f>
        <v>0</v>
      </c>
      <c r="Z950" s="1">
        <f>H950*Y950</f>
        <v>0</v>
      </c>
      <c r="AA950" s="3">
        <f ca="1">'GIÁ VẬT TƯ'!Q72</f>
        <v>147059</v>
      </c>
      <c r="AB950" s="1">
        <f>H950*AA950</f>
        <v>0</v>
      </c>
    </row>
    <row r="951" spans="2:28" ht="30">
      <c r="B951" s="16"/>
      <c r="C951" s="5"/>
      <c r="D951" s="5" t="str">
        <f ca="1">'GIÁ VẬT TƯ'!D73</f>
        <v>Máy, thiết bị trắc đạc - Máy thủy bình điện tử</v>
      </c>
      <c r="E951" s="15" t="str">
        <f ca="1">'GIÁ VẬT TƯ'!E73</f>
        <v>Ca</v>
      </c>
      <c r="F951" s="13">
        <v>0.63</v>
      </c>
      <c r="G951" s="30"/>
      <c r="H951" s="13">
        <f>H941*F951*G949</f>
        <v>0</v>
      </c>
      <c r="I951" s="3">
        <f ca="1">'GIÁ VẬT TƯ'!H73</f>
        <v>14767</v>
      </c>
      <c r="J951" s="1">
        <f ca="1">H951*I951</f>
        <v>0</v>
      </c>
      <c r="K951" s="3">
        <f ca="1">'GIÁ VẬT TƯ'!I73</f>
        <v>14767</v>
      </c>
      <c r="L951" s="1">
        <f ca="1">H951*K951</f>
        <v>0</v>
      </c>
      <c r="M951" s="3">
        <f ca="1">'GIÁ VẬT TƯ'!L73</f>
        <v>0</v>
      </c>
      <c r="N951" s="1">
        <f ca="1">H951*M951</f>
        <v>0</v>
      </c>
      <c r="O951" s="3">
        <f ca="1">'GIÁ VẬT TƯ'!M73</f>
        <v>0</v>
      </c>
      <c r="P951" s="1">
        <f ca="1">H951*O951</f>
        <v>0</v>
      </c>
      <c r="Q951" s="3">
        <f ca="1">'GIÁ VẬT TƯ'!N73</f>
        <v>0</v>
      </c>
      <c r="R951" s="1">
        <f ca="1">H951*Q951</f>
        <v>0</v>
      </c>
      <c r="S951" s="3">
        <f ca="1">'GIÁ VẬT TƯ'!O73</f>
        <v>0</v>
      </c>
      <c r="T951" s="1">
        <f>H951*S951</f>
        <v>0</v>
      </c>
      <c r="U951" s="3">
        <f ca="1">'TH BÙ GIÁ MÁY'!H30-'TH BÙ GIÁ MÁY'!G30</f>
        <v>0</v>
      </c>
      <c r="V951" s="1">
        <f ca="1">H951*U951</f>
        <v>0</v>
      </c>
      <c r="W951" s="3">
        <f ca="1">'TH BÙ GIÁ MÁY'!M30</f>
        <v>0</v>
      </c>
      <c r="X951" s="1">
        <f ca="1">H951*W951</f>
        <v>0</v>
      </c>
      <c r="Y951" s="3">
        <f ca="1">'TH BÙ GIÁ MÁY'!N30</f>
        <v>0</v>
      </c>
      <c r="Z951" s="1">
        <f>H951*Y951</f>
        <v>0</v>
      </c>
      <c r="AA951" s="3">
        <f ca="1">'GIÁ VẬT TƯ'!Q73</f>
        <v>14767</v>
      </c>
      <c r="AB951" s="1">
        <f>H951*AA951</f>
        <v>0</v>
      </c>
    </row>
    <row r="952" spans="2:28">
      <c r="B952" s="16"/>
      <c r="C952" s="5"/>
      <c r="D952" s="5" t="s">
        <v>889</v>
      </c>
      <c r="E952" s="15" t="s">
        <v>847</v>
      </c>
      <c r="F952" s="13">
        <v>10</v>
      </c>
      <c r="G952" s="30"/>
      <c r="H952" s="13">
        <f>H941*F952</f>
        <v>0</v>
      </c>
      <c r="I952" s="3">
        <f>(F950*I950+F951*I951)*G949/100</f>
        <v>6769.5106999999998</v>
      </c>
      <c r="J952" s="1">
        <f>H952*I952</f>
        <v>0</v>
      </c>
      <c r="K952" s="3">
        <f>(F950*K950+F951*K951)*G949/100</f>
        <v>6769.5106999999998</v>
      </c>
      <c r="L952" s="1">
        <f>H952*K952</f>
        <v>0</v>
      </c>
      <c r="M952" s="3"/>
      <c r="N952" s="1">
        <f>H952*M952</f>
        <v>0</v>
      </c>
      <c r="O952" s="3"/>
      <c r="P952" s="1">
        <f>H952*O952</f>
        <v>0</v>
      </c>
      <c r="Q952" s="3"/>
      <c r="R952" s="1">
        <f>H952*Q952</f>
        <v>0</v>
      </c>
      <c r="S952" s="3"/>
      <c r="T952" s="1">
        <f>H952*S952</f>
        <v>0</v>
      </c>
      <c r="U952" s="3">
        <f>(F950*U950+F951*U951)*G949/100</f>
        <v>0</v>
      </c>
      <c r="V952" s="1">
        <f>H952*U952</f>
        <v>0</v>
      </c>
      <c r="W952" s="3">
        <f>(F950*W950+F951*W951)*G949/100</f>
        <v>0</v>
      </c>
      <c r="X952" s="1">
        <f>H952*W952</f>
        <v>0</v>
      </c>
      <c r="Y952" s="3">
        <f>(F950*Y950+F951*Y951)*G949/100</f>
        <v>0</v>
      </c>
      <c r="Z952" s="1">
        <f>H952*Y952</f>
        <v>0</v>
      </c>
      <c r="AA952" s="3">
        <f>(F950*AA950+F951*AA951)*G949/100</f>
        <v>6769.5106999999998</v>
      </c>
      <c r="AB952" s="1">
        <f>H952*AA952</f>
        <v>0</v>
      </c>
    </row>
    <row r="953" spans="2:28" ht="71.25">
      <c r="B953" s="51">
        <f ca="1">'TIÊN LƯỢNG'!B94</f>
        <v>45</v>
      </c>
      <c r="C953" s="23" t="str">
        <f ca="1">'TIÊN LƯỢNG'!C94</f>
        <v>CK.11940*</v>
      </c>
      <c r="D953" s="23" t="str">
        <f ca="1">'TIÊN LƯỢNG'!D94</f>
        <v>Đo vẽ chi tiết bản đồ địa hình trên cạn bằng máy toàn đạc điện tử và máy thủy bình điện tử. Bản đồ tỷ lệ 1/5.000, đường đồng mức 2m, cấp địa hình IV</v>
      </c>
      <c r="E953" s="50" t="str">
        <f ca="1">'TIÊN LƯỢNG'!E94</f>
        <v>100 ha</v>
      </c>
      <c r="F953" s="39"/>
      <c r="G953" s="61"/>
      <c r="H953" s="39">
        <f ca="1">'TIÊN LƯỢNG'!L94</f>
        <v>0</v>
      </c>
      <c r="I953" s="11">
        <f>I954+I958+I961</f>
        <v>19554576.916000001</v>
      </c>
      <c r="J953" s="9">
        <f>H953*I953</f>
        <v>0</v>
      </c>
      <c r="K953" s="11">
        <f>K954+K958+K961</f>
        <v>19973047.534947369</v>
      </c>
      <c r="L953" s="9">
        <f>H953*K953</f>
        <v>0</v>
      </c>
      <c r="M953" s="11"/>
      <c r="N953" s="9"/>
      <c r="O953" s="11"/>
      <c r="P953" s="9"/>
      <c r="Q953" s="11"/>
      <c r="R953" s="9"/>
      <c r="S953" s="11"/>
      <c r="T953" s="9"/>
      <c r="U953" s="11"/>
      <c r="V953" s="9"/>
      <c r="W953" s="11"/>
      <c r="X953" s="9"/>
      <c r="Y953" s="11"/>
      <c r="Z953" s="9"/>
      <c r="AA953" s="11">
        <f>AA954+AA958+AA961</f>
        <v>19973047.534947369</v>
      </c>
      <c r="AB953" s="9">
        <f>H953*AA953</f>
        <v>0</v>
      </c>
    </row>
    <row r="954" spans="2:28">
      <c r="B954" s="21"/>
      <c r="C954" s="7" t="s">
        <v>808</v>
      </c>
      <c r="D954" s="7" t="s">
        <v>807</v>
      </c>
      <c r="E954" s="22"/>
      <c r="F954" s="14"/>
      <c r="G954" s="37">
        <f ca="1">'TIÊN LƯỢNG'!U94</f>
        <v>1</v>
      </c>
      <c r="H954" s="14"/>
      <c r="I954" s="4">
        <f>SUMPRODUCT(F955:F956,I955:I956)*G954+I957*F957</f>
        <v>87400</v>
      </c>
      <c r="J954" s="2">
        <f>H953*I954</f>
        <v>0</v>
      </c>
      <c r="K954" s="4">
        <f>SUMPRODUCT(F955:F956,K955:K956)*G954+K957*F957</f>
        <v>87400</v>
      </c>
      <c r="L954" s="2">
        <f>H953*K954</f>
        <v>0</v>
      </c>
      <c r="M954" s="4"/>
      <c r="N954" s="2"/>
      <c r="O954" s="4"/>
      <c r="P954" s="2"/>
      <c r="Q954" s="4"/>
      <c r="R954" s="2"/>
      <c r="S954" s="4"/>
      <c r="T954" s="2"/>
      <c r="U954" s="4"/>
      <c r="V954" s="2"/>
      <c r="W954" s="4"/>
      <c r="X954" s="2"/>
      <c r="Y954" s="4"/>
      <c r="Z954" s="2"/>
      <c r="AA954" s="4">
        <f>SUMPRODUCT(F955:F956,AA955:AA956)*G954+AA957*F957</f>
        <v>87400</v>
      </c>
      <c r="AB954" s="2">
        <f>H953*AA954</f>
        <v>0</v>
      </c>
    </row>
    <row r="955" spans="2:28">
      <c r="B955" s="16"/>
      <c r="C955" s="5"/>
      <c r="D955" s="5" t="str">
        <f ca="1">'GIÁ VẬT TƯ'!D9</f>
        <v>Cọc gỗ (4x4x40) cm</v>
      </c>
      <c r="E955" s="15" t="str">
        <f ca="1">'GIÁ VẬT TƯ'!E9</f>
        <v>cọc</v>
      </c>
      <c r="F955" s="13">
        <v>15</v>
      </c>
      <c r="G955" s="30"/>
      <c r="H955" s="13">
        <f>H953*F955*G954</f>
        <v>0</v>
      </c>
      <c r="I955" s="3">
        <f ca="1">'GIÁ VẬT TƯ'!H9</f>
        <v>4000</v>
      </c>
      <c r="J955" s="1">
        <f ca="1">H955*I955</f>
        <v>0</v>
      </c>
      <c r="K955" s="3">
        <f ca="1">'GIÁ VẬT TƯ'!I9</f>
        <v>4000</v>
      </c>
      <c r="L955" s="1">
        <f ca="1">H955*K955</f>
        <v>0</v>
      </c>
      <c r="M955" s="3">
        <f ca="1">'GIÁ VẬT TƯ'!L9</f>
        <v>0</v>
      </c>
      <c r="N955" s="1">
        <f ca="1">H955*M955</f>
        <v>0</v>
      </c>
      <c r="O955" s="3">
        <f ca="1">'GIÁ VẬT TƯ'!M9</f>
        <v>0</v>
      </c>
      <c r="P955" s="1">
        <f ca="1">H955*O955</f>
        <v>0</v>
      </c>
      <c r="Q955" s="3">
        <f ca="1">'GIÁ VẬT TƯ'!N9</f>
        <v>0</v>
      </c>
      <c r="R955" s="1">
        <f ca="1">H955*Q955</f>
        <v>0</v>
      </c>
      <c r="S955" s="3">
        <f ca="1">'GIÁ VẬT TƯ'!O9</f>
        <v>0</v>
      </c>
      <c r="T955" s="1">
        <f>H955*S955</f>
        <v>0</v>
      </c>
      <c r="U955" s="3"/>
      <c r="V955" s="1">
        <f>H955*U955</f>
        <v>0</v>
      </c>
      <c r="W955" s="3"/>
      <c r="X955" s="1">
        <f>H955*W955</f>
        <v>0</v>
      </c>
      <c r="Y955" s="3"/>
      <c r="Z955" s="1">
        <f>H955*Y955</f>
        <v>0</v>
      </c>
      <c r="AA955" s="3">
        <f ca="1">'GIÁ VẬT TƯ'!Q9</f>
        <v>4000</v>
      </c>
      <c r="AB955" s="1">
        <f>H955*AA955</f>
        <v>0</v>
      </c>
    </row>
    <row r="956" spans="2:28">
      <c r="B956" s="16"/>
      <c r="C956" s="5"/>
      <c r="D956" s="5" t="str">
        <f ca="1">'GIÁ VẬT TƯ'!D40</f>
        <v>Sổ đo</v>
      </c>
      <c r="E956" s="15" t="str">
        <f ca="1">'GIÁ VẬT TƯ'!E40</f>
        <v>quyển</v>
      </c>
      <c r="F956" s="13">
        <v>2</v>
      </c>
      <c r="G956" s="30"/>
      <c r="H956" s="13">
        <f>H953*F956*G954</f>
        <v>0</v>
      </c>
      <c r="I956" s="3">
        <f ca="1">'GIÁ VẬT TƯ'!H40</f>
        <v>8000</v>
      </c>
      <c r="J956" s="1">
        <f ca="1">H956*I956</f>
        <v>0</v>
      </c>
      <c r="K956" s="3">
        <f ca="1">'GIÁ VẬT TƯ'!I40</f>
        <v>8000</v>
      </c>
      <c r="L956" s="1">
        <f ca="1">H956*K956</f>
        <v>0</v>
      </c>
      <c r="M956" s="3">
        <f ca="1">'GIÁ VẬT TƯ'!L40</f>
        <v>0</v>
      </c>
      <c r="N956" s="1">
        <f ca="1">H956*M956</f>
        <v>0</v>
      </c>
      <c r="O956" s="3">
        <f ca="1">'GIÁ VẬT TƯ'!M40</f>
        <v>0</v>
      </c>
      <c r="P956" s="1">
        <f ca="1">H956*O956</f>
        <v>0</v>
      </c>
      <c r="Q956" s="3">
        <f ca="1">'GIÁ VẬT TƯ'!N40</f>
        <v>0</v>
      </c>
      <c r="R956" s="1">
        <f ca="1">H956*Q956</f>
        <v>0</v>
      </c>
      <c r="S956" s="3">
        <f ca="1">'GIÁ VẬT TƯ'!O40</f>
        <v>0</v>
      </c>
      <c r="T956" s="1">
        <f>H956*S956</f>
        <v>0</v>
      </c>
      <c r="U956" s="3"/>
      <c r="V956" s="1">
        <f>H956*U956</f>
        <v>0</v>
      </c>
      <c r="W956" s="3"/>
      <c r="X956" s="1">
        <f>H956*W956</f>
        <v>0</v>
      </c>
      <c r="Y956" s="3"/>
      <c r="Z956" s="1">
        <f>H956*Y956</f>
        <v>0</v>
      </c>
      <c r="AA956" s="3">
        <f ca="1">'GIÁ VẬT TƯ'!Q40</f>
        <v>8000</v>
      </c>
      <c r="AB956" s="1">
        <f>H956*AA956</f>
        <v>0</v>
      </c>
    </row>
    <row r="957" spans="2:28">
      <c r="B957" s="16"/>
      <c r="C957" s="5"/>
      <c r="D957" s="5" t="s">
        <v>883</v>
      </c>
      <c r="E957" s="15" t="s">
        <v>888</v>
      </c>
      <c r="F957" s="13">
        <v>15</v>
      </c>
      <c r="G957" s="30"/>
      <c r="H957" s="13">
        <f>H953*F957</f>
        <v>0</v>
      </c>
      <c r="I957" s="3">
        <f ca="1">(F955*I955+F956*I956)*G954/100</f>
        <v>760</v>
      </c>
      <c r="J957" s="1">
        <f ca="1">H957*I957</f>
        <v>0</v>
      </c>
      <c r="K957" s="3">
        <f ca="1">(F955*K955+F956*K956)*G954/100</f>
        <v>760</v>
      </c>
      <c r="L957" s="1">
        <f ca="1">H957*K957</f>
        <v>0</v>
      </c>
      <c r="M957" s="3">
        <f ca="1">(F955*M955+F956*M956)*G954/100</f>
        <v>0</v>
      </c>
      <c r="N957" s="1">
        <f ca="1">H957*M957</f>
        <v>0</v>
      </c>
      <c r="O957" s="3">
        <f ca="1">(F955*O955+F956*O956)*G954/100</f>
        <v>0</v>
      </c>
      <c r="P957" s="1">
        <f ca="1">H957*O957</f>
        <v>0</v>
      </c>
      <c r="Q957" s="3">
        <f ca="1">(F955*Q955+F956*Q956)*G954/100</f>
        <v>0</v>
      </c>
      <c r="R957" s="1">
        <f ca="1">H957*Q957</f>
        <v>0</v>
      </c>
      <c r="S957" s="3">
        <f ca="1">(F955*S955+F956*S956)*G954/100</f>
        <v>0</v>
      </c>
      <c r="T957" s="1">
        <f>H957*S957</f>
        <v>0</v>
      </c>
      <c r="U957" s="3"/>
      <c r="V957" s="1">
        <f>H957*U957</f>
        <v>0</v>
      </c>
      <c r="W957" s="3"/>
      <c r="X957" s="1">
        <f>H957*W957</f>
        <v>0</v>
      </c>
      <c r="Y957" s="3"/>
      <c r="Z957" s="1">
        <f>H957*Y957</f>
        <v>0</v>
      </c>
      <c r="AA957" s="3">
        <f ca="1">(F955*AA955+F956*AA956)*G954/100</f>
        <v>760</v>
      </c>
      <c r="AB957" s="1">
        <f>H957*AA957</f>
        <v>0</v>
      </c>
    </row>
    <row r="958" spans="2:28">
      <c r="B958" s="21"/>
      <c r="C958" s="7" t="s">
        <v>808</v>
      </c>
      <c r="D958" s="7" t="s">
        <v>832</v>
      </c>
      <c r="E958" s="22"/>
      <c r="F958" s="14"/>
      <c r="G958" s="37">
        <f ca="1">'TIÊN LƯỢNG'!V94</f>
        <v>1</v>
      </c>
      <c r="H958" s="14"/>
      <c r="I958" s="4">
        <f ca="1">SUMPRODUCT(F959:F960,I959:I960)*G958</f>
        <v>18310185.960000001</v>
      </c>
      <c r="J958" s="2">
        <f ca="1">H953*I958</f>
        <v>0</v>
      </c>
      <c r="K958" s="4">
        <f ca="1">SUMPRODUCT(F959:F960,K959:K960)*G958</f>
        <v>18728656.578947369</v>
      </c>
      <c r="L958" s="2">
        <f ca="1">H953*K958</f>
        <v>0</v>
      </c>
      <c r="M958" s="4"/>
      <c r="N958" s="2"/>
      <c r="O958" s="4"/>
      <c r="P958" s="2"/>
      <c r="Q958" s="4"/>
      <c r="R958" s="2"/>
      <c r="S958" s="4"/>
      <c r="T958" s="2"/>
      <c r="U958" s="4"/>
      <c r="V958" s="2"/>
      <c r="W958" s="4"/>
      <c r="X958" s="2"/>
      <c r="Y958" s="4"/>
      <c r="Z958" s="2"/>
      <c r="AA958" s="4">
        <f ca="1">SUMPRODUCT(F959:F960,AA959:AA960)*G958</f>
        <v>18728656.578947369</v>
      </c>
      <c r="AB958" s="2">
        <f>H953*AA958</f>
        <v>0</v>
      </c>
    </row>
    <row r="959" spans="2:28">
      <c r="B959" s="16"/>
      <c r="C959" s="5"/>
      <c r="D959" s="5" t="str">
        <f ca="1">'GIÁ VẬT TƯ'!D46</f>
        <v>Kỹ sư bậc 4,0/8</v>
      </c>
      <c r="E959" s="15" t="str">
        <f ca="1">'GIÁ VẬT TƯ'!E46</f>
        <v>công</v>
      </c>
      <c r="F959" s="13">
        <v>21.09</v>
      </c>
      <c r="G959" s="30"/>
      <c r="H959" s="13">
        <f>H953*F959*G958</f>
        <v>0</v>
      </c>
      <c r="I959" s="3">
        <f ca="1">'GIÁ VẬT TƯ'!H46</f>
        <v>230000</v>
      </c>
      <c r="J959" s="1">
        <f ca="1">H959*I959</f>
        <v>0</v>
      </c>
      <c r="K959" s="3">
        <f ca="1">'GIÁ VẬT TƯ'!I46</f>
        <v>235000</v>
      </c>
      <c r="L959" s="1">
        <f ca="1">H959*K959</f>
        <v>0</v>
      </c>
      <c r="M959" s="3">
        <f ca="1">'GIÁ VẬT TƯ'!L46</f>
        <v>0</v>
      </c>
      <c r="N959" s="1">
        <f ca="1">H959*M959</f>
        <v>0</v>
      </c>
      <c r="O959" s="3">
        <f ca="1">'GIÁ VẬT TƯ'!M46</f>
        <v>0</v>
      </c>
      <c r="P959" s="1">
        <f ca="1">H959*O959</f>
        <v>0</v>
      </c>
      <c r="Q959" s="3">
        <f ca="1">'GIÁ VẬT TƯ'!N46</f>
        <v>0</v>
      </c>
      <c r="R959" s="1">
        <f ca="1">H959*Q959</f>
        <v>0</v>
      </c>
      <c r="S959" s="3">
        <f ca="1">'GIÁ VẬT TƯ'!O46</f>
        <v>0</v>
      </c>
      <c r="T959" s="1">
        <f>H959*S959</f>
        <v>0</v>
      </c>
      <c r="U959" s="3"/>
      <c r="V959" s="1">
        <f>H959*U959</f>
        <v>0</v>
      </c>
      <c r="W959" s="3"/>
      <c r="X959" s="1">
        <f>H959*W959</f>
        <v>0</v>
      </c>
      <c r="Y959" s="3"/>
      <c r="Z959" s="1">
        <f>H959*Y959</f>
        <v>0</v>
      </c>
      <c r="AA959" s="3">
        <f ca="1">'GIÁ VẬT TƯ'!Q46</f>
        <v>235000</v>
      </c>
      <c r="AB959" s="1">
        <f>H959*AA959</f>
        <v>0</v>
      </c>
    </row>
    <row r="960" spans="2:28">
      <c r="B960" s="16"/>
      <c r="C960" s="5"/>
      <c r="D960" s="5" t="str">
        <f ca="1">'GIÁ VẬT TƯ'!D47</f>
        <v>Nhân Công bậc 4,0/7, Nhóm IV</v>
      </c>
      <c r="E960" s="15" t="str">
        <f ca="1">'GIÁ VẬT TƯ'!E47</f>
        <v>công</v>
      </c>
      <c r="F960" s="13">
        <v>57.67</v>
      </c>
      <c r="G960" s="30"/>
      <c r="H960" s="13">
        <f>H953*F960*G958</f>
        <v>0</v>
      </c>
      <c r="I960" s="3">
        <f ca="1">'GIÁ VẬT TƯ'!H47</f>
        <v>233388</v>
      </c>
      <c r="J960" s="1">
        <f ca="1">H960*I960</f>
        <v>0</v>
      </c>
      <c r="K960" s="3">
        <f ca="1">'GIÁ VẬT TƯ'!I47</f>
        <v>238815.78947368421</v>
      </c>
      <c r="L960" s="1">
        <f ca="1">H960*K960</f>
        <v>0</v>
      </c>
      <c r="M960" s="3">
        <f ca="1">'GIÁ VẬT TƯ'!L47</f>
        <v>0</v>
      </c>
      <c r="N960" s="1">
        <f ca="1">H960*M960</f>
        <v>0</v>
      </c>
      <c r="O960" s="3">
        <f ca="1">'GIÁ VẬT TƯ'!M47</f>
        <v>0</v>
      </c>
      <c r="P960" s="1">
        <f ca="1">H960*O960</f>
        <v>0</v>
      </c>
      <c r="Q960" s="3">
        <f ca="1">'GIÁ VẬT TƯ'!N47</f>
        <v>0</v>
      </c>
      <c r="R960" s="1">
        <f ca="1">H960*Q960</f>
        <v>0</v>
      </c>
      <c r="S960" s="3">
        <f ca="1">'GIÁ VẬT TƯ'!O47</f>
        <v>0</v>
      </c>
      <c r="T960" s="1">
        <f>H960*S960</f>
        <v>0</v>
      </c>
      <c r="U960" s="3"/>
      <c r="V960" s="1">
        <f>H960*U960</f>
        <v>0</v>
      </c>
      <c r="W960" s="3"/>
      <c r="X960" s="1">
        <f>H960*W960</f>
        <v>0</v>
      </c>
      <c r="Y960" s="3"/>
      <c r="Z960" s="1">
        <f>H960*Y960</f>
        <v>0</v>
      </c>
      <c r="AA960" s="3">
        <f ca="1">'GIÁ VẬT TƯ'!Q47</f>
        <v>238815.78947368421</v>
      </c>
      <c r="AB960" s="1">
        <f>H960*AA960</f>
        <v>0</v>
      </c>
    </row>
    <row r="961" spans="2:28">
      <c r="B961" s="21"/>
      <c r="C961" s="7" t="s">
        <v>808</v>
      </c>
      <c r="D961" s="7" t="s">
        <v>838</v>
      </c>
      <c r="E961" s="22"/>
      <c r="F961" s="14"/>
      <c r="G961" s="37">
        <f ca="1">'TIÊN LƯỢNG'!W94</f>
        <v>1</v>
      </c>
      <c r="H961" s="14"/>
      <c r="I961" s="4">
        <f ca="1">SUMPRODUCT(F962:F963,I962:I963)*G961+I964*F964</f>
        <v>1156990.956</v>
      </c>
      <c r="J961" s="2">
        <f ca="1">H953*I961</f>
        <v>0</v>
      </c>
      <c r="K961" s="4">
        <f ca="1">SUMPRODUCT(F962:F963,K962:K963)*G961+K964*F964</f>
        <v>1156990.956</v>
      </c>
      <c r="L961" s="2">
        <f ca="1">H953*K961</f>
        <v>0</v>
      </c>
      <c r="M961" s="4"/>
      <c r="N961" s="2"/>
      <c r="O961" s="4"/>
      <c r="P961" s="2"/>
      <c r="Q961" s="4"/>
      <c r="R961" s="2"/>
      <c r="S961" s="4"/>
      <c r="T961" s="2"/>
      <c r="U961" s="4"/>
      <c r="V961" s="2"/>
      <c r="W961" s="4"/>
      <c r="X961" s="2"/>
      <c r="Y961" s="4"/>
      <c r="Z961" s="2"/>
      <c r="AA961" s="4">
        <f ca="1">SUMPRODUCT(F962:F963,AA962:AA963)*G961+AA964*F964</f>
        <v>1156990.956</v>
      </c>
      <c r="AB961" s="2">
        <f>H953*AA961</f>
        <v>0</v>
      </c>
    </row>
    <row r="962" spans="2:28" ht="30">
      <c r="B962" s="16"/>
      <c r="C962" s="5"/>
      <c r="D962" s="5" t="str">
        <f ca="1">'GIÁ VẬT TƯ'!D72</f>
        <v>Máy, thiết bị trắc đạc - Máy toàn đạc điện tử</v>
      </c>
      <c r="E962" s="15" t="str">
        <f ca="1">'GIÁ VẬT TƯ'!E72</f>
        <v>Ca</v>
      </c>
      <c r="F962" s="13">
        <v>7.08</v>
      </c>
      <c r="G962" s="30"/>
      <c r="H962" s="13">
        <f>H953*F962*G961</f>
        <v>0</v>
      </c>
      <c r="I962" s="3">
        <f ca="1">'GIÁ VẬT TƯ'!H72</f>
        <v>147059</v>
      </c>
      <c r="J962" s="1">
        <f ca="1">H962*I962</f>
        <v>0</v>
      </c>
      <c r="K962" s="3">
        <f ca="1">'GIÁ VẬT TƯ'!I72</f>
        <v>147059</v>
      </c>
      <c r="L962" s="1">
        <f ca="1">H962*K962</f>
        <v>0</v>
      </c>
      <c r="M962" s="3">
        <f ca="1">'GIÁ VẬT TƯ'!L72</f>
        <v>0</v>
      </c>
      <c r="N962" s="1">
        <f ca="1">H962*M962</f>
        <v>0</v>
      </c>
      <c r="O962" s="3">
        <f ca="1">'GIÁ VẬT TƯ'!M72</f>
        <v>0</v>
      </c>
      <c r="P962" s="1">
        <f ca="1">H962*O962</f>
        <v>0</v>
      </c>
      <c r="Q962" s="3">
        <f ca="1">'GIÁ VẬT TƯ'!N72</f>
        <v>0</v>
      </c>
      <c r="R962" s="1">
        <f ca="1">H962*Q962</f>
        <v>0</v>
      </c>
      <c r="S962" s="3">
        <f ca="1">'GIÁ VẬT TƯ'!O72</f>
        <v>0</v>
      </c>
      <c r="T962" s="1">
        <f>H962*S962</f>
        <v>0</v>
      </c>
      <c r="U962" s="3">
        <f ca="1">'TH BÙ GIÁ MÁY'!H29-'TH BÙ GIÁ MÁY'!G29</f>
        <v>0</v>
      </c>
      <c r="V962" s="1">
        <f ca="1">H962*U962</f>
        <v>0</v>
      </c>
      <c r="W962" s="3">
        <f ca="1">'TH BÙ GIÁ MÁY'!M29</f>
        <v>0</v>
      </c>
      <c r="X962" s="1">
        <f ca="1">H962*W962</f>
        <v>0</v>
      </c>
      <c r="Y962" s="3">
        <f ca="1">'TH BÙ GIÁ MÁY'!N29</f>
        <v>0</v>
      </c>
      <c r="Z962" s="1">
        <f>H962*Y962</f>
        <v>0</v>
      </c>
      <c r="AA962" s="3">
        <f ca="1">'GIÁ VẬT TƯ'!Q72</f>
        <v>147059</v>
      </c>
      <c r="AB962" s="1">
        <f>H962*AA962</f>
        <v>0</v>
      </c>
    </row>
    <row r="963" spans="2:28" ht="30">
      <c r="B963" s="16"/>
      <c r="C963" s="5"/>
      <c r="D963" s="5" t="str">
        <f ca="1">'GIÁ VẬT TƯ'!D73</f>
        <v>Máy, thiết bị trắc đạc - Máy thủy bình điện tử</v>
      </c>
      <c r="E963" s="15" t="str">
        <f ca="1">'GIÁ VẬT TƯ'!E73</f>
        <v>Ca</v>
      </c>
      <c r="F963" s="13">
        <v>0.72</v>
      </c>
      <c r="G963" s="30"/>
      <c r="H963" s="13">
        <f>H953*F963*G961</f>
        <v>0</v>
      </c>
      <c r="I963" s="3">
        <f ca="1">'GIÁ VẬT TƯ'!H73</f>
        <v>14767</v>
      </c>
      <c r="J963" s="1">
        <f ca="1">H963*I963</f>
        <v>0</v>
      </c>
      <c r="K963" s="3">
        <f ca="1">'GIÁ VẬT TƯ'!I73</f>
        <v>14767</v>
      </c>
      <c r="L963" s="1">
        <f ca="1">H963*K963</f>
        <v>0</v>
      </c>
      <c r="M963" s="3">
        <f ca="1">'GIÁ VẬT TƯ'!L73</f>
        <v>0</v>
      </c>
      <c r="N963" s="1">
        <f ca="1">H963*M963</f>
        <v>0</v>
      </c>
      <c r="O963" s="3">
        <f ca="1">'GIÁ VẬT TƯ'!M73</f>
        <v>0</v>
      </c>
      <c r="P963" s="1">
        <f ca="1">H963*O963</f>
        <v>0</v>
      </c>
      <c r="Q963" s="3">
        <f ca="1">'GIÁ VẬT TƯ'!N73</f>
        <v>0</v>
      </c>
      <c r="R963" s="1">
        <f ca="1">H963*Q963</f>
        <v>0</v>
      </c>
      <c r="S963" s="3">
        <f ca="1">'GIÁ VẬT TƯ'!O73</f>
        <v>0</v>
      </c>
      <c r="T963" s="1">
        <f>H963*S963</f>
        <v>0</v>
      </c>
      <c r="U963" s="3">
        <f ca="1">'TH BÙ GIÁ MÁY'!H30-'TH BÙ GIÁ MÁY'!G30</f>
        <v>0</v>
      </c>
      <c r="V963" s="1">
        <f ca="1">H963*U963</f>
        <v>0</v>
      </c>
      <c r="W963" s="3">
        <f ca="1">'TH BÙ GIÁ MÁY'!M30</f>
        <v>0</v>
      </c>
      <c r="X963" s="1">
        <f ca="1">H963*W963</f>
        <v>0</v>
      </c>
      <c r="Y963" s="3">
        <f ca="1">'TH BÙ GIÁ MÁY'!N30</f>
        <v>0</v>
      </c>
      <c r="Z963" s="1">
        <f>H963*Y963</f>
        <v>0</v>
      </c>
      <c r="AA963" s="3">
        <f ca="1">'GIÁ VẬT TƯ'!Q73</f>
        <v>14767</v>
      </c>
      <c r="AB963" s="1">
        <f>H963*AA963</f>
        <v>0</v>
      </c>
    </row>
    <row r="964" spans="2:28">
      <c r="B964" s="16"/>
      <c r="C964" s="5"/>
      <c r="D964" s="5" t="s">
        <v>889</v>
      </c>
      <c r="E964" s="15" t="s">
        <v>847</v>
      </c>
      <c r="F964" s="13">
        <v>10</v>
      </c>
      <c r="G964" s="30"/>
      <c r="H964" s="13">
        <f>H953*F964</f>
        <v>0</v>
      </c>
      <c r="I964" s="3">
        <f>(F962*I962+F963*I963)*G961/100</f>
        <v>10518.0996</v>
      </c>
      <c r="J964" s="1">
        <f>H964*I964</f>
        <v>0</v>
      </c>
      <c r="K964" s="3">
        <f>(F962*K962+F963*K963)*G961/100</f>
        <v>10518.0996</v>
      </c>
      <c r="L964" s="1">
        <f>H964*K964</f>
        <v>0</v>
      </c>
      <c r="M964" s="3"/>
      <c r="N964" s="1">
        <f>H964*M964</f>
        <v>0</v>
      </c>
      <c r="O964" s="3"/>
      <c r="P964" s="1">
        <f>H964*O964</f>
        <v>0</v>
      </c>
      <c r="Q964" s="3"/>
      <c r="R964" s="1">
        <f>H964*Q964</f>
        <v>0</v>
      </c>
      <c r="S964" s="3"/>
      <c r="T964" s="1">
        <f>H964*S964</f>
        <v>0</v>
      </c>
      <c r="U964" s="3">
        <f>(F962*U962+F963*U963)*G961/100</f>
        <v>0</v>
      </c>
      <c r="V964" s="1">
        <f>H964*U964</f>
        <v>0</v>
      </c>
      <c r="W964" s="3">
        <f>(F962*W962+F963*W963)*G961/100</f>
        <v>0</v>
      </c>
      <c r="X964" s="1">
        <f>H964*W964</f>
        <v>0</v>
      </c>
      <c r="Y964" s="3">
        <f>(F962*Y962+F963*Y963)*G961/100</f>
        <v>0</v>
      </c>
      <c r="Z964" s="1">
        <f>H964*Y964</f>
        <v>0</v>
      </c>
      <c r="AA964" s="3">
        <f>(F962*AA962+F963*AA963)*G961/100</f>
        <v>10518.0996</v>
      </c>
      <c r="AB964" s="1">
        <f>H964*AA964</f>
        <v>0</v>
      </c>
    </row>
    <row r="965" spans="2:28" ht="71.25">
      <c r="B965" s="51">
        <f ca="1">'TIÊN LƯỢNG'!B95</f>
        <v>46</v>
      </c>
      <c r="C965" s="23" t="str">
        <f ca="1">'TIÊN LƯỢNG'!C95</f>
        <v>CK.12030*</v>
      </c>
      <c r="D965" s="23" t="str">
        <f ca="1">'TIÊN LƯỢNG'!D95</f>
        <v>Đo vẽ chi tiết bản đồ địa hình trên cạn bằng máy toàn đạc điện tử và máy thủy bình điện tử. Bản đồ tỷ lệ 1/5.000, đường đồng mức 5m, cấp địa hình III</v>
      </c>
      <c r="E965" s="50" t="str">
        <f ca="1">'TIÊN LƯỢNG'!E95</f>
        <v>100 ha</v>
      </c>
      <c r="F965" s="39"/>
      <c r="G965" s="61"/>
      <c r="H965" s="39">
        <f ca="1">'TIÊN LƯỢNG'!L95</f>
        <v>0</v>
      </c>
      <c r="I965" s="11">
        <f>I966+I970+I973</f>
        <v>13025011.652999999</v>
      </c>
      <c r="J965" s="9">
        <f>H965*I965</f>
        <v>0</v>
      </c>
      <c r="K965" s="11">
        <f>K966+K970+K973</f>
        <v>13305151.602473684</v>
      </c>
      <c r="L965" s="9">
        <f>H965*K965</f>
        <v>0</v>
      </c>
      <c r="M965" s="11"/>
      <c r="N965" s="9"/>
      <c r="O965" s="11"/>
      <c r="P965" s="9"/>
      <c r="Q965" s="11"/>
      <c r="R965" s="9"/>
      <c r="S965" s="11"/>
      <c r="T965" s="9"/>
      <c r="U965" s="11"/>
      <c r="V965" s="9"/>
      <c r="W965" s="11"/>
      <c r="X965" s="9"/>
      <c r="Y965" s="11"/>
      <c r="Z965" s="9"/>
      <c r="AA965" s="11">
        <f>AA966+AA970+AA973</f>
        <v>13305151.602473684</v>
      </c>
      <c r="AB965" s="9">
        <f>H965*AA965</f>
        <v>0</v>
      </c>
    </row>
    <row r="966" spans="2:28">
      <c r="B966" s="21"/>
      <c r="C966" s="7" t="s">
        <v>808</v>
      </c>
      <c r="D966" s="7" t="s">
        <v>807</v>
      </c>
      <c r="E966" s="22"/>
      <c r="F966" s="14"/>
      <c r="G966" s="37">
        <f ca="1">'TIÊN LƯỢNG'!U95</f>
        <v>1</v>
      </c>
      <c r="H966" s="14"/>
      <c r="I966" s="4">
        <f>SUMPRODUCT(F967:F968,I967:I968)*G966+I969*F969</f>
        <v>78200</v>
      </c>
      <c r="J966" s="2">
        <f>H965*I966</f>
        <v>0</v>
      </c>
      <c r="K966" s="4">
        <f>SUMPRODUCT(F967:F968,K967:K968)*G966+K969*F969</f>
        <v>78200</v>
      </c>
      <c r="L966" s="2">
        <f>H965*K966</f>
        <v>0</v>
      </c>
      <c r="M966" s="4"/>
      <c r="N966" s="2"/>
      <c r="O966" s="4"/>
      <c r="P966" s="2"/>
      <c r="Q966" s="4"/>
      <c r="R966" s="2"/>
      <c r="S966" s="4"/>
      <c r="T966" s="2"/>
      <c r="U966" s="4"/>
      <c r="V966" s="2"/>
      <c r="W966" s="4"/>
      <c r="X966" s="2"/>
      <c r="Y966" s="4"/>
      <c r="Z966" s="2"/>
      <c r="AA966" s="4">
        <f>SUMPRODUCT(F967:F968,AA967:AA968)*G966+AA969*F969</f>
        <v>78200</v>
      </c>
      <c r="AB966" s="2">
        <f>H965*AA966</f>
        <v>0</v>
      </c>
    </row>
    <row r="967" spans="2:28">
      <c r="B967" s="16"/>
      <c r="C967" s="5"/>
      <c r="D967" s="5" t="str">
        <f ca="1">'GIÁ VẬT TƯ'!D9</f>
        <v>Cọc gỗ (4x4x40) cm</v>
      </c>
      <c r="E967" s="15" t="str">
        <f ca="1">'GIÁ VẬT TƯ'!E9</f>
        <v>cọc</v>
      </c>
      <c r="F967" s="13">
        <v>13</v>
      </c>
      <c r="G967" s="30"/>
      <c r="H967" s="13">
        <f>H965*F967*G966</f>
        <v>0</v>
      </c>
      <c r="I967" s="3">
        <f ca="1">'GIÁ VẬT TƯ'!H9</f>
        <v>4000</v>
      </c>
      <c r="J967" s="1">
        <f ca="1">H967*I967</f>
        <v>0</v>
      </c>
      <c r="K967" s="3">
        <f ca="1">'GIÁ VẬT TƯ'!I9</f>
        <v>4000</v>
      </c>
      <c r="L967" s="1">
        <f ca="1">H967*K967</f>
        <v>0</v>
      </c>
      <c r="M967" s="3">
        <f ca="1">'GIÁ VẬT TƯ'!L9</f>
        <v>0</v>
      </c>
      <c r="N967" s="1">
        <f ca="1">H967*M967</f>
        <v>0</v>
      </c>
      <c r="O967" s="3">
        <f ca="1">'GIÁ VẬT TƯ'!M9</f>
        <v>0</v>
      </c>
      <c r="P967" s="1">
        <f ca="1">H967*O967</f>
        <v>0</v>
      </c>
      <c r="Q967" s="3">
        <f ca="1">'GIÁ VẬT TƯ'!N9</f>
        <v>0</v>
      </c>
      <c r="R967" s="1">
        <f ca="1">H967*Q967</f>
        <v>0</v>
      </c>
      <c r="S967" s="3">
        <f ca="1">'GIÁ VẬT TƯ'!O9</f>
        <v>0</v>
      </c>
      <c r="T967" s="1">
        <f>H967*S967</f>
        <v>0</v>
      </c>
      <c r="U967" s="3"/>
      <c r="V967" s="1">
        <f>H967*U967</f>
        <v>0</v>
      </c>
      <c r="W967" s="3"/>
      <c r="X967" s="1">
        <f>H967*W967</f>
        <v>0</v>
      </c>
      <c r="Y967" s="3"/>
      <c r="Z967" s="1">
        <f>H967*Y967</f>
        <v>0</v>
      </c>
      <c r="AA967" s="3">
        <f ca="1">'GIÁ VẬT TƯ'!Q9</f>
        <v>4000</v>
      </c>
      <c r="AB967" s="1">
        <f>H967*AA967</f>
        <v>0</v>
      </c>
    </row>
    <row r="968" spans="2:28">
      <c r="B968" s="16"/>
      <c r="C968" s="5"/>
      <c r="D968" s="5" t="str">
        <f ca="1">'GIÁ VẬT TƯ'!D40</f>
        <v>Sổ đo</v>
      </c>
      <c r="E968" s="15" t="str">
        <f ca="1">'GIÁ VẬT TƯ'!E40</f>
        <v>quyển</v>
      </c>
      <c r="F968" s="13">
        <v>2</v>
      </c>
      <c r="G968" s="30"/>
      <c r="H968" s="13">
        <f>H965*F968*G966</f>
        <v>0</v>
      </c>
      <c r="I968" s="3">
        <f ca="1">'GIÁ VẬT TƯ'!H40</f>
        <v>8000</v>
      </c>
      <c r="J968" s="1">
        <f ca="1">H968*I968</f>
        <v>0</v>
      </c>
      <c r="K968" s="3">
        <f ca="1">'GIÁ VẬT TƯ'!I40</f>
        <v>8000</v>
      </c>
      <c r="L968" s="1">
        <f ca="1">H968*K968</f>
        <v>0</v>
      </c>
      <c r="M968" s="3">
        <f ca="1">'GIÁ VẬT TƯ'!L40</f>
        <v>0</v>
      </c>
      <c r="N968" s="1">
        <f ca="1">H968*M968</f>
        <v>0</v>
      </c>
      <c r="O968" s="3">
        <f ca="1">'GIÁ VẬT TƯ'!M40</f>
        <v>0</v>
      </c>
      <c r="P968" s="1">
        <f ca="1">H968*O968</f>
        <v>0</v>
      </c>
      <c r="Q968" s="3">
        <f ca="1">'GIÁ VẬT TƯ'!N40</f>
        <v>0</v>
      </c>
      <c r="R968" s="1">
        <f ca="1">H968*Q968</f>
        <v>0</v>
      </c>
      <c r="S968" s="3">
        <f ca="1">'GIÁ VẬT TƯ'!O40</f>
        <v>0</v>
      </c>
      <c r="T968" s="1">
        <f>H968*S968</f>
        <v>0</v>
      </c>
      <c r="U968" s="3"/>
      <c r="V968" s="1">
        <f>H968*U968</f>
        <v>0</v>
      </c>
      <c r="W968" s="3"/>
      <c r="X968" s="1">
        <f>H968*W968</f>
        <v>0</v>
      </c>
      <c r="Y968" s="3"/>
      <c r="Z968" s="1">
        <f>H968*Y968</f>
        <v>0</v>
      </c>
      <c r="AA968" s="3">
        <f ca="1">'GIÁ VẬT TƯ'!Q40</f>
        <v>8000</v>
      </c>
      <c r="AB968" s="1">
        <f>H968*AA968</f>
        <v>0</v>
      </c>
    </row>
    <row r="969" spans="2:28">
      <c r="B969" s="16"/>
      <c r="C969" s="5"/>
      <c r="D969" s="5" t="s">
        <v>883</v>
      </c>
      <c r="E969" s="15" t="s">
        <v>888</v>
      </c>
      <c r="F969" s="13">
        <v>15</v>
      </c>
      <c r="G969" s="30"/>
      <c r="H969" s="13">
        <f>H965*F969</f>
        <v>0</v>
      </c>
      <c r="I969" s="3">
        <f ca="1">(F967*I967+F968*I968)*G966/100</f>
        <v>680</v>
      </c>
      <c r="J969" s="1">
        <f ca="1">H969*I969</f>
        <v>0</v>
      </c>
      <c r="K969" s="3">
        <f ca="1">(F967*K967+F968*K968)*G966/100</f>
        <v>680</v>
      </c>
      <c r="L969" s="1">
        <f ca="1">H969*K969</f>
        <v>0</v>
      </c>
      <c r="M969" s="3">
        <f ca="1">(F967*M967+F968*M968)*G966/100</f>
        <v>0</v>
      </c>
      <c r="N969" s="1">
        <f ca="1">H969*M969</f>
        <v>0</v>
      </c>
      <c r="O969" s="3">
        <f ca="1">(F967*O967+F968*O968)*G966/100</f>
        <v>0</v>
      </c>
      <c r="P969" s="1">
        <f ca="1">H969*O969</f>
        <v>0</v>
      </c>
      <c r="Q969" s="3">
        <f ca="1">(F967*Q967+F968*Q968)*G966/100</f>
        <v>0</v>
      </c>
      <c r="R969" s="1">
        <f ca="1">H969*Q969</f>
        <v>0</v>
      </c>
      <c r="S969" s="3">
        <f ca="1">(F967*S967+F968*S968)*G966/100</f>
        <v>0</v>
      </c>
      <c r="T969" s="1">
        <f>H969*S969</f>
        <v>0</v>
      </c>
      <c r="U969" s="3"/>
      <c r="V969" s="1">
        <f>H969*U969</f>
        <v>0</v>
      </c>
      <c r="W969" s="3"/>
      <c r="X969" s="1">
        <f>H969*W969</f>
        <v>0</v>
      </c>
      <c r="Y969" s="3"/>
      <c r="Z969" s="1">
        <f>H969*Y969</f>
        <v>0</v>
      </c>
      <c r="AA969" s="3">
        <f ca="1">(F967*AA967+F968*AA968)*G966/100</f>
        <v>680</v>
      </c>
      <c r="AB969" s="1">
        <f>H969*AA969</f>
        <v>0</v>
      </c>
    </row>
    <row r="970" spans="2:28">
      <c r="B970" s="21"/>
      <c r="C970" s="7" t="s">
        <v>808</v>
      </c>
      <c r="D970" s="7" t="s">
        <v>832</v>
      </c>
      <c r="E970" s="22"/>
      <c r="F970" s="14"/>
      <c r="G970" s="37">
        <f ca="1">'TIÊN LƯỢNG'!V95</f>
        <v>1</v>
      </c>
      <c r="H970" s="14"/>
      <c r="I970" s="4">
        <f ca="1">SUMPRODUCT(F971:F972,I971:I972)*G970</f>
        <v>12260400.84</v>
      </c>
      <c r="J970" s="2">
        <f ca="1">H965*I970</f>
        <v>0</v>
      </c>
      <c r="K970" s="4">
        <f ca="1">SUMPRODUCT(F971:F972,K971:K972)*G970</f>
        <v>12540540.789473685</v>
      </c>
      <c r="L970" s="2">
        <f ca="1">H965*K970</f>
        <v>0</v>
      </c>
      <c r="M970" s="4"/>
      <c r="N970" s="2"/>
      <c r="O970" s="4"/>
      <c r="P970" s="2"/>
      <c r="Q970" s="4"/>
      <c r="R970" s="2"/>
      <c r="S970" s="4"/>
      <c r="T970" s="2"/>
      <c r="U970" s="4"/>
      <c r="V970" s="2"/>
      <c r="W970" s="4"/>
      <c r="X970" s="2"/>
      <c r="Y970" s="4"/>
      <c r="Z970" s="2"/>
      <c r="AA970" s="4">
        <f ca="1">SUMPRODUCT(F971:F972,AA971:AA972)*G970</f>
        <v>12540540.789473685</v>
      </c>
      <c r="AB970" s="2">
        <f>H965*AA970</f>
        <v>0</v>
      </c>
    </row>
    <row r="971" spans="2:28">
      <c r="B971" s="16"/>
      <c r="C971" s="5"/>
      <c r="D971" s="5" t="str">
        <f ca="1">'GIÁ VẬT TƯ'!D46</f>
        <v>Kỹ sư bậc 4,0/8</v>
      </c>
      <c r="E971" s="15" t="str">
        <f ca="1">'GIÁ VẬT TƯ'!E46</f>
        <v>công</v>
      </c>
      <c r="F971" s="13">
        <v>14.31</v>
      </c>
      <c r="G971" s="30"/>
      <c r="H971" s="13">
        <f>H965*F971*G970</f>
        <v>0</v>
      </c>
      <c r="I971" s="3">
        <f ca="1">'GIÁ VẬT TƯ'!H46</f>
        <v>230000</v>
      </c>
      <c r="J971" s="1">
        <f ca="1">H971*I971</f>
        <v>0</v>
      </c>
      <c r="K971" s="3">
        <f ca="1">'GIÁ VẬT TƯ'!I46</f>
        <v>235000</v>
      </c>
      <c r="L971" s="1">
        <f ca="1">H971*K971</f>
        <v>0</v>
      </c>
      <c r="M971" s="3">
        <f ca="1">'GIÁ VẬT TƯ'!L46</f>
        <v>0</v>
      </c>
      <c r="N971" s="1">
        <f ca="1">H971*M971</f>
        <v>0</v>
      </c>
      <c r="O971" s="3">
        <f ca="1">'GIÁ VẬT TƯ'!M46</f>
        <v>0</v>
      </c>
      <c r="P971" s="1">
        <f ca="1">H971*O971</f>
        <v>0</v>
      </c>
      <c r="Q971" s="3">
        <f ca="1">'GIÁ VẬT TƯ'!N46</f>
        <v>0</v>
      </c>
      <c r="R971" s="1">
        <f ca="1">H971*Q971</f>
        <v>0</v>
      </c>
      <c r="S971" s="3">
        <f ca="1">'GIÁ VẬT TƯ'!O46</f>
        <v>0</v>
      </c>
      <c r="T971" s="1">
        <f>H971*S971</f>
        <v>0</v>
      </c>
      <c r="U971" s="3"/>
      <c r="V971" s="1">
        <f>H971*U971</f>
        <v>0</v>
      </c>
      <c r="W971" s="3"/>
      <c r="X971" s="1">
        <f>H971*W971</f>
        <v>0</v>
      </c>
      <c r="Y971" s="3"/>
      <c r="Z971" s="1">
        <f>H971*Y971</f>
        <v>0</v>
      </c>
      <c r="AA971" s="3">
        <f ca="1">'GIÁ VẬT TƯ'!Q46</f>
        <v>235000</v>
      </c>
      <c r="AB971" s="1">
        <f>H971*AA971</f>
        <v>0</v>
      </c>
    </row>
    <row r="972" spans="2:28">
      <c r="B972" s="16"/>
      <c r="C972" s="5"/>
      <c r="D972" s="5" t="str">
        <f ca="1">'GIÁ VẬT TƯ'!D47</f>
        <v>Nhân Công bậc 4,0/7, Nhóm IV</v>
      </c>
      <c r="E972" s="15" t="str">
        <f ca="1">'GIÁ VẬT TƯ'!E47</f>
        <v>công</v>
      </c>
      <c r="F972" s="13">
        <v>38.43</v>
      </c>
      <c r="G972" s="30"/>
      <c r="H972" s="13">
        <f>H965*F972*G970</f>
        <v>0</v>
      </c>
      <c r="I972" s="3">
        <f ca="1">'GIÁ VẬT TƯ'!H47</f>
        <v>233388</v>
      </c>
      <c r="J972" s="1">
        <f ca="1">H972*I972</f>
        <v>0</v>
      </c>
      <c r="K972" s="3">
        <f ca="1">'GIÁ VẬT TƯ'!I47</f>
        <v>238815.78947368421</v>
      </c>
      <c r="L972" s="1">
        <f ca="1">H972*K972</f>
        <v>0</v>
      </c>
      <c r="M972" s="3">
        <f ca="1">'GIÁ VẬT TƯ'!L47</f>
        <v>0</v>
      </c>
      <c r="N972" s="1">
        <f ca="1">H972*M972</f>
        <v>0</v>
      </c>
      <c r="O972" s="3">
        <f ca="1">'GIÁ VẬT TƯ'!M47</f>
        <v>0</v>
      </c>
      <c r="P972" s="1">
        <f ca="1">H972*O972</f>
        <v>0</v>
      </c>
      <c r="Q972" s="3">
        <f ca="1">'GIÁ VẬT TƯ'!N47</f>
        <v>0</v>
      </c>
      <c r="R972" s="1">
        <f ca="1">H972*Q972</f>
        <v>0</v>
      </c>
      <c r="S972" s="3">
        <f ca="1">'GIÁ VẬT TƯ'!O47</f>
        <v>0</v>
      </c>
      <c r="T972" s="1">
        <f>H972*S972</f>
        <v>0</v>
      </c>
      <c r="U972" s="3"/>
      <c r="V972" s="1">
        <f>H972*U972</f>
        <v>0</v>
      </c>
      <c r="W972" s="3"/>
      <c r="X972" s="1">
        <f>H972*W972</f>
        <v>0</v>
      </c>
      <c r="Y972" s="3"/>
      <c r="Z972" s="1">
        <f>H972*Y972</f>
        <v>0</v>
      </c>
      <c r="AA972" s="3">
        <f ca="1">'GIÁ VẬT TƯ'!Q47</f>
        <v>238815.78947368421</v>
      </c>
      <c r="AB972" s="1">
        <f>H972*AA972</f>
        <v>0</v>
      </c>
    </row>
    <row r="973" spans="2:28">
      <c r="B973" s="21"/>
      <c r="C973" s="7" t="s">
        <v>808</v>
      </c>
      <c r="D973" s="7" t="s">
        <v>838</v>
      </c>
      <c r="E973" s="22"/>
      <c r="F973" s="14"/>
      <c r="G973" s="37">
        <f ca="1">'TIÊN LƯỢNG'!W95</f>
        <v>1</v>
      </c>
      <c r="H973" s="14"/>
      <c r="I973" s="4">
        <f ca="1">SUMPRODUCT(F974:F975,I974:I975)*G973+I976*F976</f>
        <v>686410.81299999997</v>
      </c>
      <c r="J973" s="2">
        <f ca="1">H965*I973</f>
        <v>0</v>
      </c>
      <c r="K973" s="4">
        <f ca="1">SUMPRODUCT(F974:F975,K974:K975)*G973+K976*F976</f>
        <v>686410.81299999997</v>
      </c>
      <c r="L973" s="2">
        <f ca="1">H965*K973</f>
        <v>0</v>
      </c>
      <c r="M973" s="4"/>
      <c r="N973" s="2"/>
      <c r="O973" s="4"/>
      <c r="P973" s="2"/>
      <c r="Q973" s="4"/>
      <c r="R973" s="2"/>
      <c r="S973" s="4"/>
      <c r="T973" s="2"/>
      <c r="U973" s="4"/>
      <c r="V973" s="2"/>
      <c r="W973" s="4"/>
      <c r="X973" s="2"/>
      <c r="Y973" s="4"/>
      <c r="Z973" s="2"/>
      <c r="AA973" s="4">
        <f ca="1">SUMPRODUCT(F974:F975,AA974:AA975)*G973+AA976*F976</f>
        <v>686410.81299999997</v>
      </c>
      <c r="AB973" s="2">
        <f>H965*AA973</f>
        <v>0</v>
      </c>
    </row>
    <row r="974" spans="2:28" ht="30">
      <c r="B974" s="16"/>
      <c r="C974" s="5"/>
      <c r="D974" s="5" t="str">
        <f ca="1">'GIÁ VẬT TƯ'!D72</f>
        <v>Máy, thiết bị trắc đạc - Máy toàn đạc điện tử</v>
      </c>
      <c r="E974" s="15" t="str">
        <f ca="1">'GIÁ VẬT TƯ'!E72</f>
        <v>Ca</v>
      </c>
      <c r="F974" s="13">
        <v>4.18</v>
      </c>
      <c r="G974" s="30"/>
      <c r="H974" s="13">
        <f>H965*F974*G973</f>
        <v>0</v>
      </c>
      <c r="I974" s="3">
        <f ca="1">'GIÁ VẬT TƯ'!H72</f>
        <v>147059</v>
      </c>
      <c r="J974" s="1">
        <f ca="1">H974*I974</f>
        <v>0</v>
      </c>
      <c r="K974" s="3">
        <f ca="1">'GIÁ VẬT TƯ'!I72</f>
        <v>147059</v>
      </c>
      <c r="L974" s="1">
        <f ca="1">H974*K974</f>
        <v>0</v>
      </c>
      <c r="M974" s="3">
        <f ca="1">'GIÁ VẬT TƯ'!L72</f>
        <v>0</v>
      </c>
      <c r="N974" s="1">
        <f ca="1">H974*M974</f>
        <v>0</v>
      </c>
      <c r="O974" s="3">
        <f ca="1">'GIÁ VẬT TƯ'!M72</f>
        <v>0</v>
      </c>
      <c r="P974" s="1">
        <f ca="1">H974*O974</f>
        <v>0</v>
      </c>
      <c r="Q974" s="3">
        <f ca="1">'GIÁ VẬT TƯ'!N72</f>
        <v>0</v>
      </c>
      <c r="R974" s="1">
        <f ca="1">H974*Q974</f>
        <v>0</v>
      </c>
      <c r="S974" s="3">
        <f ca="1">'GIÁ VẬT TƯ'!O72</f>
        <v>0</v>
      </c>
      <c r="T974" s="1">
        <f>H974*S974</f>
        <v>0</v>
      </c>
      <c r="U974" s="3">
        <f ca="1">'TH BÙ GIÁ MÁY'!H29-'TH BÙ GIÁ MÁY'!G29</f>
        <v>0</v>
      </c>
      <c r="V974" s="1">
        <f ca="1">H974*U974</f>
        <v>0</v>
      </c>
      <c r="W974" s="3">
        <f ca="1">'TH BÙ GIÁ MÁY'!M29</f>
        <v>0</v>
      </c>
      <c r="X974" s="1">
        <f ca="1">H974*W974</f>
        <v>0</v>
      </c>
      <c r="Y974" s="3">
        <f ca="1">'TH BÙ GIÁ MÁY'!N29</f>
        <v>0</v>
      </c>
      <c r="Z974" s="1">
        <f>H974*Y974</f>
        <v>0</v>
      </c>
      <c r="AA974" s="3">
        <f ca="1">'GIÁ VẬT TƯ'!Q72</f>
        <v>147059</v>
      </c>
      <c r="AB974" s="1">
        <f>H974*AA974</f>
        <v>0</v>
      </c>
    </row>
    <row r="975" spans="2:28" ht="30">
      <c r="B975" s="16"/>
      <c r="C975" s="5"/>
      <c r="D975" s="5" t="str">
        <f ca="1">'GIÁ VẬT TƯ'!D73</f>
        <v>Máy, thiết bị trắc đạc - Máy thủy bình điện tử</v>
      </c>
      <c r="E975" s="15" t="str">
        <f ca="1">'GIÁ VẬT TƯ'!E73</f>
        <v>Ca</v>
      </c>
      <c r="F975" s="13">
        <v>0.63</v>
      </c>
      <c r="G975" s="30"/>
      <c r="H975" s="13">
        <f>H965*F975*G973</f>
        <v>0</v>
      </c>
      <c r="I975" s="3">
        <f ca="1">'GIÁ VẬT TƯ'!H73</f>
        <v>14767</v>
      </c>
      <c r="J975" s="1">
        <f ca="1">H975*I975</f>
        <v>0</v>
      </c>
      <c r="K975" s="3">
        <f ca="1">'GIÁ VẬT TƯ'!I73</f>
        <v>14767</v>
      </c>
      <c r="L975" s="1">
        <f ca="1">H975*K975</f>
        <v>0</v>
      </c>
      <c r="M975" s="3">
        <f ca="1">'GIÁ VẬT TƯ'!L73</f>
        <v>0</v>
      </c>
      <c r="N975" s="1">
        <f ca="1">H975*M975</f>
        <v>0</v>
      </c>
      <c r="O975" s="3">
        <f ca="1">'GIÁ VẬT TƯ'!M73</f>
        <v>0</v>
      </c>
      <c r="P975" s="1">
        <f ca="1">H975*O975</f>
        <v>0</v>
      </c>
      <c r="Q975" s="3">
        <f ca="1">'GIÁ VẬT TƯ'!N73</f>
        <v>0</v>
      </c>
      <c r="R975" s="1">
        <f ca="1">H975*Q975</f>
        <v>0</v>
      </c>
      <c r="S975" s="3">
        <f ca="1">'GIÁ VẬT TƯ'!O73</f>
        <v>0</v>
      </c>
      <c r="T975" s="1">
        <f>H975*S975</f>
        <v>0</v>
      </c>
      <c r="U975" s="3">
        <f ca="1">'TH BÙ GIÁ MÁY'!H30-'TH BÙ GIÁ MÁY'!G30</f>
        <v>0</v>
      </c>
      <c r="V975" s="1">
        <f ca="1">H975*U975</f>
        <v>0</v>
      </c>
      <c r="W975" s="3">
        <f ca="1">'TH BÙ GIÁ MÁY'!M30</f>
        <v>0</v>
      </c>
      <c r="X975" s="1">
        <f ca="1">H975*W975</f>
        <v>0</v>
      </c>
      <c r="Y975" s="3">
        <f ca="1">'TH BÙ GIÁ MÁY'!N30</f>
        <v>0</v>
      </c>
      <c r="Z975" s="1">
        <f>H975*Y975</f>
        <v>0</v>
      </c>
      <c r="AA975" s="3">
        <f ca="1">'GIÁ VẬT TƯ'!Q73</f>
        <v>14767</v>
      </c>
      <c r="AB975" s="1">
        <f>H975*AA975</f>
        <v>0</v>
      </c>
    </row>
    <row r="976" spans="2:28">
      <c r="B976" s="16"/>
      <c r="C976" s="5"/>
      <c r="D976" s="5" t="s">
        <v>889</v>
      </c>
      <c r="E976" s="15" t="s">
        <v>847</v>
      </c>
      <c r="F976" s="13">
        <v>10</v>
      </c>
      <c r="G976" s="30"/>
      <c r="H976" s="13">
        <f>H965*F976</f>
        <v>0</v>
      </c>
      <c r="I976" s="3">
        <f>(F974*I974+F975*I975)*G973/100</f>
        <v>6240.0982999999997</v>
      </c>
      <c r="J976" s="1">
        <f>H976*I976</f>
        <v>0</v>
      </c>
      <c r="K976" s="3">
        <f>(F974*K974+F975*K975)*G973/100</f>
        <v>6240.0982999999997</v>
      </c>
      <c r="L976" s="1">
        <f>H976*K976</f>
        <v>0</v>
      </c>
      <c r="M976" s="3"/>
      <c r="N976" s="1">
        <f>H976*M976</f>
        <v>0</v>
      </c>
      <c r="O976" s="3"/>
      <c r="P976" s="1">
        <f>H976*O976</f>
        <v>0</v>
      </c>
      <c r="Q976" s="3"/>
      <c r="R976" s="1">
        <f>H976*Q976</f>
        <v>0</v>
      </c>
      <c r="S976" s="3"/>
      <c r="T976" s="1">
        <f>H976*S976</f>
        <v>0</v>
      </c>
      <c r="U976" s="3">
        <f>(F974*U974+F975*U975)*G973/100</f>
        <v>0</v>
      </c>
      <c r="V976" s="1">
        <f>H976*U976</f>
        <v>0</v>
      </c>
      <c r="W976" s="3">
        <f>(F974*W974+F975*W975)*G973/100</f>
        <v>0</v>
      </c>
      <c r="X976" s="1">
        <f>H976*W976</f>
        <v>0</v>
      </c>
      <c r="Y976" s="3">
        <f>(F974*Y974+F975*Y975)*G973/100</f>
        <v>0</v>
      </c>
      <c r="Z976" s="1">
        <f>H976*Y976</f>
        <v>0</v>
      </c>
      <c r="AA976" s="3">
        <f>(F974*AA974+F975*AA975)*G973/100</f>
        <v>6240.0982999999997</v>
      </c>
      <c r="AB976" s="1">
        <f>H976*AA976</f>
        <v>0</v>
      </c>
    </row>
    <row r="977" spans="2:28" ht="71.25">
      <c r="B977" s="51">
        <f ca="1">'TIÊN LƯỢNG'!B96</f>
        <v>47</v>
      </c>
      <c r="C977" s="23" t="str">
        <f ca="1">'TIÊN LƯỢNG'!C96</f>
        <v>CK.12040*</v>
      </c>
      <c r="D977" s="23" t="str">
        <f ca="1">'TIÊN LƯỢNG'!D96</f>
        <v>Đo vẽ chi tiết bản đồ địa hình trên cạn bằng máy toàn đạc điện tử và máy thủy bình điện tử. Bản đồ tỷ lệ 1/5.000, đường đồng mức 5m, cấp địa hình IV</v>
      </c>
      <c r="E977" s="50" t="str">
        <f ca="1">'TIÊN LƯỢNG'!E96</f>
        <v>100 ha</v>
      </c>
      <c r="F977" s="39"/>
      <c r="G977" s="61"/>
      <c r="H977" s="39">
        <f ca="1">'TIÊN LƯỢNG'!L96</f>
        <v>0</v>
      </c>
      <c r="I977" s="11">
        <f>I978+I982+I985</f>
        <v>18163033.07</v>
      </c>
      <c r="J977" s="9">
        <f>H977*I977</f>
        <v>0</v>
      </c>
      <c r="K977" s="11">
        <f>K978+K982+K985</f>
        <v>18551699.752105262</v>
      </c>
      <c r="L977" s="9">
        <f>H977*K977</f>
        <v>0</v>
      </c>
      <c r="M977" s="11"/>
      <c r="N977" s="9"/>
      <c r="O977" s="11"/>
      <c r="P977" s="9"/>
      <c r="Q977" s="11"/>
      <c r="R977" s="9"/>
      <c r="S977" s="11"/>
      <c r="T977" s="9"/>
      <c r="U977" s="11"/>
      <c r="V977" s="9"/>
      <c r="W977" s="11"/>
      <c r="X977" s="9"/>
      <c r="Y977" s="11"/>
      <c r="Z977" s="9"/>
      <c r="AA977" s="11">
        <f>AA978+AA982+AA985</f>
        <v>18551699.752105262</v>
      </c>
      <c r="AB977" s="9">
        <f>H977*AA977</f>
        <v>0</v>
      </c>
    </row>
    <row r="978" spans="2:28">
      <c r="B978" s="21"/>
      <c r="C978" s="7" t="s">
        <v>808</v>
      </c>
      <c r="D978" s="7" t="s">
        <v>807</v>
      </c>
      <c r="E978" s="22"/>
      <c r="F978" s="14"/>
      <c r="G978" s="37">
        <f ca="1">'TIÊN LƯỢNG'!U96</f>
        <v>1</v>
      </c>
      <c r="H978" s="14"/>
      <c r="I978" s="4">
        <f>SUMPRODUCT(F979:F980,I979:I980)*G978+I981*F981</f>
        <v>87400</v>
      </c>
      <c r="J978" s="2">
        <f>H977*I978</f>
        <v>0</v>
      </c>
      <c r="K978" s="4">
        <f>SUMPRODUCT(F979:F980,K979:K980)*G978+K981*F981</f>
        <v>87400</v>
      </c>
      <c r="L978" s="2">
        <f>H977*K978</f>
        <v>0</v>
      </c>
      <c r="M978" s="4"/>
      <c r="N978" s="2"/>
      <c r="O978" s="4"/>
      <c r="P978" s="2"/>
      <c r="Q978" s="4"/>
      <c r="R978" s="2"/>
      <c r="S978" s="4"/>
      <c r="T978" s="2"/>
      <c r="U978" s="4"/>
      <c r="V978" s="2"/>
      <c r="W978" s="4"/>
      <c r="X978" s="2"/>
      <c r="Y978" s="4"/>
      <c r="Z978" s="2"/>
      <c r="AA978" s="4">
        <f>SUMPRODUCT(F979:F980,AA979:AA980)*G978+AA981*F981</f>
        <v>87400</v>
      </c>
      <c r="AB978" s="2">
        <f>H977*AA978</f>
        <v>0</v>
      </c>
    </row>
    <row r="979" spans="2:28">
      <c r="B979" s="16"/>
      <c r="C979" s="5"/>
      <c r="D979" s="5" t="str">
        <f ca="1">'GIÁ VẬT TƯ'!D9</f>
        <v>Cọc gỗ (4x4x40) cm</v>
      </c>
      <c r="E979" s="15" t="str">
        <f ca="1">'GIÁ VẬT TƯ'!E9</f>
        <v>cọc</v>
      </c>
      <c r="F979" s="13">
        <v>15</v>
      </c>
      <c r="G979" s="30"/>
      <c r="H979" s="13">
        <f>H977*F979*G978</f>
        <v>0</v>
      </c>
      <c r="I979" s="3">
        <f ca="1">'GIÁ VẬT TƯ'!H9</f>
        <v>4000</v>
      </c>
      <c r="J979" s="1">
        <f ca="1">H979*I979</f>
        <v>0</v>
      </c>
      <c r="K979" s="3">
        <f ca="1">'GIÁ VẬT TƯ'!I9</f>
        <v>4000</v>
      </c>
      <c r="L979" s="1">
        <f ca="1">H979*K979</f>
        <v>0</v>
      </c>
      <c r="M979" s="3">
        <f ca="1">'GIÁ VẬT TƯ'!L9</f>
        <v>0</v>
      </c>
      <c r="N979" s="1">
        <f ca="1">H979*M979</f>
        <v>0</v>
      </c>
      <c r="O979" s="3">
        <f ca="1">'GIÁ VẬT TƯ'!M9</f>
        <v>0</v>
      </c>
      <c r="P979" s="1">
        <f ca="1">H979*O979</f>
        <v>0</v>
      </c>
      <c r="Q979" s="3">
        <f ca="1">'GIÁ VẬT TƯ'!N9</f>
        <v>0</v>
      </c>
      <c r="R979" s="1">
        <f ca="1">H979*Q979</f>
        <v>0</v>
      </c>
      <c r="S979" s="3">
        <f ca="1">'GIÁ VẬT TƯ'!O9</f>
        <v>0</v>
      </c>
      <c r="T979" s="1">
        <f>H979*S979</f>
        <v>0</v>
      </c>
      <c r="U979" s="3"/>
      <c r="V979" s="1">
        <f>H979*U979</f>
        <v>0</v>
      </c>
      <c r="W979" s="3"/>
      <c r="X979" s="1">
        <f>H979*W979</f>
        <v>0</v>
      </c>
      <c r="Y979" s="3"/>
      <c r="Z979" s="1">
        <f>H979*Y979</f>
        <v>0</v>
      </c>
      <c r="AA979" s="3">
        <f ca="1">'GIÁ VẬT TƯ'!Q9</f>
        <v>4000</v>
      </c>
      <c r="AB979" s="1">
        <f>H979*AA979</f>
        <v>0</v>
      </c>
    </row>
    <row r="980" spans="2:28">
      <c r="B980" s="16"/>
      <c r="C980" s="5"/>
      <c r="D980" s="5" t="str">
        <f ca="1">'GIÁ VẬT TƯ'!D40</f>
        <v>Sổ đo</v>
      </c>
      <c r="E980" s="15" t="str">
        <f ca="1">'GIÁ VẬT TƯ'!E40</f>
        <v>quyển</v>
      </c>
      <c r="F980" s="13">
        <v>2</v>
      </c>
      <c r="G980" s="30"/>
      <c r="H980" s="13">
        <f>H977*F980*G978</f>
        <v>0</v>
      </c>
      <c r="I980" s="3">
        <f ca="1">'GIÁ VẬT TƯ'!H40</f>
        <v>8000</v>
      </c>
      <c r="J980" s="1">
        <f ca="1">H980*I980</f>
        <v>0</v>
      </c>
      <c r="K980" s="3">
        <f ca="1">'GIÁ VẬT TƯ'!I40</f>
        <v>8000</v>
      </c>
      <c r="L980" s="1">
        <f ca="1">H980*K980</f>
        <v>0</v>
      </c>
      <c r="M980" s="3">
        <f ca="1">'GIÁ VẬT TƯ'!L40</f>
        <v>0</v>
      </c>
      <c r="N980" s="1">
        <f ca="1">H980*M980</f>
        <v>0</v>
      </c>
      <c r="O980" s="3">
        <f ca="1">'GIÁ VẬT TƯ'!M40</f>
        <v>0</v>
      </c>
      <c r="P980" s="1">
        <f ca="1">H980*O980</f>
        <v>0</v>
      </c>
      <c r="Q980" s="3">
        <f ca="1">'GIÁ VẬT TƯ'!N40</f>
        <v>0</v>
      </c>
      <c r="R980" s="1">
        <f ca="1">H980*Q980</f>
        <v>0</v>
      </c>
      <c r="S980" s="3">
        <f ca="1">'GIÁ VẬT TƯ'!O40</f>
        <v>0</v>
      </c>
      <c r="T980" s="1">
        <f>H980*S980</f>
        <v>0</v>
      </c>
      <c r="U980" s="3"/>
      <c r="V980" s="1">
        <f>H980*U980</f>
        <v>0</v>
      </c>
      <c r="W980" s="3"/>
      <c r="X980" s="1">
        <f>H980*W980</f>
        <v>0</v>
      </c>
      <c r="Y980" s="3"/>
      <c r="Z980" s="1">
        <f>H980*Y980</f>
        <v>0</v>
      </c>
      <c r="AA980" s="3">
        <f ca="1">'GIÁ VẬT TƯ'!Q40</f>
        <v>8000</v>
      </c>
      <c r="AB980" s="1">
        <f>H980*AA980</f>
        <v>0</v>
      </c>
    </row>
    <row r="981" spans="2:28">
      <c r="B981" s="16"/>
      <c r="C981" s="5"/>
      <c r="D981" s="5" t="s">
        <v>883</v>
      </c>
      <c r="E981" s="15" t="s">
        <v>888</v>
      </c>
      <c r="F981" s="13">
        <v>15</v>
      </c>
      <c r="G981" s="30"/>
      <c r="H981" s="13">
        <f>H977*F981</f>
        <v>0</v>
      </c>
      <c r="I981" s="3">
        <f ca="1">(F979*I979+F980*I980)*G978/100</f>
        <v>760</v>
      </c>
      <c r="J981" s="1">
        <f ca="1">H981*I981</f>
        <v>0</v>
      </c>
      <c r="K981" s="3">
        <f ca="1">(F979*K979+F980*K980)*G978/100</f>
        <v>760</v>
      </c>
      <c r="L981" s="1">
        <f ca="1">H981*K981</f>
        <v>0</v>
      </c>
      <c r="M981" s="3">
        <f ca="1">(F979*M979+F980*M980)*G978/100</f>
        <v>0</v>
      </c>
      <c r="N981" s="1">
        <f ca="1">H981*M981</f>
        <v>0</v>
      </c>
      <c r="O981" s="3">
        <f ca="1">(F979*O979+F980*O980)*G978/100</f>
        <v>0</v>
      </c>
      <c r="P981" s="1">
        <f ca="1">H981*O981</f>
        <v>0</v>
      </c>
      <c r="Q981" s="3">
        <f ca="1">(F979*Q979+F980*Q980)*G978/100</f>
        <v>0</v>
      </c>
      <c r="R981" s="1">
        <f ca="1">H981*Q981</f>
        <v>0</v>
      </c>
      <c r="S981" s="3">
        <f ca="1">(F979*S979+F980*S980)*G978/100</f>
        <v>0</v>
      </c>
      <c r="T981" s="1">
        <f>H981*S981</f>
        <v>0</v>
      </c>
      <c r="U981" s="3"/>
      <c r="V981" s="1">
        <f>H981*U981</f>
        <v>0</v>
      </c>
      <c r="W981" s="3"/>
      <c r="X981" s="1">
        <f>H981*W981</f>
        <v>0</v>
      </c>
      <c r="Y981" s="3"/>
      <c r="Z981" s="1">
        <f>H981*Y981</f>
        <v>0</v>
      </c>
      <c r="AA981" s="3">
        <f ca="1">(F979*AA979+F980*AA980)*G978/100</f>
        <v>760</v>
      </c>
      <c r="AB981" s="1">
        <f>H981*AA981</f>
        <v>0</v>
      </c>
    </row>
    <row r="982" spans="2:28">
      <c r="B982" s="21"/>
      <c r="C982" s="7" t="s">
        <v>808</v>
      </c>
      <c r="D982" s="7" t="s">
        <v>832</v>
      </c>
      <c r="E982" s="22"/>
      <c r="F982" s="14"/>
      <c r="G982" s="37">
        <f ca="1">'TIÊN LƯỢNG'!V96</f>
        <v>1</v>
      </c>
      <c r="H982" s="14"/>
      <c r="I982" s="4">
        <f ca="1">SUMPRODUCT(F983:F984,I983:I984)*G982</f>
        <v>17005995.16</v>
      </c>
      <c r="J982" s="2">
        <f ca="1">H977*I982</f>
        <v>0</v>
      </c>
      <c r="K982" s="4">
        <f ca="1">SUMPRODUCT(F983:F984,K983:K984)*G982</f>
        <v>17394661.842105262</v>
      </c>
      <c r="L982" s="2">
        <f ca="1">H977*K982</f>
        <v>0</v>
      </c>
      <c r="M982" s="4"/>
      <c r="N982" s="2"/>
      <c r="O982" s="4"/>
      <c r="P982" s="2"/>
      <c r="Q982" s="4"/>
      <c r="R982" s="2"/>
      <c r="S982" s="4"/>
      <c r="T982" s="2"/>
      <c r="U982" s="4"/>
      <c r="V982" s="2"/>
      <c r="W982" s="4"/>
      <c r="X982" s="2"/>
      <c r="Y982" s="4"/>
      <c r="Z982" s="2"/>
      <c r="AA982" s="4">
        <f ca="1">SUMPRODUCT(F983:F984,AA983:AA984)*G982</f>
        <v>17394661.842105262</v>
      </c>
      <c r="AB982" s="2">
        <f>H977*AA982</f>
        <v>0</v>
      </c>
    </row>
    <row r="983" spans="2:28">
      <c r="B983" s="16"/>
      <c r="C983" s="5"/>
      <c r="D983" s="5" t="str">
        <f ca="1">'GIÁ VẬT TƯ'!D46</f>
        <v>Kỹ sư bậc 4,0/8</v>
      </c>
      <c r="E983" s="15" t="str">
        <f ca="1">'GIÁ VẬT TƯ'!E46</f>
        <v>công</v>
      </c>
      <c r="F983" s="13">
        <v>19.579999999999998</v>
      </c>
      <c r="G983" s="30"/>
      <c r="H983" s="13">
        <f>H977*F983*G982</f>
        <v>0</v>
      </c>
      <c r="I983" s="3">
        <f ca="1">'GIÁ VẬT TƯ'!H46</f>
        <v>230000</v>
      </c>
      <c r="J983" s="1">
        <f ca="1">H983*I983</f>
        <v>0</v>
      </c>
      <c r="K983" s="3">
        <f ca="1">'GIÁ VẬT TƯ'!I46</f>
        <v>235000</v>
      </c>
      <c r="L983" s="1">
        <f ca="1">H983*K983</f>
        <v>0</v>
      </c>
      <c r="M983" s="3">
        <f ca="1">'GIÁ VẬT TƯ'!L46</f>
        <v>0</v>
      </c>
      <c r="N983" s="1">
        <f ca="1">H983*M983</f>
        <v>0</v>
      </c>
      <c r="O983" s="3">
        <f ca="1">'GIÁ VẬT TƯ'!M46</f>
        <v>0</v>
      </c>
      <c r="P983" s="1">
        <f ca="1">H983*O983</f>
        <v>0</v>
      </c>
      <c r="Q983" s="3">
        <f ca="1">'GIÁ VẬT TƯ'!N46</f>
        <v>0</v>
      </c>
      <c r="R983" s="1">
        <f ca="1">H983*Q983</f>
        <v>0</v>
      </c>
      <c r="S983" s="3">
        <f ca="1">'GIÁ VẬT TƯ'!O46</f>
        <v>0</v>
      </c>
      <c r="T983" s="1">
        <f>H983*S983</f>
        <v>0</v>
      </c>
      <c r="U983" s="3"/>
      <c r="V983" s="1">
        <f>H983*U983</f>
        <v>0</v>
      </c>
      <c r="W983" s="3"/>
      <c r="X983" s="1">
        <f>H983*W983</f>
        <v>0</v>
      </c>
      <c r="Y983" s="3"/>
      <c r="Z983" s="1">
        <f>H983*Y983</f>
        <v>0</v>
      </c>
      <c r="AA983" s="3">
        <f ca="1">'GIÁ VẬT TƯ'!Q46</f>
        <v>235000</v>
      </c>
      <c r="AB983" s="1">
        <f>H983*AA983</f>
        <v>0</v>
      </c>
    </row>
    <row r="984" spans="2:28">
      <c r="B984" s="16"/>
      <c r="C984" s="5"/>
      <c r="D984" s="5" t="str">
        <f ca="1">'GIÁ VẬT TƯ'!D47</f>
        <v>Nhân Công bậc 4,0/7, Nhóm IV</v>
      </c>
      <c r="E984" s="15" t="str">
        <f ca="1">'GIÁ VẬT TƯ'!E47</f>
        <v>công</v>
      </c>
      <c r="F984" s="13">
        <v>53.57</v>
      </c>
      <c r="G984" s="30"/>
      <c r="H984" s="13">
        <f>H977*F984*G982</f>
        <v>0</v>
      </c>
      <c r="I984" s="3">
        <f ca="1">'GIÁ VẬT TƯ'!H47</f>
        <v>233388</v>
      </c>
      <c r="J984" s="1">
        <f ca="1">H984*I984</f>
        <v>0</v>
      </c>
      <c r="K984" s="3">
        <f ca="1">'GIÁ VẬT TƯ'!I47</f>
        <v>238815.78947368421</v>
      </c>
      <c r="L984" s="1">
        <f ca="1">H984*K984</f>
        <v>0</v>
      </c>
      <c r="M984" s="3">
        <f ca="1">'GIÁ VẬT TƯ'!L47</f>
        <v>0</v>
      </c>
      <c r="N984" s="1">
        <f ca="1">H984*M984</f>
        <v>0</v>
      </c>
      <c r="O984" s="3">
        <f ca="1">'GIÁ VẬT TƯ'!M47</f>
        <v>0</v>
      </c>
      <c r="P984" s="1">
        <f ca="1">H984*O984</f>
        <v>0</v>
      </c>
      <c r="Q984" s="3">
        <f ca="1">'GIÁ VẬT TƯ'!N47</f>
        <v>0</v>
      </c>
      <c r="R984" s="1">
        <f ca="1">H984*Q984</f>
        <v>0</v>
      </c>
      <c r="S984" s="3">
        <f ca="1">'GIÁ VẬT TƯ'!O47</f>
        <v>0</v>
      </c>
      <c r="T984" s="1">
        <f>H984*S984</f>
        <v>0</v>
      </c>
      <c r="U984" s="3"/>
      <c r="V984" s="1">
        <f>H984*U984</f>
        <v>0</v>
      </c>
      <c r="W984" s="3"/>
      <c r="X984" s="1">
        <f>H984*W984</f>
        <v>0</v>
      </c>
      <c r="Y984" s="3"/>
      <c r="Z984" s="1">
        <f>H984*Y984</f>
        <v>0</v>
      </c>
      <c r="AA984" s="3">
        <f ca="1">'GIÁ VẬT TƯ'!Q47</f>
        <v>238815.78947368421</v>
      </c>
      <c r="AB984" s="1">
        <f>H984*AA984</f>
        <v>0</v>
      </c>
    </row>
    <row r="985" spans="2:28">
      <c r="B985" s="21"/>
      <c r="C985" s="7" t="s">
        <v>808</v>
      </c>
      <c r="D985" s="7" t="s">
        <v>838</v>
      </c>
      <c r="E985" s="22"/>
      <c r="F985" s="14"/>
      <c r="G985" s="37">
        <f ca="1">'TIÊN LƯỢNG'!W96</f>
        <v>1</v>
      </c>
      <c r="H985" s="14"/>
      <c r="I985" s="4">
        <f ca="1">SUMPRODUCT(F986:F987,I986:I987)*G985+I988*F988</f>
        <v>1069637.9099999999</v>
      </c>
      <c r="J985" s="2">
        <f ca="1">H977*I985</f>
        <v>0</v>
      </c>
      <c r="K985" s="4">
        <f ca="1">SUMPRODUCT(F986:F987,K986:K987)*G985+K988*F988</f>
        <v>1069637.9099999999</v>
      </c>
      <c r="L985" s="2">
        <f ca="1">H977*K985</f>
        <v>0</v>
      </c>
      <c r="M985" s="4"/>
      <c r="N985" s="2"/>
      <c r="O985" s="4"/>
      <c r="P985" s="2"/>
      <c r="Q985" s="4"/>
      <c r="R985" s="2"/>
      <c r="S985" s="4"/>
      <c r="T985" s="2"/>
      <c r="U985" s="4"/>
      <c r="V985" s="2"/>
      <c r="W985" s="4"/>
      <c r="X985" s="2"/>
      <c r="Y985" s="4"/>
      <c r="Z985" s="2"/>
      <c r="AA985" s="4">
        <f ca="1">SUMPRODUCT(F986:F987,AA986:AA987)*G985+AA988*F988</f>
        <v>1069637.9099999999</v>
      </c>
      <c r="AB985" s="2">
        <f>H977*AA985</f>
        <v>0</v>
      </c>
    </row>
    <row r="986" spans="2:28" ht="30">
      <c r="B986" s="16"/>
      <c r="C986" s="5"/>
      <c r="D986" s="5" t="str">
        <f ca="1">'GIÁ VẬT TƯ'!D72</f>
        <v>Máy, thiết bị trắc đạc - Máy toàn đạc điện tử</v>
      </c>
      <c r="E986" s="15" t="str">
        <f ca="1">'GIÁ VẬT TƯ'!E72</f>
        <v>Ca</v>
      </c>
      <c r="F986" s="13">
        <v>6.54</v>
      </c>
      <c r="G986" s="30"/>
      <c r="H986" s="13">
        <f>H977*F986*G985</f>
        <v>0</v>
      </c>
      <c r="I986" s="3">
        <f ca="1">'GIÁ VẬT TƯ'!H72</f>
        <v>147059</v>
      </c>
      <c r="J986" s="1">
        <f ca="1">H986*I986</f>
        <v>0</v>
      </c>
      <c r="K986" s="3">
        <f ca="1">'GIÁ VẬT TƯ'!I72</f>
        <v>147059</v>
      </c>
      <c r="L986" s="1">
        <f ca="1">H986*K986</f>
        <v>0</v>
      </c>
      <c r="M986" s="3">
        <f ca="1">'GIÁ VẬT TƯ'!L72</f>
        <v>0</v>
      </c>
      <c r="N986" s="1">
        <f ca="1">H986*M986</f>
        <v>0</v>
      </c>
      <c r="O986" s="3">
        <f ca="1">'GIÁ VẬT TƯ'!M72</f>
        <v>0</v>
      </c>
      <c r="P986" s="1">
        <f ca="1">H986*O986</f>
        <v>0</v>
      </c>
      <c r="Q986" s="3">
        <f ca="1">'GIÁ VẬT TƯ'!N72</f>
        <v>0</v>
      </c>
      <c r="R986" s="1">
        <f ca="1">H986*Q986</f>
        <v>0</v>
      </c>
      <c r="S986" s="3">
        <f ca="1">'GIÁ VẬT TƯ'!O72</f>
        <v>0</v>
      </c>
      <c r="T986" s="1">
        <f>H986*S986</f>
        <v>0</v>
      </c>
      <c r="U986" s="3">
        <f ca="1">'TH BÙ GIÁ MÁY'!H29-'TH BÙ GIÁ MÁY'!G29</f>
        <v>0</v>
      </c>
      <c r="V986" s="1">
        <f ca="1">H986*U986</f>
        <v>0</v>
      </c>
      <c r="W986" s="3">
        <f ca="1">'TH BÙ GIÁ MÁY'!M29</f>
        <v>0</v>
      </c>
      <c r="X986" s="1">
        <f ca="1">H986*W986</f>
        <v>0</v>
      </c>
      <c r="Y986" s="3">
        <f ca="1">'TH BÙ GIÁ MÁY'!N29</f>
        <v>0</v>
      </c>
      <c r="Z986" s="1">
        <f>H986*Y986</f>
        <v>0</v>
      </c>
      <c r="AA986" s="3">
        <f ca="1">'GIÁ VẬT TƯ'!Q72</f>
        <v>147059</v>
      </c>
      <c r="AB986" s="1">
        <f>H986*AA986</f>
        <v>0</v>
      </c>
    </row>
    <row r="987" spans="2:28" ht="30">
      <c r="B987" s="16"/>
      <c r="C987" s="5"/>
      <c r="D987" s="5" t="str">
        <f ca="1">'GIÁ VẬT TƯ'!D73</f>
        <v>Máy, thiết bị trắc đạc - Máy thủy bình điện tử</v>
      </c>
      <c r="E987" s="15" t="str">
        <f ca="1">'GIÁ VẬT TƯ'!E73</f>
        <v>Ca</v>
      </c>
      <c r="F987" s="13">
        <v>0.72</v>
      </c>
      <c r="G987" s="30"/>
      <c r="H987" s="13">
        <f>H977*F987*G985</f>
        <v>0</v>
      </c>
      <c r="I987" s="3">
        <f ca="1">'GIÁ VẬT TƯ'!H73</f>
        <v>14767</v>
      </c>
      <c r="J987" s="1">
        <f ca="1">H987*I987</f>
        <v>0</v>
      </c>
      <c r="K987" s="3">
        <f ca="1">'GIÁ VẬT TƯ'!I73</f>
        <v>14767</v>
      </c>
      <c r="L987" s="1">
        <f ca="1">H987*K987</f>
        <v>0</v>
      </c>
      <c r="M987" s="3">
        <f ca="1">'GIÁ VẬT TƯ'!L73</f>
        <v>0</v>
      </c>
      <c r="N987" s="1">
        <f ca="1">H987*M987</f>
        <v>0</v>
      </c>
      <c r="O987" s="3">
        <f ca="1">'GIÁ VẬT TƯ'!M73</f>
        <v>0</v>
      </c>
      <c r="P987" s="1">
        <f ca="1">H987*O987</f>
        <v>0</v>
      </c>
      <c r="Q987" s="3">
        <f ca="1">'GIÁ VẬT TƯ'!N73</f>
        <v>0</v>
      </c>
      <c r="R987" s="1">
        <f ca="1">H987*Q987</f>
        <v>0</v>
      </c>
      <c r="S987" s="3">
        <f ca="1">'GIÁ VẬT TƯ'!O73</f>
        <v>0</v>
      </c>
      <c r="T987" s="1">
        <f>H987*S987</f>
        <v>0</v>
      </c>
      <c r="U987" s="3">
        <f ca="1">'TH BÙ GIÁ MÁY'!H30-'TH BÙ GIÁ MÁY'!G30</f>
        <v>0</v>
      </c>
      <c r="V987" s="1">
        <f ca="1">H987*U987</f>
        <v>0</v>
      </c>
      <c r="W987" s="3">
        <f ca="1">'TH BÙ GIÁ MÁY'!M30</f>
        <v>0</v>
      </c>
      <c r="X987" s="1">
        <f ca="1">H987*W987</f>
        <v>0</v>
      </c>
      <c r="Y987" s="3">
        <f ca="1">'TH BÙ GIÁ MÁY'!N30</f>
        <v>0</v>
      </c>
      <c r="Z987" s="1">
        <f>H987*Y987</f>
        <v>0</v>
      </c>
      <c r="AA987" s="3">
        <f ca="1">'GIÁ VẬT TƯ'!Q73</f>
        <v>14767</v>
      </c>
      <c r="AB987" s="1">
        <f>H987*AA987</f>
        <v>0</v>
      </c>
    </row>
    <row r="988" spans="2:28">
      <c r="B988" s="16"/>
      <c r="C988" s="5"/>
      <c r="D988" s="5" t="s">
        <v>889</v>
      </c>
      <c r="E988" s="15" t="s">
        <v>847</v>
      </c>
      <c r="F988" s="13">
        <v>10</v>
      </c>
      <c r="G988" s="30"/>
      <c r="H988" s="13">
        <f>H977*F988</f>
        <v>0</v>
      </c>
      <c r="I988" s="3">
        <f>(F986*I986+F987*I987)*G985/100</f>
        <v>9723.9809999999998</v>
      </c>
      <c r="J988" s="1">
        <f>H988*I988</f>
        <v>0</v>
      </c>
      <c r="K988" s="3">
        <f>(F986*K986+F987*K987)*G985/100</f>
        <v>9723.9809999999998</v>
      </c>
      <c r="L988" s="1">
        <f>H988*K988</f>
        <v>0</v>
      </c>
      <c r="M988" s="3"/>
      <c r="N988" s="1">
        <f>H988*M988</f>
        <v>0</v>
      </c>
      <c r="O988" s="3"/>
      <c r="P988" s="1">
        <f>H988*O988</f>
        <v>0</v>
      </c>
      <c r="Q988" s="3"/>
      <c r="R988" s="1">
        <f>H988*Q988</f>
        <v>0</v>
      </c>
      <c r="S988" s="3"/>
      <c r="T988" s="1">
        <f>H988*S988</f>
        <v>0</v>
      </c>
      <c r="U988" s="3">
        <f>(F986*U986+F987*U987)*G985/100</f>
        <v>0</v>
      </c>
      <c r="V988" s="1">
        <f>H988*U988</f>
        <v>0</v>
      </c>
      <c r="W988" s="3">
        <f>(F986*W986+F987*W987)*G985/100</f>
        <v>0</v>
      </c>
      <c r="X988" s="1">
        <f>H988*W988</f>
        <v>0</v>
      </c>
      <c r="Y988" s="3">
        <f>(F986*Y986+F987*Y987)*G985/100</f>
        <v>0</v>
      </c>
      <c r="Z988" s="1">
        <f>H988*Y988</f>
        <v>0</v>
      </c>
      <c r="AA988" s="3">
        <f>(F986*AA986+F987*AA987)*G985/100</f>
        <v>9723.9809999999998</v>
      </c>
      <c r="AB988" s="1">
        <f>H988*AA988</f>
        <v>0</v>
      </c>
    </row>
    <row r="989" spans="2:28">
      <c r="B989" s="105"/>
      <c r="C989" s="90"/>
      <c r="D989" s="90" t="str">
        <f ca="1">'TIÊN LƯỢNG'!D98</f>
        <v>CẮM MỐC CHỈ GIỚI</v>
      </c>
      <c r="E989" s="103"/>
      <c r="F989" s="149"/>
      <c r="G989" s="124"/>
      <c r="H989" s="149"/>
      <c r="I989" s="87"/>
      <c r="J989" s="47"/>
      <c r="K989" s="87"/>
      <c r="L989" s="47"/>
      <c r="M989" s="87"/>
      <c r="N989" s="47"/>
      <c r="O989" s="87"/>
      <c r="P989" s="47"/>
      <c r="Q989" s="87"/>
      <c r="R989" s="47"/>
      <c r="S989" s="87"/>
      <c r="T989" s="47"/>
      <c r="U989" s="87"/>
      <c r="V989" s="47"/>
      <c r="W989" s="87"/>
      <c r="X989" s="47"/>
      <c r="Y989" s="87"/>
      <c r="Z989" s="47"/>
      <c r="AA989" s="87"/>
      <c r="AB989" s="47"/>
    </row>
    <row r="990" spans="2:28" ht="42.75">
      <c r="B990" s="51">
        <f ca="1">'TIÊN LƯỢNG'!B99</f>
        <v>1</v>
      </c>
      <c r="C990" s="23" t="str">
        <f ca="1">'TIÊN LƯỢNG'!C99</f>
        <v>CF.21120*</v>
      </c>
      <c r="D990" s="23" t="str">
        <f ca="1">'TIÊN LƯỢNG'!D99</f>
        <v>Cắm mốc chỉ giới đường đỏ, cắm mốc ranh giới quy hoạch. Cấp địa hình II</v>
      </c>
      <c r="E990" s="50" t="str">
        <f ca="1">'TIÊN LƯỢNG'!E99</f>
        <v>mốc</v>
      </c>
      <c r="F990" s="39"/>
      <c r="G990" s="61"/>
      <c r="H990" s="39">
        <f ca="1">'TIÊN LƯỢNG'!L99</f>
        <v>0</v>
      </c>
      <c r="I990" s="11">
        <f>I991+I999+I1002</f>
        <v>704864.63860000006</v>
      </c>
      <c r="J990" s="9">
        <f>H990*I990</f>
        <v>0</v>
      </c>
      <c r="K990" s="11">
        <f>K991+K999+K1002</f>
        <v>720209.63926315808</v>
      </c>
      <c r="L990" s="9">
        <f>H990*K990</f>
        <v>0</v>
      </c>
      <c r="M990" s="11"/>
      <c r="N990" s="9"/>
      <c r="O990" s="11"/>
      <c r="P990" s="9"/>
      <c r="Q990" s="11"/>
      <c r="R990" s="9"/>
      <c r="S990" s="11"/>
      <c r="T990" s="9"/>
      <c r="U990" s="11"/>
      <c r="V990" s="9"/>
      <c r="W990" s="11"/>
      <c r="X990" s="9"/>
      <c r="Y990" s="11"/>
      <c r="Z990" s="9"/>
      <c r="AA990" s="11">
        <f>AA991+AA999+AA1002</f>
        <v>723302.5092101316</v>
      </c>
      <c r="AB990" s="9">
        <f>H990*AA990</f>
        <v>0</v>
      </c>
    </row>
    <row r="991" spans="2:28">
      <c r="B991" s="21"/>
      <c r="C991" s="7" t="s">
        <v>808</v>
      </c>
      <c r="D991" s="7" t="s">
        <v>807</v>
      </c>
      <c r="E991" s="22"/>
      <c r="F991" s="14"/>
      <c r="G991" s="37">
        <f ca="1">'TIÊN LƯỢNG'!U99</f>
        <v>1</v>
      </c>
      <c r="H991" s="14"/>
      <c r="I991" s="4">
        <f>SUMPRODUCT(F992:F997,I992:I997)*G991+I998*F998</f>
        <v>35890.245600000002</v>
      </c>
      <c r="J991" s="2">
        <f>H990*I991</f>
        <v>0</v>
      </c>
      <c r="K991" s="4">
        <f>SUMPRODUCT(F992:F997,K992:K997)*G991+K998*F998</f>
        <v>36592.501000000004</v>
      </c>
      <c r="L991" s="2">
        <f>H990*K991</f>
        <v>0</v>
      </c>
      <c r="M991" s="4"/>
      <c r="N991" s="2"/>
      <c r="O991" s="4"/>
      <c r="P991" s="2"/>
      <c r="Q991" s="4"/>
      <c r="R991" s="2"/>
      <c r="S991" s="4"/>
      <c r="T991" s="2"/>
      <c r="U991" s="4"/>
      <c r="V991" s="2"/>
      <c r="W991" s="4"/>
      <c r="X991" s="2"/>
      <c r="Y991" s="4"/>
      <c r="Z991" s="2"/>
      <c r="AA991" s="4">
        <f>SUMPRODUCT(F992:F997,AA992:AA997)*G991+AA998*F998</f>
        <v>39685.370946973548</v>
      </c>
      <c r="AB991" s="2">
        <f>H990*AA991</f>
        <v>0</v>
      </c>
    </row>
    <row r="992" spans="2:28">
      <c r="B992" s="16"/>
      <c r="C992" s="5"/>
      <c r="D992" s="5" t="str">
        <f ca="1">'GIÁ VẬT TƯ'!D7</f>
        <v>Cát vàng</v>
      </c>
      <c r="E992" s="15" t="str">
        <f ca="1">'GIÁ VẬT TƯ'!E7</f>
        <v>m3</v>
      </c>
      <c r="F992" s="13">
        <v>2.5999999999999999E-2</v>
      </c>
      <c r="G992" s="30"/>
      <c r="H992" s="13">
        <f>H990*F992*G991</f>
        <v>0</v>
      </c>
      <c r="I992" s="3">
        <f ca="1">'GIÁ VẬT TƯ'!H7</f>
        <v>113636</v>
      </c>
      <c r="J992" s="1">
        <f t="shared" ref="J992:J998" si="206">H992*I992</f>
        <v>0</v>
      </c>
      <c r="K992" s="3">
        <f ca="1">'GIÁ VẬT TƯ'!I7</f>
        <v>90000</v>
      </c>
      <c r="L992" s="1">
        <f t="shared" ref="L992:L998" si="207">H992*K992</f>
        <v>0</v>
      </c>
      <c r="M992" s="3">
        <f ca="1">'GIÁ VẬT TƯ'!L7</f>
        <v>18286.6570306065</v>
      </c>
      <c r="N992" s="1">
        <f t="shared" ref="N992:N998" si="208">H992*M992</f>
        <v>0</v>
      </c>
      <c r="O992" s="3">
        <f ca="1">'GIÁ VẬT TƯ'!M7</f>
        <v>0</v>
      </c>
      <c r="P992" s="1">
        <f t="shared" ref="P992:P998" si="209">H992*O992</f>
        <v>0</v>
      </c>
      <c r="Q992" s="3">
        <f ca="1">'GIÁ VẬT TƯ'!N7</f>
        <v>0</v>
      </c>
      <c r="R992" s="1">
        <f t="shared" ref="R992:R998" si="210">H992*Q992</f>
        <v>0</v>
      </c>
      <c r="S992" s="3">
        <f ca="1">'GIÁ VẬT TƯ'!O7</f>
        <v>0</v>
      </c>
      <c r="T992" s="1">
        <f t="shared" ref="T992:T998" si="211">H992*S992</f>
        <v>0</v>
      </c>
      <c r="U992" s="3"/>
      <c r="V992" s="1">
        <f t="shared" ref="V992:V998" si="212">H992*U992</f>
        <v>0</v>
      </c>
      <c r="W992" s="3"/>
      <c r="X992" s="1">
        <f t="shared" ref="X992:X998" si="213">H992*W992</f>
        <v>0</v>
      </c>
      <c r="Y992" s="3"/>
      <c r="Z992" s="1">
        <f t="shared" ref="Z992:Z998" si="214">H992*Y992</f>
        <v>0</v>
      </c>
      <c r="AA992" s="3">
        <f ca="1">'GIÁ VẬT TƯ'!Q7</f>
        <v>108286.6570306065</v>
      </c>
      <c r="AB992" s="1">
        <f t="shared" ref="AB992:AB998" si="215">H992*AA992</f>
        <v>0</v>
      </c>
    </row>
    <row r="993" spans="2:28">
      <c r="B993" s="16"/>
      <c r="C993" s="5"/>
      <c r="D993" s="5" t="str">
        <f ca="1">'GIÁ VẬT TƯ'!D14</f>
        <v>Đá 1x2</v>
      </c>
      <c r="E993" s="15" t="str">
        <f ca="1">'GIÁ VẬT TƯ'!E14</f>
        <v>m3</v>
      </c>
      <c r="F993" s="13">
        <v>0.04</v>
      </c>
      <c r="G993" s="30"/>
      <c r="H993" s="13">
        <f>H990*F993*G991</f>
        <v>0</v>
      </c>
      <c r="I993" s="3">
        <f ca="1">'GIÁ VẬT TƯ'!H14</f>
        <v>136364</v>
      </c>
      <c r="J993" s="1">
        <f t="shared" si="206"/>
        <v>0</v>
      </c>
      <c r="K993" s="3">
        <f ca="1">'GIÁ VẬT TƯ'!I14</f>
        <v>165000</v>
      </c>
      <c r="L993" s="1">
        <f t="shared" si="207"/>
        <v>0</v>
      </c>
      <c r="M993" s="3">
        <f ca="1">'GIÁ VẬT TƯ'!L14</f>
        <v>55207.626168446994</v>
      </c>
      <c r="N993" s="1">
        <f t="shared" si="208"/>
        <v>0</v>
      </c>
      <c r="O993" s="3">
        <f ca="1">'GIÁ VẬT TƯ'!M14</f>
        <v>0</v>
      </c>
      <c r="P993" s="1">
        <f t="shared" si="209"/>
        <v>0</v>
      </c>
      <c r="Q993" s="3">
        <f ca="1">'GIÁ VẬT TƯ'!N14</f>
        <v>0</v>
      </c>
      <c r="R993" s="1">
        <f t="shared" si="210"/>
        <v>0</v>
      </c>
      <c r="S993" s="3">
        <f ca="1">'GIÁ VẬT TƯ'!O14</f>
        <v>0</v>
      </c>
      <c r="T993" s="1">
        <f t="shared" si="211"/>
        <v>0</v>
      </c>
      <c r="U993" s="3"/>
      <c r="V993" s="1">
        <f t="shared" si="212"/>
        <v>0</v>
      </c>
      <c r="W993" s="3"/>
      <c r="X993" s="1">
        <f t="shared" si="213"/>
        <v>0</v>
      </c>
      <c r="Y993" s="3"/>
      <c r="Z993" s="1">
        <f t="shared" si="214"/>
        <v>0</v>
      </c>
      <c r="AA993" s="3">
        <f ca="1">'GIÁ VẬT TƯ'!Q14</f>
        <v>220207.62616844699</v>
      </c>
      <c r="AB993" s="1">
        <f t="shared" si="215"/>
        <v>0</v>
      </c>
    </row>
    <row r="994" spans="2:28">
      <c r="B994" s="16"/>
      <c r="C994" s="5"/>
      <c r="D994" s="5" t="str">
        <f ca="1">'GIÁ VẬT TƯ'!D19</f>
        <v>Đinh + dây thép</v>
      </c>
      <c r="E994" s="15" t="str">
        <f ca="1">'GIÁ VẬT TƯ'!E19</f>
        <v>kg</v>
      </c>
      <c r="F994" s="13">
        <v>0.1</v>
      </c>
      <c r="G994" s="30"/>
      <c r="H994" s="13">
        <f>H990*F994*G991</f>
        <v>0</v>
      </c>
      <c r="I994" s="3">
        <f ca="1">'GIÁ VẬT TƯ'!H19</f>
        <v>16364</v>
      </c>
      <c r="J994" s="1">
        <f t="shared" si="206"/>
        <v>0</v>
      </c>
      <c r="K994" s="3">
        <f ca="1">'GIÁ VẬT TƯ'!I19</f>
        <v>16364</v>
      </c>
      <c r="L994" s="1">
        <f t="shared" si="207"/>
        <v>0</v>
      </c>
      <c r="M994" s="3">
        <f ca="1">'GIÁ VẬT TƯ'!L19</f>
        <v>0</v>
      </c>
      <c r="N994" s="1">
        <f t="shared" si="208"/>
        <v>0</v>
      </c>
      <c r="O994" s="3">
        <f ca="1">'GIÁ VẬT TƯ'!M19</f>
        <v>0</v>
      </c>
      <c r="P994" s="1">
        <f t="shared" si="209"/>
        <v>0</v>
      </c>
      <c r="Q994" s="3">
        <f ca="1">'GIÁ VẬT TƯ'!N19</f>
        <v>0</v>
      </c>
      <c r="R994" s="1">
        <f t="shared" si="210"/>
        <v>0</v>
      </c>
      <c r="S994" s="3">
        <f ca="1">'GIÁ VẬT TƯ'!O19</f>
        <v>0</v>
      </c>
      <c r="T994" s="1">
        <f t="shared" si="211"/>
        <v>0</v>
      </c>
      <c r="U994" s="3"/>
      <c r="V994" s="1">
        <f t="shared" si="212"/>
        <v>0</v>
      </c>
      <c r="W994" s="3"/>
      <c r="X994" s="1">
        <f t="shared" si="213"/>
        <v>0</v>
      </c>
      <c r="Y994" s="3"/>
      <c r="Z994" s="1">
        <f t="shared" si="214"/>
        <v>0</v>
      </c>
      <c r="AA994" s="3">
        <f ca="1">'GIÁ VẬT TƯ'!Q19</f>
        <v>16364</v>
      </c>
      <c r="AB994" s="1">
        <f t="shared" si="215"/>
        <v>0</v>
      </c>
    </row>
    <row r="995" spans="2:28">
      <c r="B995" s="16"/>
      <c r="C995" s="5"/>
      <c r="D995" s="5" t="str">
        <f ca="1">'GIÁ VẬT TƯ'!D40</f>
        <v>Sổ đo</v>
      </c>
      <c r="E995" s="15" t="str">
        <f ca="1">'GIÁ VẬT TƯ'!E40</f>
        <v>quyển</v>
      </c>
      <c r="F995" s="13">
        <v>0.5</v>
      </c>
      <c r="G995" s="30"/>
      <c r="H995" s="13">
        <f>H990*F995*G991</f>
        <v>0</v>
      </c>
      <c r="I995" s="3">
        <f ca="1">'GIÁ VẬT TƯ'!H40</f>
        <v>8000</v>
      </c>
      <c r="J995" s="1">
        <f t="shared" si="206"/>
        <v>0</v>
      </c>
      <c r="K995" s="3">
        <f ca="1">'GIÁ VẬT TƯ'!I40</f>
        <v>8000</v>
      </c>
      <c r="L995" s="1">
        <f t="shared" si="207"/>
        <v>0</v>
      </c>
      <c r="M995" s="3">
        <f ca="1">'GIÁ VẬT TƯ'!L40</f>
        <v>0</v>
      </c>
      <c r="N995" s="1">
        <f t="shared" si="208"/>
        <v>0</v>
      </c>
      <c r="O995" s="3">
        <f ca="1">'GIÁ VẬT TƯ'!M40</f>
        <v>0</v>
      </c>
      <c r="P995" s="1">
        <f t="shared" si="209"/>
        <v>0</v>
      </c>
      <c r="Q995" s="3">
        <f ca="1">'GIÁ VẬT TƯ'!N40</f>
        <v>0</v>
      </c>
      <c r="R995" s="1">
        <f t="shared" si="210"/>
        <v>0</v>
      </c>
      <c r="S995" s="3">
        <f ca="1">'GIÁ VẬT TƯ'!O40</f>
        <v>0</v>
      </c>
      <c r="T995" s="1">
        <f t="shared" si="211"/>
        <v>0</v>
      </c>
      <c r="U995" s="3"/>
      <c r="V995" s="1">
        <f t="shared" si="212"/>
        <v>0</v>
      </c>
      <c r="W995" s="3"/>
      <c r="X995" s="1">
        <f t="shared" si="213"/>
        <v>0</v>
      </c>
      <c r="Y995" s="3"/>
      <c r="Z995" s="1">
        <f t="shared" si="214"/>
        <v>0</v>
      </c>
      <c r="AA995" s="3">
        <f ca="1">'GIÁ VẬT TƯ'!Q40</f>
        <v>8000</v>
      </c>
      <c r="AB995" s="1">
        <f t="shared" si="215"/>
        <v>0</v>
      </c>
    </row>
    <row r="996" spans="2:28">
      <c r="B996" s="16"/>
      <c r="C996" s="5"/>
      <c r="D996" s="5" t="str">
        <f ca="1">'GIÁ VẬT TƯ'!D43</f>
        <v>Sơn trắng + đỏ</v>
      </c>
      <c r="E996" s="15" t="str">
        <f ca="1">'GIÁ VẬT TƯ'!E43</f>
        <v>mg</v>
      </c>
      <c r="F996" s="13">
        <v>0.05</v>
      </c>
      <c r="G996" s="30"/>
      <c r="H996" s="13">
        <f>H990*F996*G991</f>
        <v>0</v>
      </c>
      <c r="I996" s="3">
        <f ca="1">'GIÁ VẬT TƯ'!H43</f>
        <v>43000</v>
      </c>
      <c r="J996" s="1">
        <f t="shared" si="206"/>
        <v>0</v>
      </c>
      <c r="K996" s="3">
        <f ca="1">'GIÁ VẬT TƯ'!I43</f>
        <v>43000</v>
      </c>
      <c r="L996" s="1">
        <f t="shared" si="207"/>
        <v>0</v>
      </c>
      <c r="M996" s="3">
        <f ca="1">'GIÁ VẬT TƯ'!L43</f>
        <v>0</v>
      </c>
      <c r="N996" s="1">
        <f t="shared" si="208"/>
        <v>0</v>
      </c>
      <c r="O996" s="3">
        <f ca="1">'GIÁ VẬT TƯ'!M43</f>
        <v>0</v>
      </c>
      <c r="P996" s="1">
        <f t="shared" si="209"/>
        <v>0</v>
      </c>
      <c r="Q996" s="3">
        <f ca="1">'GIÁ VẬT TƯ'!N43</f>
        <v>0</v>
      </c>
      <c r="R996" s="1">
        <f t="shared" si="210"/>
        <v>0</v>
      </c>
      <c r="S996" s="3">
        <f ca="1">'GIÁ VẬT TƯ'!O43</f>
        <v>0</v>
      </c>
      <c r="T996" s="1">
        <f t="shared" si="211"/>
        <v>0</v>
      </c>
      <c r="U996" s="3"/>
      <c r="V996" s="1">
        <f t="shared" si="212"/>
        <v>0</v>
      </c>
      <c r="W996" s="3"/>
      <c r="X996" s="1">
        <f t="shared" si="213"/>
        <v>0</v>
      </c>
      <c r="Y996" s="3"/>
      <c r="Z996" s="1">
        <f t="shared" si="214"/>
        <v>0</v>
      </c>
      <c r="AA996" s="3">
        <f ca="1">'GIÁ VẬT TƯ'!Q43</f>
        <v>43000</v>
      </c>
      <c r="AB996" s="1">
        <f t="shared" si="215"/>
        <v>0</v>
      </c>
    </row>
    <row r="997" spans="2:28">
      <c r="B997" s="16"/>
      <c r="C997" s="5"/>
      <c r="D997" s="5" t="str">
        <f ca="1">'GIÁ VẬT TƯ'!D44</f>
        <v>Xi măng PCB30</v>
      </c>
      <c r="E997" s="15" t="str">
        <f ca="1">'GIÁ VẬT TƯ'!E44</f>
        <v>kg</v>
      </c>
      <c r="F997" s="13">
        <v>13</v>
      </c>
      <c r="G997" s="30"/>
      <c r="H997" s="13">
        <f>H990*F997*G991</f>
        <v>0</v>
      </c>
      <c r="I997" s="3">
        <f ca="1">'GIÁ VẬT TƯ'!H44</f>
        <v>1264</v>
      </c>
      <c r="J997" s="1">
        <f t="shared" si="206"/>
        <v>0</v>
      </c>
      <c r="K997" s="3">
        <f ca="1">'GIÁ VẬT TƯ'!I44</f>
        <v>1272.27</v>
      </c>
      <c r="L997" s="1">
        <f t="shared" si="207"/>
        <v>0</v>
      </c>
      <c r="M997" s="3">
        <f ca="1">'GIÁ VẬT TƯ'!L44</f>
        <v>9.8416786354219994</v>
      </c>
      <c r="N997" s="1">
        <f t="shared" si="208"/>
        <v>0</v>
      </c>
      <c r="O997" s="3">
        <f ca="1">'GIÁ VẬT TƯ'!M44</f>
        <v>0</v>
      </c>
      <c r="P997" s="1">
        <f t="shared" si="209"/>
        <v>0</v>
      </c>
      <c r="Q997" s="3">
        <f ca="1">'GIÁ VẬT TƯ'!N44</f>
        <v>0</v>
      </c>
      <c r="R997" s="1">
        <f t="shared" si="210"/>
        <v>0</v>
      </c>
      <c r="S997" s="3">
        <f ca="1">'GIÁ VẬT TƯ'!O44</f>
        <v>0</v>
      </c>
      <c r="T997" s="1">
        <f t="shared" si="211"/>
        <v>0</v>
      </c>
      <c r="U997" s="3"/>
      <c r="V997" s="1">
        <f t="shared" si="212"/>
        <v>0</v>
      </c>
      <c r="W997" s="3"/>
      <c r="X997" s="1">
        <f t="shared" si="213"/>
        <v>0</v>
      </c>
      <c r="Y997" s="3"/>
      <c r="Z997" s="1">
        <f t="shared" si="214"/>
        <v>0</v>
      </c>
      <c r="AA997" s="3">
        <f ca="1">'GIÁ VẬT TƯ'!Q44</f>
        <v>1282.1116786354219</v>
      </c>
      <c r="AB997" s="1">
        <f t="shared" si="215"/>
        <v>0</v>
      </c>
    </row>
    <row r="998" spans="2:28">
      <c r="B998" s="16"/>
      <c r="C998" s="5"/>
      <c r="D998" s="5" t="s">
        <v>883</v>
      </c>
      <c r="E998" s="15" t="s">
        <v>888</v>
      </c>
      <c r="F998" s="13">
        <v>10</v>
      </c>
      <c r="G998" s="30"/>
      <c r="H998" s="13">
        <f>H990*F998</f>
        <v>0</v>
      </c>
      <c r="I998" s="3">
        <f ca="1">(F992*I992+F993*I993+F994*I994+F995*I995+F996*I996+F997*I997)*G991/100</f>
        <v>326.27495999999996</v>
      </c>
      <c r="J998" s="1">
        <f t="shared" si="206"/>
        <v>0</v>
      </c>
      <c r="K998" s="3">
        <f ca="1">(F992*K992+F993*K993+F994*K994+F995*K995+F996*K996+F997*K997)*G991/100</f>
        <v>332.65910000000002</v>
      </c>
      <c r="L998" s="1">
        <f t="shared" si="207"/>
        <v>0</v>
      </c>
      <c r="M998" s="3">
        <f ca="1">(F992*M992+F993*M993+F994*M994+F995*M995+F996*M996+F997*M997)*G991/100</f>
        <v>28.116999517941345</v>
      </c>
      <c r="N998" s="1">
        <f t="shared" si="208"/>
        <v>0</v>
      </c>
      <c r="O998" s="3">
        <f ca="1">(F992*O992+F993*O993+F994*O994+F995*O995+F996*O996+F997*O997)*G991/100</f>
        <v>0</v>
      </c>
      <c r="P998" s="1">
        <f t="shared" si="209"/>
        <v>0</v>
      </c>
      <c r="Q998" s="3">
        <f ca="1">(F992*Q992+F993*Q993+F994*Q994+F995*Q995+F996*Q996+F997*Q997)*G991/100</f>
        <v>0</v>
      </c>
      <c r="R998" s="1">
        <f t="shared" si="210"/>
        <v>0</v>
      </c>
      <c r="S998" s="3">
        <f ca="1">(F992*S992+F993*S993+F994*S994+F995*S995+F996*S996+F997*S997)*G991/100</f>
        <v>0</v>
      </c>
      <c r="T998" s="1">
        <f t="shared" si="211"/>
        <v>0</v>
      </c>
      <c r="U998" s="3"/>
      <c r="V998" s="1">
        <f t="shared" si="212"/>
        <v>0</v>
      </c>
      <c r="W998" s="3"/>
      <c r="X998" s="1">
        <f t="shared" si="213"/>
        <v>0</v>
      </c>
      <c r="Y998" s="3"/>
      <c r="Z998" s="1">
        <f t="shared" si="214"/>
        <v>0</v>
      </c>
      <c r="AA998" s="3">
        <f ca="1">(F992*AA992+F993*AA993+F994*AA994+F995*AA995+F996*AA996+F997*AA997)*G991/100</f>
        <v>360.7760995179413</v>
      </c>
      <c r="AB998" s="1">
        <f t="shared" si="215"/>
        <v>0</v>
      </c>
    </row>
    <row r="999" spans="2:28">
      <c r="B999" s="21"/>
      <c r="C999" s="7" t="s">
        <v>808</v>
      </c>
      <c r="D999" s="7" t="s">
        <v>832</v>
      </c>
      <c r="E999" s="22"/>
      <c r="F999" s="14"/>
      <c r="G999" s="37">
        <f ca="1">'TIÊN LƯỢNG'!V99</f>
        <v>1</v>
      </c>
      <c r="H999" s="14"/>
      <c r="I999" s="4">
        <f ca="1">SUMPRODUCT(F1000:F1001,I1000:I1001)*G999</f>
        <v>641474.36</v>
      </c>
      <c r="J999" s="2">
        <f ca="1">H990*I999</f>
        <v>0</v>
      </c>
      <c r="K999" s="4">
        <f ca="1">SUMPRODUCT(F1000:F1001,K1000:K1001)*G999</f>
        <v>656117.10526315798</v>
      </c>
      <c r="L999" s="2">
        <f ca="1">H990*K999</f>
        <v>0</v>
      </c>
      <c r="M999" s="4"/>
      <c r="N999" s="2"/>
      <c r="O999" s="4"/>
      <c r="P999" s="2"/>
      <c r="Q999" s="4"/>
      <c r="R999" s="2"/>
      <c r="S999" s="4"/>
      <c r="T999" s="2"/>
      <c r="U999" s="4"/>
      <c r="V999" s="2"/>
      <c r="W999" s="4"/>
      <c r="X999" s="2"/>
      <c r="Y999" s="4"/>
      <c r="Z999" s="2"/>
      <c r="AA999" s="4">
        <f ca="1">SUMPRODUCT(F1000:F1001,AA1000:AA1001)*G999</f>
        <v>656117.10526315798</v>
      </c>
      <c r="AB999" s="2">
        <f>H990*AA999</f>
        <v>0</v>
      </c>
    </row>
    <row r="1000" spans="2:28">
      <c r="B1000" s="16"/>
      <c r="C1000" s="5"/>
      <c r="D1000" s="5" t="str">
        <f ca="1">'GIÁ VẬT TƯ'!D46</f>
        <v>Kỹ sư bậc 4,0/8</v>
      </c>
      <c r="E1000" s="15" t="str">
        <f ca="1">'GIÁ VẬT TƯ'!E46</f>
        <v>công</v>
      </c>
      <c r="F1000" s="13">
        <v>0.79</v>
      </c>
      <c r="G1000" s="30"/>
      <c r="H1000" s="13">
        <f>H990*F1000*G999</f>
        <v>0</v>
      </c>
      <c r="I1000" s="3">
        <f ca="1">'GIÁ VẬT TƯ'!H46</f>
        <v>230000</v>
      </c>
      <c r="J1000" s="1">
        <f ca="1">H1000*I1000</f>
        <v>0</v>
      </c>
      <c r="K1000" s="3">
        <f ca="1">'GIÁ VẬT TƯ'!I46</f>
        <v>235000</v>
      </c>
      <c r="L1000" s="1">
        <f ca="1">H1000*K1000</f>
        <v>0</v>
      </c>
      <c r="M1000" s="3">
        <f ca="1">'GIÁ VẬT TƯ'!L46</f>
        <v>0</v>
      </c>
      <c r="N1000" s="1">
        <f ca="1">H1000*M1000</f>
        <v>0</v>
      </c>
      <c r="O1000" s="3">
        <f ca="1">'GIÁ VẬT TƯ'!M46</f>
        <v>0</v>
      </c>
      <c r="P1000" s="1">
        <f ca="1">H1000*O1000</f>
        <v>0</v>
      </c>
      <c r="Q1000" s="3">
        <f ca="1">'GIÁ VẬT TƯ'!N46</f>
        <v>0</v>
      </c>
      <c r="R1000" s="1">
        <f ca="1">H1000*Q1000</f>
        <v>0</v>
      </c>
      <c r="S1000" s="3">
        <f ca="1">'GIÁ VẬT TƯ'!O46</f>
        <v>0</v>
      </c>
      <c r="T1000" s="1">
        <f>H1000*S1000</f>
        <v>0</v>
      </c>
      <c r="U1000" s="3"/>
      <c r="V1000" s="1">
        <f>H1000*U1000</f>
        <v>0</v>
      </c>
      <c r="W1000" s="3"/>
      <c r="X1000" s="1">
        <f>H1000*W1000</f>
        <v>0</v>
      </c>
      <c r="Y1000" s="3"/>
      <c r="Z1000" s="1">
        <f>H1000*Y1000</f>
        <v>0</v>
      </c>
      <c r="AA1000" s="3">
        <f ca="1">'GIÁ VẬT TƯ'!Q46</f>
        <v>235000</v>
      </c>
      <c r="AB1000" s="1">
        <f>H1000*AA1000</f>
        <v>0</v>
      </c>
    </row>
    <row r="1001" spans="2:28">
      <c r="B1001" s="16"/>
      <c r="C1001" s="5"/>
      <c r="D1001" s="5" t="str">
        <f ca="1">'GIÁ VẬT TƯ'!D47</f>
        <v>Nhân Công bậc 4,0/7, Nhóm IV</v>
      </c>
      <c r="E1001" s="15" t="str">
        <f ca="1">'GIÁ VẬT TƯ'!E47</f>
        <v>công</v>
      </c>
      <c r="F1001" s="13">
        <v>1.97</v>
      </c>
      <c r="G1001" s="30"/>
      <c r="H1001" s="13">
        <f>H990*F1001*G999</f>
        <v>0</v>
      </c>
      <c r="I1001" s="3">
        <f ca="1">'GIÁ VẬT TƯ'!H47</f>
        <v>233388</v>
      </c>
      <c r="J1001" s="1">
        <f ca="1">H1001*I1001</f>
        <v>0</v>
      </c>
      <c r="K1001" s="3">
        <f ca="1">'GIÁ VẬT TƯ'!I47</f>
        <v>238815.78947368421</v>
      </c>
      <c r="L1001" s="1">
        <f ca="1">H1001*K1001</f>
        <v>0</v>
      </c>
      <c r="M1001" s="3">
        <f ca="1">'GIÁ VẬT TƯ'!L47</f>
        <v>0</v>
      </c>
      <c r="N1001" s="1">
        <f ca="1">H1001*M1001</f>
        <v>0</v>
      </c>
      <c r="O1001" s="3">
        <f ca="1">'GIÁ VẬT TƯ'!M47</f>
        <v>0</v>
      </c>
      <c r="P1001" s="1">
        <f ca="1">H1001*O1001</f>
        <v>0</v>
      </c>
      <c r="Q1001" s="3">
        <f ca="1">'GIÁ VẬT TƯ'!N47</f>
        <v>0</v>
      </c>
      <c r="R1001" s="1">
        <f ca="1">H1001*Q1001</f>
        <v>0</v>
      </c>
      <c r="S1001" s="3">
        <f ca="1">'GIÁ VẬT TƯ'!O47</f>
        <v>0</v>
      </c>
      <c r="T1001" s="1">
        <f>H1001*S1001</f>
        <v>0</v>
      </c>
      <c r="U1001" s="3"/>
      <c r="V1001" s="1">
        <f>H1001*U1001</f>
        <v>0</v>
      </c>
      <c r="W1001" s="3"/>
      <c r="X1001" s="1">
        <f>H1001*W1001</f>
        <v>0</v>
      </c>
      <c r="Y1001" s="3"/>
      <c r="Z1001" s="1">
        <f>H1001*Y1001</f>
        <v>0</v>
      </c>
      <c r="AA1001" s="3">
        <f ca="1">'GIÁ VẬT TƯ'!Q47</f>
        <v>238815.78947368421</v>
      </c>
      <c r="AB1001" s="1">
        <f>H1001*AA1001</f>
        <v>0</v>
      </c>
    </row>
    <row r="1002" spans="2:28">
      <c r="B1002" s="21"/>
      <c r="C1002" s="7" t="s">
        <v>808</v>
      </c>
      <c r="D1002" s="7" t="s">
        <v>838</v>
      </c>
      <c r="E1002" s="22"/>
      <c r="F1002" s="14"/>
      <c r="G1002" s="37">
        <f ca="1">'TIÊN LƯỢNG'!W99</f>
        <v>1</v>
      </c>
      <c r="H1002" s="14"/>
      <c r="I1002" s="4">
        <f ca="1">SUMPRODUCT(F1003:F1003,I1003:I1003)*G1002+I1004*F1004</f>
        <v>27500.033000000003</v>
      </c>
      <c r="J1002" s="2">
        <f ca="1">H990*I1002</f>
        <v>0</v>
      </c>
      <c r="K1002" s="4">
        <f ca="1">SUMPRODUCT(F1003:F1003,K1003:K1003)*G1002+K1004*F1004</f>
        <v>27500.033000000003</v>
      </c>
      <c r="L1002" s="2">
        <f ca="1">H990*K1002</f>
        <v>0</v>
      </c>
      <c r="M1002" s="4"/>
      <c r="N1002" s="2"/>
      <c r="O1002" s="4"/>
      <c r="P1002" s="2"/>
      <c r="Q1002" s="4"/>
      <c r="R1002" s="2"/>
      <c r="S1002" s="4"/>
      <c r="T1002" s="2"/>
      <c r="U1002" s="4"/>
      <c r="V1002" s="2"/>
      <c r="W1002" s="4"/>
      <c r="X1002" s="2"/>
      <c r="Y1002" s="4"/>
      <c r="Z1002" s="2"/>
      <c r="AA1002" s="4">
        <f ca="1">SUMPRODUCT(F1003:F1003,AA1003:AA1003)*G1002+AA1004*F1004</f>
        <v>27500.033000000003</v>
      </c>
      <c r="AB1002" s="2">
        <f>H990*AA1002</f>
        <v>0</v>
      </c>
    </row>
    <row r="1003" spans="2:28" ht="30">
      <c r="B1003" s="16"/>
      <c r="C1003" s="5"/>
      <c r="D1003" s="5" t="str">
        <f ca="1">'GIÁ VẬT TƯ'!D72</f>
        <v>Máy, thiết bị trắc đạc - Máy toàn đạc điện tử</v>
      </c>
      <c r="E1003" s="15" t="str">
        <f ca="1">'GIÁ VẬT TƯ'!E72</f>
        <v>Ca</v>
      </c>
      <c r="F1003" s="13">
        <v>0.17</v>
      </c>
      <c r="G1003" s="30"/>
      <c r="H1003" s="13">
        <f>H990*F1003*G1002</f>
        <v>0</v>
      </c>
      <c r="I1003" s="3">
        <f ca="1">'GIÁ VẬT TƯ'!H72</f>
        <v>147059</v>
      </c>
      <c r="J1003" s="1">
        <f ca="1">H1003*I1003</f>
        <v>0</v>
      </c>
      <c r="K1003" s="3">
        <f ca="1">'GIÁ VẬT TƯ'!I72</f>
        <v>147059</v>
      </c>
      <c r="L1003" s="1">
        <f ca="1">H1003*K1003</f>
        <v>0</v>
      </c>
      <c r="M1003" s="3">
        <f ca="1">'GIÁ VẬT TƯ'!L72</f>
        <v>0</v>
      </c>
      <c r="N1003" s="1">
        <f ca="1">H1003*M1003</f>
        <v>0</v>
      </c>
      <c r="O1003" s="3">
        <f ca="1">'GIÁ VẬT TƯ'!M72</f>
        <v>0</v>
      </c>
      <c r="P1003" s="1">
        <f ca="1">H1003*O1003</f>
        <v>0</v>
      </c>
      <c r="Q1003" s="3">
        <f ca="1">'GIÁ VẬT TƯ'!N72</f>
        <v>0</v>
      </c>
      <c r="R1003" s="1">
        <f ca="1">H1003*Q1003</f>
        <v>0</v>
      </c>
      <c r="S1003" s="3">
        <f ca="1">'GIÁ VẬT TƯ'!O72</f>
        <v>0</v>
      </c>
      <c r="T1003" s="1">
        <f>H1003*S1003</f>
        <v>0</v>
      </c>
      <c r="U1003" s="3">
        <f ca="1">'TH BÙ GIÁ MÁY'!H29-'TH BÙ GIÁ MÁY'!G29</f>
        <v>0</v>
      </c>
      <c r="V1003" s="1">
        <f ca="1">H1003*U1003</f>
        <v>0</v>
      </c>
      <c r="W1003" s="3">
        <f ca="1">'TH BÙ GIÁ MÁY'!M29</f>
        <v>0</v>
      </c>
      <c r="X1003" s="1">
        <f ca="1">H1003*W1003</f>
        <v>0</v>
      </c>
      <c r="Y1003" s="3">
        <f ca="1">'TH BÙ GIÁ MÁY'!N29</f>
        <v>0</v>
      </c>
      <c r="Z1003" s="1">
        <f>H1003*Y1003</f>
        <v>0</v>
      </c>
      <c r="AA1003" s="3">
        <f ca="1">'GIÁ VẬT TƯ'!Q72</f>
        <v>147059</v>
      </c>
      <c r="AB1003" s="1">
        <f>H1003*AA1003</f>
        <v>0</v>
      </c>
    </row>
    <row r="1004" spans="2:28">
      <c r="B1004" s="16"/>
      <c r="C1004" s="5"/>
      <c r="D1004" s="5" t="s">
        <v>889</v>
      </c>
      <c r="E1004" s="15" t="s">
        <v>847</v>
      </c>
      <c r="F1004" s="13">
        <v>10</v>
      </c>
      <c r="G1004" s="30"/>
      <c r="H1004" s="13">
        <f>H990*F1004</f>
        <v>0</v>
      </c>
      <c r="I1004" s="3">
        <f>(F1003*I1003)*G1002/100</f>
        <v>250.00030000000004</v>
      </c>
      <c r="J1004" s="1">
        <f>H1004*I1004</f>
        <v>0</v>
      </c>
      <c r="K1004" s="3">
        <f>(F1003*K1003)*G1002/100</f>
        <v>250.00030000000004</v>
      </c>
      <c r="L1004" s="1">
        <f>H1004*K1004</f>
        <v>0</v>
      </c>
      <c r="M1004" s="3"/>
      <c r="N1004" s="1">
        <f>H1004*M1004</f>
        <v>0</v>
      </c>
      <c r="O1004" s="3"/>
      <c r="P1004" s="1">
        <f>H1004*O1004</f>
        <v>0</v>
      </c>
      <c r="Q1004" s="3"/>
      <c r="R1004" s="1">
        <f>H1004*Q1004</f>
        <v>0</v>
      </c>
      <c r="S1004" s="3"/>
      <c r="T1004" s="1">
        <f>H1004*S1004</f>
        <v>0</v>
      </c>
      <c r="U1004" s="3">
        <f>(F1003*U1003)*G1002/100</f>
        <v>0</v>
      </c>
      <c r="V1004" s="1">
        <f>H1004*U1004</f>
        <v>0</v>
      </c>
      <c r="W1004" s="3">
        <f>(F1003*W1003)*G1002/100</f>
        <v>0</v>
      </c>
      <c r="X1004" s="1">
        <f>H1004*W1004</f>
        <v>0</v>
      </c>
      <c r="Y1004" s="3">
        <f>(F1003*Y1003)*G1002/100</f>
        <v>0</v>
      </c>
      <c r="Z1004" s="1">
        <f>H1004*Y1004</f>
        <v>0</v>
      </c>
      <c r="AA1004" s="3">
        <f>(F1003*AA1003)*G1002/100</f>
        <v>250.00030000000004</v>
      </c>
      <c r="AB1004" s="1">
        <f>H1004*AA1004</f>
        <v>0</v>
      </c>
    </row>
    <row r="1005" spans="2:28" ht="42.75">
      <c r="B1005" s="51">
        <f ca="1">'TIÊN LƯỢNG'!B100</f>
        <v>2</v>
      </c>
      <c r="C1005" s="23" t="str">
        <f ca="1">'TIÊN LƯỢNG'!C100</f>
        <v>CF.21130*</v>
      </c>
      <c r="D1005" s="23" t="str">
        <f ca="1">'TIÊN LƯỢNG'!D100</f>
        <v>Cắm mốc chỉ giới đường đỏ, cắm mốc ranh giới quy hoạch. Cấp địa hình III</v>
      </c>
      <c r="E1005" s="50" t="str">
        <f ca="1">'TIÊN LƯỢNG'!E100</f>
        <v>mốc</v>
      </c>
      <c r="F1005" s="39"/>
      <c r="G1005" s="61"/>
      <c r="H1005" s="39">
        <f ca="1">'TIÊN LƯỢNG'!L100</f>
        <v>0</v>
      </c>
      <c r="I1005" s="11">
        <f>I1006+I1014+I1017</f>
        <v>875393.93660000013</v>
      </c>
      <c r="J1005" s="9">
        <f>H1005*I1005</f>
        <v>0</v>
      </c>
      <c r="K1005" s="11">
        <f>K1006+K1014+K1017</f>
        <v>894552.83200000005</v>
      </c>
      <c r="L1005" s="9">
        <f>H1005*K1005</f>
        <v>0</v>
      </c>
      <c r="M1005" s="11"/>
      <c r="N1005" s="9"/>
      <c r="O1005" s="11"/>
      <c r="P1005" s="9"/>
      <c r="Q1005" s="11"/>
      <c r="R1005" s="9"/>
      <c r="S1005" s="11"/>
      <c r="T1005" s="9"/>
      <c r="U1005" s="11"/>
      <c r="V1005" s="9"/>
      <c r="W1005" s="11"/>
      <c r="X1005" s="9"/>
      <c r="Y1005" s="11"/>
      <c r="Z1005" s="9"/>
      <c r="AA1005" s="11">
        <f>AA1006+AA1014+AA1017</f>
        <v>897645.70194697357</v>
      </c>
      <c r="AB1005" s="9">
        <f>H1005*AA1005</f>
        <v>0</v>
      </c>
    </row>
    <row r="1006" spans="2:28">
      <c r="B1006" s="21"/>
      <c r="C1006" s="7" t="s">
        <v>808</v>
      </c>
      <c r="D1006" s="7" t="s">
        <v>807</v>
      </c>
      <c r="E1006" s="22"/>
      <c r="F1006" s="14"/>
      <c r="G1006" s="37">
        <f ca="1">'TIÊN LƯỢNG'!U100</f>
        <v>1</v>
      </c>
      <c r="H1006" s="14"/>
      <c r="I1006" s="4">
        <f>SUMPRODUCT(F1007:F1012,I1007:I1012)*G1006+I1013*F1013</f>
        <v>35890.245600000002</v>
      </c>
      <c r="J1006" s="2">
        <f>H1005*I1006</f>
        <v>0</v>
      </c>
      <c r="K1006" s="4">
        <f>SUMPRODUCT(F1007:F1012,K1007:K1012)*G1006+K1013*F1013</f>
        <v>36592.501000000004</v>
      </c>
      <c r="L1006" s="2">
        <f>H1005*K1006</f>
        <v>0</v>
      </c>
      <c r="M1006" s="4"/>
      <c r="N1006" s="2"/>
      <c r="O1006" s="4"/>
      <c r="P1006" s="2"/>
      <c r="Q1006" s="4"/>
      <c r="R1006" s="2"/>
      <c r="S1006" s="4"/>
      <c r="T1006" s="2"/>
      <c r="U1006" s="4"/>
      <c r="V1006" s="2"/>
      <c r="W1006" s="4"/>
      <c r="X1006" s="2"/>
      <c r="Y1006" s="4"/>
      <c r="Z1006" s="2"/>
      <c r="AA1006" s="4">
        <f>SUMPRODUCT(F1007:F1012,AA1007:AA1012)*G1006+AA1013*F1013</f>
        <v>39685.370946973548</v>
      </c>
      <c r="AB1006" s="2">
        <f>H1005*AA1006</f>
        <v>0</v>
      </c>
    </row>
    <row r="1007" spans="2:28">
      <c r="B1007" s="16"/>
      <c r="C1007" s="5"/>
      <c r="D1007" s="5" t="str">
        <f ca="1">'GIÁ VẬT TƯ'!D7</f>
        <v>Cát vàng</v>
      </c>
      <c r="E1007" s="15" t="str">
        <f ca="1">'GIÁ VẬT TƯ'!E7</f>
        <v>m3</v>
      </c>
      <c r="F1007" s="13">
        <v>2.5999999999999999E-2</v>
      </c>
      <c r="G1007" s="30"/>
      <c r="H1007" s="13">
        <f>H1005*F1007*G1006</f>
        <v>0</v>
      </c>
      <c r="I1007" s="3">
        <f ca="1">'GIÁ VẬT TƯ'!H7</f>
        <v>113636</v>
      </c>
      <c r="J1007" s="1">
        <f t="shared" ref="J1007:J1013" si="216">H1007*I1007</f>
        <v>0</v>
      </c>
      <c r="K1007" s="3">
        <f ca="1">'GIÁ VẬT TƯ'!I7</f>
        <v>90000</v>
      </c>
      <c r="L1007" s="1">
        <f t="shared" ref="L1007:L1013" si="217">H1007*K1007</f>
        <v>0</v>
      </c>
      <c r="M1007" s="3">
        <f ca="1">'GIÁ VẬT TƯ'!L7</f>
        <v>18286.6570306065</v>
      </c>
      <c r="N1007" s="1">
        <f t="shared" ref="N1007:N1013" si="218">H1007*M1007</f>
        <v>0</v>
      </c>
      <c r="O1007" s="3">
        <f ca="1">'GIÁ VẬT TƯ'!M7</f>
        <v>0</v>
      </c>
      <c r="P1007" s="1">
        <f t="shared" ref="P1007:P1013" si="219">H1007*O1007</f>
        <v>0</v>
      </c>
      <c r="Q1007" s="3">
        <f ca="1">'GIÁ VẬT TƯ'!N7</f>
        <v>0</v>
      </c>
      <c r="R1007" s="1">
        <f t="shared" ref="R1007:R1013" si="220">H1007*Q1007</f>
        <v>0</v>
      </c>
      <c r="S1007" s="3">
        <f ca="1">'GIÁ VẬT TƯ'!O7</f>
        <v>0</v>
      </c>
      <c r="T1007" s="1">
        <f t="shared" ref="T1007:T1013" si="221">H1007*S1007</f>
        <v>0</v>
      </c>
      <c r="U1007" s="3"/>
      <c r="V1007" s="1">
        <f t="shared" ref="V1007:V1013" si="222">H1007*U1007</f>
        <v>0</v>
      </c>
      <c r="W1007" s="3"/>
      <c r="X1007" s="1">
        <f t="shared" ref="X1007:X1013" si="223">H1007*W1007</f>
        <v>0</v>
      </c>
      <c r="Y1007" s="3"/>
      <c r="Z1007" s="1">
        <f t="shared" ref="Z1007:Z1013" si="224">H1007*Y1007</f>
        <v>0</v>
      </c>
      <c r="AA1007" s="3">
        <f ca="1">'GIÁ VẬT TƯ'!Q7</f>
        <v>108286.6570306065</v>
      </c>
      <c r="AB1007" s="1">
        <f t="shared" ref="AB1007:AB1013" si="225">H1007*AA1007</f>
        <v>0</v>
      </c>
    </row>
    <row r="1008" spans="2:28">
      <c r="B1008" s="16"/>
      <c r="C1008" s="5"/>
      <c r="D1008" s="5" t="str">
        <f ca="1">'GIÁ VẬT TƯ'!D14</f>
        <v>Đá 1x2</v>
      </c>
      <c r="E1008" s="15" t="str">
        <f ca="1">'GIÁ VẬT TƯ'!E14</f>
        <v>m3</v>
      </c>
      <c r="F1008" s="13">
        <v>0.04</v>
      </c>
      <c r="G1008" s="30"/>
      <c r="H1008" s="13">
        <f>H1005*F1008*G1006</f>
        <v>0</v>
      </c>
      <c r="I1008" s="3">
        <f ca="1">'GIÁ VẬT TƯ'!H14</f>
        <v>136364</v>
      </c>
      <c r="J1008" s="1">
        <f t="shared" si="216"/>
        <v>0</v>
      </c>
      <c r="K1008" s="3">
        <f ca="1">'GIÁ VẬT TƯ'!I14</f>
        <v>165000</v>
      </c>
      <c r="L1008" s="1">
        <f t="shared" si="217"/>
        <v>0</v>
      </c>
      <c r="M1008" s="3">
        <f ca="1">'GIÁ VẬT TƯ'!L14</f>
        <v>55207.626168446994</v>
      </c>
      <c r="N1008" s="1">
        <f t="shared" si="218"/>
        <v>0</v>
      </c>
      <c r="O1008" s="3">
        <f ca="1">'GIÁ VẬT TƯ'!M14</f>
        <v>0</v>
      </c>
      <c r="P1008" s="1">
        <f t="shared" si="219"/>
        <v>0</v>
      </c>
      <c r="Q1008" s="3">
        <f ca="1">'GIÁ VẬT TƯ'!N14</f>
        <v>0</v>
      </c>
      <c r="R1008" s="1">
        <f t="shared" si="220"/>
        <v>0</v>
      </c>
      <c r="S1008" s="3">
        <f ca="1">'GIÁ VẬT TƯ'!O14</f>
        <v>0</v>
      </c>
      <c r="T1008" s="1">
        <f t="shared" si="221"/>
        <v>0</v>
      </c>
      <c r="U1008" s="3"/>
      <c r="V1008" s="1">
        <f t="shared" si="222"/>
        <v>0</v>
      </c>
      <c r="W1008" s="3"/>
      <c r="X1008" s="1">
        <f t="shared" si="223"/>
        <v>0</v>
      </c>
      <c r="Y1008" s="3"/>
      <c r="Z1008" s="1">
        <f t="shared" si="224"/>
        <v>0</v>
      </c>
      <c r="AA1008" s="3">
        <f ca="1">'GIÁ VẬT TƯ'!Q14</f>
        <v>220207.62616844699</v>
      </c>
      <c r="AB1008" s="1">
        <f t="shared" si="225"/>
        <v>0</v>
      </c>
    </row>
    <row r="1009" spans="2:28">
      <c r="B1009" s="16"/>
      <c r="C1009" s="5"/>
      <c r="D1009" s="5" t="str">
        <f ca="1">'GIÁ VẬT TƯ'!D19</f>
        <v>Đinh + dây thép</v>
      </c>
      <c r="E1009" s="15" t="str">
        <f ca="1">'GIÁ VẬT TƯ'!E19</f>
        <v>kg</v>
      </c>
      <c r="F1009" s="13">
        <v>0.1</v>
      </c>
      <c r="G1009" s="30"/>
      <c r="H1009" s="13">
        <f>H1005*F1009*G1006</f>
        <v>0</v>
      </c>
      <c r="I1009" s="3">
        <f ca="1">'GIÁ VẬT TƯ'!H19</f>
        <v>16364</v>
      </c>
      <c r="J1009" s="1">
        <f t="shared" si="216"/>
        <v>0</v>
      </c>
      <c r="K1009" s="3">
        <f ca="1">'GIÁ VẬT TƯ'!I19</f>
        <v>16364</v>
      </c>
      <c r="L1009" s="1">
        <f t="shared" si="217"/>
        <v>0</v>
      </c>
      <c r="M1009" s="3">
        <f ca="1">'GIÁ VẬT TƯ'!L19</f>
        <v>0</v>
      </c>
      <c r="N1009" s="1">
        <f t="shared" si="218"/>
        <v>0</v>
      </c>
      <c r="O1009" s="3">
        <f ca="1">'GIÁ VẬT TƯ'!M19</f>
        <v>0</v>
      </c>
      <c r="P1009" s="1">
        <f t="shared" si="219"/>
        <v>0</v>
      </c>
      <c r="Q1009" s="3">
        <f ca="1">'GIÁ VẬT TƯ'!N19</f>
        <v>0</v>
      </c>
      <c r="R1009" s="1">
        <f t="shared" si="220"/>
        <v>0</v>
      </c>
      <c r="S1009" s="3">
        <f ca="1">'GIÁ VẬT TƯ'!O19</f>
        <v>0</v>
      </c>
      <c r="T1009" s="1">
        <f t="shared" si="221"/>
        <v>0</v>
      </c>
      <c r="U1009" s="3"/>
      <c r="V1009" s="1">
        <f t="shared" si="222"/>
        <v>0</v>
      </c>
      <c r="W1009" s="3"/>
      <c r="X1009" s="1">
        <f t="shared" si="223"/>
        <v>0</v>
      </c>
      <c r="Y1009" s="3"/>
      <c r="Z1009" s="1">
        <f t="shared" si="224"/>
        <v>0</v>
      </c>
      <c r="AA1009" s="3">
        <f ca="1">'GIÁ VẬT TƯ'!Q19</f>
        <v>16364</v>
      </c>
      <c r="AB1009" s="1">
        <f t="shared" si="225"/>
        <v>0</v>
      </c>
    </row>
    <row r="1010" spans="2:28">
      <c r="B1010" s="16"/>
      <c r="C1010" s="5"/>
      <c r="D1010" s="5" t="str">
        <f ca="1">'GIÁ VẬT TƯ'!D40</f>
        <v>Sổ đo</v>
      </c>
      <c r="E1010" s="15" t="str">
        <f ca="1">'GIÁ VẬT TƯ'!E40</f>
        <v>quyển</v>
      </c>
      <c r="F1010" s="13">
        <v>0.5</v>
      </c>
      <c r="G1010" s="30"/>
      <c r="H1010" s="13">
        <f>H1005*F1010*G1006</f>
        <v>0</v>
      </c>
      <c r="I1010" s="3">
        <f ca="1">'GIÁ VẬT TƯ'!H40</f>
        <v>8000</v>
      </c>
      <c r="J1010" s="1">
        <f t="shared" si="216"/>
        <v>0</v>
      </c>
      <c r="K1010" s="3">
        <f ca="1">'GIÁ VẬT TƯ'!I40</f>
        <v>8000</v>
      </c>
      <c r="L1010" s="1">
        <f t="shared" si="217"/>
        <v>0</v>
      </c>
      <c r="M1010" s="3">
        <f ca="1">'GIÁ VẬT TƯ'!L40</f>
        <v>0</v>
      </c>
      <c r="N1010" s="1">
        <f t="shared" si="218"/>
        <v>0</v>
      </c>
      <c r="O1010" s="3">
        <f ca="1">'GIÁ VẬT TƯ'!M40</f>
        <v>0</v>
      </c>
      <c r="P1010" s="1">
        <f t="shared" si="219"/>
        <v>0</v>
      </c>
      <c r="Q1010" s="3">
        <f ca="1">'GIÁ VẬT TƯ'!N40</f>
        <v>0</v>
      </c>
      <c r="R1010" s="1">
        <f t="shared" si="220"/>
        <v>0</v>
      </c>
      <c r="S1010" s="3">
        <f ca="1">'GIÁ VẬT TƯ'!O40</f>
        <v>0</v>
      </c>
      <c r="T1010" s="1">
        <f t="shared" si="221"/>
        <v>0</v>
      </c>
      <c r="U1010" s="3"/>
      <c r="V1010" s="1">
        <f t="shared" si="222"/>
        <v>0</v>
      </c>
      <c r="W1010" s="3"/>
      <c r="X1010" s="1">
        <f t="shared" si="223"/>
        <v>0</v>
      </c>
      <c r="Y1010" s="3"/>
      <c r="Z1010" s="1">
        <f t="shared" si="224"/>
        <v>0</v>
      </c>
      <c r="AA1010" s="3">
        <f ca="1">'GIÁ VẬT TƯ'!Q40</f>
        <v>8000</v>
      </c>
      <c r="AB1010" s="1">
        <f t="shared" si="225"/>
        <v>0</v>
      </c>
    </row>
    <row r="1011" spans="2:28">
      <c r="B1011" s="16"/>
      <c r="C1011" s="5"/>
      <c r="D1011" s="5" t="str">
        <f ca="1">'GIÁ VẬT TƯ'!D43</f>
        <v>Sơn trắng + đỏ</v>
      </c>
      <c r="E1011" s="15" t="str">
        <f ca="1">'GIÁ VẬT TƯ'!E43</f>
        <v>mg</v>
      </c>
      <c r="F1011" s="13">
        <v>0.05</v>
      </c>
      <c r="G1011" s="30"/>
      <c r="H1011" s="13">
        <f>H1005*F1011*G1006</f>
        <v>0</v>
      </c>
      <c r="I1011" s="3">
        <f ca="1">'GIÁ VẬT TƯ'!H43</f>
        <v>43000</v>
      </c>
      <c r="J1011" s="1">
        <f t="shared" si="216"/>
        <v>0</v>
      </c>
      <c r="K1011" s="3">
        <f ca="1">'GIÁ VẬT TƯ'!I43</f>
        <v>43000</v>
      </c>
      <c r="L1011" s="1">
        <f t="shared" si="217"/>
        <v>0</v>
      </c>
      <c r="M1011" s="3">
        <f ca="1">'GIÁ VẬT TƯ'!L43</f>
        <v>0</v>
      </c>
      <c r="N1011" s="1">
        <f t="shared" si="218"/>
        <v>0</v>
      </c>
      <c r="O1011" s="3">
        <f ca="1">'GIÁ VẬT TƯ'!M43</f>
        <v>0</v>
      </c>
      <c r="P1011" s="1">
        <f t="shared" si="219"/>
        <v>0</v>
      </c>
      <c r="Q1011" s="3">
        <f ca="1">'GIÁ VẬT TƯ'!N43</f>
        <v>0</v>
      </c>
      <c r="R1011" s="1">
        <f t="shared" si="220"/>
        <v>0</v>
      </c>
      <c r="S1011" s="3">
        <f ca="1">'GIÁ VẬT TƯ'!O43</f>
        <v>0</v>
      </c>
      <c r="T1011" s="1">
        <f t="shared" si="221"/>
        <v>0</v>
      </c>
      <c r="U1011" s="3"/>
      <c r="V1011" s="1">
        <f t="shared" si="222"/>
        <v>0</v>
      </c>
      <c r="W1011" s="3"/>
      <c r="X1011" s="1">
        <f t="shared" si="223"/>
        <v>0</v>
      </c>
      <c r="Y1011" s="3"/>
      <c r="Z1011" s="1">
        <f t="shared" si="224"/>
        <v>0</v>
      </c>
      <c r="AA1011" s="3">
        <f ca="1">'GIÁ VẬT TƯ'!Q43</f>
        <v>43000</v>
      </c>
      <c r="AB1011" s="1">
        <f t="shared" si="225"/>
        <v>0</v>
      </c>
    </row>
    <row r="1012" spans="2:28">
      <c r="B1012" s="16"/>
      <c r="C1012" s="5"/>
      <c r="D1012" s="5" t="str">
        <f ca="1">'GIÁ VẬT TƯ'!D44</f>
        <v>Xi măng PCB30</v>
      </c>
      <c r="E1012" s="15" t="str">
        <f ca="1">'GIÁ VẬT TƯ'!E44</f>
        <v>kg</v>
      </c>
      <c r="F1012" s="13">
        <v>13</v>
      </c>
      <c r="G1012" s="30"/>
      <c r="H1012" s="13">
        <f>H1005*F1012*G1006</f>
        <v>0</v>
      </c>
      <c r="I1012" s="3">
        <f ca="1">'GIÁ VẬT TƯ'!H44</f>
        <v>1264</v>
      </c>
      <c r="J1012" s="1">
        <f t="shared" si="216"/>
        <v>0</v>
      </c>
      <c r="K1012" s="3">
        <f ca="1">'GIÁ VẬT TƯ'!I44</f>
        <v>1272.27</v>
      </c>
      <c r="L1012" s="1">
        <f t="shared" si="217"/>
        <v>0</v>
      </c>
      <c r="M1012" s="3">
        <f ca="1">'GIÁ VẬT TƯ'!L44</f>
        <v>9.8416786354219994</v>
      </c>
      <c r="N1012" s="1">
        <f t="shared" si="218"/>
        <v>0</v>
      </c>
      <c r="O1012" s="3">
        <f ca="1">'GIÁ VẬT TƯ'!M44</f>
        <v>0</v>
      </c>
      <c r="P1012" s="1">
        <f t="shared" si="219"/>
        <v>0</v>
      </c>
      <c r="Q1012" s="3">
        <f ca="1">'GIÁ VẬT TƯ'!N44</f>
        <v>0</v>
      </c>
      <c r="R1012" s="1">
        <f t="shared" si="220"/>
        <v>0</v>
      </c>
      <c r="S1012" s="3">
        <f ca="1">'GIÁ VẬT TƯ'!O44</f>
        <v>0</v>
      </c>
      <c r="T1012" s="1">
        <f t="shared" si="221"/>
        <v>0</v>
      </c>
      <c r="U1012" s="3"/>
      <c r="V1012" s="1">
        <f t="shared" si="222"/>
        <v>0</v>
      </c>
      <c r="W1012" s="3"/>
      <c r="X1012" s="1">
        <f t="shared" si="223"/>
        <v>0</v>
      </c>
      <c r="Y1012" s="3"/>
      <c r="Z1012" s="1">
        <f t="shared" si="224"/>
        <v>0</v>
      </c>
      <c r="AA1012" s="3">
        <f ca="1">'GIÁ VẬT TƯ'!Q44</f>
        <v>1282.1116786354219</v>
      </c>
      <c r="AB1012" s="1">
        <f t="shared" si="225"/>
        <v>0</v>
      </c>
    </row>
    <row r="1013" spans="2:28">
      <c r="B1013" s="16"/>
      <c r="C1013" s="5"/>
      <c r="D1013" s="5" t="s">
        <v>883</v>
      </c>
      <c r="E1013" s="15" t="s">
        <v>888</v>
      </c>
      <c r="F1013" s="13">
        <v>10</v>
      </c>
      <c r="G1013" s="30"/>
      <c r="H1013" s="13">
        <f>H1005*F1013</f>
        <v>0</v>
      </c>
      <c r="I1013" s="3">
        <f ca="1">(F1007*I1007+F1008*I1008+F1009*I1009+F1010*I1010+F1011*I1011+F1012*I1012)*G1006/100</f>
        <v>326.27495999999996</v>
      </c>
      <c r="J1013" s="1">
        <f t="shared" si="216"/>
        <v>0</v>
      </c>
      <c r="K1013" s="3">
        <f ca="1">(F1007*K1007+F1008*K1008+F1009*K1009+F1010*K1010+F1011*K1011+F1012*K1012)*G1006/100</f>
        <v>332.65910000000002</v>
      </c>
      <c r="L1013" s="1">
        <f t="shared" si="217"/>
        <v>0</v>
      </c>
      <c r="M1013" s="3">
        <f ca="1">(F1007*M1007+F1008*M1008+F1009*M1009+F1010*M1010+F1011*M1011+F1012*M1012)*G1006/100</f>
        <v>28.116999517941345</v>
      </c>
      <c r="N1013" s="1">
        <f t="shared" si="218"/>
        <v>0</v>
      </c>
      <c r="O1013" s="3">
        <f ca="1">(F1007*O1007+F1008*O1008+F1009*O1009+F1010*O1010+F1011*O1011+F1012*O1012)*G1006/100</f>
        <v>0</v>
      </c>
      <c r="P1013" s="1">
        <f t="shared" si="219"/>
        <v>0</v>
      </c>
      <c r="Q1013" s="3">
        <f ca="1">(F1007*Q1007+F1008*Q1008+F1009*Q1009+F1010*Q1010+F1011*Q1011+F1012*Q1012)*G1006/100</f>
        <v>0</v>
      </c>
      <c r="R1013" s="1">
        <f t="shared" si="220"/>
        <v>0</v>
      </c>
      <c r="S1013" s="3">
        <f ca="1">(F1007*S1007+F1008*S1008+F1009*S1009+F1010*S1010+F1011*S1011+F1012*S1012)*G1006/100</f>
        <v>0</v>
      </c>
      <c r="T1013" s="1">
        <f t="shared" si="221"/>
        <v>0</v>
      </c>
      <c r="U1013" s="3"/>
      <c r="V1013" s="1">
        <f t="shared" si="222"/>
        <v>0</v>
      </c>
      <c r="W1013" s="3"/>
      <c r="X1013" s="1">
        <f t="shared" si="223"/>
        <v>0</v>
      </c>
      <c r="Y1013" s="3"/>
      <c r="Z1013" s="1">
        <f t="shared" si="224"/>
        <v>0</v>
      </c>
      <c r="AA1013" s="3">
        <f ca="1">(F1007*AA1007+F1008*AA1008+F1009*AA1009+F1010*AA1010+F1011*AA1011+F1012*AA1012)*G1006/100</f>
        <v>360.7760995179413</v>
      </c>
      <c r="AB1013" s="1">
        <f t="shared" si="225"/>
        <v>0</v>
      </c>
    </row>
    <row r="1014" spans="2:28">
      <c r="B1014" s="21"/>
      <c r="C1014" s="7" t="s">
        <v>808</v>
      </c>
      <c r="D1014" s="7" t="s">
        <v>832</v>
      </c>
      <c r="E1014" s="22"/>
      <c r="F1014" s="14"/>
      <c r="G1014" s="37">
        <f ca="1">'TIÊN LƯỢNG'!V100</f>
        <v>1</v>
      </c>
      <c r="H1014" s="14"/>
      <c r="I1014" s="4">
        <f ca="1">SUMPRODUCT(F1015:F1016,I1015:I1016)*G1014</f>
        <v>808768.3600000001</v>
      </c>
      <c r="J1014" s="2">
        <f ca="1">H1005*I1014</f>
        <v>0</v>
      </c>
      <c r="K1014" s="4">
        <f ca="1">SUMPRODUCT(F1015:F1016,K1015:K1016)*G1014</f>
        <v>827225</v>
      </c>
      <c r="L1014" s="2">
        <f ca="1">H1005*K1014</f>
        <v>0</v>
      </c>
      <c r="M1014" s="4"/>
      <c r="N1014" s="2"/>
      <c r="O1014" s="4"/>
      <c r="P1014" s="2"/>
      <c r="Q1014" s="4"/>
      <c r="R1014" s="2"/>
      <c r="S1014" s="4"/>
      <c r="T1014" s="2"/>
      <c r="U1014" s="4"/>
      <c r="V1014" s="2"/>
      <c r="W1014" s="4"/>
      <c r="X1014" s="2"/>
      <c r="Y1014" s="4"/>
      <c r="Z1014" s="2"/>
      <c r="AA1014" s="4">
        <f ca="1">SUMPRODUCT(F1015:F1016,AA1015:AA1016)*G1014</f>
        <v>827225</v>
      </c>
      <c r="AB1014" s="2">
        <f>H1005*AA1014</f>
        <v>0</v>
      </c>
    </row>
    <row r="1015" spans="2:28">
      <c r="B1015" s="16"/>
      <c r="C1015" s="5"/>
      <c r="D1015" s="5" t="str">
        <f ca="1">'GIÁ VẬT TƯ'!D46</f>
        <v>Kỹ sư bậc 4,0/8</v>
      </c>
      <c r="E1015" s="15" t="str">
        <f ca="1">'GIÁ VẬT TƯ'!E46</f>
        <v>công</v>
      </c>
      <c r="F1015" s="13">
        <v>1.01</v>
      </c>
      <c r="G1015" s="30"/>
      <c r="H1015" s="13">
        <f>H1005*F1015*G1014</f>
        <v>0</v>
      </c>
      <c r="I1015" s="3">
        <f ca="1">'GIÁ VẬT TƯ'!H46</f>
        <v>230000</v>
      </c>
      <c r="J1015" s="1">
        <f ca="1">H1015*I1015</f>
        <v>0</v>
      </c>
      <c r="K1015" s="3">
        <f ca="1">'GIÁ VẬT TƯ'!I46</f>
        <v>235000</v>
      </c>
      <c r="L1015" s="1">
        <f ca="1">H1015*K1015</f>
        <v>0</v>
      </c>
      <c r="M1015" s="3">
        <f ca="1">'GIÁ VẬT TƯ'!L46</f>
        <v>0</v>
      </c>
      <c r="N1015" s="1">
        <f ca="1">H1015*M1015</f>
        <v>0</v>
      </c>
      <c r="O1015" s="3">
        <f ca="1">'GIÁ VẬT TƯ'!M46</f>
        <v>0</v>
      </c>
      <c r="P1015" s="1">
        <f ca="1">H1015*O1015</f>
        <v>0</v>
      </c>
      <c r="Q1015" s="3">
        <f ca="1">'GIÁ VẬT TƯ'!N46</f>
        <v>0</v>
      </c>
      <c r="R1015" s="1">
        <f ca="1">H1015*Q1015</f>
        <v>0</v>
      </c>
      <c r="S1015" s="3">
        <f ca="1">'GIÁ VẬT TƯ'!O46</f>
        <v>0</v>
      </c>
      <c r="T1015" s="1">
        <f>H1015*S1015</f>
        <v>0</v>
      </c>
      <c r="U1015" s="3"/>
      <c r="V1015" s="1">
        <f>H1015*U1015</f>
        <v>0</v>
      </c>
      <c r="W1015" s="3"/>
      <c r="X1015" s="1">
        <f>H1015*W1015</f>
        <v>0</v>
      </c>
      <c r="Y1015" s="3"/>
      <c r="Z1015" s="1">
        <f>H1015*Y1015</f>
        <v>0</v>
      </c>
      <c r="AA1015" s="3">
        <f ca="1">'GIÁ VẬT TƯ'!Q46</f>
        <v>235000</v>
      </c>
      <c r="AB1015" s="1">
        <f>H1015*AA1015</f>
        <v>0</v>
      </c>
    </row>
    <row r="1016" spans="2:28">
      <c r="B1016" s="16"/>
      <c r="C1016" s="5"/>
      <c r="D1016" s="5" t="str">
        <f ca="1">'GIÁ VẬT TƯ'!D47</f>
        <v>Nhân Công bậc 4,0/7, Nhóm IV</v>
      </c>
      <c r="E1016" s="15" t="str">
        <f ca="1">'GIÁ VẬT TƯ'!E47</f>
        <v>công</v>
      </c>
      <c r="F1016" s="13">
        <v>2.4700000000000002</v>
      </c>
      <c r="G1016" s="30"/>
      <c r="H1016" s="13">
        <f>H1005*F1016*G1014</f>
        <v>0</v>
      </c>
      <c r="I1016" s="3">
        <f ca="1">'GIÁ VẬT TƯ'!H47</f>
        <v>233388</v>
      </c>
      <c r="J1016" s="1">
        <f ca="1">H1016*I1016</f>
        <v>0</v>
      </c>
      <c r="K1016" s="3">
        <f ca="1">'GIÁ VẬT TƯ'!I47</f>
        <v>238815.78947368421</v>
      </c>
      <c r="L1016" s="1">
        <f ca="1">H1016*K1016</f>
        <v>0</v>
      </c>
      <c r="M1016" s="3">
        <f ca="1">'GIÁ VẬT TƯ'!L47</f>
        <v>0</v>
      </c>
      <c r="N1016" s="1">
        <f ca="1">H1016*M1016</f>
        <v>0</v>
      </c>
      <c r="O1016" s="3">
        <f ca="1">'GIÁ VẬT TƯ'!M47</f>
        <v>0</v>
      </c>
      <c r="P1016" s="1">
        <f ca="1">H1016*O1016</f>
        <v>0</v>
      </c>
      <c r="Q1016" s="3">
        <f ca="1">'GIÁ VẬT TƯ'!N47</f>
        <v>0</v>
      </c>
      <c r="R1016" s="1">
        <f ca="1">H1016*Q1016</f>
        <v>0</v>
      </c>
      <c r="S1016" s="3">
        <f ca="1">'GIÁ VẬT TƯ'!O47</f>
        <v>0</v>
      </c>
      <c r="T1016" s="1">
        <f>H1016*S1016</f>
        <v>0</v>
      </c>
      <c r="U1016" s="3"/>
      <c r="V1016" s="1">
        <f>H1016*U1016</f>
        <v>0</v>
      </c>
      <c r="W1016" s="3"/>
      <c r="X1016" s="1">
        <f>H1016*W1016</f>
        <v>0</v>
      </c>
      <c r="Y1016" s="3"/>
      <c r="Z1016" s="1">
        <f>H1016*Y1016</f>
        <v>0</v>
      </c>
      <c r="AA1016" s="3">
        <f ca="1">'GIÁ VẬT TƯ'!Q47</f>
        <v>238815.78947368421</v>
      </c>
      <c r="AB1016" s="1">
        <f>H1016*AA1016</f>
        <v>0</v>
      </c>
    </row>
    <row r="1017" spans="2:28">
      <c r="B1017" s="21"/>
      <c r="C1017" s="7" t="s">
        <v>808</v>
      </c>
      <c r="D1017" s="7" t="s">
        <v>838</v>
      </c>
      <c r="E1017" s="22"/>
      <c r="F1017" s="14"/>
      <c r="G1017" s="37">
        <f ca="1">'TIÊN LƯỢNG'!W100</f>
        <v>1</v>
      </c>
      <c r="H1017" s="14"/>
      <c r="I1017" s="4">
        <f ca="1">SUMPRODUCT(F1018:F1018,I1018:I1018)*G1017+I1019*F1019</f>
        <v>30735.330999999998</v>
      </c>
      <c r="J1017" s="2">
        <f ca="1">H1005*I1017</f>
        <v>0</v>
      </c>
      <c r="K1017" s="4">
        <f ca="1">SUMPRODUCT(F1018:F1018,K1018:K1018)*G1017+K1019*F1019</f>
        <v>30735.330999999998</v>
      </c>
      <c r="L1017" s="2">
        <f ca="1">H1005*K1017</f>
        <v>0</v>
      </c>
      <c r="M1017" s="4"/>
      <c r="N1017" s="2"/>
      <c r="O1017" s="4"/>
      <c r="P1017" s="2"/>
      <c r="Q1017" s="4"/>
      <c r="R1017" s="2"/>
      <c r="S1017" s="4"/>
      <c r="T1017" s="2"/>
      <c r="U1017" s="4"/>
      <c r="V1017" s="2"/>
      <c r="W1017" s="4"/>
      <c r="X1017" s="2"/>
      <c r="Y1017" s="4"/>
      <c r="Z1017" s="2"/>
      <c r="AA1017" s="4">
        <f ca="1">SUMPRODUCT(F1018:F1018,AA1018:AA1018)*G1017+AA1019*F1019</f>
        <v>30735.330999999998</v>
      </c>
      <c r="AB1017" s="2">
        <f>H1005*AA1017</f>
        <v>0</v>
      </c>
    </row>
    <row r="1018" spans="2:28" ht="30">
      <c r="B1018" s="16"/>
      <c r="C1018" s="5"/>
      <c r="D1018" s="5" t="str">
        <f ca="1">'GIÁ VẬT TƯ'!D72</f>
        <v>Máy, thiết bị trắc đạc - Máy toàn đạc điện tử</v>
      </c>
      <c r="E1018" s="15" t="str">
        <f ca="1">'GIÁ VẬT TƯ'!E72</f>
        <v>Ca</v>
      </c>
      <c r="F1018" s="13">
        <v>0.19</v>
      </c>
      <c r="G1018" s="30"/>
      <c r="H1018" s="13">
        <f>H1005*F1018*G1017</f>
        <v>0</v>
      </c>
      <c r="I1018" s="3">
        <f ca="1">'GIÁ VẬT TƯ'!H72</f>
        <v>147059</v>
      </c>
      <c r="J1018" s="1">
        <f ca="1">H1018*I1018</f>
        <v>0</v>
      </c>
      <c r="K1018" s="3">
        <f ca="1">'GIÁ VẬT TƯ'!I72</f>
        <v>147059</v>
      </c>
      <c r="L1018" s="1">
        <f ca="1">H1018*K1018</f>
        <v>0</v>
      </c>
      <c r="M1018" s="3">
        <f ca="1">'GIÁ VẬT TƯ'!L72</f>
        <v>0</v>
      </c>
      <c r="N1018" s="1">
        <f ca="1">H1018*M1018</f>
        <v>0</v>
      </c>
      <c r="O1018" s="3">
        <f ca="1">'GIÁ VẬT TƯ'!M72</f>
        <v>0</v>
      </c>
      <c r="P1018" s="1">
        <f ca="1">H1018*O1018</f>
        <v>0</v>
      </c>
      <c r="Q1018" s="3">
        <f ca="1">'GIÁ VẬT TƯ'!N72</f>
        <v>0</v>
      </c>
      <c r="R1018" s="1">
        <f ca="1">H1018*Q1018</f>
        <v>0</v>
      </c>
      <c r="S1018" s="3">
        <f ca="1">'GIÁ VẬT TƯ'!O72</f>
        <v>0</v>
      </c>
      <c r="T1018" s="1">
        <f>H1018*S1018</f>
        <v>0</v>
      </c>
      <c r="U1018" s="3">
        <f ca="1">'TH BÙ GIÁ MÁY'!H29-'TH BÙ GIÁ MÁY'!G29</f>
        <v>0</v>
      </c>
      <c r="V1018" s="1">
        <f ca="1">H1018*U1018</f>
        <v>0</v>
      </c>
      <c r="W1018" s="3">
        <f ca="1">'TH BÙ GIÁ MÁY'!M29</f>
        <v>0</v>
      </c>
      <c r="X1018" s="1">
        <f ca="1">H1018*W1018</f>
        <v>0</v>
      </c>
      <c r="Y1018" s="3">
        <f ca="1">'TH BÙ GIÁ MÁY'!N29</f>
        <v>0</v>
      </c>
      <c r="Z1018" s="1">
        <f>H1018*Y1018</f>
        <v>0</v>
      </c>
      <c r="AA1018" s="3">
        <f ca="1">'GIÁ VẬT TƯ'!Q72</f>
        <v>147059</v>
      </c>
      <c r="AB1018" s="1">
        <f>H1018*AA1018</f>
        <v>0</v>
      </c>
    </row>
    <row r="1019" spans="2:28">
      <c r="B1019" s="16"/>
      <c r="C1019" s="5"/>
      <c r="D1019" s="5" t="s">
        <v>889</v>
      </c>
      <c r="E1019" s="15" t="s">
        <v>847</v>
      </c>
      <c r="F1019" s="13">
        <v>10</v>
      </c>
      <c r="G1019" s="30"/>
      <c r="H1019" s="13">
        <f>H1005*F1019</f>
        <v>0</v>
      </c>
      <c r="I1019" s="3">
        <f>(F1018*I1018)*G1017/100</f>
        <v>279.41210000000001</v>
      </c>
      <c r="J1019" s="1">
        <f>H1019*I1019</f>
        <v>0</v>
      </c>
      <c r="K1019" s="3">
        <f>(F1018*K1018)*G1017/100</f>
        <v>279.41210000000001</v>
      </c>
      <c r="L1019" s="1">
        <f>H1019*K1019</f>
        <v>0</v>
      </c>
      <c r="M1019" s="3"/>
      <c r="N1019" s="1">
        <f>H1019*M1019</f>
        <v>0</v>
      </c>
      <c r="O1019" s="3"/>
      <c r="P1019" s="1">
        <f>H1019*O1019</f>
        <v>0</v>
      </c>
      <c r="Q1019" s="3"/>
      <c r="R1019" s="1">
        <f>H1019*Q1019</f>
        <v>0</v>
      </c>
      <c r="S1019" s="3"/>
      <c r="T1019" s="1">
        <f>H1019*S1019</f>
        <v>0</v>
      </c>
      <c r="U1019" s="3">
        <f>(F1018*U1018)*G1017/100</f>
        <v>0</v>
      </c>
      <c r="V1019" s="1">
        <f>H1019*U1019</f>
        <v>0</v>
      </c>
      <c r="W1019" s="3">
        <f>(F1018*W1018)*G1017/100</f>
        <v>0</v>
      </c>
      <c r="X1019" s="1">
        <f>H1019*W1019</f>
        <v>0</v>
      </c>
      <c r="Y1019" s="3">
        <f>(F1018*Y1018)*G1017/100</f>
        <v>0</v>
      </c>
      <c r="Z1019" s="1">
        <f>H1019*Y1019</f>
        <v>0</v>
      </c>
      <c r="AA1019" s="3">
        <f>(F1018*AA1018)*G1017/100</f>
        <v>279.41210000000001</v>
      </c>
      <c r="AB1019" s="1">
        <f>H1019*AA1019</f>
        <v>0</v>
      </c>
    </row>
    <row r="1020" spans="2:28" ht="42.75">
      <c r="B1020" s="51">
        <f ca="1">'TIÊN LƯỢNG'!B101</f>
        <v>3</v>
      </c>
      <c r="C1020" s="23" t="str">
        <f ca="1">'TIÊN LƯỢNG'!C101</f>
        <v>CF.21140*</v>
      </c>
      <c r="D1020" s="23" t="str">
        <f ca="1">'TIÊN LƯỢNG'!D101</f>
        <v>Cắm mốc chỉ giới đường đỏ, cắm mốc ranh giới quy hoạch. Cấp địa hình IV</v>
      </c>
      <c r="E1020" s="50" t="str">
        <f ca="1">'TIÊN LƯỢNG'!E101</f>
        <v>mốc</v>
      </c>
      <c r="F1020" s="39"/>
      <c r="G1020" s="61"/>
      <c r="H1020" s="39">
        <f ca="1">'TIÊN LƯỢNG'!L101</f>
        <v>0</v>
      </c>
      <c r="I1020" s="11">
        <f>I1021+I1029+I1032</f>
        <v>1055495.9146</v>
      </c>
      <c r="J1020" s="9">
        <f>H1020*I1020</f>
        <v>0</v>
      </c>
      <c r="K1020" s="11">
        <f>K1021+K1029+K1032</f>
        <v>1078715.7615789475</v>
      </c>
      <c r="L1020" s="9">
        <f>H1020*K1020</f>
        <v>0</v>
      </c>
      <c r="M1020" s="11"/>
      <c r="N1020" s="9"/>
      <c r="O1020" s="11"/>
      <c r="P1020" s="9"/>
      <c r="Q1020" s="11"/>
      <c r="R1020" s="9"/>
      <c r="S1020" s="11"/>
      <c r="T1020" s="9"/>
      <c r="U1020" s="11"/>
      <c r="V1020" s="9"/>
      <c r="W1020" s="11"/>
      <c r="X1020" s="9"/>
      <c r="Y1020" s="11"/>
      <c r="Z1020" s="9"/>
      <c r="AA1020" s="11">
        <f>AA1021+AA1029+AA1032</f>
        <v>1081808.6315259209</v>
      </c>
      <c r="AB1020" s="9">
        <f>H1020*AA1020</f>
        <v>0</v>
      </c>
    </row>
    <row r="1021" spans="2:28">
      <c r="B1021" s="21"/>
      <c r="C1021" s="7" t="s">
        <v>808</v>
      </c>
      <c r="D1021" s="7" t="s">
        <v>807</v>
      </c>
      <c r="E1021" s="22"/>
      <c r="F1021" s="14"/>
      <c r="G1021" s="37">
        <f ca="1">'TIÊN LƯỢNG'!U101</f>
        <v>1</v>
      </c>
      <c r="H1021" s="14"/>
      <c r="I1021" s="4">
        <f>SUMPRODUCT(F1022:F1027,I1022:I1027)*G1021+I1028*F1028</f>
        <v>35890.245600000002</v>
      </c>
      <c r="J1021" s="2">
        <f>H1020*I1021</f>
        <v>0</v>
      </c>
      <c r="K1021" s="4">
        <f>SUMPRODUCT(F1022:F1027,K1022:K1027)*G1021+K1028*F1028</f>
        <v>36592.501000000004</v>
      </c>
      <c r="L1021" s="2">
        <f>H1020*K1021</f>
        <v>0</v>
      </c>
      <c r="M1021" s="4"/>
      <c r="N1021" s="2"/>
      <c r="O1021" s="4"/>
      <c r="P1021" s="2"/>
      <c r="Q1021" s="4"/>
      <c r="R1021" s="2"/>
      <c r="S1021" s="4"/>
      <c r="T1021" s="2"/>
      <c r="U1021" s="4"/>
      <c r="V1021" s="2"/>
      <c r="W1021" s="4"/>
      <c r="X1021" s="2"/>
      <c r="Y1021" s="4"/>
      <c r="Z1021" s="2"/>
      <c r="AA1021" s="4">
        <f>SUMPRODUCT(F1022:F1027,AA1022:AA1027)*G1021+AA1028*F1028</f>
        <v>39685.370946973548</v>
      </c>
      <c r="AB1021" s="2">
        <f>H1020*AA1021</f>
        <v>0</v>
      </c>
    </row>
    <row r="1022" spans="2:28">
      <c r="B1022" s="16"/>
      <c r="C1022" s="5"/>
      <c r="D1022" s="5" t="str">
        <f ca="1">'GIÁ VẬT TƯ'!D7</f>
        <v>Cát vàng</v>
      </c>
      <c r="E1022" s="15" t="str">
        <f ca="1">'GIÁ VẬT TƯ'!E7</f>
        <v>m3</v>
      </c>
      <c r="F1022" s="13">
        <v>2.5999999999999999E-2</v>
      </c>
      <c r="G1022" s="30"/>
      <c r="H1022" s="13">
        <f>H1020*F1022*G1021</f>
        <v>0</v>
      </c>
      <c r="I1022" s="3">
        <f ca="1">'GIÁ VẬT TƯ'!H7</f>
        <v>113636</v>
      </c>
      <c r="J1022" s="1">
        <f t="shared" ref="J1022:J1028" si="226">H1022*I1022</f>
        <v>0</v>
      </c>
      <c r="K1022" s="3">
        <f ca="1">'GIÁ VẬT TƯ'!I7</f>
        <v>90000</v>
      </c>
      <c r="L1022" s="1">
        <f t="shared" ref="L1022:L1028" si="227">H1022*K1022</f>
        <v>0</v>
      </c>
      <c r="M1022" s="3">
        <f ca="1">'GIÁ VẬT TƯ'!L7</f>
        <v>18286.6570306065</v>
      </c>
      <c r="N1022" s="1">
        <f t="shared" ref="N1022:N1028" si="228">H1022*M1022</f>
        <v>0</v>
      </c>
      <c r="O1022" s="3">
        <f ca="1">'GIÁ VẬT TƯ'!M7</f>
        <v>0</v>
      </c>
      <c r="P1022" s="1">
        <f t="shared" ref="P1022:P1028" si="229">H1022*O1022</f>
        <v>0</v>
      </c>
      <c r="Q1022" s="3">
        <f ca="1">'GIÁ VẬT TƯ'!N7</f>
        <v>0</v>
      </c>
      <c r="R1022" s="1">
        <f t="shared" ref="R1022:R1028" si="230">H1022*Q1022</f>
        <v>0</v>
      </c>
      <c r="S1022" s="3">
        <f ca="1">'GIÁ VẬT TƯ'!O7</f>
        <v>0</v>
      </c>
      <c r="T1022" s="1">
        <f t="shared" ref="T1022:T1028" si="231">H1022*S1022</f>
        <v>0</v>
      </c>
      <c r="U1022" s="3"/>
      <c r="V1022" s="1">
        <f t="shared" ref="V1022:V1028" si="232">H1022*U1022</f>
        <v>0</v>
      </c>
      <c r="W1022" s="3"/>
      <c r="X1022" s="1">
        <f t="shared" ref="X1022:X1028" si="233">H1022*W1022</f>
        <v>0</v>
      </c>
      <c r="Y1022" s="3"/>
      <c r="Z1022" s="1">
        <f t="shared" ref="Z1022:Z1028" si="234">H1022*Y1022</f>
        <v>0</v>
      </c>
      <c r="AA1022" s="3">
        <f ca="1">'GIÁ VẬT TƯ'!Q7</f>
        <v>108286.6570306065</v>
      </c>
      <c r="AB1022" s="1">
        <f t="shared" ref="AB1022:AB1028" si="235">H1022*AA1022</f>
        <v>0</v>
      </c>
    </row>
    <row r="1023" spans="2:28">
      <c r="B1023" s="16"/>
      <c r="C1023" s="5"/>
      <c r="D1023" s="5" t="str">
        <f ca="1">'GIÁ VẬT TƯ'!D14</f>
        <v>Đá 1x2</v>
      </c>
      <c r="E1023" s="15" t="str">
        <f ca="1">'GIÁ VẬT TƯ'!E14</f>
        <v>m3</v>
      </c>
      <c r="F1023" s="13">
        <v>0.04</v>
      </c>
      <c r="G1023" s="30"/>
      <c r="H1023" s="13">
        <f>H1020*F1023*G1021</f>
        <v>0</v>
      </c>
      <c r="I1023" s="3">
        <f ca="1">'GIÁ VẬT TƯ'!H14</f>
        <v>136364</v>
      </c>
      <c r="J1023" s="1">
        <f t="shared" si="226"/>
        <v>0</v>
      </c>
      <c r="K1023" s="3">
        <f ca="1">'GIÁ VẬT TƯ'!I14</f>
        <v>165000</v>
      </c>
      <c r="L1023" s="1">
        <f t="shared" si="227"/>
        <v>0</v>
      </c>
      <c r="M1023" s="3">
        <f ca="1">'GIÁ VẬT TƯ'!L14</f>
        <v>55207.626168446994</v>
      </c>
      <c r="N1023" s="1">
        <f t="shared" si="228"/>
        <v>0</v>
      </c>
      <c r="O1023" s="3">
        <f ca="1">'GIÁ VẬT TƯ'!M14</f>
        <v>0</v>
      </c>
      <c r="P1023" s="1">
        <f t="shared" si="229"/>
        <v>0</v>
      </c>
      <c r="Q1023" s="3">
        <f ca="1">'GIÁ VẬT TƯ'!N14</f>
        <v>0</v>
      </c>
      <c r="R1023" s="1">
        <f t="shared" si="230"/>
        <v>0</v>
      </c>
      <c r="S1023" s="3">
        <f ca="1">'GIÁ VẬT TƯ'!O14</f>
        <v>0</v>
      </c>
      <c r="T1023" s="1">
        <f t="shared" si="231"/>
        <v>0</v>
      </c>
      <c r="U1023" s="3"/>
      <c r="V1023" s="1">
        <f t="shared" si="232"/>
        <v>0</v>
      </c>
      <c r="W1023" s="3"/>
      <c r="X1023" s="1">
        <f t="shared" si="233"/>
        <v>0</v>
      </c>
      <c r="Y1023" s="3"/>
      <c r="Z1023" s="1">
        <f t="shared" si="234"/>
        <v>0</v>
      </c>
      <c r="AA1023" s="3">
        <f ca="1">'GIÁ VẬT TƯ'!Q14</f>
        <v>220207.62616844699</v>
      </c>
      <c r="AB1023" s="1">
        <f t="shared" si="235"/>
        <v>0</v>
      </c>
    </row>
    <row r="1024" spans="2:28">
      <c r="B1024" s="16"/>
      <c r="C1024" s="5"/>
      <c r="D1024" s="5" t="str">
        <f ca="1">'GIÁ VẬT TƯ'!D19</f>
        <v>Đinh + dây thép</v>
      </c>
      <c r="E1024" s="15" t="str">
        <f ca="1">'GIÁ VẬT TƯ'!E19</f>
        <v>kg</v>
      </c>
      <c r="F1024" s="13">
        <v>0.1</v>
      </c>
      <c r="G1024" s="30"/>
      <c r="H1024" s="13">
        <f>H1020*F1024*G1021</f>
        <v>0</v>
      </c>
      <c r="I1024" s="3">
        <f ca="1">'GIÁ VẬT TƯ'!H19</f>
        <v>16364</v>
      </c>
      <c r="J1024" s="1">
        <f t="shared" si="226"/>
        <v>0</v>
      </c>
      <c r="K1024" s="3">
        <f ca="1">'GIÁ VẬT TƯ'!I19</f>
        <v>16364</v>
      </c>
      <c r="L1024" s="1">
        <f t="shared" si="227"/>
        <v>0</v>
      </c>
      <c r="M1024" s="3">
        <f ca="1">'GIÁ VẬT TƯ'!L19</f>
        <v>0</v>
      </c>
      <c r="N1024" s="1">
        <f t="shared" si="228"/>
        <v>0</v>
      </c>
      <c r="O1024" s="3">
        <f ca="1">'GIÁ VẬT TƯ'!M19</f>
        <v>0</v>
      </c>
      <c r="P1024" s="1">
        <f t="shared" si="229"/>
        <v>0</v>
      </c>
      <c r="Q1024" s="3">
        <f ca="1">'GIÁ VẬT TƯ'!N19</f>
        <v>0</v>
      </c>
      <c r="R1024" s="1">
        <f t="shared" si="230"/>
        <v>0</v>
      </c>
      <c r="S1024" s="3">
        <f ca="1">'GIÁ VẬT TƯ'!O19</f>
        <v>0</v>
      </c>
      <c r="T1024" s="1">
        <f t="shared" si="231"/>
        <v>0</v>
      </c>
      <c r="U1024" s="3"/>
      <c r="V1024" s="1">
        <f t="shared" si="232"/>
        <v>0</v>
      </c>
      <c r="W1024" s="3"/>
      <c r="X1024" s="1">
        <f t="shared" si="233"/>
        <v>0</v>
      </c>
      <c r="Y1024" s="3"/>
      <c r="Z1024" s="1">
        <f t="shared" si="234"/>
        <v>0</v>
      </c>
      <c r="AA1024" s="3">
        <f ca="1">'GIÁ VẬT TƯ'!Q19</f>
        <v>16364</v>
      </c>
      <c r="AB1024" s="1">
        <f t="shared" si="235"/>
        <v>0</v>
      </c>
    </row>
    <row r="1025" spans="2:28">
      <c r="B1025" s="16"/>
      <c r="C1025" s="5"/>
      <c r="D1025" s="5" t="str">
        <f ca="1">'GIÁ VẬT TƯ'!D40</f>
        <v>Sổ đo</v>
      </c>
      <c r="E1025" s="15" t="str">
        <f ca="1">'GIÁ VẬT TƯ'!E40</f>
        <v>quyển</v>
      </c>
      <c r="F1025" s="13">
        <v>0.5</v>
      </c>
      <c r="G1025" s="30"/>
      <c r="H1025" s="13">
        <f>H1020*F1025*G1021</f>
        <v>0</v>
      </c>
      <c r="I1025" s="3">
        <f ca="1">'GIÁ VẬT TƯ'!H40</f>
        <v>8000</v>
      </c>
      <c r="J1025" s="1">
        <f t="shared" si="226"/>
        <v>0</v>
      </c>
      <c r="K1025" s="3">
        <f ca="1">'GIÁ VẬT TƯ'!I40</f>
        <v>8000</v>
      </c>
      <c r="L1025" s="1">
        <f t="shared" si="227"/>
        <v>0</v>
      </c>
      <c r="M1025" s="3">
        <f ca="1">'GIÁ VẬT TƯ'!L40</f>
        <v>0</v>
      </c>
      <c r="N1025" s="1">
        <f t="shared" si="228"/>
        <v>0</v>
      </c>
      <c r="O1025" s="3">
        <f ca="1">'GIÁ VẬT TƯ'!M40</f>
        <v>0</v>
      </c>
      <c r="P1025" s="1">
        <f t="shared" si="229"/>
        <v>0</v>
      </c>
      <c r="Q1025" s="3">
        <f ca="1">'GIÁ VẬT TƯ'!N40</f>
        <v>0</v>
      </c>
      <c r="R1025" s="1">
        <f t="shared" si="230"/>
        <v>0</v>
      </c>
      <c r="S1025" s="3">
        <f ca="1">'GIÁ VẬT TƯ'!O40</f>
        <v>0</v>
      </c>
      <c r="T1025" s="1">
        <f t="shared" si="231"/>
        <v>0</v>
      </c>
      <c r="U1025" s="3"/>
      <c r="V1025" s="1">
        <f t="shared" si="232"/>
        <v>0</v>
      </c>
      <c r="W1025" s="3"/>
      <c r="X1025" s="1">
        <f t="shared" si="233"/>
        <v>0</v>
      </c>
      <c r="Y1025" s="3"/>
      <c r="Z1025" s="1">
        <f t="shared" si="234"/>
        <v>0</v>
      </c>
      <c r="AA1025" s="3">
        <f ca="1">'GIÁ VẬT TƯ'!Q40</f>
        <v>8000</v>
      </c>
      <c r="AB1025" s="1">
        <f t="shared" si="235"/>
        <v>0</v>
      </c>
    </row>
    <row r="1026" spans="2:28">
      <c r="B1026" s="16"/>
      <c r="C1026" s="5"/>
      <c r="D1026" s="5" t="str">
        <f ca="1">'GIÁ VẬT TƯ'!D43</f>
        <v>Sơn trắng + đỏ</v>
      </c>
      <c r="E1026" s="15" t="str">
        <f ca="1">'GIÁ VẬT TƯ'!E43</f>
        <v>mg</v>
      </c>
      <c r="F1026" s="13">
        <v>0.05</v>
      </c>
      <c r="G1026" s="30"/>
      <c r="H1026" s="13">
        <f>H1020*F1026*G1021</f>
        <v>0</v>
      </c>
      <c r="I1026" s="3">
        <f ca="1">'GIÁ VẬT TƯ'!H43</f>
        <v>43000</v>
      </c>
      <c r="J1026" s="1">
        <f t="shared" si="226"/>
        <v>0</v>
      </c>
      <c r="K1026" s="3">
        <f ca="1">'GIÁ VẬT TƯ'!I43</f>
        <v>43000</v>
      </c>
      <c r="L1026" s="1">
        <f t="shared" si="227"/>
        <v>0</v>
      </c>
      <c r="M1026" s="3">
        <f ca="1">'GIÁ VẬT TƯ'!L43</f>
        <v>0</v>
      </c>
      <c r="N1026" s="1">
        <f t="shared" si="228"/>
        <v>0</v>
      </c>
      <c r="O1026" s="3">
        <f ca="1">'GIÁ VẬT TƯ'!M43</f>
        <v>0</v>
      </c>
      <c r="P1026" s="1">
        <f t="shared" si="229"/>
        <v>0</v>
      </c>
      <c r="Q1026" s="3">
        <f ca="1">'GIÁ VẬT TƯ'!N43</f>
        <v>0</v>
      </c>
      <c r="R1026" s="1">
        <f t="shared" si="230"/>
        <v>0</v>
      </c>
      <c r="S1026" s="3">
        <f ca="1">'GIÁ VẬT TƯ'!O43</f>
        <v>0</v>
      </c>
      <c r="T1026" s="1">
        <f t="shared" si="231"/>
        <v>0</v>
      </c>
      <c r="U1026" s="3"/>
      <c r="V1026" s="1">
        <f t="shared" si="232"/>
        <v>0</v>
      </c>
      <c r="W1026" s="3"/>
      <c r="X1026" s="1">
        <f t="shared" si="233"/>
        <v>0</v>
      </c>
      <c r="Y1026" s="3"/>
      <c r="Z1026" s="1">
        <f t="shared" si="234"/>
        <v>0</v>
      </c>
      <c r="AA1026" s="3">
        <f ca="1">'GIÁ VẬT TƯ'!Q43</f>
        <v>43000</v>
      </c>
      <c r="AB1026" s="1">
        <f t="shared" si="235"/>
        <v>0</v>
      </c>
    </row>
    <row r="1027" spans="2:28">
      <c r="B1027" s="16"/>
      <c r="C1027" s="5"/>
      <c r="D1027" s="5" t="str">
        <f ca="1">'GIÁ VẬT TƯ'!D44</f>
        <v>Xi măng PCB30</v>
      </c>
      <c r="E1027" s="15" t="str">
        <f ca="1">'GIÁ VẬT TƯ'!E44</f>
        <v>kg</v>
      </c>
      <c r="F1027" s="13">
        <v>13</v>
      </c>
      <c r="G1027" s="30"/>
      <c r="H1027" s="13">
        <f>H1020*F1027*G1021</f>
        <v>0</v>
      </c>
      <c r="I1027" s="3">
        <f ca="1">'GIÁ VẬT TƯ'!H44</f>
        <v>1264</v>
      </c>
      <c r="J1027" s="1">
        <f t="shared" si="226"/>
        <v>0</v>
      </c>
      <c r="K1027" s="3">
        <f ca="1">'GIÁ VẬT TƯ'!I44</f>
        <v>1272.27</v>
      </c>
      <c r="L1027" s="1">
        <f t="shared" si="227"/>
        <v>0</v>
      </c>
      <c r="M1027" s="3">
        <f ca="1">'GIÁ VẬT TƯ'!L44</f>
        <v>9.8416786354219994</v>
      </c>
      <c r="N1027" s="1">
        <f t="shared" si="228"/>
        <v>0</v>
      </c>
      <c r="O1027" s="3">
        <f ca="1">'GIÁ VẬT TƯ'!M44</f>
        <v>0</v>
      </c>
      <c r="P1027" s="1">
        <f t="shared" si="229"/>
        <v>0</v>
      </c>
      <c r="Q1027" s="3">
        <f ca="1">'GIÁ VẬT TƯ'!N44</f>
        <v>0</v>
      </c>
      <c r="R1027" s="1">
        <f t="shared" si="230"/>
        <v>0</v>
      </c>
      <c r="S1027" s="3">
        <f ca="1">'GIÁ VẬT TƯ'!O44</f>
        <v>0</v>
      </c>
      <c r="T1027" s="1">
        <f t="shared" si="231"/>
        <v>0</v>
      </c>
      <c r="U1027" s="3"/>
      <c r="V1027" s="1">
        <f t="shared" si="232"/>
        <v>0</v>
      </c>
      <c r="W1027" s="3"/>
      <c r="X1027" s="1">
        <f t="shared" si="233"/>
        <v>0</v>
      </c>
      <c r="Y1027" s="3"/>
      <c r="Z1027" s="1">
        <f t="shared" si="234"/>
        <v>0</v>
      </c>
      <c r="AA1027" s="3">
        <f ca="1">'GIÁ VẬT TƯ'!Q44</f>
        <v>1282.1116786354219</v>
      </c>
      <c r="AB1027" s="1">
        <f t="shared" si="235"/>
        <v>0</v>
      </c>
    </row>
    <row r="1028" spans="2:28">
      <c r="B1028" s="16"/>
      <c r="C1028" s="5"/>
      <c r="D1028" s="5" t="s">
        <v>883</v>
      </c>
      <c r="E1028" s="15" t="s">
        <v>888</v>
      </c>
      <c r="F1028" s="13">
        <v>10</v>
      </c>
      <c r="G1028" s="30"/>
      <c r="H1028" s="13">
        <f>H1020*F1028</f>
        <v>0</v>
      </c>
      <c r="I1028" s="3">
        <f ca="1">(F1022*I1022+F1023*I1023+F1024*I1024+F1025*I1025+F1026*I1026+F1027*I1027)*G1021/100</f>
        <v>326.27495999999996</v>
      </c>
      <c r="J1028" s="1">
        <f t="shared" si="226"/>
        <v>0</v>
      </c>
      <c r="K1028" s="3">
        <f ca="1">(F1022*K1022+F1023*K1023+F1024*K1024+F1025*K1025+F1026*K1026+F1027*K1027)*G1021/100</f>
        <v>332.65910000000002</v>
      </c>
      <c r="L1028" s="1">
        <f t="shared" si="227"/>
        <v>0</v>
      </c>
      <c r="M1028" s="3">
        <f ca="1">(F1022*M1022+F1023*M1023+F1024*M1024+F1025*M1025+F1026*M1026+F1027*M1027)*G1021/100</f>
        <v>28.116999517941345</v>
      </c>
      <c r="N1028" s="1">
        <f t="shared" si="228"/>
        <v>0</v>
      </c>
      <c r="O1028" s="3">
        <f ca="1">(F1022*O1022+F1023*O1023+F1024*O1024+F1025*O1025+F1026*O1026+F1027*O1027)*G1021/100</f>
        <v>0</v>
      </c>
      <c r="P1028" s="1">
        <f t="shared" si="229"/>
        <v>0</v>
      </c>
      <c r="Q1028" s="3">
        <f ca="1">(F1022*Q1022+F1023*Q1023+F1024*Q1024+F1025*Q1025+F1026*Q1026+F1027*Q1027)*G1021/100</f>
        <v>0</v>
      </c>
      <c r="R1028" s="1">
        <f t="shared" si="230"/>
        <v>0</v>
      </c>
      <c r="S1028" s="3">
        <f ca="1">(F1022*S1022+F1023*S1023+F1024*S1024+F1025*S1025+F1026*S1026+F1027*S1027)*G1021/100</f>
        <v>0</v>
      </c>
      <c r="T1028" s="1">
        <f t="shared" si="231"/>
        <v>0</v>
      </c>
      <c r="U1028" s="3"/>
      <c r="V1028" s="1">
        <f t="shared" si="232"/>
        <v>0</v>
      </c>
      <c r="W1028" s="3"/>
      <c r="X1028" s="1">
        <f t="shared" si="233"/>
        <v>0</v>
      </c>
      <c r="Y1028" s="3"/>
      <c r="Z1028" s="1">
        <f t="shared" si="234"/>
        <v>0</v>
      </c>
      <c r="AA1028" s="3">
        <f ca="1">(F1022*AA1022+F1023*AA1023+F1024*AA1024+F1025*AA1025+F1026*AA1026+F1027*AA1027)*G1021/100</f>
        <v>360.7760995179413</v>
      </c>
      <c r="AB1028" s="1">
        <f t="shared" si="235"/>
        <v>0</v>
      </c>
    </row>
    <row r="1029" spans="2:28">
      <c r="B1029" s="21"/>
      <c r="C1029" s="7" t="s">
        <v>808</v>
      </c>
      <c r="D1029" s="7" t="s">
        <v>832</v>
      </c>
      <c r="E1029" s="22"/>
      <c r="F1029" s="14"/>
      <c r="G1029" s="37">
        <f ca="1">'TIÊN LƯỢNG'!V101</f>
        <v>1</v>
      </c>
      <c r="H1029" s="14"/>
      <c r="I1029" s="4">
        <f ca="1">SUMPRODUCT(F1030:F1031,I1030:I1031)*G1029</f>
        <v>985635.04</v>
      </c>
      <c r="J1029" s="2">
        <f ca="1">H1020*I1029</f>
        <v>0</v>
      </c>
      <c r="K1029" s="4">
        <f ca="1">SUMPRODUCT(F1030:F1031,K1030:K1031)*G1029</f>
        <v>1008152.6315789474</v>
      </c>
      <c r="L1029" s="2">
        <f ca="1">H1020*K1029</f>
        <v>0</v>
      </c>
      <c r="M1029" s="4"/>
      <c r="N1029" s="2"/>
      <c r="O1029" s="4"/>
      <c r="P1029" s="2"/>
      <c r="Q1029" s="4"/>
      <c r="R1029" s="2"/>
      <c r="S1029" s="4"/>
      <c r="T1029" s="2"/>
      <c r="U1029" s="4"/>
      <c r="V1029" s="2"/>
      <c r="W1029" s="4"/>
      <c r="X1029" s="2"/>
      <c r="Y1029" s="4"/>
      <c r="Z1029" s="2"/>
      <c r="AA1029" s="4">
        <f ca="1">SUMPRODUCT(F1030:F1031,AA1030:AA1031)*G1029</f>
        <v>1008152.6315789474</v>
      </c>
      <c r="AB1029" s="2">
        <f>H1020*AA1029</f>
        <v>0</v>
      </c>
    </row>
    <row r="1030" spans="2:28">
      <c r="B1030" s="16"/>
      <c r="C1030" s="5"/>
      <c r="D1030" s="5" t="str">
        <f ca="1">'GIÁ VẬT TƯ'!D46</f>
        <v>Kỹ sư bậc 4,0/8</v>
      </c>
      <c r="E1030" s="15" t="str">
        <f ca="1">'GIÁ VẬT TƯ'!E46</f>
        <v>công</v>
      </c>
      <c r="F1030" s="13">
        <v>1.1599999999999999</v>
      </c>
      <c r="G1030" s="30"/>
      <c r="H1030" s="13">
        <f>H1020*F1030*G1029</f>
        <v>0</v>
      </c>
      <c r="I1030" s="3">
        <f ca="1">'GIÁ VẬT TƯ'!H46</f>
        <v>230000</v>
      </c>
      <c r="J1030" s="1">
        <f ca="1">H1030*I1030</f>
        <v>0</v>
      </c>
      <c r="K1030" s="3">
        <f ca="1">'GIÁ VẬT TƯ'!I46</f>
        <v>235000</v>
      </c>
      <c r="L1030" s="1">
        <f ca="1">H1030*K1030</f>
        <v>0</v>
      </c>
      <c r="M1030" s="3">
        <f ca="1">'GIÁ VẬT TƯ'!L46</f>
        <v>0</v>
      </c>
      <c r="N1030" s="1">
        <f ca="1">H1030*M1030</f>
        <v>0</v>
      </c>
      <c r="O1030" s="3">
        <f ca="1">'GIÁ VẬT TƯ'!M46</f>
        <v>0</v>
      </c>
      <c r="P1030" s="1">
        <f ca="1">H1030*O1030</f>
        <v>0</v>
      </c>
      <c r="Q1030" s="3">
        <f ca="1">'GIÁ VẬT TƯ'!N46</f>
        <v>0</v>
      </c>
      <c r="R1030" s="1">
        <f ca="1">H1030*Q1030</f>
        <v>0</v>
      </c>
      <c r="S1030" s="3">
        <f ca="1">'GIÁ VẬT TƯ'!O46</f>
        <v>0</v>
      </c>
      <c r="T1030" s="1">
        <f>H1030*S1030</f>
        <v>0</v>
      </c>
      <c r="U1030" s="3"/>
      <c r="V1030" s="1">
        <f>H1030*U1030</f>
        <v>0</v>
      </c>
      <c r="W1030" s="3"/>
      <c r="X1030" s="1">
        <f>H1030*W1030</f>
        <v>0</v>
      </c>
      <c r="Y1030" s="3"/>
      <c r="Z1030" s="1">
        <f>H1030*Y1030</f>
        <v>0</v>
      </c>
      <c r="AA1030" s="3">
        <f ca="1">'GIÁ VẬT TƯ'!Q46</f>
        <v>235000</v>
      </c>
      <c r="AB1030" s="1">
        <f>H1030*AA1030</f>
        <v>0</v>
      </c>
    </row>
    <row r="1031" spans="2:28">
      <c r="B1031" s="16"/>
      <c r="C1031" s="5"/>
      <c r="D1031" s="5" t="str">
        <f ca="1">'GIÁ VẬT TƯ'!D47</f>
        <v>Nhân Công bậc 4,0/7, Nhóm IV</v>
      </c>
      <c r="E1031" s="15" t="str">
        <f ca="1">'GIÁ VẬT TƯ'!E47</f>
        <v>công</v>
      </c>
      <c r="F1031" s="13">
        <v>3.08</v>
      </c>
      <c r="G1031" s="30"/>
      <c r="H1031" s="13">
        <f>H1020*F1031*G1029</f>
        <v>0</v>
      </c>
      <c r="I1031" s="3">
        <f ca="1">'GIÁ VẬT TƯ'!H47</f>
        <v>233388</v>
      </c>
      <c r="J1031" s="1">
        <f ca="1">H1031*I1031</f>
        <v>0</v>
      </c>
      <c r="K1031" s="3">
        <f ca="1">'GIÁ VẬT TƯ'!I47</f>
        <v>238815.78947368421</v>
      </c>
      <c r="L1031" s="1">
        <f ca="1">H1031*K1031</f>
        <v>0</v>
      </c>
      <c r="M1031" s="3">
        <f ca="1">'GIÁ VẬT TƯ'!L47</f>
        <v>0</v>
      </c>
      <c r="N1031" s="1">
        <f ca="1">H1031*M1031</f>
        <v>0</v>
      </c>
      <c r="O1031" s="3">
        <f ca="1">'GIÁ VẬT TƯ'!M47</f>
        <v>0</v>
      </c>
      <c r="P1031" s="1">
        <f ca="1">H1031*O1031</f>
        <v>0</v>
      </c>
      <c r="Q1031" s="3">
        <f ca="1">'GIÁ VẬT TƯ'!N47</f>
        <v>0</v>
      </c>
      <c r="R1031" s="1">
        <f ca="1">H1031*Q1031</f>
        <v>0</v>
      </c>
      <c r="S1031" s="3">
        <f ca="1">'GIÁ VẬT TƯ'!O47</f>
        <v>0</v>
      </c>
      <c r="T1031" s="1">
        <f>H1031*S1031</f>
        <v>0</v>
      </c>
      <c r="U1031" s="3"/>
      <c r="V1031" s="1">
        <f>H1031*U1031</f>
        <v>0</v>
      </c>
      <c r="W1031" s="3"/>
      <c r="X1031" s="1">
        <f>H1031*W1031</f>
        <v>0</v>
      </c>
      <c r="Y1031" s="3"/>
      <c r="Z1031" s="1">
        <f>H1031*Y1031</f>
        <v>0</v>
      </c>
      <c r="AA1031" s="3">
        <f ca="1">'GIÁ VẬT TƯ'!Q47</f>
        <v>238815.78947368421</v>
      </c>
      <c r="AB1031" s="1">
        <f>H1031*AA1031</f>
        <v>0</v>
      </c>
    </row>
    <row r="1032" spans="2:28">
      <c r="B1032" s="21"/>
      <c r="C1032" s="7" t="s">
        <v>808</v>
      </c>
      <c r="D1032" s="7" t="s">
        <v>838</v>
      </c>
      <c r="E1032" s="22"/>
      <c r="F1032" s="14"/>
      <c r="G1032" s="37">
        <f ca="1">'TIÊN LƯỢNG'!W101</f>
        <v>1</v>
      </c>
      <c r="H1032" s="14"/>
      <c r="I1032" s="4">
        <f ca="1">SUMPRODUCT(F1033:F1033,I1033:I1033)*G1032+I1034*F1034</f>
        <v>33970.629000000001</v>
      </c>
      <c r="J1032" s="2">
        <f ca="1">H1020*I1032</f>
        <v>0</v>
      </c>
      <c r="K1032" s="4">
        <f ca="1">SUMPRODUCT(F1033:F1033,K1033:K1033)*G1032+K1034*F1034</f>
        <v>33970.629000000001</v>
      </c>
      <c r="L1032" s="2">
        <f ca="1">H1020*K1032</f>
        <v>0</v>
      </c>
      <c r="M1032" s="4"/>
      <c r="N1032" s="2"/>
      <c r="O1032" s="4"/>
      <c r="P1032" s="2"/>
      <c r="Q1032" s="4"/>
      <c r="R1032" s="2"/>
      <c r="S1032" s="4"/>
      <c r="T1032" s="2"/>
      <c r="U1032" s="4"/>
      <c r="V1032" s="2"/>
      <c r="W1032" s="4"/>
      <c r="X1032" s="2"/>
      <c r="Y1032" s="4"/>
      <c r="Z1032" s="2"/>
      <c r="AA1032" s="4">
        <f ca="1">SUMPRODUCT(F1033:F1033,AA1033:AA1033)*G1032+AA1034*F1034</f>
        <v>33970.629000000001</v>
      </c>
      <c r="AB1032" s="2">
        <f>H1020*AA1032</f>
        <v>0</v>
      </c>
    </row>
    <row r="1033" spans="2:28" ht="30">
      <c r="B1033" s="16"/>
      <c r="C1033" s="5"/>
      <c r="D1033" s="5" t="str">
        <f ca="1">'GIÁ VẬT TƯ'!D72</f>
        <v>Máy, thiết bị trắc đạc - Máy toàn đạc điện tử</v>
      </c>
      <c r="E1033" s="15" t="str">
        <f ca="1">'GIÁ VẬT TƯ'!E72</f>
        <v>Ca</v>
      </c>
      <c r="F1033" s="13">
        <v>0.21</v>
      </c>
      <c r="G1033" s="30"/>
      <c r="H1033" s="13">
        <f>H1020*F1033*G1032</f>
        <v>0</v>
      </c>
      <c r="I1033" s="3">
        <f ca="1">'GIÁ VẬT TƯ'!H72</f>
        <v>147059</v>
      </c>
      <c r="J1033" s="1">
        <f ca="1">H1033*I1033</f>
        <v>0</v>
      </c>
      <c r="K1033" s="3">
        <f ca="1">'GIÁ VẬT TƯ'!I72</f>
        <v>147059</v>
      </c>
      <c r="L1033" s="1">
        <f ca="1">H1033*K1033</f>
        <v>0</v>
      </c>
      <c r="M1033" s="3">
        <f ca="1">'GIÁ VẬT TƯ'!L72</f>
        <v>0</v>
      </c>
      <c r="N1033" s="1">
        <f ca="1">H1033*M1033</f>
        <v>0</v>
      </c>
      <c r="O1033" s="3">
        <f ca="1">'GIÁ VẬT TƯ'!M72</f>
        <v>0</v>
      </c>
      <c r="P1033" s="1">
        <f ca="1">H1033*O1033</f>
        <v>0</v>
      </c>
      <c r="Q1033" s="3">
        <f ca="1">'GIÁ VẬT TƯ'!N72</f>
        <v>0</v>
      </c>
      <c r="R1033" s="1">
        <f ca="1">H1033*Q1033</f>
        <v>0</v>
      </c>
      <c r="S1033" s="3">
        <f ca="1">'GIÁ VẬT TƯ'!O72</f>
        <v>0</v>
      </c>
      <c r="T1033" s="1">
        <f>H1033*S1033</f>
        <v>0</v>
      </c>
      <c r="U1033" s="3">
        <f ca="1">'TH BÙ GIÁ MÁY'!H29-'TH BÙ GIÁ MÁY'!G29</f>
        <v>0</v>
      </c>
      <c r="V1033" s="1">
        <f ca="1">H1033*U1033</f>
        <v>0</v>
      </c>
      <c r="W1033" s="3">
        <f ca="1">'TH BÙ GIÁ MÁY'!M29</f>
        <v>0</v>
      </c>
      <c r="X1033" s="1">
        <f ca="1">H1033*W1033</f>
        <v>0</v>
      </c>
      <c r="Y1033" s="3">
        <f ca="1">'TH BÙ GIÁ MÁY'!N29</f>
        <v>0</v>
      </c>
      <c r="Z1033" s="1">
        <f>H1033*Y1033</f>
        <v>0</v>
      </c>
      <c r="AA1033" s="3">
        <f ca="1">'GIÁ VẬT TƯ'!Q72</f>
        <v>147059</v>
      </c>
      <c r="AB1033" s="1">
        <f>H1033*AA1033</f>
        <v>0</v>
      </c>
    </row>
    <row r="1034" spans="2:28">
      <c r="B1034" s="16"/>
      <c r="C1034" s="5"/>
      <c r="D1034" s="5" t="s">
        <v>889</v>
      </c>
      <c r="E1034" s="15" t="s">
        <v>847</v>
      </c>
      <c r="F1034" s="13">
        <v>10</v>
      </c>
      <c r="G1034" s="30"/>
      <c r="H1034" s="13">
        <f>H1020*F1034</f>
        <v>0</v>
      </c>
      <c r="I1034" s="3">
        <f>(F1033*I1033)*G1032/100</f>
        <v>308.82389999999998</v>
      </c>
      <c r="J1034" s="1">
        <f>H1034*I1034</f>
        <v>0</v>
      </c>
      <c r="K1034" s="3">
        <f>(F1033*K1033)*G1032/100</f>
        <v>308.82389999999998</v>
      </c>
      <c r="L1034" s="1">
        <f>H1034*K1034</f>
        <v>0</v>
      </c>
      <c r="M1034" s="3"/>
      <c r="N1034" s="1">
        <f>H1034*M1034</f>
        <v>0</v>
      </c>
      <c r="O1034" s="3"/>
      <c r="P1034" s="1">
        <f>H1034*O1034</f>
        <v>0</v>
      </c>
      <c r="Q1034" s="3"/>
      <c r="R1034" s="1">
        <f>H1034*Q1034</f>
        <v>0</v>
      </c>
      <c r="S1034" s="3"/>
      <c r="T1034" s="1">
        <f>H1034*S1034</f>
        <v>0</v>
      </c>
      <c r="U1034" s="3">
        <f>(F1033*U1033)*G1032/100</f>
        <v>0</v>
      </c>
      <c r="V1034" s="1">
        <f>H1034*U1034</f>
        <v>0</v>
      </c>
      <c r="W1034" s="3">
        <f>(F1033*W1033)*G1032/100</f>
        <v>0</v>
      </c>
      <c r="X1034" s="1">
        <f>H1034*W1034</f>
        <v>0</v>
      </c>
      <c r="Y1034" s="3">
        <f>(F1033*Y1033)*G1032/100</f>
        <v>0</v>
      </c>
      <c r="Z1034" s="1">
        <f>H1034*Y1034</f>
        <v>0</v>
      </c>
      <c r="AA1034" s="3">
        <f>(F1033*AA1033)*G1032/100</f>
        <v>308.82389999999998</v>
      </c>
      <c r="AB1034" s="1">
        <f>H1034*AA1034</f>
        <v>0</v>
      </c>
    </row>
    <row r="1035" spans="2:28" ht="42.75">
      <c r="B1035" s="51">
        <f ca="1">'TIÊN LƯỢNG'!B102</f>
        <v>4</v>
      </c>
      <c r="C1035" s="23" t="str">
        <f ca="1">'TIÊN LƯỢNG'!C102</f>
        <v>CF.21150*</v>
      </c>
      <c r="D1035" s="23" t="str">
        <f ca="1">'TIÊN LƯỢNG'!D102</f>
        <v>Cắm mốc chỉ giới đường đỏ, cắm mốc ranh giới quy hoạch. Cấp địa hình V</v>
      </c>
      <c r="E1035" s="50" t="str">
        <f ca="1">'TIÊN LƯỢNG'!E102</f>
        <v>mốc</v>
      </c>
      <c r="F1035" s="39"/>
      <c r="G1035" s="61"/>
      <c r="H1035" s="39">
        <f ca="1">'TIÊN LƯỢNG'!L102</f>
        <v>0</v>
      </c>
      <c r="I1035" s="11">
        <f>I1036+I1044+I1047</f>
        <v>1271067.0706000002</v>
      </c>
      <c r="J1035" s="9">
        <f>H1035*I1035</f>
        <v>0</v>
      </c>
      <c r="K1035" s="11">
        <f>K1036+K1044+K1047</f>
        <v>1299052.1470526317</v>
      </c>
      <c r="L1035" s="9">
        <f>H1035*K1035</f>
        <v>0</v>
      </c>
      <c r="M1035" s="11"/>
      <c r="N1035" s="9"/>
      <c r="O1035" s="11"/>
      <c r="P1035" s="9"/>
      <c r="Q1035" s="11"/>
      <c r="R1035" s="9"/>
      <c r="S1035" s="11"/>
      <c r="T1035" s="9"/>
      <c r="U1035" s="11"/>
      <c r="V1035" s="9"/>
      <c r="W1035" s="11"/>
      <c r="X1035" s="9"/>
      <c r="Y1035" s="11"/>
      <c r="Z1035" s="9"/>
      <c r="AA1035" s="11">
        <f>AA1036+AA1044+AA1047</f>
        <v>1302145.0169996053</v>
      </c>
      <c r="AB1035" s="9">
        <f>H1035*AA1035</f>
        <v>0</v>
      </c>
    </row>
    <row r="1036" spans="2:28">
      <c r="B1036" s="21"/>
      <c r="C1036" s="7" t="s">
        <v>808</v>
      </c>
      <c r="D1036" s="7" t="s">
        <v>807</v>
      </c>
      <c r="E1036" s="22"/>
      <c r="F1036" s="14"/>
      <c r="G1036" s="37">
        <f ca="1">'TIÊN LƯỢNG'!U102</f>
        <v>1</v>
      </c>
      <c r="H1036" s="14"/>
      <c r="I1036" s="4">
        <f>SUMPRODUCT(F1037:F1042,I1037:I1042)*G1036+I1043*F1043</f>
        <v>35890.245600000002</v>
      </c>
      <c r="J1036" s="2">
        <f>H1035*I1036</f>
        <v>0</v>
      </c>
      <c r="K1036" s="4">
        <f>SUMPRODUCT(F1037:F1042,K1037:K1042)*G1036+K1043*F1043</f>
        <v>36592.501000000004</v>
      </c>
      <c r="L1036" s="2">
        <f>H1035*K1036</f>
        <v>0</v>
      </c>
      <c r="M1036" s="4"/>
      <c r="N1036" s="2"/>
      <c r="O1036" s="4"/>
      <c r="P1036" s="2"/>
      <c r="Q1036" s="4"/>
      <c r="R1036" s="2"/>
      <c r="S1036" s="4"/>
      <c r="T1036" s="2"/>
      <c r="U1036" s="4"/>
      <c r="V1036" s="2"/>
      <c r="W1036" s="4"/>
      <c r="X1036" s="2"/>
      <c r="Y1036" s="4"/>
      <c r="Z1036" s="2"/>
      <c r="AA1036" s="4">
        <f>SUMPRODUCT(F1037:F1042,AA1037:AA1042)*G1036+AA1043*F1043</f>
        <v>39685.370946973548</v>
      </c>
      <c r="AB1036" s="2">
        <f>H1035*AA1036</f>
        <v>0</v>
      </c>
    </row>
    <row r="1037" spans="2:28">
      <c r="B1037" s="16"/>
      <c r="C1037" s="5"/>
      <c r="D1037" s="5" t="str">
        <f ca="1">'GIÁ VẬT TƯ'!D7</f>
        <v>Cát vàng</v>
      </c>
      <c r="E1037" s="15" t="str">
        <f ca="1">'GIÁ VẬT TƯ'!E7</f>
        <v>m3</v>
      </c>
      <c r="F1037" s="13">
        <v>2.5999999999999999E-2</v>
      </c>
      <c r="G1037" s="30"/>
      <c r="H1037" s="13">
        <f>H1035*F1037*G1036</f>
        <v>0</v>
      </c>
      <c r="I1037" s="3">
        <f ca="1">'GIÁ VẬT TƯ'!H7</f>
        <v>113636</v>
      </c>
      <c r="J1037" s="1">
        <f t="shared" ref="J1037:J1043" si="236">H1037*I1037</f>
        <v>0</v>
      </c>
      <c r="K1037" s="3">
        <f ca="1">'GIÁ VẬT TƯ'!I7</f>
        <v>90000</v>
      </c>
      <c r="L1037" s="1">
        <f t="shared" ref="L1037:L1043" si="237">H1037*K1037</f>
        <v>0</v>
      </c>
      <c r="M1037" s="3">
        <f ca="1">'GIÁ VẬT TƯ'!L7</f>
        <v>18286.6570306065</v>
      </c>
      <c r="N1037" s="1">
        <f t="shared" ref="N1037:N1043" si="238">H1037*M1037</f>
        <v>0</v>
      </c>
      <c r="O1037" s="3">
        <f ca="1">'GIÁ VẬT TƯ'!M7</f>
        <v>0</v>
      </c>
      <c r="P1037" s="1">
        <f t="shared" ref="P1037:P1043" si="239">H1037*O1037</f>
        <v>0</v>
      </c>
      <c r="Q1037" s="3">
        <f ca="1">'GIÁ VẬT TƯ'!N7</f>
        <v>0</v>
      </c>
      <c r="R1037" s="1">
        <f t="shared" ref="R1037:R1043" si="240">H1037*Q1037</f>
        <v>0</v>
      </c>
      <c r="S1037" s="3">
        <f ca="1">'GIÁ VẬT TƯ'!O7</f>
        <v>0</v>
      </c>
      <c r="T1037" s="1">
        <f t="shared" ref="T1037:T1043" si="241">H1037*S1037</f>
        <v>0</v>
      </c>
      <c r="U1037" s="3"/>
      <c r="V1037" s="1">
        <f t="shared" ref="V1037:V1043" si="242">H1037*U1037</f>
        <v>0</v>
      </c>
      <c r="W1037" s="3"/>
      <c r="X1037" s="1">
        <f t="shared" ref="X1037:X1043" si="243">H1037*W1037</f>
        <v>0</v>
      </c>
      <c r="Y1037" s="3"/>
      <c r="Z1037" s="1">
        <f t="shared" ref="Z1037:Z1043" si="244">H1037*Y1037</f>
        <v>0</v>
      </c>
      <c r="AA1037" s="3">
        <f ca="1">'GIÁ VẬT TƯ'!Q7</f>
        <v>108286.6570306065</v>
      </c>
      <c r="AB1037" s="1">
        <f t="shared" ref="AB1037:AB1043" si="245">H1037*AA1037</f>
        <v>0</v>
      </c>
    </row>
    <row r="1038" spans="2:28">
      <c r="B1038" s="16"/>
      <c r="C1038" s="5"/>
      <c r="D1038" s="5" t="str">
        <f ca="1">'GIÁ VẬT TƯ'!D14</f>
        <v>Đá 1x2</v>
      </c>
      <c r="E1038" s="15" t="str">
        <f ca="1">'GIÁ VẬT TƯ'!E14</f>
        <v>m3</v>
      </c>
      <c r="F1038" s="13">
        <v>0.04</v>
      </c>
      <c r="G1038" s="30"/>
      <c r="H1038" s="13">
        <f>H1035*F1038*G1036</f>
        <v>0</v>
      </c>
      <c r="I1038" s="3">
        <f ca="1">'GIÁ VẬT TƯ'!H14</f>
        <v>136364</v>
      </c>
      <c r="J1038" s="1">
        <f t="shared" si="236"/>
        <v>0</v>
      </c>
      <c r="K1038" s="3">
        <f ca="1">'GIÁ VẬT TƯ'!I14</f>
        <v>165000</v>
      </c>
      <c r="L1038" s="1">
        <f t="shared" si="237"/>
        <v>0</v>
      </c>
      <c r="M1038" s="3">
        <f ca="1">'GIÁ VẬT TƯ'!L14</f>
        <v>55207.626168446994</v>
      </c>
      <c r="N1038" s="1">
        <f t="shared" si="238"/>
        <v>0</v>
      </c>
      <c r="O1038" s="3">
        <f ca="1">'GIÁ VẬT TƯ'!M14</f>
        <v>0</v>
      </c>
      <c r="P1038" s="1">
        <f t="shared" si="239"/>
        <v>0</v>
      </c>
      <c r="Q1038" s="3">
        <f ca="1">'GIÁ VẬT TƯ'!N14</f>
        <v>0</v>
      </c>
      <c r="R1038" s="1">
        <f t="shared" si="240"/>
        <v>0</v>
      </c>
      <c r="S1038" s="3">
        <f ca="1">'GIÁ VẬT TƯ'!O14</f>
        <v>0</v>
      </c>
      <c r="T1038" s="1">
        <f t="shared" si="241"/>
        <v>0</v>
      </c>
      <c r="U1038" s="3"/>
      <c r="V1038" s="1">
        <f t="shared" si="242"/>
        <v>0</v>
      </c>
      <c r="W1038" s="3"/>
      <c r="X1038" s="1">
        <f t="shared" si="243"/>
        <v>0</v>
      </c>
      <c r="Y1038" s="3"/>
      <c r="Z1038" s="1">
        <f t="shared" si="244"/>
        <v>0</v>
      </c>
      <c r="AA1038" s="3">
        <f ca="1">'GIÁ VẬT TƯ'!Q14</f>
        <v>220207.62616844699</v>
      </c>
      <c r="AB1038" s="1">
        <f t="shared" si="245"/>
        <v>0</v>
      </c>
    </row>
    <row r="1039" spans="2:28">
      <c r="B1039" s="16"/>
      <c r="C1039" s="5"/>
      <c r="D1039" s="5" t="str">
        <f ca="1">'GIÁ VẬT TƯ'!D19</f>
        <v>Đinh + dây thép</v>
      </c>
      <c r="E1039" s="15" t="str">
        <f ca="1">'GIÁ VẬT TƯ'!E19</f>
        <v>kg</v>
      </c>
      <c r="F1039" s="13">
        <v>0.1</v>
      </c>
      <c r="G1039" s="30"/>
      <c r="H1039" s="13">
        <f>H1035*F1039*G1036</f>
        <v>0</v>
      </c>
      <c r="I1039" s="3">
        <f ca="1">'GIÁ VẬT TƯ'!H19</f>
        <v>16364</v>
      </c>
      <c r="J1039" s="1">
        <f t="shared" si="236"/>
        <v>0</v>
      </c>
      <c r="K1039" s="3">
        <f ca="1">'GIÁ VẬT TƯ'!I19</f>
        <v>16364</v>
      </c>
      <c r="L1039" s="1">
        <f t="shared" si="237"/>
        <v>0</v>
      </c>
      <c r="M1039" s="3">
        <f ca="1">'GIÁ VẬT TƯ'!L19</f>
        <v>0</v>
      </c>
      <c r="N1039" s="1">
        <f t="shared" si="238"/>
        <v>0</v>
      </c>
      <c r="O1039" s="3">
        <f ca="1">'GIÁ VẬT TƯ'!M19</f>
        <v>0</v>
      </c>
      <c r="P1039" s="1">
        <f t="shared" si="239"/>
        <v>0</v>
      </c>
      <c r="Q1039" s="3">
        <f ca="1">'GIÁ VẬT TƯ'!N19</f>
        <v>0</v>
      </c>
      <c r="R1039" s="1">
        <f t="shared" si="240"/>
        <v>0</v>
      </c>
      <c r="S1039" s="3">
        <f ca="1">'GIÁ VẬT TƯ'!O19</f>
        <v>0</v>
      </c>
      <c r="T1039" s="1">
        <f t="shared" si="241"/>
        <v>0</v>
      </c>
      <c r="U1039" s="3"/>
      <c r="V1039" s="1">
        <f t="shared" si="242"/>
        <v>0</v>
      </c>
      <c r="W1039" s="3"/>
      <c r="X1039" s="1">
        <f t="shared" si="243"/>
        <v>0</v>
      </c>
      <c r="Y1039" s="3"/>
      <c r="Z1039" s="1">
        <f t="shared" si="244"/>
        <v>0</v>
      </c>
      <c r="AA1039" s="3">
        <f ca="1">'GIÁ VẬT TƯ'!Q19</f>
        <v>16364</v>
      </c>
      <c r="AB1039" s="1">
        <f t="shared" si="245"/>
        <v>0</v>
      </c>
    </row>
    <row r="1040" spans="2:28">
      <c r="B1040" s="16"/>
      <c r="C1040" s="5"/>
      <c r="D1040" s="5" t="str">
        <f ca="1">'GIÁ VẬT TƯ'!D40</f>
        <v>Sổ đo</v>
      </c>
      <c r="E1040" s="15" t="str">
        <f ca="1">'GIÁ VẬT TƯ'!E40</f>
        <v>quyển</v>
      </c>
      <c r="F1040" s="13">
        <v>0.5</v>
      </c>
      <c r="G1040" s="30"/>
      <c r="H1040" s="13">
        <f>H1035*F1040*G1036</f>
        <v>0</v>
      </c>
      <c r="I1040" s="3">
        <f ca="1">'GIÁ VẬT TƯ'!H40</f>
        <v>8000</v>
      </c>
      <c r="J1040" s="1">
        <f t="shared" si="236"/>
        <v>0</v>
      </c>
      <c r="K1040" s="3">
        <f ca="1">'GIÁ VẬT TƯ'!I40</f>
        <v>8000</v>
      </c>
      <c r="L1040" s="1">
        <f t="shared" si="237"/>
        <v>0</v>
      </c>
      <c r="M1040" s="3">
        <f ca="1">'GIÁ VẬT TƯ'!L40</f>
        <v>0</v>
      </c>
      <c r="N1040" s="1">
        <f t="shared" si="238"/>
        <v>0</v>
      </c>
      <c r="O1040" s="3">
        <f ca="1">'GIÁ VẬT TƯ'!M40</f>
        <v>0</v>
      </c>
      <c r="P1040" s="1">
        <f t="shared" si="239"/>
        <v>0</v>
      </c>
      <c r="Q1040" s="3">
        <f ca="1">'GIÁ VẬT TƯ'!N40</f>
        <v>0</v>
      </c>
      <c r="R1040" s="1">
        <f t="shared" si="240"/>
        <v>0</v>
      </c>
      <c r="S1040" s="3">
        <f ca="1">'GIÁ VẬT TƯ'!O40</f>
        <v>0</v>
      </c>
      <c r="T1040" s="1">
        <f t="shared" si="241"/>
        <v>0</v>
      </c>
      <c r="U1040" s="3"/>
      <c r="V1040" s="1">
        <f t="shared" si="242"/>
        <v>0</v>
      </c>
      <c r="W1040" s="3"/>
      <c r="X1040" s="1">
        <f t="shared" si="243"/>
        <v>0</v>
      </c>
      <c r="Y1040" s="3"/>
      <c r="Z1040" s="1">
        <f t="shared" si="244"/>
        <v>0</v>
      </c>
      <c r="AA1040" s="3">
        <f ca="1">'GIÁ VẬT TƯ'!Q40</f>
        <v>8000</v>
      </c>
      <c r="AB1040" s="1">
        <f t="shared" si="245"/>
        <v>0</v>
      </c>
    </row>
    <row r="1041" spans="2:28">
      <c r="B1041" s="16"/>
      <c r="C1041" s="5"/>
      <c r="D1041" s="5" t="str">
        <f ca="1">'GIÁ VẬT TƯ'!D43</f>
        <v>Sơn trắng + đỏ</v>
      </c>
      <c r="E1041" s="15" t="str">
        <f ca="1">'GIÁ VẬT TƯ'!E43</f>
        <v>mg</v>
      </c>
      <c r="F1041" s="13">
        <v>0.05</v>
      </c>
      <c r="G1041" s="30"/>
      <c r="H1041" s="13">
        <f>H1035*F1041*G1036</f>
        <v>0</v>
      </c>
      <c r="I1041" s="3">
        <f ca="1">'GIÁ VẬT TƯ'!H43</f>
        <v>43000</v>
      </c>
      <c r="J1041" s="1">
        <f t="shared" si="236"/>
        <v>0</v>
      </c>
      <c r="K1041" s="3">
        <f ca="1">'GIÁ VẬT TƯ'!I43</f>
        <v>43000</v>
      </c>
      <c r="L1041" s="1">
        <f t="shared" si="237"/>
        <v>0</v>
      </c>
      <c r="M1041" s="3">
        <f ca="1">'GIÁ VẬT TƯ'!L43</f>
        <v>0</v>
      </c>
      <c r="N1041" s="1">
        <f t="shared" si="238"/>
        <v>0</v>
      </c>
      <c r="O1041" s="3">
        <f ca="1">'GIÁ VẬT TƯ'!M43</f>
        <v>0</v>
      </c>
      <c r="P1041" s="1">
        <f t="shared" si="239"/>
        <v>0</v>
      </c>
      <c r="Q1041" s="3">
        <f ca="1">'GIÁ VẬT TƯ'!N43</f>
        <v>0</v>
      </c>
      <c r="R1041" s="1">
        <f t="shared" si="240"/>
        <v>0</v>
      </c>
      <c r="S1041" s="3">
        <f ca="1">'GIÁ VẬT TƯ'!O43</f>
        <v>0</v>
      </c>
      <c r="T1041" s="1">
        <f t="shared" si="241"/>
        <v>0</v>
      </c>
      <c r="U1041" s="3"/>
      <c r="V1041" s="1">
        <f t="shared" si="242"/>
        <v>0</v>
      </c>
      <c r="W1041" s="3"/>
      <c r="X1041" s="1">
        <f t="shared" si="243"/>
        <v>0</v>
      </c>
      <c r="Y1041" s="3"/>
      <c r="Z1041" s="1">
        <f t="shared" si="244"/>
        <v>0</v>
      </c>
      <c r="AA1041" s="3">
        <f ca="1">'GIÁ VẬT TƯ'!Q43</f>
        <v>43000</v>
      </c>
      <c r="AB1041" s="1">
        <f t="shared" si="245"/>
        <v>0</v>
      </c>
    </row>
    <row r="1042" spans="2:28">
      <c r="B1042" s="16"/>
      <c r="C1042" s="5"/>
      <c r="D1042" s="5" t="str">
        <f ca="1">'GIÁ VẬT TƯ'!D44</f>
        <v>Xi măng PCB30</v>
      </c>
      <c r="E1042" s="15" t="str">
        <f ca="1">'GIÁ VẬT TƯ'!E44</f>
        <v>kg</v>
      </c>
      <c r="F1042" s="13">
        <v>13</v>
      </c>
      <c r="G1042" s="30"/>
      <c r="H1042" s="13">
        <f>H1035*F1042*G1036</f>
        <v>0</v>
      </c>
      <c r="I1042" s="3">
        <f ca="1">'GIÁ VẬT TƯ'!H44</f>
        <v>1264</v>
      </c>
      <c r="J1042" s="1">
        <f t="shared" si="236"/>
        <v>0</v>
      </c>
      <c r="K1042" s="3">
        <f ca="1">'GIÁ VẬT TƯ'!I44</f>
        <v>1272.27</v>
      </c>
      <c r="L1042" s="1">
        <f t="shared" si="237"/>
        <v>0</v>
      </c>
      <c r="M1042" s="3">
        <f ca="1">'GIÁ VẬT TƯ'!L44</f>
        <v>9.8416786354219994</v>
      </c>
      <c r="N1042" s="1">
        <f t="shared" si="238"/>
        <v>0</v>
      </c>
      <c r="O1042" s="3">
        <f ca="1">'GIÁ VẬT TƯ'!M44</f>
        <v>0</v>
      </c>
      <c r="P1042" s="1">
        <f t="shared" si="239"/>
        <v>0</v>
      </c>
      <c r="Q1042" s="3">
        <f ca="1">'GIÁ VẬT TƯ'!N44</f>
        <v>0</v>
      </c>
      <c r="R1042" s="1">
        <f t="shared" si="240"/>
        <v>0</v>
      </c>
      <c r="S1042" s="3">
        <f ca="1">'GIÁ VẬT TƯ'!O44</f>
        <v>0</v>
      </c>
      <c r="T1042" s="1">
        <f t="shared" si="241"/>
        <v>0</v>
      </c>
      <c r="U1042" s="3"/>
      <c r="V1042" s="1">
        <f t="shared" si="242"/>
        <v>0</v>
      </c>
      <c r="W1042" s="3"/>
      <c r="X1042" s="1">
        <f t="shared" si="243"/>
        <v>0</v>
      </c>
      <c r="Y1042" s="3"/>
      <c r="Z1042" s="1">
        <f t="shared" si="244"/>
        <v>0</v>
      </c>
      <c r="AA1042" s="3">
        <f ca="1">'GIÁ VẬT TƯ'!Q44</f>
        <v>1282.1116786354219</v>
      </c>
      <c r="AB1042" s="1">
        <f t="shared" si="245"/>
        <v>0</v>
      </c>
    </row>
    <row r="1043" spans="2:28">
      <c r="B1043" s="16"/>
      <c r="C1043" s="5"/>
      <c r="D1043" s="5" t="s">
        <v>883</v>
      </c>
      <c r="E1043" s="15" t="s">
        <v>888</v>
      </c>
      <c r="F1043" s="13">
        <v>10</v>
      </c>
      <c r="G1043" s="30"/>
      <c r="H1043" s="13">
        <f>H1035*F1043</f>
        <v>0</v>
      </c>
      <c r="I1043" s="3">
        <f ca="1">(F1037*I1037+F1038*I1038+F1039*I1039+F1040*I1040+F1041*I1041+F1042*I1042)*G1036/100</f>
        <v>326.27495999999996</v>
      </c>
      <c r="J1043" s="1">
        <f t="shared" si="236"/>
        <v>0</v>
      </c>
      <c r="K1043" s="3">
        <f ca="1">(F1037*K1037+F1038*K1038+F1039*K1039+F1040*K1040+F1041*K1041+F1042*K1042)*G1036/100</f>
        <v>332.65910000000002</v>
      </c>
      <c r="L1043" s="1">
        <f t="shared" si="237"/>
        <v>0</v>
      </c>
      <c r="M1043" s="3">
        <f ca="1">(F1037*M1037+F1038*M1038+F1039*M1039+F1040*M1040+F1041*M1041+F1042*M1042)*G1036/100</f>
        <v>28.116999517941345</v>
      </c>
      <c r="N1043" s="1">
        <f t="shared" si="238"/>
        <v>0</v>
      </c>
      <c r="O1043" s="3">
        <f ca="1">(F1037*O1037+F1038*O1038+F1039*O1039+F1040*O1040+F1041*O1041+F1042*O1042)*G1036/100</f>
        <v>0</v>
      </c>
      <c r="P1043" s="1">
        <f t="shared" si="239"/>
        <v>0</v>
      </c>
      <c r="Q1043" s="3">
        <f ca="1">(F1037*Q1037+F1038*Q1038+F1039*Q1039+F1040*Q1040+F1041*Q1041+F1042*Q1042)*G1036/100</f>
        <v>0</v>
      </c>
      <c r="R1043" s="1">
        <f t="shared" si="240"/>
        <v>0</v>
      </c>
      <c r="S1043" s="3">
        <f ca="1">(F1037*S1037+F1038*S1038+F1039*S1039+F1040*S1040+F1041*S1041+F1042*S1042)*G1036/100</f>
        <v>0</v>
      </c>
      <c r="T1043" s="1">
        <f t="shared" si="241"/>
        <v>0</v>
      </c>
      <c r="U1043" s="3"/>
      <c r="V1043" s="1">
        <f t="shared" si="242"/>
        <v>0</v>
      </c>
      <c r="W1043" s="3"/>
      <c r="X1043" s="1">
        <f t="shared" si="243"/>
        <v>0</v>
      </c>
      <c r="Y1043" s="3"/>
      <c r="Z1043" s="1">
        <f t="shared" si="244"/>
        <v>0</v>
      </c>
      <c r="AA1043" s="3">
        <f ca="1">(F1037*AA1037+F1038*AA1038+F1039*AA1039+F1040*AA1040+F1041*AA1041+F1042*AA1042)*G1036/100</f>
        <v>360.7760995179413</v>
      </c>
      <c r="AB1043" s="1">
        <f t="shared" si="245"/>
        <v>0</v>
      </c>
    </row>
    <row r="1044" spans="2:28">
      <c r="B1044" s="21"/>
      <c r="C1044" s="7" t="s">
        <v>808</v>
      </c>
      <c r="D1044" s="7" t="s">
        <v>832</v>
      </c>
      <c r="E1044" s="22"/>
      <c r="F1044" s="14"/>
      <c r="G1044" s="37">
        <f ca="1">'TIÊN LƯỢNG'!V102</f>
        <v>1</v>
      </c>
      <c r="H1044" s="14"/>
      <c r="I1044" s="4">
        <f ca="1">SUMPRODUCT(F1045:F1046,I1045:I1046)*G1044</f>
        <v>1194735.6000000001</v>
      </c>
      <c r="J1044" s="2">
        <f ca="1">H1035*I1044</f>
        <v>0</v>
      </c>
      <c r="K1044" s="4">
        <f ca="1">SUMPRODUCT(F1045:F1046,K1045:K1046)*G1044</f>
        <v>1222018.4210526317</v>
      </c>
      <c r="L1044" s="2">
        <f ca="1">H1035*K1044</f>
        <v>0</v>
      </c>
      <c r="M1044" s="4"/>
      <c r="N1044" s="2"/>
      <c r="O1044" s="4"/>
      <c r="P1044" s="2"/>
      <c r="Q1044" s="4"/>
      <c r="R1044" s="2"/>
      <c r="S1044" s="4"/>
      <c r="T1044" s="2"/>
      <c r="U1044" s="4"/>
      <c r="V1044" s="2"/>
      <c r="W1044" s="4"/>
      <c r="X1044" s="2"/>
      <c r="Y1044" s="4"/>
      <c r="Z1044" s="2"/>
      <c r="AA1044" s="4">
        <f ca="1">SUMPRODUCT(F1045:F1046,AA1045:AA1046)*G1044</f>
        <v>1222018.4210526317</v>
      </c>
      <c r="AB1044" s="2">
        <f>H1035*AA1044</f>
        <v>0</v>
      </c>
    </row>
    <row r="1045" spans="2:28">
      <c r="B1045" s="16"/>
      <c r="C1045" s="5"/>
      <c r="D1045" s="5" t="str">
        <f ca="1">'GIÁ VẬT TƯ'!D46</f>
        <v>Kỹ sư bậc 4,0/8</v>
      </c>
      <c r="E1045" s="15" t="str">
        <f ca="1">'GIÁ VẬT TƯ'!E46</f>
        <v>công</v>
      </c>
      <c r="F1045" s="13">
        <v>1.44</v>
      </c>
      <c r="G1045" s="30"/>
      <c r="H1045" s="13">
        <f>H1035*F1045*G1044</f>
        <v>0</v>
      </c>
      <c r="I1045" s="3">
        <f ca="1">'GIÁ VẬT TƯ'!H46</f>
        <v>230000</v>
      </c>
      <c r="J1045" s="1">
        <f ca="1">H1045*I1045</f>
        <v>0</v>
      </c>
      <c r="K1045" s="3">
        <f ca="1">'GIÁ VẬT TƯ'!I46</f>
        <v>235000</v>
      </c>
      <c r="L1045" s="1">
        <f ca="1">H1045*K1045</f>
        <v>0</v>
      </c>
      <c r="M1045" s="3">
        <f ca="1">'GIÁ VẬT TƯ'!L46</f>
        <v>0</v>
      </c>
      <c r="N1045" s="1">
        <f ca="1">H1045*M1045</f>
        <v>0</v>
      </c>
      <c r="O1045" s="3">
        <f ca="1">'GIÁ VẬT TƯ'!M46</f>
        <v>0</v>
      </c>
      <c r="P1045" s="1">
        <f ca="1">H1045*O1045</f>
        <v>0</v>
      </c>
      <c r="Q1045" s="3">
        <f ca="1">'GIÁ VẬT TƯ'!N46</f>
        <v>0</v>
      </c>
      <c r="R1045" s="1">
        <f ca="1">H1045*Q1045</f>
        <v>0</v>
      </c>
      <c r="S1045" s="3">
        <f ca="1">'GIÁ VẬT TƯ'!O46</f>
        <v>0</v>
      </c>
      <c r="T1045" s="1">
        <f>H1045*S1045</f>
        <v>0</v>
      </c>
      <c r="U1045" s="3"/>
      <c r="V1045" s="1">
        <f>H1045*U1045</f>
        <v>0</v>
      </c>
      <c r="W1045" s="3"/>
      <c r="X1045" s="1">
        <f>H1045*W1045</f>
        <v>0</v>
      </c>
      <c r="Y1045" s="3"/>
      <c r="Z1045" s="1">
        <f>H1045*Y1045</f>
        <v>0</v>
      </c>
      <c r="AA1045" s="3">
        <f ca="1">'GIÁ VẬT TƯ'!Q46</f>
        <v>235000</v>
      </c>
      <c r="AB1045" s="1">
        <f>H1045*AA1045</f>
        <v>0</v>
      </c>
    </row>
    <row r="1046" spans="2:28">
      <c r="B1046" s="16"/>
      <c r="C1046" s="5"/>
      <c r="D1046" s="5" t="str">
        <f ca="1">'GIÁ VẬT TƯ'!D47</f>
        <v>Nhân Công bậc 4,0/7, Nhóm IV</v>
      </c>
      <c r="E1046" s="15" t="str">
        <f ca="1">'GIÁ VẬT TƯ'!E47</f>
        <v>công</v>
      </c>
      <c r="F1046" s="13">
        <v>3.7</v>
      </c>
      <c r="G1046" s="30"/>
      <c r="H1046" s="13">
        <f>H1035*F1046*G1044</f>
        <v>0</v>
      </c>
      <c r="I1046" s="3">
        <f ca="1">'GIÁ VẬT TƯ'!H47</f>
        <v>233388</v>
      </c>
      <c r="J1046" s="1">
        <f ca="1">H1046*I1046</f>
        <v>0</v>
      </c>
      <c r="K1046" s="3">
        <f ca="1">'GIÁ VẬT TƯ'!I47</f>
        <v>238815.78947368421</v>
      </c>
      <c r="L1046" s="1">
        <f ca="1">H1046*K1046</f>
        <v>0</v>
      </c>
      <c r="M1046" s="3">
        <f ca="1">'GIÁ VẬT TƯ'!L47</f>
        <v>0</v>
      </c>
      <c r="N1046" s="1">
        <f ca="1">H1046*M1046</f>
        <v>0</v>
      </c>
      <c r="O1046" s="3">
        <f ca="1">'GIÁ VẬT TƯ'!M47</f>
        <v>0</v>
      </c>
      <c r="P1046" s="1">
        <f ca="1">H1046*O1046</f>
        <v>0</v>
      </c>
      <c r="Q1046" s="3">
        <f ca="1">'GIÁ VẬT TƯ'!N47</f>
        <v>0</v>
      </c>
      <c r="R1046" s="1">
        <f ca="1">H1046*Q1046</f>
        <v>0</v>
      </c>
      <c r="S1046" s="3">
        <f ca="1">'GIÁ VẬT TƯ'!O47</f>
        <v>0</v>
      </c>
      <c r="T1046" s="1">
        <f>H1046*S1046</f>
        <v>0</v>
      </c>
      <c r="U1046" s="3"/>
      <c r="V1046" s="1">
        <f>H1046*U1046</f>
        <v>0</v>
      </c>
      <c r="W1046" s="3"/>
      <c r="X1046" s="1">
        <f>H1046*W1046</f>
        <v>0</v>
      </c>
      <c r="Y1046" s="3"/>
      <c r="Z1046" s="1">
        <f>H1046*Y1046</f>
        <v>0</v>
      </c>
      <c r="AA1046" s="3">
        <f ca="1">'GIÁ VẬT TƯ'!Q47</f>
        <v>238815.78947368421</v>
      </c>
      <c r="AB1046" s="1">
        <f>H1046*AA1046</f>
        <v>0</v>
      </c>
    </row>
    <row r="1047" spans="2:28">
      <c r="B1047" s="21"/>
      <c r="C1047" s="7" t="s">
        <v>808</v>
      </c>
      <c r="D1047" s="7" t="s">
        <v>838</v>
      </c>
      <c r="E1047" s="22"/>
      <c r="F1047" s="14"/>
      <c r="G1047" s="37">
        <f ca="1">'TIÊN LƯỢNG'!W102</f>
        <v>1</v>
      </c>
      <c r="H1047" s="14"/>
      <c r="I1047" s="4">
        <f ca="1">SUMPRODUCT(F1048:F1048,I1048:I1048)*G1047+I1049*F1049</f>
        <v>40441.224999999999</v>
      </c>
      <c r="J1047" s="2">
        <f ca="1">H1035*I1047</f>
        <v>0</v>
      </c>
      <c r="K1047" s="4">
        <f ca="1">SUMPRODUCT(F1048:F1048,K1048:K1048)*G1047+K1049*F1049</f>
        <v>40441.224999999999</v>
      </c>
      <c r="L1047" s="2">
        <f ca="1">H1035*K1047</f>
        <v>0</v>
      </c>
      <c r="M1047" s="4"/>
      <c r="N1047" s="2"/>
      <c r="O1047" s="4"/>
      <c r="P1047" s="2"/>
      <c r="Q1047" s="4"/>
      <c r="R1047" s="2"/>
      <c r="S1047" s="4"/>
      <c r="T1047" s="2"/>
      <c r="U1047" s="4"/>
      <c r="V1047" s="2"/>
      <c r="W1047" s="4"/>
      <c r="X1047" s="2"/>
      <c r="Y1047" s="4"/>
      <c r="Z1047" s="2"/>
      <c r="AA1047" s="4">
        <f ca="1">SUMPRODUCT(F1048:F1048,AA1048:AA1048)*G1047+AA1049*F1049</f>
        <v>40441.224999999999</v>
      </c>
      <c r="AB1047" s="2">
        <f>H1035*AA1047</f>
        <v>0</v>
      </c>
    </row>
    <row r="1048" spans="2:28" ht="30">
      <c r="B1048" s="16"/>
      <c r="C1048" s="5"/>
      <c r="D1048" s="5" t="str">
        <f ca="1">'GIÁ VẬT TƯ'!D72</f>
        <v>Máy, thiết bị trắc đạc - Máy toàn đạc điện tử</v>
      </c>
      <c r="E1048" s="15" t="str">
        <f ca="1">'GIÁ VẬT TƯ'!E72</f>
        <v>Ca</v>
      </c>
      <c r="F1048" s="13">
        <v>0.25</v>
      </c>
      <c r="G1048" s="30"/>
      <c r="H1048" s="13">
        <f>H1035*F1048*G1047</f>
        <v>0</v>
      </c>
      <c r="I1048" s="3">
        <f ca="1">'GIÁ VẬT TƯ'!H72</f>
        <v>147059</v>
      </c>
      <c r="J1048" s="1">
        <f ca="1">H1048*I1048</f>
        <v>0</v>
      </c>
      <c r="K1048" s="3">
        <f ca="1">'GIÁ VẬT TƯ'!I72</f>
        <v>147059</v>
      </c>
      <c r="L1048" s="1">
        <f ca="1">H1048*K1048</f>
        <v>0</v>
      </c>
      <c r="M1048" s="3">
        <f ca="1">'GIÁ VẬT TƯ'!L72</f>
        <v>0</v>
      </c>
      <c r="N1048" s="1">
        <f ca="1">H1048*M1048</f>
        <v>0</v>
      </c>
      <c r="O1048" s="3">
        <f ca="1">'GIÁ VẬT TƯ'!M72</f>
        <v>0</v>
      </c>
      <c r="P1048" s="1">
        <f ca="1">H1048*O1048</f>
        <v>0</v>
      </c>
      <c r="Q1048" s="3">
        <f ca="1">'GIÁ VẬT TƯ'!N72</f>
        <v>0</v>
      </c>
      <c r="R1048" s="1">
        <f ca="1">H1048*Q1048</f>
        <v>0</v>
      </c>
      <c r="S1048" s="3">
        <f ca="1">'GIÁ VẬT TƯ'!O72</f>
        <v>0</v>
      </c>
      <c r="T1048" s="1">
        <f>H1048*S1048</f>
        <v>0</v>
      </c>
      <c r="U1048" s="3">
        <f ca="1">'TH BÙ GIÁ MÁY'!H29-'TH BÙ GIÁ MÁY'!G29</f>
        <v>0</v>
      </c>
      <c r="V1048" s="1">
        <f ca="1">H1048*U1048</f>
        <v>0</v>
      </c>
      <c r="W1048" s="3">
        <f ca="1">'TH BÙ GIÁ MÁY'!M29</f>
        <v>0</v>
      </c>
      <c r="X1048" s="1">
        <f ca="1">H1048*W1048</f>
        <v>0</v>
      </c>
      <c r="Y1048" s="3">
        <f ca="1">'TH BÙ GIÁ MÁY'!N29</f>
        <v>0</v>
      </c>
      <c r="Z1048" s="1">
        <f>H1048*Y1048</f>
        <v>0</v>
      </c>
      <c r="AA1048" s="3">
        <f ca="1">'GIÁ VẬT TƯ'!Q72</f>
        <v>147059</v>
      </c>
      <c r="AB1048" s="1">
        <f>H1048*AA1048</f>
        <v>0</v>
      </c>
    </row>
    <row r="1049" spans="2:28">
      <c r="B1049" s="16"/>
      <c r="C1049" s="5"/>
      <c r="D1049" s="5" t="s">
        <v>889</v>
      </c>
      <c r="E1049" s="15" t="s">
        <v>847</v>
      </c>
      <c r="F1049" s="13">
        <v>10</v>
      </c>
      <c r="G1049" s="30"/>
      <c r="H1049" s="13">
        <f>H1035*F1049</f>
        <v>0</v>
      </c>
      <c r="I1049" s="3">
        <f>(F1048*I1048)*G1047/100</f>
        <v>367.64749999999998</v>
      </c>
      <c r="J1049" s="1">
        <f>H1049*I1049</f>
        <v>0</v>
      </c>
      <c r="K1049" s="3">
        <f>(F1048*K1048)*G1047/100</f>
        <v>367.64749999999998</v>
      </c>
      <c r="L1049" s="1">
        <f>H1049*K1049</f>
        <v>0</v>
      </c>
      <c r="M1049" s="3"/>
      <c r="N1049" s="1">
        <f>H1049*M1049</f>
        <v>0</v>
      </c>
      <c r="O1049" s="3"/>
      <c r="P1049" s="1">
        <f>H1049*O1049</f>
        <v>0</v>
      </c>
      <c r="Q1049" s="3"/>
      <c r="R1049" s="1">
        <f>H1049*Q1049</f>
        <v>0</v>
      </c>
      <c r="S1049" s="3"/>
      <c r="T1049" s="1">
        <f>H1049*S1049</f>
        <v>0</v>
      </c>
      <c r="U1049" s="3">
        <f>(F1048*U1048)*G1047/100</f>
        <v>0</v>
      </c>
      <c r="V1049" s="1">
        <f>H1049*U1049</f>
        <v>0</v>
      </c>
      <c r="W1049" s="3">
        <f>(F1048*W1048)*G1047/100</f>
        <v>0</v>
      </c>
      <c r="X1049" s="1">
        <f>H1049*W1049</f>
        <v>0</v>
      </c>
      <c r="Y1049" s="3">
        <f>(F1048*Y1048)*G1047/100</f>
        <v>0</v>
      </c>
      <c r="Z1049" s="1">
        <f>H1049*Y1049</f>
        <v>0</v>
      </c>
      <c r="AA1049" s="3">
        <f>(F1048*AA1048)*G1047/100</f>
        <v>367.64749999999998</v>
      </c>
      <c r="AB1049" s="1">
        <f>H1049*AA1049</f>
        <v>0</v>
      </c>
    </row>
  </sheetData>
  <mergeCells count="2">
    <mergeCell ref="B1:AB1"/>
    <mergeCell ref="B2:AB2"/>
  </mergeCells>
  <phoneticPr fontId="70" type="noConversion"/>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16.xml><?xml version="1.0" encoding="utf-8"?>
<worksheet xmlns="http://schemas.openxmlformats.org/spreadsheetml/2006/main" xmlns:r="http://schemas.openxmlformats.org/officeDocument/2006/relationships">
  <sheetPr>
    <pageSetUpPr fitToPage="1"/>
  </sheetPr>
  <dimension ref="A1:X816"/>
  <sheetViews>
    <sheetView showGridLines="0" showZeros="0" topLeftCell="C1" workbookViewId="0">
      <selection activeCell="AA26" sqref="AA26"/>
    </sheetView>
  </sheetViews>
  <sheetFormatPr defaultRowHeight="15"/>
  <cols>
    <col min="1" max="1" width="2.85546875" customWidth="1"/>
    <col min="2" max="2" width="5.85546875" style="113" customWidth="1"/>
    <col min="3" max="3" width="35.85546875" style="98" customWidth="1"/>
    <col min="4" max="4" width="8.85546875" style="111" customWidth="1"/>
    <col min="5" max="5" width="12.85546875" style="168" customWidth="1"/>
    <col min="6" max="6" width="10.85546875" style="110" customWidth="1"/>
    <col min="7" max="7" width="12.28515625" style="49" customWidth="1"/>
    <col min="8" max="8" width="10.85546875" style="110" customWidth="1"/>
    <col min="9" max="9" width="10.85546875" style="110" hidden="1" customWidth="1"/>
    <col min="10" max="10" width="12.85546875" style="110" hidden="1" customWidth="1"/>
    <col min="11" max="11" width="12.85546875" style="49" hidden="1" customWidth="1"/>
    <col min="12" max="12" width="12.85546875" style="110" hidden="1" customWidth="1"/>
    <col min="13" max="13" width="12.85546875" style="49" hidden="1" customWidth="1"/>
    <col min="14" max="14" width="12.85546875" style="110" hidden="1" customWidth="1"/>
    <col min="15" max="15" width="12.85546875" style="49" hidden="1" customWidth="1"/>
    <col min="16" max="16" width="12.85546875" style="110" hidden="1" customWidth="1"/>
    <col min="17" max="18" width="12.85546875" style="49" hidden="1" customWidth="1"/>
    <col min="19" max="20" width="12.85546875" style="110" hidden="1" customWidth="1"/>
    <col min="21" max="21" width="12.85546875" style="110" customWidth="1"/>
    <col min="22" max="22" width="12.85546875" style="49" customWidth="1"/>
    <col min="23" max="24" width="12.85546875" style="110" customWidth="1"/>
  </cols>
  <sheetData>
    <row r="1" spans="1:24" ht="20.25">
      <c r="A1" s="52"/>
      <c r="B1" s="487" t="s">
        <v>757</v>
      </c>
      <c r="C1" s="487"/>
      <c r="D1" s="487"/>
      <c r="E1" s="487"/>
      <c r="F1" s="487"/>
      <c r="G1" s="487"/>
      <c r="H1" s="487"/>
      <c r="I1" s="487"/>
      <c r="J1" s="487"/>
      <c r="K1" s="487"/>
      <c r="L1" s="487"/>
      <c r="M1" s="487"/>
      <c r="N1" s="487"/>
      <c r="O1" s="487"/>
      <c r="P1" s="487"/>
      <c r="Q1" s="487"/>
      <c r="R1" s="487"/>
      <c r="S1" s="487"/>
      <c r="T1" s="487"/>
      <c r="U1" s="487"/>
      <c r="V1" s="487"/>
      <c r="W1" s="487"/>
      <c r="X1" s="487"/>
    </row>
    <row r="2" spans="1:24">
      <c r="B2" s="539" t="str">
        <f ca="1">'TIÊN LƯỢNG'!B2</f>
        <v>CÔNG TRÌNH: TRƯỜNG PTDT BÁN TRÚ THCS LAO CHẢI XÃ LAO CHẢI - TX SA PA</v>
      </c>
      <c r="C2" s="539"/>
      <c r="D2" s="539"/>
      <c r="E2" s="539"/>
      <c r="F2" s="539"/>
      <c r="G2" s="539"/>
      <c r="H2" s="539"/>
      <c r="I2" s="539"/>
      <c r="J2" s="539"/>
      <c r="K2" s="539"/>
      <c r="L2" s="539"/>
      <c r="M2" s="539"/>
      <c r="N2" s="539"/>
      <c r="O2" s="539"/>
      <c r="P2" s="539"/>
      <c r="Q2" s="539"/>
      <c r="R2" s="539"/>
      <c r="S2" s="539"/>
      <c r="T2" s="539"/>
      <c r="U2" s="539"/>
      <c r="V2" s="539"/>
      <c r="W2" s="539"/>
      <c r="X2" s="539"/>
    </row>
    <row r="4" spans="1:24">
      <c r="B4" s="499" t="s">
        <v>612</v>
      </c>
      <c r="C4" s="500" t="s">
        <v>636</v>
      </c>
      <c r="D4" s="489" t="s">
        <v>615</v>
      </c>
      <c r="E4" s="512" t="s">
        <v>752</v>
      </c>
      <c r="F4" s="511" t="s">
        <v>639</v>
      </c>
      <c r="G4" s="510" t="s">
        <v>736</v>
      </c>
      <c r="H4" s="511" t="s">
        <v>640</v>
      </c>
      <c r="I4" s="511" t="s">
        <v>753</v>
      </c>
      <c r="J4" s="511" t="s">
        <v>754</v>
      </c>
      <c r="K4" s="510"/>
      <c r="L4" s="511"/>
      <c r="M4" s="510"/>
      <c r="N4" s="511"/>
      <c r="O4" s="510"/>
      <c r="P4" s="511"/>
      <c r="Q4" s="510"/>
      <c r="R4" s="510" t="s">
        <v>743</v>
      </c>
      <c r="S4" s="511" t="s">
        <v>731</v>
      </c>
      <c r="T4" s="511"/>
      <c r="U4" s="511" t="s">
        <v>648</v>
      </c>
      <c r="V4" s="510" t="s">
        <v>755</v>
      </c>
      <c r="W4" s="511" t="s">
        <v>732</v>
      </c>
      <c r="X4" s="511"/>
    </row>
    <row r="5" spans="1:24" ht="25.5">
      <c r="B5" s="499"/>
      <c r="C5" s="500"/>
      <c r="D5" s="489"/>
      <c r="E5" s="512"/>
      <c r="F5" s="511"/>
      <c r="G5" s="510"/>
      <c r="H5" s="511"/>
      <c r="I5" s="511"/>
      <c r="J5" s="64" t="s">
        <v>643</v>
      </c>
      <c r="K5" s="112" t="s">
        <v>738</v>
      </c>
      <c r="L5" s="64" t="s">
        <v>644</v>
      </c>
      <c r="M5" s="112" t="s">
        <v>739</v>
      </c>
      <c r="N5" s="64" t="s">
        <v>740</v>
      </c>
      <c r="O5" s="112" t="s">
        <v>741</v>
      </c>
      <c r="P5" s="64" t="s">
        <v>646</v>
      </c>
      <c r="Q5" s="112" t="s">
        <v>742</v>
      </c>
      <c r="R5" s="510"/>
      <c r="S5" s="64" t="s">
        <v>719</v>
      </c>
      <c r="T5" s="64" t="s">
        <v>720</v>
      </c>
      <c r="U5" s="511"/>
      <c r="V5" s="510"/>
      <c r="W5" s="64" t="s">
        <v>756</v>
      </c>
      <c r="X5" s="64" t="s">
        <v>629</v>
      </c>
    </row>
    <row r="6" spans="1:24">
      <c r="B6" s="105"/>
      <c r="C6" s="90" t="str">
        <f ca="1">'TIÊN LƯỢNG'!D6</f>
        <v>KHẢO SÁT ĐỊA chất</v>
      </c>
      <c r="D6" s="103"/>
      <c r="E6" s="149"/>
      <c r="F6" s="87"/>
      <c r="G6" s="47"/>
      <c r="H6" s="87"/>
      <c r="I6" s="87"/>
      <c r="J6" s="87"/>
      <c r="K6" s="47"/>
      <c r="L6" s="87"/>
      <c r="M6" s="47"/>
      <c r="N6" s="87"/>
      <c r="O6" s="47"/>
      <c r="P6" s="87"/>
      <c r="Q6" s="47"/>
      <c r="R6" s="47"/>
      <c r="S6" s="87"/>
      <c r="T6" s="87"/>
      <c r="U6" s="87"/>
      <c r="V6" s="47"/>
      <c r="W6" s="87"/>
      <c r="X6" s="87"/>
    </row>
    <row r="7" spans="1:24">
      <c r="B7" s="21"/>
      <c r="C7" s="7" t="s">
        <v>807</v>
      </c>
      <c r="D7" s="22"/>
      <c r="E7" s="14"/>
      <c r="F7" s="4"/>
      <c r="G7" s="2">
        <f>SUM(G8:G149)+G150</f>
        <v>7667832.9939999999</v>
      </c>
      <c r="H7" s="4"/>
      <c r="I7" s="4">
        <f>SUM(I8:I149)+I150</f>
        <v>7667832.9939999999</v>
      </c>
      <c r="J7" s="4"/>
      <c r="K7" s="2">
        <f>SUM(K8:K149)+K150</f>
        <v>0</v>
      </c>
      <c r="L7" s="4"/>
      <c r="M7" s="2">
        <f>SUM(M8:M149)+M150</f>
        <v>0</v>
      </c>
      <c r="N7" s="4"/>
      <c r="O7" s="2">
        <f>SUM(O8:O149)+O150</f>
        <v>0</v>
      </c>
      <c r="P7" s="4"/>
      <c r="Q7" s="2">
        <f>SUM(Q8:Q149)+Q150</f>
        <v>0</v>
      </c>
      <c r="R7" s="2"/>
      <c r="S7" s="4"/>
      <c r="T7" s="4"/>
      <c r="U7" s="4"/>
      <c r="V7" s="2">
        <f>SUM(V8:V149)+V150</f>
        <v>7667832.9939999999</v>
      </c>
      <c r="W7" s="4"/>
      <c r="X7" s="4">
        <f>SUM(X8:X149)+X150</f>
        <v>0</v>
      </c>
    </row>
    <row r="8" spans="1:24">
      <c r="B8" s="16">
        <v>1</v>
      </c>
      <c r="C8" s="5" t="str">
        <f ca="1">'GIÁ VẬT TƯ'!D6</f>
        <v>Amoni hydroxit (NH4OH)</v>
      </c>
      <c r="D8" s="15" t="str">
        <f ca="1">'GIÁ VẬT TƯ'!E6</f>
        <v>kg</v>
      </c>
      <c r="E8" s="13">
        <f ca="1">SUM(E9:E11)</f>
        <v>0.4</v>
      </c>
      <c r="F8" s="3">
        <f ca="1">'GIÁ VẬT TƯ'!H6</f>
        <v>4400</v>
      </c>
      <c r="G8" s="1">
        <f ca="1">F8*E8</f>
        <v>1760</v>
      </c>
      <c r="H8" s="3">
        <f ca="1">'GIÁ VẬT TƯ'!I6</f>
        <v>4400</v>
      </c>
      <c r="I8" s="3">
        <f ca="1">H8*E8</f>
        <v>1760</v>
      </c>
      <c r="J8" s="3">
        <f ca="1">'GIÁ VẬT TƯ'!L6</f>
        <v>0</v>
      </c>
      <c r="K8" s="1">
        <f ca="1">J8*E8</f>
        <v>0</v>
      </c>
      <c r="L8" s="3">
        <f ca="1">'GIÁ VẬT TƯ'!M6</f>
        <v>0</v>
      </c>
      <c r="M8" s="1">
        <f ca="1">L8*E8</f>
        <v>0</v>
      </c>
      <c r="N8" s="3">
        <f ca="1">'GIÁ VẬT TƯ'!N6</f>
        <v>0</v>
      </c>
      <c r="O8" s="1">
        <f ca="1">N8*E8</f>
        <v>0</v>
      </c>
      <c r="P8" s="3">
        <f ca="1">'GIÁ VẬT TƯ'!O6</f>
        <v>0</v>
      </c>
      <c r="Q8" s="1">
        <f>P8*E8</f>
        <v>0</v>
      </c>
      <c r="R8" s="1"/>
      <c r="S8" s="3"/>
      <c r="T8" s="3"/>
      <c r="U8" s="3">
        <f ca="1">'GIÁ VẬT TƯ'!Q6</f>
        <v>4400</v>
      </c>
      <c r="V8" s="1">
        <f>U8*E8</f>
        <v>1760</v>
      </c>
      <c r="W8" s="3">
        <f>U8-F8</f>
        <v>0</v>
      </c>
      <c r="X8" s="3">
        <f>W8*E8</f>
        <v>0</v>
      </c>
    </row>
    <row r="9" spans="1:24" ht="30" hidden="1">
      <c r="B9" s="69"/>
      <c r="C9" s="67" t="s">
        <v>247</v>
      </c>
      <c r="D9" s="68" t="s">
        <v>239</v>
      </c>
      <c r="E9" s="66">
        <f ca="1">'PT VẬT TƯ'!H143</f>
        <v>0.4</v>
      </c>
      <c r="F9" s="10"/>
      <c r="G9" s="19"/>
      <c r="H9" s="10"/>
      <c r="I9" s="10"/>
      <c r="J9" s="10"/>
      <c r="K9" s="19"/>
      <c r="L9" s="10"/>
      <c r="M9" s="19"/>
      <c r="N9" s="10"/>
      <c r="O9" s="19"/>
      <c r="P9" s="10"/>
      <c r="Q9" s="19"/>
      <c r="R9" s="19"/>
      <c r="S9" s="10"/>
      <c r="T9" s="10"/>
      <c r="U9" s="10"/>
      <c r="V9" s="19"/>
      <c r="W9" s="10"/>
      <c r="X9" s="10"/>
    </row>
    <row r="10" spans="1:24" ht="30" hidden="1">
      <c r="B10" s="69"/>
      <c r="C10" s="67" t="s">
        <v>247</v>
      </c>
      <c r="D10" s="68" t="s">
        <v>239</v>
      </c>
      <c r="E10" s="66">
        <f ca="1">'PT VẬT TƯ'!H217</f>
        <v>0</v>
      </c>
      <c r="F10" s="10"/>
      <c r="G10" s="19"/>
      <c r="H10" s="10"/>
      <c r="I10" s="10"/>
      <c r="J10" s="10"/>
      <c r="K10" s="19"/>
      <c r="L10" s="10"/>
      <c r="M10" s="19"/>
      <c r="N10" s="10"/>
      <c r="O10" s="19"/>
      <c r="P10" s="10"/>
      <c r="Q10" s="19"/>
      <c r="R10" s="19"/>
      <c r="S10" s="10"/>
      <c r="T10" s="10"/>
      <c r="U10" s="10"/>
      <c r="V10" s="19"/>
      <c r="W10" s="10"/>
      <c r="X10" s="10"/>
    </row>
    <row r="11" spans="1:24" ht="30" hidden="1">
      <c r="B11" s="69"/>
      <c r="C11" s="67" t="s">
        <v>247</v>
      </c>
      <c r="D11" s="68" t="s">
        <v>239</v>
      </c>
      <c r="E11" s="66">
        <f ca="1">'PT VẬT TƯ'!H337</f>
        <v>0</v>
      </c>
      <c r="F11" s="10"/>
      <c r="G11" s="19"/>
      <c r="H11" s="10"/>
      <c r="I11" s="10"/>
      <c r="J11" s="10"/>
      <c r="K11" s="19"/>
      <c r="L11" s="10"/>
      <c r="M11" s="19"/>
      <c r="N11" s="10"/>
      <c r="O11" s="19"/>
      <c r="P11" s="10"/>
      <c r="Q11" s="19"/>
      <c r="R11" s="19"/>
      <c r="S11" s="10"/>
      <c r="T11" s="10"/>
      <c r="U11" s="10"/>
      <c r="V11" s="19"/>
      <c r="W11" s="10"/>
      <c r="X11" s="10"/>
    </row>
    <row r="12" spans="1:24">
      <c r="B12" s="16">
        <f>B8+1</f>
        <v>2</v>
      </c>
      <c r="C12" s="5" t="str">
        <f ca="1">'GIÁ VẬT TƯ'!D8</f>
        <v>Cần khoan</v>
      </c>
      <c r="D12" s="15" t="str">
        <f ca="1">'GIÁ VẬT TƯ'!E8</f>
        <v>m</v>
      </c>
      <c r="E12" s="13">
        <f ca="1">SUM(E13:E17)</f>
        <v>0.65049999999999997</v>
      </c>
      <c r="F12" s="3">
        <f ca="1">'GIÁ VẬT TƯ'!H8</f>
        <v>265000</v>
      </c>
      <c r="G12" s="1">
        <f ca="1">F12*E12</f>
        <v>172382.5</v>
      </c>
      <c r="H12" s="3">
        <f ca="1">'GIÁ VẬT TƯ'!I8</f>
        <v>265000</v>
      </c>
      <c r="I12" s="3">
        <f ca="1">H12*E12</f>
        <v>172382.5</v>
      </c>
      <c r="J12" s="3">
        <f ca="1">'GIÁ VẬT TƯ'!L8</f>
        <v>0</v>
      </c>
      <c r="K12" s="1">
        <f ca="1">J12*E12</f>
        <v>0</v>
      </c>
      <c r="L12" s="3">
        <f ca="1">'GIÁ VẬT TƯ'!M8</f>
        <v>0</v>
      </c>
      <c r="M12" s="1">
        <f ca="1">L12*E12</f>
        <v>0</v>
      </c>
      <c r="N12" s="3">
        <f ca="1">'GIÁ VẬT TƯ'!N8</f>
        <v>0</v>
      </c>
      <c r="O12" s="1">
        <f ca="1">N12*E12</f>
        <v>0</v>
      </c>
      <c r="P12" s="3">
        <f ca="1">'GIÁ VẬT TƯ'!O8</f>
        <v>0</v>
      </c>
      <c r="Q12" s="1">
        <f ca="1">P12*E12</f>
        <v>0</v>
      </c>
      <c r="R12" s="1"/>
      <c r="S12" s="3"/>
      <c r="T12" s="3"/>
      <c r="U12" s="3">
        <f ca="1">'GIÁ VẬT TƯ'!Q8</f>
        <v>265000</v>
      </c>
      <c r="V12" s="1">
        <f ca="1">U12*E12</f>
        <v>172382.5</v>
      </c>
      <c r="W12" s="3">
        <f>U12-F12</f>
        <v>0</v>
      </c>
      <c r="X12" s="3">
        <f>W12*E12</f>
        <v>0</v>
      </c>
    </row>
    <row r="13" spans="1:24" ht="45" hidden="1">
      <c r="B13" s="69"/>
      <c r="C13" s="67" t="s">
        <v>222</v>
      </c>
      <c r="D13" s="68" t="s">
        <v>223</v>
      </c>
      <c r="E13" s="66">
        <f ca="1">'PT VẬT TƯ'!H8</f>
        <v>0.1095</v>
      </c>
      <c r="F13" s="10"/>
      <c r="G13" s="19"/>
      <c r="H13" s="10"/>
      <c r="I13" s="10"/>
      <c r="J13" s="10"/>
      <c r="K13" s="19"/>
      <c r="L13" s="10"/>
      <c r="M13" s="19"/>
      <c r="N13" s="10"/>
      <c r="O13" s="19"/>
      <c r="P13" s="10"/>
      <c r="Q13" s="19"/>
      <c r="R13" s="19"/>
      <c r="S13" s="10"/>
      <c r="T13" s="10"/>
      <c r="U13" s="10"/>
      <c r="V13" s="19"/>
      <c r="W13" s="10"/>
      <c r="X13" s="10"/>
    </row>
    <row r="14" spans="1:24" ht="45" hidden="1">
      <c r="B14" s="69"/>
      <c r="C14" s="67" t="s">
        <v>225</v>
      </c>
      <c r="D14" s="68" t="s">
        <v>223</v>
      </c>
      <c r="E14" s="66">
        <f ca="1">'PT VẬT TƯ'!H25</f>
        <v>0.38099999999999995</v>
      </c>
      <c r="F14" s="10"/>
      <c r="G14" s="19"/>
      <c r="H14" s="10"/>
      <c r="I14" s="10"/>
      <c r="J14" s="10"/>
      <c r="K14" s="19"/>
      <c r="L14" s="10"/>
      <c r="M14" s="19"/>
      <c r="N14" s="10"/>
      <c r="O14" s="19"/>
      <c r="P14" s="10"/>
      <c r="Q14" s="19"/>
      <c r="R14" s="19"/>
      <c r="S14" s="10"/>
      <c r="T14" s="10"/>
      <c r="U14" s="10"/>
      <c r="V14" s="19"/>
      <c r="W14" s="10"/>
      <c r="X14" s="10"/>
    </row>
    <row r="15" spans="1:24" ht="30" hidden="1">
      <c r="B15" s="69"/>
      <c r="C15" s="67" t="s">
        <v>233</v>
      </c>
      <c r="D15" s="68" t="s">
        <v>234</v>
      </c>
      <c r="E15" s="66">
        <f ca="1">'PT VẬT TƯ'!H83</f>
        <v>0.16</v>
      </c>
      <c r="F15" s="10"/>
      <c r="G15" s="19"/>
      <c r="H15" s="10"/>
      <c r="I15" s="10"/>
      <c r="J15" s="10"/>
      <c r="K15" s="19"/>
      <c r="L15" s="10"/>
      <c r="M15" s="19"/>
      <c r="N15" s="10"/>
      <c r="O15" s="19"/>
      <c r="P15" s="10"/>
      <c r="Q15" s="19"/>
      <c r="R15" s="19"/>
      <c r="S15" s="10"/>
      <c r="T15" s="10"/>
      <c r="U15" s="10"/>
      <c r="V15" s="19"/>
      <c r="W15" s="10"/>
      <c r="X15" s="10"/>
    </row>
    <row r="16" spans="1:24" ht="30" hidden="1">
      <c r="B16" s="69"/>
      <c r="C16" s="67" t="s">
        <v>236</v>
      </c>
      <c r="D16" s="68" t="s">
        <v>234</v>
      </c>
      <c r="E16" s="66">
        <f ca="1">'PT VẬT TƯ'!H94</f>
        <v>0</v>
      </c>
      <c r="F16" s="10"/>
      <c r="G16" s="19"/>
      <c r="H16" s="10"/>
      <c r="I16" s="10"/>
      <c r="J16" s="10"/>
      <c r="K16" s="19"/>
      <c r="L16" s="10"/>
      <c r="M16" s="19"/>
      <c r="N16" s="10"/>
      <c r="O16" s="19"/>
      <c r="P16" s="10"/>
      <c r="Q16" s="19"/>
      <c r="R16" s="19"/>
      <c r="S16" s="10"/>
      <c r="T16" s="10"/>
      <c r="U16" s="10"/>
      <c r="V16" s="19"/>
      <c r="W16" s="10"/>
      <c r="X16" s="10"/>
    </row>
    <row r="17" spans="2:24" ht="45" hidden="1">
      <c r="B17" s="69"/>
      <c r="C17" s="67" t="s">
        <v>291</v>
      </c>
      <c r="D17" s="68" t="s">
        <v>223</v>
      </c>
      <c r="E17" s="66">
        <f ca="1">'PT VẬT TƯ'!H42</f>
        <v>0</v>
      </c>
      <c r="F17" s="10"/>
      <c r="G17" s="19"/>
      <c r="H17" s="10"/>
      <c r="I17" s="10"/>
      <c r="J17" s="10"/>
      <c r="K17" s="19"/>
      <c r="L17" s="10"/>
      <c r="M17" s="19"/>
      <c r="N17" s="10"/>
      <c r="O17" s="19"/>
      <c r="P17" s="10"/>
      <c r="Q17" s="19"/>
      <c r="R17" s="19"/>
      <c r="S17" s="10"/>
      <c r="T17" s="10"/>
      <c r="U17" s="10"/>
      <c r="V17" s="19"/>
      <c r="W17" s="10"/>
      <c r="X17" s="10"/>
    </row>
    <row r="18" spans="2:24">
      <c r="B18" s="16">
        <f>B12+1</f>
        <v>3</v>
      </c>
      <c r="C18" s="5" t="str">
        <f ca="1">'GIÁ VẬT TƯ'!D11</f>
        <v>Cối CBR KT 152,4x177,8mm</v>
      </c>
      <c r="D18" s="15" t="str">
        <f ca="1">'GIÁ VẬT TƯ'!E11</f>
        <v>bộ</v>
      </c>
      <c r="E18" s="13">
        <f ca="1">SUM(E19:E19)</f>
        <v>0</v>
      </c>
      <c r="F18" s="3">
        <f ca="1">'GIÁ VẬT TƯ'!H11</f>
        <v>45000</v>
      </c>
      <c r="G18" s="1">
        <f ca="1">F18*E18</f>
        <v>0</v>
      </c>
      <c r="H18" s="3">
        <f ca="1">'GIÁ VẬT TƯ'!I11</f>
        <v>45000</v>
      </c>
      <c r="I18" s="3">
        <f ca="1">H18*E18</f>
        <v>0</v>
      </c>
      <c r="J18" s="3">
        <f ca="1">'GIÁ VẬT TƯ'!L11</f>
        <v>0</v>
      </c>
      <c r="K18" s="1">
        <f ca="1">J18*E18</f>
        <v>0</v>
      </c>
      <c r="L18" s="3">
        <f ca="1">'GIÁ VẬT TƯ'!M11</f>
        <v>0</v>
      </c>
      <c r="M18" s="1">
        <f ca="1">L18*E18</f>
        <v>0</v>
      </c>
      <c r="N18" s="3">
        <f ca="1">'GIÁ VẬT TƯ'!N11</f>
        <v>0</v>
      </c>
      <c r="O18" s="1">
        <f ca="1">N18*E18</f>
        <v>0</v>
      </c>
      <c r="P18" s="3">
        <f ca="1">'GIÁ VẬT TƯ'!O11</f>
        <v>0</v>
      </c>
      <c r="Q18" s="1">
        <f ca="1">P18*E18</f>
        <v>0</v>
      </c>
      <c r="R18" s="1"/>
      <c r="S18" s="3"/>
      <c r="T18" s="3"/>
      <c r="U18" s="3">
        <f ca="1">'GIÁ VẬT TƯ'!Q11</f>
        <v>45000</v>
      </c>
      <c r="V18" s="1">
        <f ca="1">U18*E18</f>
        <v>0</v>
      </c>
      <c r="W18" s="3">
        <f>U18-F18</f>
        <v>0</v>
      </c>
      <c r="X18" s="3">
        <f>W18*E18</f>
        <v>0</v>
      </c>
    </row>
    <row r="19" spans="2:24" ht="30" hidden="1">
      <c r="B19" s="69"/>
      <c r="C19" s="67" t="s">
        <v>301</v>
      </c>
      <c r="D19" s="68" t="s">
        <v>239</v>
      </c>
      <c r="E19" s="66">
        <f ca="1">'PT VẬT TƯ'!H322</f>
        <v>0</v>
      </c>
      <c r="F19" s="10"/>
      <c r="G19" s="19"/>
      <c r="H19" s="10"/>
      <c r="I19" s="10"/>
      <c r="J19" s="10"/>
      <c r="K19" s="19"/>
      <c r="L19" s="10"/>
      <c r="M19" s="19"/>
      <c r="N19" s="10"/>
      <c r="O19" s="19"/>
      <c r="P19" s="10"/>
      <c r="Q19" s="19"/>
      <c r="R19" s="19"/>
      <c r="S19" s="10"/>
      <c r="T19" s="10"/>
      <c r="U19" s="10"/>
      <c r="V19" s="19"/>
      <c r="W19" s="10"/>
      <c r="X19" s="10"/>
    </row>
    <row r="20" spans="2:24">
      <c r="B20" s="16">
        <f>B18+1</f>
        <v>4</v>
      </c>
      <c r="C20" s="5" t="str">
        <f ca="1">'GIÁ VẬT TƯ'!D12</f>
        <v>Cối chế bị lớn KT 152,4x116,43</v>
      </c>
      <c r="D20" s="15" t="str">
        <f ca="1">'GIÁ VẬT TƯ'!E12</f>
        <v>bộ</v>
      </c>
      <c r="E20" s="13">
        <f ca="1">SUM(E21:E22)</f>
        <v>0</v>
      </c>
      <c r="F20" s="3">
        <f ca="1">'GIÁ VẬT TƯ'!H12</f>
        <v>45000</v>
      </c>
      <c r="G20" s="1">
        <f ca="1">F20*E20</f>
        <v>0</v>
      </c>
      <c r="H20" s="3">
        <f ca="1">'GIÁ VẬT TƯ'!I12</f>
        <v>45000</v>
      </c>
      <c r="I20" s="3">
        <f ca="1">H20*E20</f>
        <v>0</v>
      </c>
      <c r="J20" s="3">
        <f ca="1">'GIÁ VẬT TƯ'!L12</f>
        <v>0</v>
      </c>
      <c r="K20" s="1">
        <f ca="1">J20*E20</f>
        <v>0</v>
      </c>
      <c r="L20" s="3">
        <f ca="1">'GIÁ VẬT TƯ'!M12</f>
        <v>0</v>
      </c>
      <c r="M20" s="1">
        <f ca="1">L20*E20</f>
        <v>0</v>
      </c>
      <c r="N20" s="3">
        <f ca="1">'GIÁ VẬT TƯ'!N12</f>
        <v>0</v>
      </c>
      <c r="O20" s="1">
        <f ca="1">N20*E20</f>
        <v>0</v>
      </c>
      <c r="P20" s="3">
        <f ca="1">'GIÁ VẬT TƯ'!O12</f>
        <v>0</v>
      </c>
      <c r="Q20" s="1">
        <f ca="1">P20*E20</f>
        <v>0</v>
      </c>
      <c r="R20" s="1"/>
      <c r="S20" s="3"/>
      <c r="T20" s="3"/>
      <c r="U20" s="3">
        <f ca="1">'GIÁ VẬT TƯ'!Q12</f>
        <v>45000</v>
      </c>
      <c r="V20" s="1">
        <f ca="1">U20*E20</f>
        <v>0</v>
      </c>
      <c r="W20" s="3">
        <f>U20-F20</f>
        <v>0</v>
      </c>
      <c r="X20" s="3">
        <f>W20*E20</f>
        <v>0</v>
      </c>
    </row>
    <row r="21" spans="2:24" hidden="1">
      <c r="B21" s="69"/>
      <c r="C21" s="67" t="s">
        <v>295</v>
      </c>
      <c r="D21" s="68" t="s">
        <v>239</v>
      </c>
      <c r="E21" s="66">
        <f ca="1">'PT VẬT TƯ'!H308</f>
        <v>0</v>
      </c>
      <c r="F21" s="10"/>
      <c r="G21" s="19"/>
      <c r="H21" s="10"/>
      <c r="I21" s="10"/>
      <c r="J21" s="10"/>
      <c r="K21" s="19"/>
      <c r="L21" s="10"/>
      <c r="M21" s="19"/>
      <c r="N21" s="10"/>
      <c r="O21" s="19"/>
      <c r="P21" s="10"/>
      <c r="Q21" s="19"/>
      <c r="R21" s="19"/>
      <c r="S21" s="10"/>
      <c r="T21" s="10"/>
      <c r="U21" s="10"/>
      <c r="V21" s="19"/>
      <c r="W21" s="10"/>
      <c r="X21" s="10"/>
    </row>
    <row r="22" spans="2:24" ht="30" hidden="1">
      <c r="B22" s="69"/>
      <c r="C22" s="67" t="s">
        <v>301</v>
      </c>
      <c r="D22" s="68" t="s">
        <v>239</v>
      </c>
      <c r="E22" s="66">
        <f ca="1">'PT VẬT TƯ'!H323</f>
        <v>0</v>
      </c>
      <c r="F22" s="10"/>
      <c r="G22" s="19"/>
      <c r="H22" s="10"/>
      <c r="I22" s="10"/>
      <c r="J22" s="10"/>
      <c r="K22" s="19"/>
      <c r="L22" s="10"/>
      <c r="M22" s="19"/>
      <c r="N22" s="10"/>
      <c r="O22" s="19"/>
      <c r="P22" s="10"/>
      <c r="Q22" s="19"/>
      <c r="R22" s="19"/>
      <c r="S22" s="10"/>
      <c r="T22" s="10"/>
      <c r="U22" s="10"/>
      <c r="V22" s="19"/>
      <c r="W22" s="10"/>
      <c r="X22" s="10"/>
    </row>
    <row r="23" spans="2:24">
      <c r="B23" s="16">
        <f>B20+1</f>
        <v>5</v>
      </c>
      <c r="C23" s="5" t="str">
        <f ca="1">'GIÁ VẬT TƯ'!D13</f>
        <v>Dao vòng</v>
      </c>
      <c r="D23" s="15" t="str">
        <f ca="1">'GIÁ VẬT TƯ'!E13</f>
        <v>cái</v>
      </c>
      <c r="E23" s="13">
        <f ca="1">SUM(E24:E25)</f>
        <v>32</v>
      </c>
      <c r="F23" s="3">
        <f ca="1">'GIÁ VẬT TƯ'!H13</f>
        <v>115000</v>
      </c>
      <c r="G23" s="1">
        <f ca="1">F23*E23</f>
        <v>3680000</v>
      </c>
      <c r="H23" s="3">
        <f ca="1">'GIÁ VẬT TƯ'!I13</f>
        <v>115000</v>
      </c>
      <c r="I23" s="3">
        <f ca="1">H23*E23</f>
        <v>3680000</v>
      </c>
      <c r="J23" s="3">
        <f ca="1">'GIÁ VẬT TƯ'!L13</f>
        <v>0</v>
      </c>
      <c r="K23" s="1">
        <f ca="1">J23*E23</f>
        <v>0</v>
      </c>
      <c r="L23" s="3">
        <f ca="1">'GIÁ VẬT TƯ'!M13</f>
        <v>0</v>
      </c>
      <c r="M23" s="1">
        <f ca="1">L23*E23</f>
        <v>0</v>
      </c>
      <c r="N23" s="3">
        <f ca="1">'GIÁ VẬT TƯ'!N13</f>
        <v>0</v>
      </c>
      <c r="O23" s="1">
        <f ca="1">N23*E23</f>
        <v>0</v>
      </c>
      <c r="P23" s="3">
        <f ca="1">'GIÁ VẬT TƯ'!O13</f>
        <v>0</v>
      </c>
      <c r="Q23" s="1">
        <f ca="1">P23*E23</f>
        <v>0</v>
      </c>
      <c r="R23" s="1"/>
      <c r="S23" s="3"/>
      <c r="T23" s="3"/>
      <c r="U23" s="3">
        <f ca="1">'GIÁ VẬT TƯ'!Q13</f>
        <v>115000</v>
      </c>
      <c r="V23" s="1">
        <f ca="1">U23*E23</f>
        <v>3680000</v>
      </c>
      <c r="W23" s="3">
        <f>U23-F23</f>
        <v>0</v>
      </c>
      <c r="X23" s="3">
        <f>W23*E23</f>
        <v>0</v>
      </c>
    </row>
    <row r="24" spans="2:24" ht="45" hidden="1">
      <c r="B24" s="69"/>
      <c r="C24" s="67" t="s">
        <v>249</v>
      </c>
      <c r="D24" s="68" t="s">
        <v>239</v>
      </c>
      <c r="E24" s="66">
        <f ca="1">'PT VẬT TƯ'!H158</f>
        <v>16</v>
      </c>
      <c r="F24" s="10"/>
      <c r="G24" s="19"/>
      <c r="H24" s="10"/>
      <c r="I24" s="10"/>
      <c r="J24" s="10"/>
      <c r="K24" s="19"/>
      <c r="L24" s="10"/>
      <c r="M24" s="19"/>
      <c r="N24" s="10"/>
      <c r="O24" s="19"/>
      <c r="P24" s="10"/>
      <c r="Q24" s="19"/>
      <c r="R24" s="19"/>
      <c r="S24" s="10"/>
      <c r="T24" s="10"/>
      <c r="U24" s="10"/>
      <c r="V24" s="19"/>
      <c r="W24" s="10"/>
      <c r="X24" s="10"/>
    </row>
    <row r="25" spans="2:24" ht="45" hidden="1">
      <c r="B25" s="69"/>
      <c r="C25" s="67" t="s">
        <v>253</v>
      </c>
      <c r="D25" s="68" t="s">
        <v>239</v>
      </c>
      <c r="E25" s="66">
        <f ca="1">'PT VẬT TƯ'!H181</f>
        <v>16</v>
      </c>
      <c r="F25" s="10"/>
      <c r="G25" s="19"/>
      <c r="H25" s="10"/>
      <c r="I25" s="10"/>
      <c r="J25" s="10"/>
      <c r="K25" s="19"/>
      <c r="L25" s="10"/>
      <c r="M25" s="19"/>
      <c r="N25" s="10"/>
      <c r="O25" s="19"/>
      <c r="P25" s="10"/>
      <c r="Q25" s="19"/>
      <c r="R25" s="19"/>
      <c r="S25" s="10"/>
      <c r="T25" s="10"/>
      <c r="U25" s="10"/>
      <c r="V25" s="19"/>
      <c r="W25" s="10"/>
      <c r="X25" s="10"/>
    </row>
    <row r="26" spans="2:24">
      <c r="B26" s="16">
        <f>B23+1</f>
        <v>6</v>
      </c>
      <c r="C26" s="5" t="str">
        <f ca="1">'GIÁ VẬT TƯ'!D15</f>
        <v>Đầu nối cần</v>
      </c>
      <c r="D26" s="15" t="str">
        <f ca="1">'GIÁ VẬT TƯ'!E15</f>
        <v>bộ</v>
      </c>
      <c r="E26" s="13">
        <f ca="1">SUM(E27:E29)</f>
        <v>0.16350000000000001</v>
      </c>
      <c r="F26" s="3">
        <f ca="1">'GIÁ VẬT TƯ'!H15</f>
        <v>265000</v>
      </c>
      <c r="G26" s="1">
        <f ca="1">F26*E26</f>
        <v>43327.5</v>
      </c>
      <c r="H26" s="3">
        <f ca="1">'GIÁ VẬT TƯ'!I15</f>
        <v>265000</v>
      </c>
      <c r="I26" s="3">
        <f ca="1">H26*E26</f>
        <v>43327.5</v>
      </c>
      <c r="J26" s="3">
        <f ca="1">'GIÁ VẬT TƯ'!L15</f>
        <v>0</v>
      </c>
      <c r="K26" s="1">
        <f ca="1">J26*E26</f>
        <v>0</v>
      </c>
      <c r="L26" s="3">
        <f ca="1">'GIÁ VẬT TƯ'!M15</f>
        <v>0</v>
      </c>
      <c r="M26" s="1">
        <f ca="1">L26*E26</f>
        <v>0</v>
      </c>
      <c r="N26" s="3">
        <f ca="1">'GIÁ VẬT TƯ'!N15</f>
        <v>0</v>
      </c>
      <c r="O26" s="1">
        <f ca="1">N26*E26</f>
        <v>0</v>
      </c>
      <c r="P26" s="3">
        <f ca="1">'GIÁ VẬT TƯ'!O15</f>
        <v>0</v>
      </c>
      <c r="Q26" s="1">
        <f ca="1">P26*E26</f>
        <v>0</v>
      </c>
      <c r="R26" s="1"/>
      <c r="S26" s="3"/>
      <c r="T26" s="3"/>
      <c r="U26" s="3">
        <f ca="1">'GIÁ VẬT TƯ'!Q15</f>
        <v>265000</v>
      </c>
      <c r="V26" s="1">
        <f ca="1">U26*E26</f>
        <v>43327.5</v>
      </c>
      <c r="W26" s="3">
        <f>U26-F26</f>
        <v>0</v>
      </c>
      <c r="X26" s="3">
        <f>W26*E26</f>
        <v>0</v>
      </c>
    </row>
    <row r="27" spans="2:24" ht="45" hidden="1">
      <c r="B27" s="69"/>
      <c r="C27" s="67" t="s">
        <v>222</v>
      </c>
      <c r="D27" s="68" t="s">
        <v>223</v>
      </c>
      <c r="E27" s="66">
        <f ca="1">'PT VẬT TƯ'!H9</f>
        <v>3.6499999999999998E-2</v>
      </c>
      <c r="F27" s="10"/>
      <c r="G27" s="19"/>
      <c r="H27" s="10"/>
      <c r="I27" s="10"/>
      <c r="J27" s="10"/>
      <c r="K27" s="19"/>
      <c r="L27" s="10"/>
      <c r="M27" s="19"/>
      <c r="N27" s="10"/>
      <c r="O27" s="19"/>
      <c r="P27" s="10"/>
      <c r="Q27" s="19"/>
      <c r="R27" s="19"/>
      <c r="S27" s="10"/>
      <c r="T27" s="10"/>
      <c r="U27" s="10"/>
      <c r="V27" s="19"/>
      <c r="W27" s="10"/>
      <c r="X27" s="10"/>
    </row>
    <row r="28" spans="2:24" ht="45" hidden="1">
      <c r="B28" s="69"/>
      <c r="C28" s="67" t="s">
        <v>225</v>
      </c>
      <c r="D28" s="68" t="s">
        <v>223</v>
      </c>
      <c r="E28" s="66">
        <f ca="1">'PT VẬT TƯ'!H26</f>
        <v>0.127</v>
      </c>
      <c r="F28" s="10"/>
      <c r="G28" s="19"/>
      <c r="H28" s="10"/>
      <c r="I28" s="10"/>
      <c r="J28" s="10"/>
      <c r="K28" s="19"/>
      <c r="L28" s="10"/>
      <c r="M28" s="19"/>
      <c r="N28" s="10"/>
      <c r="O28" s="19"/>
      <c r="P28" s="10"/>
      <c r="Q28" s="19"/>
      <c r="R28" s="19"/>
      <c r="S28" s="10"/>
      <c r="T28" s="10"/>
      <c r="U28" s="10"/>
      <c r="V28" s="19"/>
      <c r="W28" s="10"/>
      <c r="X28" s="10"/>
    </row>
    <row r="29" spans="2:24" ht="45" hidden="1">
      <c r="B29" s="69"/>
      <c r="C29" s="67" t="s">
        <v>291</v>
      </c>
      <c r="D29" s="68" t="s">
        <v>223</v>
      </c>
      <c r="E29" s="66">
        <f ca="1">'PT VẬT TƯ'!H43</f>
        <v>0</v>
      </c>
      <c r="F29" s="10"/>
      <c r="G29" s="19"/>
      <c r="H29" s="10"/>
      <c r="I29" s="10"/>
      <c r="J29" s="10"/>
      <c r="K29" s="19"/>
      <c r="L29" s="10"/>
      <c r="M29" s="19"/>
      <c r="N29" s="10"/>
      <c r="O29" s="19"/>
      <c r="P29" s="10"/>
      <c r="Q29" s="19"/>
      <c r="R29" s="19"/>
      <c r="S29" s="10"/>
      <c r="T29" s="10"/>
      <c r="U29" s="10"/>
      <c r="V29" s="19"/>
      <c r="W29" s="10"/>
      <c r="X29" s="10"/>
    </row>
    <row r="30" spans="2:24">
      <c r="B30" s="16">
        <f>B26+1</f>
        <v>7</v>
      </c>
      <c r="C30" s="5" t="str">
        <f ca="1">'GIÁ VẬT TƯ'!D16</f>
        <v>Đầu nối ống chống</v>
      </c>
      <c r="D30" s="15" t="str">
        <f ca="1">'GIÁ VẬT TƯ'!E16</f>
        <v>cái</v>
      </c>
      <c r="E30" s="13">
        <f ca="1">SUM(E31:E33)</f>
        <v>0.2</v>
      </c>
      <c r="F30" s="3">
        <f ca="1">'GIÁ VẬT TƯ'!H16</f>
        <v>140000</v>
      </c>
      <c r="G30" s="1">
        <f ca="1">F30*E30</f>
        <v>28000</v>
      </c>
      <c r="H30" s="3">
        <f ca="1">'GIÁ VẬT TƯ'!I16</f>
        <v>140000</v>
      </c>
      <c r="I30" s="3">
        <f ca="1">H30*E30</f>
        <v>28000</v>
      </c>
      <c r="J30" s="3">
        <f ca="1">'GIÁ VẬT TƯ'!L16</f>
        <v>0</v>
      </c>
      <c r="K30" s="1">
        <f ca="1">J30*E30</f>
        <v>0</v>
      </c>
      <c r="L30" s="3">
        <f ca="1">'GIÁ VẬT TƯ'!M16</f>
        <v>0</v>
      </c>
      <c r="M30" s="1">
        <f ca="1">L30*E30</f>
        <v>0</v>
      </c>
      <c r="N30" s="3">
        <f ca="1">'GIÁ VẬT TƯ'!N16</f>
        <v>0</v>
      </c>
      <c r="O30" s="1">
        <f ca="1">N30*E30</f>
        <v>0</v>
      </c>
      <c r="P30" s="3">
        <f ca="1">'GIÁ VẬT TƯ'!O16</f>
        <v>0</v>
      </c>
      <c r="Q30" s="1">
        <f ca="1">P30*E30</f>
        <v>0</v>
      </c>
      <c r="R30" s="1"/>
      <c r="S30" s="3"/>
      <c r="T30" s="3"/>
      <c r="U30" s="3">
        <f ca="1">'GIÁ VẬT TƯ'!Q16</f>
        <v>140000</v>
      </c>
      <c r="V30" s="1">
        <f ca="1">U30*E30</f>
        <v>28000</v>
      </c>
      <c r="W30" s="3">
        <f>U30-F30</f>
        <v>0</v>
      </c>
      <c r="X30" s="3">
        <f>W30*E30</f>
        <v>0</v>
      </c>
    </row>
    <row r="31" spans="2:24" ht="45" hidden="1">
      <c r="B31" s="69"/>
      <c r="C31" s="67" t="s">
        <v>222</v>
      </c>
      <c r="D31" s="68" t="s">
        <v>223</v>
      </c>
      <c r="E31" s="66">
        <f ca="1">'PT VẬT TƯ'!H10</f>
        <v>7.2999999999999995E-2</v>
      </c>
      <c r="F31" s="10"/>
      <c r="G31" s="19"/>
      <c r="H31" s="10"/>
      <c r="I31" s="10"/>
      <c r="J31" s="10"/>
      <c r="K31" s="19"/>
      <c r="L31" s="10"/>
      <c r="M31" s="19"/>
      <c r="N31" s="10"/>
      <c r="O31" s="19"/>
      <c r="P31" s="10"/>
      <c r="Q31" s="19"/>
      <c r="R31" s="19"/>
      <c r="S31" s="10"/>
      <c r="T31" s="10"/>
      <c r="U31" s="10"/>
      <c r="V31" s="19"/>
      <c r="W31" s="10"/>
      <c r="X31" s="10"/>
    </row>
    <row r="32" spans="2:24" ht="45" hidden="1">
      <c r="B32" s="69"/>
      <c r="C32" s="67" t="s">
        <v>225</v>
      </c>
      <c r="D32" s="68" t="s">
        <v>223</v>
      </c>
      <c r="E32" s="66">
        <f ca="1">'PT VẬT TƯ'!H27</f>
        <v>0.127</v>
      </c>
      <c r="F32" s="10"/>
      <c r="G32" s="19"/>
      <c r="H32" s="10"/>
      <c r="I32" s="10"/>
      <c r="J32" s="10"/>
      <c r="K32" s="19"/>
      <c r="L32" s="10"/>
      <c r="M32" s="19"/>
      <c r="N32" s="10"/>
      <c r="O32" s="19"/>
      <c r="P32" s="10"/>
      <c r="Q32" s="19"/>
      <c r="R32" s="19"/>
      <c r="S32" s="10"/>
      <c r="T32" s="10"/>
      <c r="U32" s="10"/>
      <c r="V32" s="19"/>
      <c r="W32" s="10"/>
      <c r="X32" s="10"/>
    </row>
    <row r="33" spans="2:24" ht="45" hidden="1">
      <c r="B33" s="69"/>
      <c r="C33" s="67" t="s">
        <v>291</v>
      </c>
      <c r="D33" s="68" t="s">
        <v>223</v>
      </c>
      <c r="E33" s="66">
        <f ca="1">'PT VẬT TƯ'!H44</f>
        <v>0</v>
      </c>
      <c r="F33" s="10"/>
      <c r="G33" s="19"/>
      <c r="H33" s="10"/>
      <c r="I33" s="10"/>
      <c r="J33" s="10"/>
      <c r="K33" s="19"/>
      <c r="L33" s="10"/>
      <c r="M33" s="19"/>
      <c r="N33" s="10"/>
      <c r="O33" s="19"/>
      <c r="P33" s="10"/>
      <c r="Q33" s="19"/>
      <c r="R33" s="19"/>
      <c r="S33" s="10"/>
      <c r="T33" s="10"/>
      <c r="U33" s="10"/>
      <c r="V33" s="19"/>
      <c r="W33" s="10"/>
      <c r="X33" s="10"/>
    </row>
    <row r="34" spans="2:24">
      <c r="B34" s="16">
        <f>B30+1</f>
        <v>8</v>
      </c>
      <c r="C34" s="5" t="str">
        <f ca="1">'GIÁ VẬT TƯ'!D17</f>
        <v>Điện năng</v>
      </c>
      <c r="D34" s="15" t="str">
        <f ca="1">'GIÁ VẬT TƯ'!E17</f>
        <v>kWh</v>
      </c>
      <c r="E34" s="13">
        <f ca="1">SUM(E35:E54)</f>
        <v>488.87999999999994</v>
      </c>
      <c r="F34" s="3">
        <f ca="1">'GIÁ VẬT TƯ'!H17</f>
        <v>1518</v>
      </c>
      <c r="G34" s="1">
        <f ca="1">F34*E34</f>
        <v>742119.83999999985</v>
      </c>
      <c r="H34" s="3">
        <f ca="1">'GIÁ VẬT TƯ'!I17</f>
        <v>1518</v>
      </c>
      <c r="I34" s="3">
        <f ca="1">H34*E34</f>
        <v>742119.83999999985</v>
      </c>
      <c r="J34" s="3">
        <f ca="1">'GIÁ VẬT TƯ'!L17</f>
        <v>0</v>
      </c>
      <c r="K34" s="1">
        <f ca="1">J34*E34</f>
        <v>0</v>
      </c>
      <c r="L34" s="3">
        <f ca="1">'GIÁ VẬT TƯ'!M17</f>
        <v>0</v>
      </c>
      <c r="M34" s="1">
        <f ca="1">L34*E34</f>
        <v>0</v>
      </c>
      <c r="N34" s="3">
        <f ca="1">'GIÁ VẬT TƯ'!N17</f>
        <v>0</v>
      </c>
      <c r="O34" s="1">
        <f ca="1">N34*E34</f>
        <v>0</v>
      </c>
      <c r="P34" s="3">
        <f ca="1">'GIÁ VẬT TƯ'!O17</f>
        <v>0</v>
      </c>
      <c r="Q34" s="1">
        <f ca="1">P34*E34</f>
        <v>0</v>
      </c>
      <c r="R34" s="1"/>
      <c r="S34" s="3"/>
      <c r="T34" s="3"/>
      <c r="U34" s="3">
        <f ca="1">'GIÁ VẬT TƯ'!Q17</f>
        <v>1518</v>
      </c>
      <c r="V34" s="1">
        <f ca="1">U34*E34</f>
        <v>742119.83999999985</v>
      </c>
      <c r="W34" s="3">
        <f>U34-F34</f>
        <v>0</v>
      </c>
      <c r="X34" s="3">
        <f>W34*E34</f>
        <v>0</v>
      </c>
    </row>
    <row r="35" spans="2:24" ht="45" hidden="1">
      <c r="B35" s="69"/>
      <c r="C35" s="67" t="s">
        <v>238</v>
      </c>
      <c r="D35" s="68" t="s">
        <v>239</v>
      </c>
      <c r="E35" s="66">
        <f ca="1">'PT VẬT TƯ'!H105</f>
        <v>69.760000000000005</v>
      </c>
      <c r="F35" s="10"/>
      <c r="G35" s="19"/>
      <c r="H35" s="10"/>
      <c r="I35" s="10"/>
      <c r="J35" s="10"/>
      <c r="K35" s="19"/>
      <c r="L35" s="10"/>
      <c r="M35" s="19"/>
      <c r="N35" s="10"/>
      <c r="O35" s="19"/>
      <c r="P35" s="10"/>
      <c r="Q35" s="19"/>
      <c r="R35" s="19"/>
      <c r="S35" s="10"/>
      <c r="T35" s="10"/>
      <c r="U35" s="10"/>
      <c r="V35" s="19"/>
      <c r="W35" s="10"/>
      <c r="X35" s="10"/>
    </row>
    <row r="36" spans="2:24" ht="45" hidden="1">
      <c r="B36" s="69"/>
      <c r="C36" s="67" t="s">
        <v>243</v>
      </c>
      <c r="D36" s="68" t="s">
        <v>239</v>
      </c>
      <c r="E36" s="66">
        <f ca="1">'PT VẬT TƯ'!H118</f>
        <v>33.08</v>
      </c>
      <c r="F36" s="10"/>
      <c r="G36" s="19"/>
      <c r="H36" s="10"/>
      <c r="I36" s="10"/>
      <c r="J36" s="10"/>
      <c r="K36" s="19"/>
      <c r="L36" s="10"/>
      <c r="M36" s="19"/>
      <c r="N36" s="10"/>
      <c r="O36" s="19"/>
      <c r="P36" s="10"/>
      <c r="Q36" s="19"/>
      <c r="R36" s="19"/>
      <c r="S36" s="10"/>
      <c r="T36" s="10"/>
      <c r="U36" s="10"/>
      <c r="V36" s="19"/>
      <c r="W36" s="10"/>
      <c r="X36" s="10"/>
    </row>
    <row r="37" spans="2:24" ht="45" hidden="1">
      <c r="B37" s="69"/>
      <c r="C37" s="67" t="s">
        <v>245</v>
      </c>
      <c r="D37" s="68" t="s">
        <v>239</v>
      </c>
      <c r="E37" s="66">
        <f ca="1">'PT VẬT TƯ'!H130</f>
        <v>33.200000000000003</v>
      </c>
      <c r="F37" s="10"/>
      <c r="G37" s="19"/>
      <c r="H37" s="10"/>
      <c r="I37" s="10"/>
      <c r="J37" s="10"/>
      <c r="K37" s="19"/>
      <c r="L37" s="10"/>
      <c r="M37" s="19"/>
      <c r="N37" s="10"/>
      <c r="O37" s="19"/>
      <c r="P37" s="10"/>
      <c r="Q37" s="19"/>
      <c r="R37" s="19"/>
      <c r="S37" s="10"/>
      <c r="T37" s="10"/>
      <c r="U37" s="10"/>
      <c r="V37" s="19"/>
      <c r="W37" s="10"/>
      <c r="X37" s="10"/>
    </row>
    <row r="38" spans="2:24" ht="30" hidden="1">
      <c r="B38" s="69"/>
      <c r="C38" s="67" t="s">
        <v>247</v>
      </c>
      <c r="D38" s="68" t="s">
        <v>239</v>
      </c>
      <c r="E38" s="66">
        <f ca="1">'PT VẬT TƯ'!H144</f>
        <v>33.64</v>
      </c>
      <c r="F38" s="10"/>
      <c r="G38" s="19"/>
      <c r="H38" s="10"/>
      <c r="I38" s="10"/>
      <c r="J38" s="10"/>
      <c r="K38" s="19"/>
      <c r="L38" s="10"/>
      <c r="M38" s="19"/>
      <c r="N38" s="10"/>
      <c r="O38" s="19"/>
      <c r="P38" s="10"/>
      <c r="Q38" s="19"/>
      <c r="R38" s="19"/>
      <c r="S38" s="10"/>
      <c r="T38" s="10"/>
      <c r="U38" s="10"/>
      <c r="V38" s="19"/>
      <c r="W38" s="10"/>
      <c r="X38" s="10"/>
    </row>
    <row r="39" spans="2:24" ht="45" hidden="1">
      <c r="B39" s="69"/>
      <c r="C39" s="67" t="s">
        <v>249</v>
      </c>
      <c r="D39" s="68" t="s">
        <v>239</v>
      </c>
      <c r="E39" s="66">
        <f ca="1">'PT VẬT TƯ'!H159</f>
        <v>0.2</v>
      </c>
      <c r="F39" s="10"/>
      <c r="G39" s="19"/>
      <c r="H39" s="10"/>
      <c r="I39" s="10"/>
      <c r="J39" s="10"/>
      <c r="K39" s="19"/>
      <c r="L39" s="10"/>
      <c r="M39" s="19"/>
      <c r="N39" s="10"/>
      <c r="O39" s="19"/>
      <c r="P39" s="10"/>
      <c r="Q39" s="19"/>
      <c r="R39" s="19"/>
      <c r="S39" s="10"/>
      <c r="T39" s="10"/>
      <c r="U39" s="10"/>
      <c r="V39" s="19"/>
      <c r="W39" s="10"/>
      <c r="X39" s="10"/>
    </row>
    <row r="40" spans="2:24" ht="45" hidden="1">
      <c r="B40" s="69"/>
      <c r="C40" s="67" t="s">
        <v>251</v>
      </c>
      <c r="D40" s="68" t="s">
        <v>239</v>
      </c>
      <c r="E40" s="66">
        <f ca="1">'PT VẬT TƯ'!H170</f>
        <v>2.4</v>
      </c>
      <c r="F40" s="10"/>
      <c r="G40" s="19"/>
      <c r="H40" s="10"/>
      <c r="I40" s="10"/>
      <c r="J40" s="10"/>
      <c r="K40" s="19"/>
      <c r="L40" s="10"/>
      <c r="M40" s="19"/>
      <c r="N40" s="10"/>
      <c r="O40" s="19"/>
      <c r="P40" s="10"/>
      <c r="Q40" s="19"/>
      <c r="R40" s="19"/>
      <c r="S40" s="10"/>
      <c r="T40" s="10"/>
      <c r="U40" s="10"/>
      <c r="V40" s="19"/>
      <c r="W40" s="10"/>
      <c r="X40" s="10"/>
    </row>
    <row r="41" spans="2:24" ht="45" hidden="1">
      <c r="B41" s="69"/>
      <c r="C41" s="67" t="s">
        <v>253</v>
      </c>
      <c r="D41" s="68" t="s">
        <v>239</v>
      </c>
      <c r="E41" s="66">
        <f ca="1">'PT VẬT TƯ'!H182</f>
        <v>8.1999999999999993</v>
      </c>
      <c r="F41" s="10"/>
      <c r="G41" s="19"/>
      <c r="H41" s="10"/>
      <c r="I41" s="10"/>
      <c r="J41" s="10"/>
      <c r="K41" s="19"/>
      <c r="L41" s="10"/>
      <c r="M41" s="19"/>
      <c r="N41" s="10"/>
      <c r="O41" s="19"/>
      <c r="P41" s="10"/>
      <c r="Q41" s="19"/>
      <c r="R41" s="19"/>
      <c r="S41" s="10"/>
      <c r="T41" s="10"/>
      <c r="U41" s="10"/>
      <c r="V41" s="19"/>
      <c r="W41" s="10"/>
      <c r="X41" s="10"/>
    </row>
    <row r="42" spans="2:24" ht="45" hidden="1">
      <c r="B42" s="69"/>
      <c r="C42" s="67" t="s">
        <v>238</v>
      </c>
      <c r="D42" s="68" t="s">
        <v>239</v>
      </c>
      <c r="E42" s="66">
        <f ca="1">'PT VẬT TƯ'!H192</f>
        <v>0</v>
      </c>
      <c r="F42" s="10"/>
      <c r="G42" s="19"/>
      <c r="H42" s="10"/>
      <c r="I42" s="10"/>
      <c r="J42" s="10"/>
      <c r="K42" s="19"/>
      <c r="L42" s="10"/>
      <c r="M42" s="19"/>
      <c r="N42" s="10"/>
      <c r="O42" s="19"/>
      <c r="P42" s="10"/>
      <c r="Q42" s="19"/>
      <c r="R42" s="19"/>
      <c r="S42" s="10"/>
      <c r="T42" s="10"/>
      <c r="U42" s="10"/>
      <c r="V42" s="19"/>
      <c r="W42" s="10"/>
      <c r="X42" s="10"/>
    </row>
    <row r="43" spans="2:24" ht="45" hidden="1">
      <c r="B43" s="69"/>
      <c r="C43" s="67" t="s">
        <v>243</v>
      </c>
      <c r="D43" s="68" t="s">
        <v>239</v>
      </c>
      <c r="E43" s="66">
        <f ca="1">'PT VẬT TƯ'!H205</f>
        <v>0</v>
      </c>
      <c r="F43" s="10"/>
      <c r="G43" s="19"/>
      <c r="H43" s="10"/>
      <c r="I43" s="10"/>
      <c r="J43" s="10"/>
      <c r="K43" s="19"/>
      <c r="L43" s="10"/>
      <c r="M43" s="19"/>
      <c r="N43" s="10"/>
      <c r="O43" s="19"/>
      <c r="P43" s="10"/>
      <c r="Q43" s="19"/>
      <c r="R43" s="19"/>
      <c r="S43" s="10"/>
      <c r="T43" s="10"/>
      <c r="U43" s="10"/>
      <c r="V43" s="19"/>
      <c r="W43" s="10"/>
      <c r="X43" s="10"/>
    </row>
    <row r="44" spans="2:24" ht="30" hidden="1">
      <c r="B44" s="69"/>
      <c r="C44" s="67" t="s">
        <v>247</v>
      </c>
      <c r="D44" s="68" t="s">
        <v>239</v>
      </c>
      <c r="E44" s="66">
        <f ca="1">'PT VẬT TƯ'!H218</f>
        <v>0</v>
      </c>
      <c r="F44" s="10"/>
      <c r="G44" s="19"/>
      <c r="H44" s="10"/>
      <c r="I44" s="10"/>
      <c r="J44" s="10"/>
      <c r="K44" s="19"/>
      <c r="L44" s="10"/>
      <c r="M44" s="19"/>
      <c r="N44" s="10"/>
      <c r="O44" s="19"/>
      <c r="P44" s="10"/>
      <c r="Q44" s="19"/>
      <c r="R44" s="19"/>
      <c r="S44" s="10"/>
      <c r="T44" s="10"/>
      <c r="U44" s="10"/>
      <c r="V44" s="19"/>
      <c r="W44" s="10"/>
      <c r="X44" s="10"/>
    </row>
    <row r="45" spans="2:24" ht="30" hidden="1">
      <c r="B45" s="69"/>
      <c r="C45" s="67" t="s">
        <v>257</v>
      </c>
      <c r="D45" s="68" t="s">
        <v>239</v>
      </c>
      <c r="E45" s="66">
        <f ca="1">'PT VẬT TƯ'!H232</f>
        <v>0</v>
      </c>
      <c r="F45" s="10"/>
      <c r="G45" s="19"/>
      <c r="H45" s="10"/>
      <c r="I45" s="10"/>
      <c r="J45" s="10"/>
      <c r="K45" s="19"/>
      <c r="L45" s="10"/>
      <c r="M45" s="19"/>
      <c r="N45" s="10"/>
      <c r="O45" s="19"/>
      <c r="P45" s="10"/>
      <c r="Q45" s="19"/>
      <c r="R45" s="19"/>
      <c r="S45" s="10"/>
      <c r="T45" s="10"/>
      <c r="U45" s="10"/>
      <c r="V45" s="19"/>
      <c r="W45" s="10"/>
      <c r="X45" s="10"/>
    </row>
    <row r="46" spans="2:24" ht="30" hidden="1">
      <c r="B46" s="69"/>
      <c r="C46" s="67" t="s">
        <v>259</v>
      </c>
      <c r="D46" s="68" t="s">
        <v>239</v>
      </c>
      <c r="E46" s="66">
        <f ca="1">'PT VẬT TƯ'!H243</f>
        <v>0</v>
      </c>
      <c r="F46" s="10"/>
      <c r="G46" s="19"/>
      <c r="H46" s="10"/>
      <c r="I46" s="10"/>
      <c r="J46" s="10"/>
      <c r="K46" s="19"/>
      <c r="L46" s="10"/>
      <c r="M46" s="19"/>
      <c r="N46" s="10"/>
      <c r="O46" s="19"/>
      <c r="P46" s="10"/>
      <c r="Q46" s="19"/>
      <c r="R46" s="19"/>
      <c r="S46" s="10"/>
      <c r="T46" s="10"/>
      <c r="U46" s="10"/>
      <c r="V46" s="19"/>
      <c r="W46" s="10"/>
      <c r="X46" s="10"/>
    </row>
    <row r="47" spans="2:24" ht="30" hidden="1">
      <c r="B47" s="69"/>
      <c r="C47" s="67" t="s">
        <v>261</v>
      </c>
      <c r="D47" s="68" t="s">
        <v>239</v>
      </c>
      <c r="E47" s="66">
        <f ca="1">'PT VẬT TƯ'!H253</f>
        <v>0</v>
      </c>
      <c r="F47" s="10"/>
      <c r="G47" s="19"/>
      <c r="H47" s="10"/>
      <c r="I47" s="10"/>
      <c r="J47" s="10"/>
      <c r="K47" s="19"/>
      <c r="L47" s="10"/>
      <c r="M47" s="19"/>
      <c r="N47" s="10"/>
      <c r="O47" s="19"/>
      <c r="P47" s="10"/>
      <c r="Q47" s="19"/>
      <c r="R47" s="19"/>
      <c r="S47" s="10"/>
      <c r="T47" s="10"/>
      <c r="U47" s="10"/>
      <c r="V47" s="19"/>
      <c r="W47" s="10"/>
      <c r="X47" s="10"/>
    </row>
    <row r="48" spans="2:24" ht="30" hidden="1">
      <c r="B48" s="69"/>
      <c r="C48" s="67" t="s">
        <v>257</v>
      </c>
      <c r="D48" s="68" t="s">
        <v>239</v>
      </c>
      <c r="E48" s="66">
        <f ca="1">'PT VẬT TƯ'!H263</f>
        <v>59.68</v>
      </c>
      <c r="F48" s="10"/>
      <c r="G48" s="19"/>
      <c r="H48" s="10"/>
      <c r="I48" s="10"/>
      <c r="J48" s="10"/>
      <c r="K48" s="19"/>
      <c r="L48" s="10"/>
      <c r="M48" s="19"/>
      <c r="N48" s="10"/>
      <c r="O48" s="19"/>
      <c r="P48" s="10"/>
      <c r="Q48" s="19"/>
      <c r="R48" s="19"/>
      <c r="S48" s="10"/>
      <c r="T48" s="10"/>
      <c r="U48" s="10"/>
      <c r="V48" s="19"/>
      <c r="W48" s="10"/>
      <c r="X48" s="10"/>
    </row>
    <row r="49" spans="2:24" ht="30" hidden="1">
      <c r="B49" s="69"/>
      <c r="C49" s="67" t="s">
        <v>264</v>
      </c>
      <c r="D49" s="68" t="s">
        <v>239</v>
      </c>
      <c r="E49" s="66">
        <f ca="1">'PT VẬT TƯ'!H274</f>
        <v>59.68</v>
      </c>
      <c r="F49" s="10"/>
      <c r="G49" s="19"/>
      <c r="H49" s="10"/>
      <c r="I49" s="10"/>
      <c r="J49" s="10"/>
      <c r="K49" s="19"/>
      <c r="L49" s="10"/>
      <c r="M49" s="19"/>
      <c r="N49" s="10"/>
      <c r="O49" s="19"/>
      <c r="P49" s="10"/>
      <c r="Q49" s="19"/>
      <c r="R49" s="19"/>
      <c r="S49" s="10"/>
      <c r="T49" s="10"/>
      <c r="U49" s="10"/>
      <c r="V49" s="19"/>
      <c r="W49" s="10"/>
      <c r="X49" s="10"/>
    </row>
    <row r="50" spans="2:24" ht="30" hidden="1">
      <c r="B50" s="69"/>
      <c r="C50" s="67" t="s">
        <v>266</v>
      </c>
      <c r="D50" s="68" t="s">
        <v>239</v>
      </c>
      <c r="E50" s="66">
        <f ca="1">'PT VẬT TƯ'!H285</f>
        <v>50.72</v>
      </c>
      <c r="F50" s="10"/>
      <c r="G50" s="19"/>
      <c r="H50" s="10"/>
      <c r="I50" s="10"/>
      <c r="J50" s="10"/>
      <c r="K50" s="19"/>
      <c r="L50" s="10"/>
      <c r="M50" s="19"/>
      <c r="N50" s="10"/>
      <c r="O50" s="19"/>
      <c r="P50" s="10"/>
      <c r="Q50" s="19"/>
      <c r="R50" s="19"/>
      <c r="S50" s="10"/>
      <c r="T50" s="10"/>
      <c r="U50" s="10"/>
      <c r="V50" s="19"/>
      <c r="W50" s="10"/>
      <c r="X50" s="10"/>
    </row>
    <row r="51" spans="2:24" ht="45" hidden="1">
      <c r="B51" s="69"/>
      <c r="C51" s="67" t="s">
        <v>268</v>
      </c>
      <c r="D51" s="68" t="s">
        <v>239</v>
      </c>
      <c r="E51" s="66">
        <f ca="1">'PT VẬT TƯ'!H296</f>
        <v>138.32</v>
      </c>
      <c r="F51" s="10"/>
      <c r="G51" s="19"/>
      <c r="H51" s="10"/>
      <c r="I51" s="10"/>
      <c r="J51" s="10"/>
      <c r="K51" s="19"/>
      <c r="L51" s="10"/>
      <c r="M51" s="19"/>
      <c r="N51" s="10"/>
      <c r="O51" s="19"/>
      <c r="P51" s="10"/>
      <c r="Q51" s="19"/>
      <c r="R51" s="19"/>
      <c r="S51" s="10"/>
      <c r="T51" s="10"/>
      <c r="U51" s="10"/>
      <c r="V51" s="19"/>
      <c r="W51" s="10"/>
      <c r="X51" s="10"/>
    </row>
    <row r="52" spans="2:24" hidden="1">
      <c r="B52" s="69"/>
      <c r="C52" s="67" t="s">
        <v>295</v>
      </c>
      <c r="D52" s="68" t="s">
        <v>239</v>
      </c>
      <c r="E52" s="66">
        <f ca="1">'PT VẬT TƯ'!H309</f>
        <v>0</v>
      </c>
      <c r="F52" s="10"/>
      <c r="G52" s="19"/>
      <c r="H52" s="10"/>
      <c r="I52" s="10"/>
      <c r="J52" s="10"/>
      <c r="K52" s="19"/>
      <c r="L52" s="10"/>
      <c r="M52" s="19"/>
      <c r="N52" s="10"/>
      <c r="O52" s="19"/>
      <c r="P52" s="10"/>
      <c r="Q52" s="19"/>
      <c r="R52" s="19"/>
      <c r="S52" s="10"/>
      <c r="T52" s="10"/>
      <c r="U52" s="10"/>
      <c r="V52" s="19"/>
      <c r="W52" s="10"/>
      <c r="X52" s="10"/>
    </row>
    <row r="53" spans="2:24" ht="30" hidden="1">
      <c r="B53" s="69"/>
      <c r="C53" s="67" t="s">
        <v>301</v>
      </c>
      <c r="D53" s="68" t="s">
        <v>239</v>
      </c>
      <c r="E53" s="66">
        <f ca="1">'PT VẬT TƯ'!H324</f>
        <v>0</v>
      </c>
      <c r="F53" s="10"/>
      <c r="G53" s="19"/>
      <c r="H53" s="10"/>
      <c r="I53" s="10"/>
      <c r="J53" s="10"/>
      <c r="K53" s="19"/>
      <c r="L53" s="10"/>
      <c r="M53" s="19"/>
      <c r="N53" s="10"/>
      <c r="O53" s="19"/>
      <c r="P53" s="10"/>
      <c r="Q53" s="19"/>
      <c r="R53" s="19"/>
      <c r="S53" s="10"/>
      <c r="T53" s="10"/>
      <c r="U53" s="10"/>
      <c r="V53" s="19"/>
      <c r="W53" s="10"/>
      <c r="X53" s="10"/>
    </row>
    <row r="54" spans="2:24" ht="30" hidden="1">
      <c r="B54" s="69"/>
      <c r="C54" s="67" t="s">
        <v>247</v>
      </c>
      <c r="D54" s="68" t="s">
        <v>239</v>
      </c>
      <c r="E54" s="66">
        <f ca="1">'PT VẬT TƯ'!H338</f>
        <v>0</v>
      </c>
      <c r="F54" s="10"/>
      <c r="G54" s="19"/>
      <c r="H54" s="10"/>
      <c r="I54" s="10"/>
      <c r="J54" s="10"/>
      <c r="K54" s="19"/>
      <c r="L54" s="10"/>
      <c r="M54" s="19"/>
      <c r="N54" s="10"/>
      <c r="O54" s="19"/>
      <c r="P54" s="10"/>
      <c r="Q54" s="19"/>
      <c r="R54" s="19"/>
      <c r="S54" s="10"/>
      <c r="T54" s="10"/>
      <c r="U54" s="10"/>
      <c r="V54" s="19"/>
      <c r="W54" s="10"/>
      <c r="X54" s="10"/>
    </row>
    <row r="55" spans="2:24">
      <c r="B55" s="16">
        <f>B34+1</f>
        <v>9</v>
      </c>
      <c r="C55" s="5" t="str">
        <f ca="1">'GIÁ VẬT TƯ'!D18</f>
        <v>Đinh</v>
      </c>
      <c r="D55" s="15" t="str">
        <f ca="1">'GIÁ VẬT TƯ'!E18</f>
        <v>kg</v>
      </c>
      <c r="E55" s="13">
        <f ca="1">SUM(E56:E59)</f>
        <v>0</v>
      </c>
      <c r="F55" s="3">
        <f ca="1">'GIÁ VẬT TƯ'!H18</f>
        <v>16364</v>
      </c>
      <c r="G55" s="1">
        <f ca="1">F55*E55</f>
        <v>0</v>
      </c>
      <c r="H55" s="3">
        <f ca="1">'GIÁ VẬT TƯ'!I18</f>
        <v>16364</v>
      </c>
      <c r="I55" s="3">
        <f ca="1">H55*E55</f>
        <v>0</v>
      </c>
      <c r="J55" s="3">
        <f ca="1">'GIÁ VẬT TƯ'!L18</f>
        <v>0</v>
      </c>
      <c r="K55" s="1">
        <f ca="1">J55*E55</f>
        <v>0</v>
      </c>
      <c r="L55" s="3">
        <f ca="1">'GIÁ VẬT TƯ'!M18</f>
        <v>0</v>
      </c>
      <c r="M55" s="1">
        <f ca="1">L55*E55</f>
        <v>0</v>
      </c>
      <c r="N55" s="3">
        <f ca="1">'GIÁ VẬT TƯ'!N18</f>
        <v>0</v>
      </c>
      <c r="O55" s="1">
        <f ca="1">N55*E55</f>
        <v>0</v>
      </c>
      <c r="P55" s="3">
        <f ca="1">'GIÁ VẬT TƯ'!O18</f>
        <v>0</v>
      </c>
      <c r="Q55" s="1">
        <f ca="1">P55*E55</f>
        <v>0</v>
      </c>
      <c r="R55" s="1"/>
      <c r="S55" s="3"/>
      <c r="T55" s="3"/>
      <c r="U55" s="3">
        <f ca="1">'GIÁ VẬT TƯ'!Q18</f>
        <v>16364</v>
      </c>
      <c r="V55" s="1">
        <f ca="1">U55*E55</f>
        <v>0</v>
      </c>
      <c r="W55" s="3">
        <f>U55-F55</f>
        <v>0</v>
      </c>
      <c r="X55" s="3">
        <f>W55*E55</f>
        <v>0</v>
      </c>
    </row>
    <row r="56" spans="2:24" ht="30" hidden="1">
      <c r="B56" s="69"/>
      <c r="C56" s="67" t="s">
        <v>306</v>
      </c>
      <c r="D56" s="68" t="s">
        <v>840</v>
      </c>
      <c r="E56" s="66">
        <f ca="1">'PT VẬT TƯ'!H352</f>
        <v>0</v>
      </c>
      <c r="F56" s="10"/>
      <c r="G56" s="19"/>
      <c r="H56" s="10"/>
      <c r="I56" s="10"/>
      <c r="J56" s="10"/>
      <c r="K56" s="19"/>
      <c r="L56" s="10"/>
      <c r="M56" s="19"/>
      <c r="N56" s="10"/>
      <c r="O56" s="19"/>
      <c r="P56" s="10"/>
      <c r="Q56" s="19"/>
      <c r="R56" s="19"/>
      <c r="S56" s="10"/>
      <c r="T56" s="10"/>
      <c r="U56" s="10"/>
      <c r="V56" s="19"/>
      <c r="W56" s="10"/>
      <c r="X56" s="10"/>
    </row>
    <row r="57" spans="2:24" ht="30" hidden="1">
      <c r="B57" s="69"/>
      <c r="C57" s="67" t="s">
        <v>307</v>
      </c>
      <c r="D57" s="68" t="s">
        <v>840</v>
      </c>
      <c r="E57" s="66">
        <f ca="1">'PT VẬT TƯ'!H364</f>
        <v>0</v>
      </c>
      <c r="F57" s="10"/>
      <c r="G57" s="19"/>
      <c r="H57" s="10"/>
      <c r="I57" s="10"/>
      <c r="J57" s="10"/>
      <c r="K57" s="19"/>
      <c r="L57" s="10"/>
      <c r="M57" s="19"/>
      <c r="N57" s="10"/>
      <c r="O57" s="19"/>
      <c r="P57" s="10"/>
      <c r="Q57" s="19"/>
      <c r="R57" s="19"/>
      <c r="S57" s="10"/>
      <c r="T57" s="10"/>
      <c r="U57" s="10"/>
      <c r="V57" s="19"/>
      <c r="W57" s="10"/>
      <c r="X57" s="10"/>
    </row>
    <row r="58" spans="2:24" ht="30" hidden="1">
      <c r="B58" s="69"/>
      <c r="C58" s="67" t="s">
        <v>308</v>
      </c>
      <c r="D58" s="68" t="s">
        <v>840</v>
      </c>
      <c r="E58" s="66">
        <f ca="1">'PT VẬT TƯ'!H376</f>
        <v>0</v>
      </c>
      <c r="F58" s="10"/>
      <c r="G58" s="19"/>
      <c r="H58" s="10"/>
      <c r="I58" s="10"/>
      <c r="J58" s="10"/>
      <c r="K58" s="19"/>
      <c r="L58" s="10"/>
      <c r="M58" s="19"/>
      <c r="N58" s="10"/>
      <c r="O58" s="19"/>
      <c r="P58" s="10"/>
      <c r="Q58" s="19"/>
      <c r="R58" s="19"/>
      <c r="S58" s="10"/>
      <c r="T58" s="10"/>
      <c r="U58" s="10"/>
      <c r="V58" s="19"/>
      <c r="W58" s="10"/>
      <c r="X58" s="10"/>
    </row>
    <row r="59" spans="2:24" ht="30" hidden="1">
      <c r="B59" s="69"/>
      <c r="C59" s="67" t="s">
        <v>309</v>
      </c>
      <c r="D59" s="68" t="s">
        <v>840</v>
      </c>
      <c r="E59" s="66">
        <f ca="1">'PT VẬT TƯ'!H388</f>
        <v>0</v>
      </c>
      <c r="F59" s="10"/>
      <c r="G59" s="19"/>
      <c r="H59" s="10"/>
      <c r="I59" s="10"/>
      <c r="J59" s="10"/>
      <c r="K59" s="19"/>
      <c r="L59" s="10"/>
      <c r="M59" s="19"/>
      <c r="N59" s="10"/>
      <c r="O59" s="19"/>
      <c r="P59" s="10"/>
      <c r="Q59" s="19"/>
      <c r="R59" s="19"/>
      <c r="S59" s="10"/>
      <c r="T59" s="10"/>
      <c r="U59" s="10"/>
      <c r="V59" s="19"/>
      <c r="W59" s="10"/>
      <c r="X59" s="10"/>
    </row>
    <row r="60" spans="2:24">
      <c r="B60" s="16">
        <f>B55+1</f>
        <v>10</v>
      </c>
      <c r="C60" s="5" t="str">
        <f ca="1">'GIÁ VẬT TƯ'!D21</f>
        <v>Gỗ nhóm V</v>
      </c>
      <c r="D60" s="15" t="str">
        <f ca="1">'GIÁ VẬT TƯ'!E21</f>
        <v>m3</v>
      </c>
      <c r="E60" s="13">
        <f ca="1">SUM(E61:E67)</f>
        <v>6.9999999999999993E-2</v>
      </c>
      <c r="F60" s="3">
        <f ca="1">'GIÁ VẬT TƯ'!H21</f>
        <v>3501750</v>
      </c>
      <c r="G60" s="1">
        <f ca="1">F60*E60</f>
        <v>245122.49999999997</v>
      </c>
      <c r="H60" s="3">
        <f ca="1">'GIÁ VẬT TƯ'!I21</f>
        <v>3501750</v>
      </c>
      <c r="I60" s="3">
        <f ca="1">H60*E60</f>
        <v>245122.49999999997</v>
      </c>
      <c r="J60" s="3">
        <f ca="1">'GIÁ VẬT TƯ'!L21</f>
        <v>0</v>
      </c>
      <c r="K60" s="1">
        <f ca="1">J60*E60</f>
        <v>0</v>
      </c>
      <c r="L60" s="3">
        <f ca="1">'GIÁ VẬT TƯ'!M21</f>
        <v>0</v>
      </c>
      <c r="M60" s="1">
        <f ca="1">L60*E60</f>
        <v>0</v>
      </c>
      <c r="N60" s="3">
        <f ca="1">'GIÁ VẬT TƯ'!N21</f>
        <v>0</v>
      </c>
      <c r="O60" s="1">
        <f ca="1">N60*E60</f>
        <v>0</v>
      </c>
      <c r="P60" s="3">
        <f ca="1">'GIÁ VẬT TƯ'!O21</f>
        <v>0</v>
      </c>
      <c r="Q60" s="1">
        <f ca="1">P60*E60</f>
        <v>0</v>
      </c>
      <c r="R60" s="1"/>
      <c r="S60" s="3"/>
      <c r="T60" s="3"/>
      <c r="U60" s="3">
        <f ca="1">'GIÁ VẬT TƯ'!Q21</f>
        <v>3501750</v>
      </c>
      <c r="V60" s="1">
        <f ca="1">U60*E60</f>
        <v>245122.49999999997</v>
      </c>
      <c r="W60" s="3">
        <f>U60-F60</f>
        <v>0</v>
      </c>
      <c r="X60" s="3">
        <f>W60*E60</f>
        <v>0</v>
      </c>
    </row>
    <row r="61" spans="2:24" ht="45" hidden="1">
      <c r="B61" s="69"/>
      <c r="C61" s="67" t="s">
        <v>222</v>
      </c>
      <c r="D61" s="68" t="s">
        <v>223</v>
      </c>
      <c r="E61" s="66">
        <f ca="1">'PT VẬT TƯ'!H11</f>
        <v>2.555E-2</v>
      </c>
      <c r="F61" s="10"/>
      <c r="G61" s="19"/>
      <c r="H61" s="10"/>
      <c r="I61" s="10"/>
      <c r="J61" s="10"/>
      <c r="K61" s="19"/>
      <c r="L61" s="10"/>
      <c r="M61" s="19"/>
      <c r="N61" s="10"/>
      <c r="O61" s="19"/>
      <c r="P61" s="10"/>
      <c r="Q61" s="19"/>
      <c r="R61" s="19"/>
      <c r="S61" s="10"/>
      <c r="T61" s="10"/>
      <c r="U61" s="10"/>
      <c r="V61" s="19"/>
      <c r="W61" s="10"/>
      <c r="X61" s="10"/>
    </row>
    <row r="62" spans="2:24" ht="45" hidden="1">
      <c r="B62" s="69"/>
      <c r="C62" s="67" t="s">
        <v>225</v>
      </c>
      <c r="D62" s="68" t="s">
        <v>223</v>
      </c>
      <c r="E62" s="66">
        <f ca="1">'PT VẬT TƯ'!H28</f>
        <v>4.4449999999999996E-2</v>
      </c>
      <c r="F62" s="10"/>
      <c r="G62" s="19"/>
      <c r="H62" s="10"/>
      <c r="I62" s="10"/>
      <c r="J62" s="10"/>
      <c r="K62" s="19"/>
      <c r="L62" s="10"/>
      <c r="M62" s="19"/>
      <c r="N62" s="10"/>
      <c r="O62" s="19"/>
      <c r="P62" s="10"/>
      <c r="Q62" s="19"/>
      <c r="R62" s="19"/>
      <c r="S62" s="10"/>
      <c r="T62" s="10"/>
      <c r="U62" s="10"/>
      <c r="V62" s="19"/>
      <c r="W62" s="10"/>
      <c r="X62" s="10"/>
    </row>
    <row r="63" spans="2:24" ht="45" hidden="1">
      <c r="B63" s="69"/>
      <c r="C63" s="67" t="s">
        <v>291</v>
      </c>
      <c r="D63" s="68" t="s">
        <v>223</v>
      </c>
      <c r="E63" s="66">
        <f ca="1">'PT VẬT TƯ'!H45</f>
        <v>0</v>
      </c>
      <c r="F63" s="10"/>
      <c r="G63" s="19"/>
      <c r="H63" s="10"/>
      <c r="I63" s="10"/>
      <c r="J63" s="10"/>
      <c r="K63" s="19"/>
      <c r="L63" s="10"/>
      <c r="M63" s="19"/>
      <c r="N63" s="10"/>
      <c r="O63" s="19"/>
      <c r="P63" s="10"/>
      <c r="Q63" s="19"/>
      <c r="R63" s="19"/>
      <c r="S63" s="10"/>
      <c r="T63" s="10"/>
      <c r="U63" s="10"/>
      <c r="V63" s="19"/>
      <c r="W63" s="10"/>
      <c r="X63" s="10"/>
    </row>
    <row r="64" spans="2:24" ht="30" hidden="1">
      <c r="B64" s="69"/>
      <c r="C64" s="67" t="s">
        <v>306</v>
      </c>
      <c r="D64" s="68" t="s">
        <v>840</v>
      </c>
      <c r="E64" s="66">
        <f ca="1">'PT VẬT TƯ'!H353</f>
        <v>0</v>
      </c>
      <c r="F64" s="10"/>
      <c r="G64" s="19"/>
      <c r="H64" s="10"/>
      <c r="I64" s="10"/>
      <c r="J64" s="10"/>
      <c r="K64" s="19"/>
      <c r="L64" s="10"/>
      <c r="M64" s="19"/>
      <c r="N64" s="10"/>
      <c r="O64" s="19"/>
      <c r="P64" s="10"/>
      <c r="Q64" s="19"/>
      <c r="R64" s="19"/>
      <c r="S64" s="10"/>
      <c r="T64" s="10"/>
      <c r="U64" s="10"/>
      <c r="V64" s="19"/>
      <c r="W64" s="10"/>
      <c r="X64" s="10"/>
    </row>
    <row r="65" spans="2:24" ht="30" hidden="1">
      <c r="B65" s="69"/>
      <c r="C65" s="67" t="s">
        <v>307</v>
      </c>
      <c r="D65" s="68" t="s">
        <v>840</v>
      </c>
      <c r="E65" s="66">
        <f ca="1">'PT VẬT TƯ'!H365</f>
        <v>0</v>
      </c>
      <c r="F65" s="10"/>
      <c r="G65" s="19"/>
      <c r="H65" s="10"/>
      <c r="I65" s="10"/>
      <c r="J65" s="10"/>
      <c r="K65" s="19"/>
      <c r="L65" s="10"/>
      <c r="M65" s="19"/>
      <c r="N65" s="10"/>
      <c r="O65" s="19"/>
      <c r="P65" s="10"/>
      <c r="Q65" s="19"/>
      <c r="R65" s="19"/>
      <c r="S65" s="10"/>
      <c r="T65" s="10"/>
      <c r="U65" s="10"/>
      <c r="V65" s="19"/>
      <c r="W65" s="10"/>
      <c r="X65" s="10"/>
    </row>
    <row r="66" spans="2:24" ht="30" hidden="1">
      <c r="B66" s="69"/>
      <c r="C66" s="67" t="s">
        <v>308</v>
      </c>
      <c r="D66" s="68" t="s">
        <v>840</v>
      </c>
      <c r="E66" s="66">
        <f ca="1">'PT VẬT TƯ'!H377</f>
        <v>0</v>
      </c>
      <c r="F66" s="10"/>
      <c r="G66" s="19"/>
      <c r="H66" s="10"/>
      <c r="I66" s="10"/>
      <c r="J66" s="10"/>
      <c r="K66" s="19"/>
      <c r="L66" s="10"/>
      <c r="M66" s="19"/>
      <c r="N66" s="10"/>
      <c r="O66" s="19"/>
      <c r="P66" s="10"/>
      <c r="Q66" s="19"/>
      <c r="R66" s="19"/>
      <c r="S66" s="10"/>
      <c r="T66" s="10"/>
      <c r="U66" s="10"/>
      <c r="V66" s="19"/>
      <c r="W66" s="10"/>
      <c r="X66" s="10"/>
    </row>
    <row r="67" spans="2:24" ht="30" hidden="1">
      <c r="B67" s="69"/>
      <c r="C67" s="67" t="s">
        <v>309</v>
      </c>
      <c r="D67" s="68" t="s">
        <v>840</v>
      </c>
      <c r="E67" s="66">
        <f ca="1">'PT VẬT TƯ'!H389</f>
        <v>0</v>
      </c>
      <c r="F67" s="10"/>
      <c r="G67" s="19"/>
      <c r="H67" s="10"/>
      <c r="I67" s="10"/>
      <c r="J67" s="10"/>
      <c r="K67" s="19"/>
      <c r="L67" s="10"/>
      <c r="M67" s="19"/>
      <c r="N67" s="10"/>
      <c r="O67" s="19"/>
      <c r="P67" s="10"/>
      <c r="Q67" s="19"/>
      <c r="R67" s="19"/>
      <c r="S67" s="10"/>
      <c r="T67" s="10"/>
      <c r="U67" s="10"/>
      <c r="V67" s="19"/>
      <c r="W67" s="10"/>
      <c r="X67" s="10"/>
    </row>
    <row r="68" spans="2:24">
      <c r="B68" s="16">
        <f>B60+1</f>
        <v>11</v>
      </c>
      <c r="C68" s="5" t="str">
        <f ca="1">'GIÁ VẬT TƯ'!D22</f>
        <v>Hộp gỗ đựng mẫu</v>
      </c>
      <c r="D68" s="15" t="str">
        <f ca="1">'GIÁ VẬT TƯ'!E22</f>
        <v>hộp</v>
      </c>
      <c r="E68" s="13">
        <f ca="1">SUM(E69:E70)</f>
        <v>0.32</v>
      </c>
      <c r="F68" s="3">
        <f ca="1">'GIÁ VẬT TƯ'!H22</f>
        <v>50000</v>
      </c>
      <c r="G68" s="1">
        <f ca="1">F68*E68</f>
        <v>16000</v>
      </c>
      <c r="H68" s="3">
        <f ca="1">'GIÁ VẬT TƯ'!I22</f>
        <v>50000</v>
      </c>
      <c r="I68" s="3">
        <f ca="1">H68*E68</f>
        <v>16000</v>
      </c>
      <c r="J68" s="3">
        <f ca="1">'GIÁ VẬT TƯ'!L22</f>
        <v>0</v>
      </c>
      <c r="K68" s="1">
        <f ca="1">J68*E68</f>
        <v>0</v>
      </c>
      <c r="L68" s="3">
        <f ca="1">'GIÁ VẬT TƯ'!M22</f>
        <v>0</v>
      </c>
      <c r="M68" s="1">
        <f ca="1">L68*E68</f>
        <v>0</v>
      </c>
      <c r="N68" s="3">
        <f ca="1">'GIÁ VẬT TƯ'!N22</f>
        <v>0</v>
      </c>
      <c r="O68" s="1">
        <f ca="1">N68*E68</f>
        <v>0</v>
      </c>
      <c r="P68" s="3">
        <f ca="1">'GIÁ VẬT TƯ'!O22</f>
        <v>0</v>
      </c>
      <c r="Q68" s="1">
        <f ca="1">P68*E68</f>
        <v>0</v>
      </c>
      <c r="R68" s="1"/>
      <c r="S68" s="3"/>
      <c r="T68" s="3"/>
      <c r="U68" s="3">
        <f ca="1">'GIÁ VẬT TƯ'!Q22</f>
        <v>50000</v>
      </c>
      <c r="V68" s="1">
        <f ca="1">U68*E68</f>
        <v>16000</v>
      </c>
      <c r="W68" s="3">
        <f>U68-F68</f>
        <v>0</v>
      </c>
      <c r="X68" s="3">
        <f>W68*E68</f>
        <v>0</v>
      </c>
    </row>
    <row r="69" spans="2:24" ht="30" hidden="1">
      <c r="B69" s="69"/>
      <c r="C69" s="67" t="s">
        <v>233</v>
      </c>
      <c r="D69" s="68" t="s">
        <v>234</v>
      </c>
      <c r="E69" s="66">
        <f ca="1">'PT VẬT TƯ'!H84</f>
        <v>0.32</v>
      </c>
      <c r="F69" s="10"/>
      <c r="G69" s="19"/>
      <c r="H69" s="10"/>
      <c r="I69" s="10"/>
      <c r="J69" s="10"/>
      <c r="K69" s="19"/>
      <c r="L69" s="10"/>
      <c r="M69" s="19"/>
      <c r="N69" s="10"/>
      <c r="O69" s="19"/>
      <c r="P69" s="10"/>
      <c r="Q69" s="19"/>
      <c r="R69" s="19"/>
      <c r="S69" s="10"/>
      <c r="T69" s="10"/>
      <c r="U69" s="10"/>
      <c r="V69" s="19"/>
      <c r="W69" s="10"/>
      <c r="X69" s="10"/>
    </row>
    <row r="70" spans="2:24" ht="30" hidden="1">
      <c r="B70" s="69"/>
      <c r="C70" s="67" t="s">
        <v>236</v>
      </c>
      <c r="D70" s="68" t="s">
        <v>234</v>
      </c>
      <c r="E70" s="66">
        <f ca="1">'PT VẬT TƯ'!H95</f>
        <v>0</v>
      </c>
      <c r="F70" s="10"/>
      <c r="G70" s="19"/>
      <c r="H70" s="10"/>
      <c r="I70" s="10"/>
      <c r="J70" s="10"/>
      <c r="K70" s="19"/>
      <c r="L70" s="10"/>
      <c r="M70" s="19"/>
      <c r="N70" s="10"/>
      <c r="O70" s="19"/>
      <c r="P70" s="10"/>
      <c r="Q70" s="19"/>
      <c r="R70" s="19"/>
      <c r="S70" s="10"/>
      <c r="T70" s="10"/>
      <c r="U70" s="10"/>
      <c r="V70" s="19"/>
      <c r="W70" s="10"/>
      <c r="X70" s="10"/>
    </row>
    <row r="71" spans="2:24">
      <c r="B71" s="16">
        <f>B68+1</f>
        <v>12</v>
      </c>
      <c r="C71" s="5" t="str">
        <f ca="1">'GIÁ VẬT TƯ'!D23</f>
        <v>Hộp nhựa 24 ô đựng mẫu lưu</v>
      </c>
      <c r="D71" s="15" t="str">
        <f ca="1">'GIÁ VẬT TƯ'!E23</f>
        <v>cái</v>
      </c>
      <c r="E71" s="13">
        <f ca="1">SUM(E72:E75)</f>
        <v>0</v>
      </c>
      <c r="F71" s="3">
        <f ca="1">'GIÁ VẬT TƯ'!H23</f>
        <v>50000</v>
      </c>
      <c r="G71" s="1">
        <f ca="1">F71*E71</f>
        <v>0</v>
      </c>
      <c r="H71" s="3">
        <f ca="1">'GIÁ VẬT TƯ'!I23</f>
        <v>50000</v>
      </c>
      <c r="I71" s="3">
        <f ca="1">H71*E71</f>
        <v>0</v>
      </c>
      <c r="J71" s="3">
        <f ca="1">'GIÁ VẬT TƯ'!L23</f>
        <v>0</v>
      </c>
      <c r="K71" s="1">
        <f ca="1">J71*E71</f>
        <v>0</v>
      </c>
      <c r="L71" s="3">
        <f ca="1">'GIÁ VẬT TƯ'!M23</f>
        <v>0</v>
      </c>
      <c r="M71" s="1">
        <f ca="1">L71*E71</f>
        <v>0</v>
      </c>
      <c r="N71" s="3">
        <f ca="1">'GIÁ VẬT TƯ'!N23</f>
        <v>0</v>
      </c>
      <c r="O71" s="1">
        <f ca="1">N71*E71</f>
        <v>0</v>
      </c>
      <c r="P71" s="3">
        <f ca="1">'GIÁ VẬT TƯ'!O23</f>
        <v>0</v>
      </c>
      <c r="Q71" s="1">
        <f ca="1">P71*E71</f>
        <v>0</v>
      </c>
      <c r="R71" s="1"/>
      <c r="S71" s="3"/>
      <c r="T71" s="3"/>
      <c r="U71" s="3">
        <f ca="1">'GIÁ VẬT TƯ'!Q23</f>
        <v>50000</v>
      </c>
      <c r="V71" s="1">
        <f ca="1">U71*E71</f>
        <v>0</v>
      </c>
      <c r="W71" s="3">
        <f>U71-F71</f>
        <v>0</v>
      </c>
      <c r="X71" s="3">
        <f>W71*E71</f>
        <v>0</v>
      </c>
    </row>
    <row r="72" spans="2:24" ht="30" hidden="1">
      <c r="B72" s="69"/>
      <c r="C72" s="67" t="s">
        <v>306</v>
      </c>
      <c r="D72" s="68" t="s">
        <v>840</v>
      </c>
      <c r="E72" s="66">
        <f ca="1">'PT VẬT TƯ'!H354</f>
        <v>0</v>
      </c>
      <c r="F72" s="10"/>
      <c r="G72" s="19"/>
      <c r="H72" s="10"/>
      <c r="I72" s="10"/>
      <c r="J72" s="10"/>
      <c r="K72" s="19"/>
      <c r="L72" s="10"/>
      <c r="M72" s="19"/>
      <c r="N72" s="10"/>
      <c r="O72" s="19"/>
      <c r="P72" s="10"/>
      <c r="Q72" s="19"/>
      <c r="R72" s="19"/>
      <c r="S72" s="10"/>
      <c r="T72" s="10"/>
      <c r="U72" s="10"/>
      <c r="V72" s="19"/>
      <c r="W72" s="10"/>
      <c r="X72" s="10"/>
    </row>
    <row r="73" spans="2:24" ht="30" hidden="1">
      <c r="B73" s="69"/>
      <c r="C73" s="67" t="s">
        <v>307</v>
      </c>
      <c r="D73" s="68" t="s">
        <v>840</v>
      </c>
      <c r="E73" s="66">
        <f ca="1">'PT VẬT TƯ'!H366</f>
        <v>0</v>
      </c>
      <c r="F73" s="10"/>
      <c r="G73" s="19"/>
      <c r="H73" s="10"/>
      <c r="I73" s="10"/>
      <c r="J73" s="10"/>
      <c r="K73" s="19"/>
      <c r="L73" s="10"/>
      <c r="M73" s="19"/>
      <c r="N73" s="10"/>
      <c r="O73" s="19"/>
      <c r="P73" s="10"/>
      <c r="Q73" s="19"/>
      <c r="R73" s="19"/>
      <c r="S73" s="10"/>
      <c r="T73" s="10"/>
      <c r="U73" s="10"/>
      <c r="V73" s="19"/>
      <c r="W73" s="10"/>
      <c r="X73" s="10"/>
    </row>
    <row r="74" spans="2:24" ht="30" hidden="1">
      <c r="B74" s="69"/>
      <c r="C74" s="67" t="s">
        <v>308</v>
      </c>
      <c r="D74" s="68" t="s">
        <v>840</v>
      </c>
      <c r="E74" s="66">
        <f ca="1">'PT VẬT TƯ'!H378</f>
        <v>0</v>
      </c>
      <c r="F74" s="10"/>
      <c r="G74" s="19"/>
      <c r="H74" s="10"/>
      <c r="I74" s="10"/>
      <c r="J74" s="10"/>
      <c r="K74" s="19"/>
      <c r="L74" s="10"/>
      <c r="M74" s="19"/>
      <c r="N74" s="10"/>
      <c r="O74" s="19"/>
      <c r="P74" s="10"/>
      <c r="Q74" s="19"/>
      <c r="R74" s="19"/>
      <c r="S74" s="10"/>
      <c r="T74" s="10"/>
      <c r="U74" s="10"/>
      <c r="V74" s="19"/>
      <c r="W74" s="10"/>
      <c r="X74" s="10"/>
    </row>
    <row r="75" spans="2:24" ht="30" hidden="1">
      <c r="B75" s="69"/>
      <c r="C75" s="67" t="s">
        <v>309</v>
      </c>
      <c r="D75" s="68" t="s">
        <v>840</v>
      </c>
      <c r="E75" s="66">
        <f ca="1">'PT VẬT TƯ'!H390</f>
        <v>0</v>
      </c>
      <c r="F75" s="10"/>
      <c r="G75" s="19"/>
      <c r="H75" s="10"/>
      <c r="I75" s="10"/>
      <c r="J75" s="10"/>
      <c r="K75" s="19"/>
      <c r="L75" s="10"/>
      <c r="M75" s="19"/>
      <c r="N75" s="10"/>
      <c r="O75" s="19"/>
      <c r="P75" s="10"/>
      <c r="Q75" s="19"/>
      <c r="R75" s="19"/>
      <c r="S75" s="10"/>
      <c r="T75" s="10"/>
      <c r="U75" s="10"/>
      <c r="V75" s="19"/>
      <c r="W75" s="10"/>
      <c r="X75" s="10"/>
    </row>
    <row r="76" spans="2:24">
      <c r="B76" s="16">
        <f>B71+1</f>
        <v>13</v>
      </c>
      <c r="C76" s="5" t="str">
        <f ca="1">'GIÁ VẬT TƯ'!D24</f>
        <v>Hộp nhựa đựng mẫu</v>
      </c>
      <c r="D76" s="15" t="str">
        <f ca="1">'GIÁ VẬT TƯ'!E24</f>
        <v>cái</v>
      </c>
      <c r="E76" s="13">
        <f ca="1">SUM(E77:E79)</f>
        <v>8</v>
      </c>
      <c r="F76" s="3">
        <f ca="1">'GIÁ VẬT TƯ'!H24</f>
        <v>50000</v>
      </c>
      <c r="G76" s="1">
        <f ca="1">F76*E76</f>
        <v>400000</v>
      </c>
      <c r="H76" s="3">
        <f ca="1">'GIÁ VẬT TƯ'!I24</f>
        <v>50000</v>
      </c>
      <c r="I76" s="3">
        <f ca="1">H76*E76</f>
        <v>400000</v>
      </c>
      <c r="J76" s="3">
        <f ca="1">'GIÁ VẬT TƯ'!L24</f>
        <v>0</v>
      </c>
      <c r="K76" s="1">
        <f ca="1">J76*E76</f>
        <v>0</v>
      </c>
      <c r="L76" s="3">
        <f ca="1">'GIÁ VẬT TƯ'!M24</f>
        <v>0</v>
      </c>
      <c r="M76" s="1">
        <f ca="1">L76*E76</f>
        <v>0</v>
      </c>
      <c r="N76" s="3">
        <f ca="1">'GIÁ VẬT TƯ'!N24</f>
        <v>0</v>
      </c>
      <c r="O76" s="1">
        <f ca="1">N76*E76</f>
        <v>0</v>
      </c>
      <c r="P76" s="3">
        <f ca="1">'GIÁ VẬT TƯ'!O24</f>
        <v>0</v>
      </c>
      <c r="Q76" s="1">
        <f ca="1">P76*E76</f>
        <v>0</v>
      </c>
      <c r="R76" s="1"/>
      <c r="S76" s="3"/>
      <c r="T76" s="3"/>
      <c r="U76" s="3">
        <f ca="1">'GIÁ VẬT TƯ'!Q24</f>
        <v>50000</v>
      </c>
      <c r="V76" s="1">
        <f ca="1">U76*E76</f>
        <v>400000</v>
      </c>
      <c r="W76" s="3">
        <f>U76-F76</f>
        <v>0</v>
      </c>
      <c r="X76" s="3">
        <f>W76*E76</f>
        <v>0</v>
      </c>
    </row>
    <row r="77" spans="2:24" ht="45" hidden="1">
      <c r="B77" s="69"/>
      <c r="C77" s="67" t="s">
        <v>222</v>
      </c>
      <c r="D77" s="68" t="s">
        <v>223</v>
      </c>
      <c r="E77" s="66">
        <f ca="1">'PT VẬT TƯ'!H12</f>
        <v>2.92</v>
      </c>
      <c r="F77" s="10"/>
      <c r="G77" s="19"/>
      <c r="H77" s="10"/>
      <c r="I77" s="10"/>
      <c r="J77" s="10"/>
      <c r="K77" s="19"/>
      <c r="L77" s="10"/>
      <c r="M77" s="19"/>
      <c r="N77" s="10"/>
      <c r="O77" s="19"/>
      <c r="P77" s="10"/>
      <c r="Q77" s="19"/>
      <c r="R77" s="19"/>
      <c r="S77" s="10"/>
      <c r="T77" s="10"/>
      <c r="U77" s="10"/>
      <c r="V77" s="19"/>
      <c r="W77" s="10"/>
      <c r="X77" s="10"/>
    </row>
    <row r="78" spans="2:24" ht="45" hidden="1">
      <c r="B78" s="69"/>
      <c r="C78" s="67" t="s">
        <v>225</v>
      </c>
      <c r="D78" s="68" t="s">
        <v>223</v>
      </c>
      <c r="E78" s="66">
        <f ca="1">'PT VẬT TƯ'!H29</f>
        <v>5.08</v>
      </c>
      <c r="F78" s="10"/>
      <c r="G78" s="19"/>
      <c r="H78" s="10"/>
      <c r="I78" s="10"/>
      <c r="J78" s="10"/>
      <c r="K78" s="19"/>
      <c r="L78" s="10"/>
      <c r="M78" s="19"/>
      <c r="N78" s="10"/>
      <c r="O78" s="19"/>
      <c r="P78" s="10"/>
      <c r="Q78" s="19"/>
      <c r="R78" s="19"/>
      <c r="S78" s="10"/>
      <c r="T78" s="10"/>
      <c r="U78" s="10"/>
      <c r="V78" s="19"/>
      <c r="W78" s="10"/>
      <c r="X78" s="10"/>
    </row>
    <row r="79" spans="2:24" ht="45" hidden="1">
      <c r="B79" s="69"/>
      <c r="C79" s="67" t="s">
        <v>291</v>
      </c>
      <c r="D79" s="68" t="s">
        <v>223</v>
      </c>
      <c r="E79" s="66">
        <f ca="1">'PT VẬT TƯ'!H46</f>
        <v>0</v>
      </c>
      <c r="F79" s="10"/>
      <c r="G79" s="19"/>
      <c r="H79" s="10"/>
      <c r="I79" s="10"/>
      <c r="J79" s="10"/>
      <c r="K79" s="19"/>
      <c r="L79" s="10"/>
      <c r="M79" s="19"/>
      <c r="N79" s="10"/>
      <c r="O79" s="19"/>
      <c r="P79" s="10"/>
      <c r="Q79" s="19"/>
      <c r="R79" s="19"/>
      <c r="S79" s="10"/>
      <c r="T79" s="10"/>
      <c r="U79" s="10"/>
      <c r="V79" s="19"/>
      <c r="W79" s="10"/>
      <c r="X79" s="10"/>
    </row>
    <row r="80" spans="2:24">
      <c r="B80" s="16">
        <f>B76+1</f>
        <v>14</v>
      </c>
      <c r="C80" s="5" t="str">
        <f ca="1">'GIÁ VẬT TƯ'!D25</f>
        <v>Hộp nhựa đựng mẫu (400x400x400)mm</v>
      </c>
      <c r="D80" s="15" t="str">
        <f ca="1">'GIÁ VẬT TƯ'!E25</f>
        <v>cái</v>
      </c>
      <c r="E80" s="13">
        <f ca="1">SUM(E81:E84)</f>
        <v>0</v>
      </c>
      <c r="F80" s="3">
        <f ca="1">'GIÁ VẬT TƯ'!H25</f>
        <v>50000</v>
      </c>
      <c r="G80" s="1">
        <f ca="1">F80*E80</f>
        <v>0</v>
      </c>
      <c r="H80" s="3">
        <f ca="1">'GIÁ VẬT TƯ'!I25</f>
        <v>50000</v>
      </c>
      <c r="I80" s="3">
        <f ca="1">H80*E80</f>
        <v>0</v>
      </c>
      <c r="J80" s="3">
        <f ca="1">'GIÁ VẬT TƯ'!L25</f>
        <v>0</v>
      </c>
      <c r="K80" s="1">
        <f ca="1">J80*E80</f>
        <v>0</v>
      </c>
      <c r="L80" s="3">
        <f ca="1">'GIÁ VẬT TƯ'!M25</f>
        <v>0</v>
      </c>
      <c r="M80" s="1">
        <f ca="1">L80*E80</f>
        <v>0</v>
      </c>
      <c r="N80" s="3">
        <f ca="1">'GIÁ VẬT TƯ'!N25</f>
        <v>0</v>
      </c>
      <c r="O80" s="1">
        <f ca="1">N80*E80</f>
        <v>0</v>
      </c>
      <c r="P80" s="3">
        <f ca="1">'GIÁ VẬT TƯ'!O25</f>
        <v>0</v>
      </c>
      <c r="Q80" s="1">
        <f ca="1">P80*E80</f>
        <v>0</v>
      </c>
      <c r="R80" s="1"/>
      <c r="S80" s="3"/>
      <c r="T80" s="3"/>
      <c r="U80" s="3">
        <f ca="1">'GIÁ VẬT TƯ'!Q25</f>
        <v>50000</v>
      </c>
      <c r="V80" s="1">
        <f ca="1">U80*E80</f>
        <v>0</v>
      </c>
      <c r="W80" s="3">
        <f>U80-F80</f>
        <v>0</v>
      </c>
      <c r="X80" s="3">
        <f>W80*E80</f>
        <v>0</v>
      </c>
    </row>
    <row r="81" spans="2:24" ht="30" hidden="1">
      <c r="B81" s="69"/>
      <c r="C81" s="67" t="s">
        <v>306</v>
      </c>
      <c r="D81" s="68" t="s">
        <v>840</v>
      </c>
      <c r="E81" s="66">
        <f ca="1">'PT VẬT TƯ'!H355</f>
        <v>0</v>
      </c>
      <c r="F81" s="10"/>
      <c r="G81" s="19"/>
      <c r="H81" s="10"/>
      <c r="I81" s="10"/>
      <c r="J81" s="10"/>
      <c r="K81" s="19"/>
      <c r="L81" s="10"/>
      <c r="M81" s="19"/>
      <c r="N81" s="10"/>
      <c r="O81" s="19"/>
      <c r="P81" s="10"/>
      <c r="Q81" s="19"/>
      <c r="R81" s="19"/>
      <c r="S81" s="10"/>
      <c r="T81" s="10"/>
      <c r="U81" s="10"/>
      <c r="V81" s="19"/>
      <c r="W81" s="10"/>
      <c r="X81" s="10"/>
    </row>
    <row r="82" spans="2:24" ht="30" hidden="1">
      <c r="B82" s="69"/>
      <c r="C82" s="67" t="s">
        <v>307</v>
      </c>
      <c r="D82" s="68" t="s">
        <v>840</v>
      </c>
      <c r="E82" s="66">
        <f ca="1">'PT VẬT TƯ'!H367</f>
        <v>0</v>
      </c>
      <c r="F82" s="10"/>
      <c r="G82" s="19"/>
      <c r="H82" s="10"/>
      <c r="I82" s="10"/>
      <c r="J82" s="10"/>
      <c r="K82" s="19"/>
      <c r="L82" s="10"/>
      <c r="M82" s="19"/>
      <c r="N82" s="10"/>
      <c r="O82" s="19"/>
      <c r="P82" s="10"/>
      <c r="Q82" s="19"/>
      <c r="R82" s="19"/>
      <c r="S82" s="10"/>
      <c r="T82" s="10"/>
      <c r="U82" s="10"/>
      <c r="V82" s="19"/>
      <c r="W82" s="10"/>
      <c r="X82" s="10"/>
    </row>
    <row r="83" spans="2:24" ht="30" hidden="1">
      <c r="B83" s="69"/>
      <c r="C83" s="67" t="s">
        <v>308</v>
      </c>
      <c r="D83" s="68" t="s">
        <v>840</v>
      </c>
      <c r="E83" s="66">
        <f ca="1">'PT VẬT TƯ'!H379</f>
        <v>0</v>
      </c>
      <c r="F83" s="10"/>
      <c r="G83" s="19"/>
      <c r="H83" s="10"/>
      <c r="I83" s="10"/>
      <c r="J83" s="10"/>
      <c r="K83" s="19"/>
      <c r="L83" s="10"/>
      <c r="M83" s="19"/>
      <c r="N83" s="10"/>
      <c r="O83" s="19"/>
      <c r="P83" s="10"/>
      <c r="Q83" s="19"/>
      <c r="R83" s="19"/>
      <c r="S83" s="10"/>
      <c r="T83" s="10"/>
      <c r="U83" s="10"/>
      <c r="V83" s="19"/>
      <c r="W83" s="10"/>
      <c r="X83" s="10"/>
    </row>
    <row r="84" spans="2:24" ht="30" hidden="1">
      <c r="B84" s="69"/>
      <c r="C84" s="67" t="s">
        <v>309</v>
      </c>
      <c r="D84" s="68" t="s">
        <v>840</v>
      </c>
      <c r="E84" s="66">
        <f ca="1">'PT VẬT TƯ'!H391</f>
        <v>0</v>
      </c>
      <c r="F84" s="10"/>
      <c r="G84" s="19"/>
      <c r="H84" s="10"/>
      <c r="I84" s="10"/>
      <c r="J84" s="10"/>
      <c r="K84" s="19"/>
      <c r="L84" s="10"/>
      <c r="M84" s="19"/>
      <c r="N84" s="10"/>
      <c r="O84" s="19"/>
      <c r="P84" s="10"/>
      <c r="Q84" s="19"/>
      <c r="R84" s="19"/>
      <c r="S84" s="10"/>
      <c r="T84" s="10"/>
      <c r="U84" s="10"/>
      <c r="V84" s="19"/>
      <c r="W84" s="10"/>
      <c r="X84" s="10"/>
    </row>
    <row r="85" spans="2:24">
      <c r="B85" s="16">
        <f>B80+1</f>
        <v>15</v>
      </c>
      <c r="C85" s="5" t="str">
        <f ca="1">'GIÁ VẬT TƯ'!D26</f>
        <v>Hộp tôn (200x200x1)mm</v>
      </c>
      <c r="D85" s="15" t="str">
        <f ca="1">'GIÁ VẬT TƯ'!E26</f>
        <v>cái</v>
      </c>
      <c r="E85" s="13">
        <f ca="1">SUM(E86:E89)</f>
        <v>0</v>
      </c>
      <c r="F85" s="3">
        <f ca="1">'GIÁ VẬT TƯ'!H26</f>
        <v>20000</v>
      </c>
      <c r="G85" s="1">
        <f ca="1">F85*E85</f>
        <v>0</v>
      </c>
      <c r="H85" s="3">
        <f ca="1">'GIÁ VẬT TƯ'!I26</f>
        <v>20000</v>
      </c>
      <c r="I85" s="3">
        <f ca="1">H85*E85</f>
        <v>0</v>
      </c>
      <c r="J85" s="3">
        <f ca="1">'GIÁ VẬT TƯ'!L26</f>
        <v>0</v>
      </c>
      <c r="K85" s="1">
        <f ca="1">J85*E85</f>
        <v>0</v>
      </c>
      <c r="L85" s="3">
        <f ca="1">'GIÁ VẬT TƯ'!M26</f>
        <v>0</v>
      </c>
      <c r="M85" s="1">
        <f ca="1">L85*E85</f>
        <v>0</v>
      </c>
      <c r="N85" s="3">
        <f ca="1">'GIÁ VẬT TƯ'!N26</f>
        <v>0</v>
      </c>
      <c r="O85" s="1">
        <f ca="1">N85*E85</f>
        <v>0</v>
      </c>
      <c r="P85" s="3">
        <f ca="1">'GIÁ VẬT TƯ'!O26</f>
        <v>0</v>
      </c>
      <c r="Q85" s="1">
        <f ca="1">P85*E85</f>
        <v>0</v>
      </c>
      <c r="R85" s="1"/>
      <c r="S85" s="3"/>
      <c r="T85" s="3"/>
      <c r="U85" s="3">
        <f ca="1">'GIÁ VẬT TƯ'!Q26</f>
        <v>20000</v>
      </c>
      <c r="V85" s="1">
        <f ca="1">U85*E85</f>
        <v>0</v>
      </c>
      <c r="W85" s="3">
        <f>U85-F85</f>
        <v>0</v>
      </c>
      <c r="X85" s="3">
        <f>W85*E85</f>
        <v>0</v>
      </c>
    </row>
    <row r="86" spans="2:24" ht="30" hidden="1">
      <c r="B86" s="69"/>
      <c r="C86" s="67" t="s">
        <v>306</v>
      </c>
      <c r="D86" s="68" t="s">
        <v>840</v>
      </c>
      <c r="E86" s="66">
        <f ca="1">'PT VẬT TƯ'!H356</f>
        <v>0</v>
      </c>
      <c r="F86" s="10"/>
      <c r="G86" s="19"/>
      <c r="H86" s="10"/>
      <c r="I86" s="10"/>
      <c r="J86" s="10"/>
      <c r="K86" s="19"/>
      <c r="L86" s="10"/>
      <c r="M86" s="19"/>
      <c r="N86" s="10"/>
      <c r="O86" s="19"/>
      <c r="P86" s="10"/>
      <c r="Q86" s="19"/>
      <c r="R86" s="19"/>
      <c r="S86" s="10"/>
      <c r="T86" s="10"/>
      <c r="U86" s="10"/>
      <c r="V86" s="19"/>
      <c r="W86" s="10"/>
      <c r="X86" s="10"/>
    </row>
    <row r="87" spans="2:24" ht="30" hidden="1">
      <c r="B87" s="69"/>
      <c r="C87" s="67" t="s">
        <v>307</v>
      </c>
      <c r="D87" s="68" t="s">
        <v>840</v>
      </c>
      <c r="E87" s="66">
        <f ca="1">'PT VẬT TƯ'!H368</f>
        <v>0</v>
      </c>
      <c r="F87" s="10"/>
      <c r="G87" s="19"/>
      <c r="H87" s="10"/>
      <c r="I87" s="10"/>
      <c r="J87" s="10"/>
      <c r="K87" s="19"/>
      <c r="L87" s="10"/>
      <c r="M87" s="19"/>
      <c r="N87" s="10"/>
      <c r="O87" s="19"/>
      <c r="P87" s="10"/>
      <c r="Q87" s="19"/>
      <c r="R87" s="19"/>
      <c r="S87" s="10"/>
      <c r="T87" s="10"/>
      <c r="U87" s="10"/>
      <c r="V87" s="19"/>
      <c r="W87" s="10"/>
      <c r="X87" s="10"/>
    </row>
    <row r="88" spans="2:24" ht="30" hidden="1">
      <c r="B88" s="69"/>
      <c r="C88" s="67" t="s">
        <v>308</v>
      </c>
      <c r="D88" s="68" t="s">
        <v>840</v>
      </c>
      <c r="E88" s="66">
        <f ca="1">'PT VẬT TƯ'!H380</f>
        <v>0</v>
      </c>
      <c r="F88" s="10"/>
      <c r="G88" s="19"/>
      <c r="H88" s="10"/>
      <c r="I88" s="10"/>
      <c r="J88" s="10"/>
      <c r="K88" s="19"/>
      <c r="L88" s="10"/>
      <c r="M88" s="19"/>
      <c r="N88" s="10"/>
      <c r="O88" s="19"/>
      <c r="P88" s="10"/>
      <c r="Q88" s="19"/>
      <c r="R88" s="19"/>
      <c r="S88" s="10"/>
      <c r="T88" s="10"/>
      <c r="U88" s="10"/>
      <c r="V88" s="19"/>
      <c r="W88" s="10"/>
      <c r="X88" s="10"/>
    </row>
    <row r="89" spans="2:24" ht="30" hidden="1">
      <c r="B89" s="69"/>
      <c r="C89" s="67" t="s">
        <v>309</v>
      </c>
      <c r="D89" s="68" t="s">
        <v>840</v>
      </c>
      <c r="E89" s="66">
        <f ca="1">'PT VẬT TƯ'!H392</f>
        <v>0</v>
      </c>
      <c r="F89" s="10"/>
      <c r="G89" s="19"/>
      <c r="H89" s="10"/>
      <c r="I89" s="10"/>
      <c r="J89" s="10"/>
      <c r="K89" s="19"/>
      <c r="L89" s="10"/>
      <c r="M89" s="19"/>
      <c r="N89" s="10"/>
      <c r="O89" s="19"/>
      <c r="P89" s="10"/>
      <c r="Q89" s="19"/>
      <c r="R89" s="19"/>
      <c r="S89" s="10"/>
      <c r="T89" s="10"/>
      <c r="U89" s="10"/>
      <c r="V89" s="19"/>
      <c r="W89" s="10"/>
      <c r="X89" s="10"/>
    </row>
    <row r="90" spans="2:24">
      <c r="B90" s="16">
        <f>B85+1</f>
        <v>16</v>
      </c>
      <c r="C90" s="5" t="str">
        <f ca="1">'GIÁ VẬT TƯ'!D27</f>
        <v>Khay men</v>
      </c>
      <c r="D90" s="15" t="str">
        <f ca="1">'GIÁ VẬT TƯ'!E27</f>
        <v>cái</v>
      </c>
      <c r="E90" s="13">
        <f ca="1">SUM(E91:E100)</f>
        <v>0.28500000000000003</v>
      </c>
      <c r="F90" s="3">
        <f ca="1">'GIÁ VẬT TƯ'!H27</f>
        <v>42000</v>
      </c>
      <c r="G90" s="1">
        <f ca="1">F90*E90</f>
        <v>11970.000000000002</v>
      </c>
      <c r="H90" s="3">
        <f ca="1">'GIÁ VẬT TƯ'!I27</f>
        <v>42000</v>
      </c>
      <c r="I90" s="3">
        <f ca="1">H90*E90</f>
        <v>11970.000000000002</v>
      </c>
      <c r="J90" s="3">
        <f ca="1">'GIÁ VẬT TƯ'!L27</f>
        <v>0</v>
      </c>
      <c r="K90" s="1">
        <f ca="1">J90*E90</f>
        <v>0</v>
      </c>
      <c r="L90" s="3">
        <f ca="1">'GIÁ VẬT TƯ'!M27</f>
        <v>0</v>
      </c>
      <c r="M90" s="1">
        <f ca="1">L90*E90</f>
        <v>0</v>
      </c>
      <c r="N90" s="3">
        <f ca="1">'GIÁ VẬT TƯ'!N27</f>
        <v>0</v>
      </c>
      <c r="O90" s="1">
        <f ca="1">N90*E90</f>
        <v>0</v>
      </c>
      <c r="P90" s="3">
        <f ca="1">'GIÁ VẬT TƯ'!O27</f>
        <v>0</v>
      </c>
      <c r="Q90" s="1">
        <f ca="1">P90*E90</f>
        <v>0</v>
      </c>
      <c r="R90" s="1"/>
      <c r="S90" s="3"/>
      <c r="T90" s="3"/>
      <c r="U90" s="3">
        <f ca="1">'GIÁ VẬT TƯ'!Q27</f>
        <v>42000</v>
      </c>
      <c r="V90" s="1">
        <f ca="1">U90*E90</f>
        <v>11970.000000000002</v>
      </c>
      <c r="W90" s="3">
        <f>U90-F90</f>
        <v>0</v>
      </c>
      <c r="X90" s="3">
        <f>W90*E90</f>
        <v>0</v>
      </c>
    </row>
    <row r="91" spans="2:24" ht="45" hidden="1">
      <c r="B91" s="69"/>
      <c r="C91" s="67" t="s">
        <v>238</v>
      </c>
      <c r="D91" s="68" t="s">
        <v>239</v>
      </c>
      <c r="E91" s="66">
        <f ca="1">'PT VẬT TƯ'!H106</f>
        <v>0.2</v>
      </c>
      <c r="F91" s="10"/>
      <c r="G91" s="19"/>
      <c r="H91" s="10"/>
      <c r="I91" s="10"/>
      <c r="J91" s="10"/>
      <c r="K91" s="19"/>
      <c r="L91" s="10"/>
      <c r="M91" s="19"/>
      <c r="N91" s="10"/>
      <c r="O91" s="19"/>
      <c r="P91" s="10"/>
      <c r="Q91" s="19"/>
      <c r="R91" s="19"/>
      <c r="S91" s="10"/>
      <c r="T91" s="10"/>
      <c r="U91" s="10"/>
      <c r="V91" s="19"/>
      <c r="W91" s="10"/>
      <c r="X91" s="10"/>
    </row>
    <row r="92" spans="2:24" ht="45" hidden="1">
      <c r="B92" s="69"/>
      <c r="C92" s="67" t="s">
        <v>243</v>
      </c>
      <c r="D92" s="68" t="s">
        <v>239</v>
      </c>
      <c r="E92" s="66">
        <f ca="1">'PT VẬT TƯ'!H119</f>
        <v>0.02</v>
      </c>
      <c r="F92" s="10"/>
      <c r="G92" s="19"/>
      <c r="H92" s="10"/>
      <c r="I92" s="10"/>
      <c r="J92" s="10"/>
      <c r="K92" s="19"/>
      <c r="L92" s="10"/>
      <c r="M92" s="19"/>
      <c r="N92" s="10"/>
      <c r="O92" s="19"/>
      <c r="P92" s="10"/>
      <c r="Q92" s="19"/>
      <c r="R92" s="19"/>
      <c r="S92" s="10"/>
      <c r="T92" s="10"/>
      <c r="U92" s="10"/>
      <c r="V92" s="19"/>
      <c r="W92" s="10"/>
      <c r="X92" s="10"/>
    </row>
    <row r="93" spans="2:24" ht="45" hidden="1">
      <c r="B93" s="69"/>
      <c r="C93" s="67" t="s">
        <v>245</v>
      </c>
      <c r="D93" s="68" t="s">
        <v>239</v>
      </c>
      <c r="E93" s="66">
        <f ca="1">'PT VẬT TƯ'!H131</f>
        <v>0.02</v>
      </c>
      <c r="F93" s="10"/>
      <c r="G93" s="19"/>
      <c r="H93" s="10"/>
      <c r="I93" s="10"/>
      <c r="J93" s="10"/>
      <c r="K93" s="19"/>
      <c r="L93" s="10"/>
      <c r="M93" s="19"/>
      <c r="N93" s="10"/>
      <c r="O93" s="19"/>
      <c r="P93" s="10"/>
      <c r="Q93" s="19"/>
      <c r="R93" s="19"/>
      <c r="S93" s="10"/>
      <c r="T93" s="10"/>
      <c r="U93" s="10"/>
      <c r="V93" s="19"/>
      <c r="W93" s="10"/>
      <c r="X93" s="10"/>
    </row>
    <row r="94" spans="2:24" ht="30" hidden="1">
      <c r="B94" s="69"/>
      <c r="C94" s="67" t="s">
        <v>247</v>
      </c>
      <c r="D94" s="68" t="s">
        <v>239</v>
      </c>
      <c r="E94" s="66">
        <f ca="1">'PT VẬT TƯ'!H145</f>
        <v>0.02</v>
      </c>
      <c r="F94" s="10"/>
      <c r="G94" s="19"/>
      <c r="H94" s="10"/>
      <c r="I94" s="10"/>
      <c r="J94" s="10"/>
      <c r="K94" s="19"/>
      <c r="L94" s="10"/>
      <c r="M94" s="19"/>
      <c r="N94" s="10"/>
      <c r="O94" s="19"/>
      <c r="P94" s="10"/>
      <c r="Q94" s="19"/>
      <c r="R94" s="19"/>
      <c r="S94" s="10"/>
      <c r="T94" s="10"/>
      <c r="U94" s="10"/>
      <c r="V94" s="19"/>
      <c r="W94" s="10"/>
      <c r="X94" s="10"/>
    </row>
    <row r="95" spans="2:24" ht="45" hidden="1">
      <c r="B95" s="69"/>
      <c r="C95" s="67" t="s">
        <v>249</v>
      </c>
      <c r="D95" s="68" t="s">
        <v>239</v>
      </c>
      <c r="E95" s="66">
        <f ca="1">'PT VẬT TƯ'!H160</f>
        <v>0.02</v>
      </c>
      <c r="F95" s="10"/>
      <c r="G95" s="19"/>
      <c r="H95" s="10"/>
      <c r="I95" s="10"/>
      <c r="J95" s="10"/>
      <c r="K95" s="19"/>
      <c r="L95" s="10"/>
      <c r="M95" s="19"/>
      <c r="N95" s="10"/>
      <c r="O95" s="19"/>
      <c r="P95" s="10"/>
      <c r="Q95" s="19"/>
      <c r="R95" s="19"/>
      <c r="S95" s="10"/>
      <c r="T95" s="10"/>
      <c r="U95" s="10"/>
      <c r="V95" s="19"/>
      <c r="W95" s="10"/>
      <c r="X95" s="10"/>
    </row>
    <row r="96" spans="2:24" ht="45" hidden="1">
      <c r="B96" s="69"/>
      <c r="C96" s="67" t="s">
        <v>251</v>
      </c>
      <c r="D96" s="68" t="s">
        <v>239</v>
      </c>
      <c r="E96" s="66">
        <f ca="1">'PT VẬT TƯ'!H171</f>
        <v>5.0000000000000001E-3</v>
      </c>
      <c r="F96" s="10"/>
      <c r="G96" s="19"/>
      <c r="H96" s="10"/>
      <c r="I96" s="10"/>
      <c r="J96" s="10"/>
      <c r="K96" s="19"/>
      <c r="L96" s="10"/>
      <c r="M96" s="19"/>
      <c r="N96" s="10"/>
      <c r="O96" s="19"/>
      <c r="P96" s="10"/>
      <c r="Q96" s="19"/>
      <c r="R96" s="19"/>
      <c r="S96" s="10"/>
      <c r="T96" s="10"/>
      <c r="U96" s="10"/>
      <c r="V96" s="19"/>
      <c r="W96" s="10"/>
      <c r="X96" s="10"/>
    </row>
    <row r="97" spans="2:24" ht="45" hidden="1">
      <c r="B97" s="69"/>
      <c r="C97" s="67" t="s">
        <v>238</v>
      </c>
      <c r="D97" s="68" t="s">
        <v>239</v>
      </c>
      <c r="E97" s="66">
        <f ca="1">'PT VẬT TƯ'!H193</f>
        <v>0</v>
      </c>
      <c r="F97" s="10"/>
      <c r="G97" s="19"/>
      <c r="H97" s="10"/>
      <c r="I97" s="10"/>
      <c r="J97" s="10"/>
      <c r="K97" s="19"/>
      <c r="L97" s="10"/>
      <c r="M97" s="19"/>
      <c r="N97" s="10"/>
      <c r="O97" s="19"/>
      <c r="P97" s="10"/>
      <c r="Q97" s="19"/>
      <c r="R97" s="19"/>
      <c r="S97" s="10"/>
      <c r="T97" s="10"/>
      <c r="U97" s="10"/>
      <c r="V97" s="19"/>
      <c r="W97" s="10"/>
      <c r="X97" s="10"/>
    </row>
    <row r="98" spans="2:24" ht="45" hidden="1">
      <c r="B98" s="69"/>
      <c r="C98" s="67" t="s">
        <v>243</v>
      </c>
      <c r="D98" s="68" t="s">
        <v>239</v>
      </c>
      <c r="E98" s="66">
        <f ca="1">'PT VẬT TƯ'!H206</f>
        <v>0</v>
      </c>
      <c r="F98" s="10"/>
      <c r="G98" s="19"/>
      <c r="H98" s="10"/>
      <c r="I98" s="10"/>
      <c r="J98" s="10"/>
      <c r="K98" s="19"/>
      <c r="L98" s="10"/>
      <c r="M98" s="19"/>
      <c r="N98" s="10"/>
      <c r="O98" s="19"/>
      <c r="P98" s="10"/>
      <c r="Q98" s="19"/>
      <c r="R98" s="19"/>
      <c r="S98" s="10"/>
      <c r="T98" s="10"/>
      <c r="U98" s="10"/>
      <c r="V98" s="19"/>
      <c r="W98" s="10"/>
      <c r="X98" s="10"/>
    </row>
    <row r="99" spans="2:24" ht="30" hidden="1">
      <c r="B99" s="69"/>
      <c r="C99" s="67" t="s">
        <v>247</v>
      </c>
      <c r="D99" s="68" t="s">
        <v>239</v>
      </c>
      <c r="E99" s="66">
        <f ca="1">'PT VẬT TƯ'!H219</f>
        <v>0</v>
      </c>
      <c r="F99" s="10"/>
      <c r="G99" s="19"/>
      <c r="H99" s="10"/>
      <c r="I99" s="10"/>
      <c r="J99" s="10"/>
      <c r="K99" s="19"/>
      <c r="L99" s="10"/>
      <c r="M99" s="19"/>
      <c r="N99" s="10"/>
      <c r="O99" s="19"/>
      <c r="P99" s="10"/>
      <c r="Q99" s="19"/>
      <c r="R99" s="19"/>
      <c r="S99" s="10"/>
      <c r="T99" s="10"/>
      <c r="U99" s="10"/>
      <c r="V99" s="19"/>
      <c r="W99" s="10"/>
      <c r="X99" s="10"/>
    </row>
    <row r="100" spans="2:24" ht="30" hidden="1">
      <c r="B100" s="69"/>
      <c r="C100" s="67" t="s">
        <v>247</v>
      </c>
      <c r="D100" s="68" t="s">
        <v>239</v>
      </c>
      <c r="E100" s="66">
        <f ca="1">'PT VẬT TƯ'!H339</f>
        <v>0</v>
      </c>
      <c r="F100" s="10"/>
      <c r="G100" s="19"/>
      <c r="H100" s="10"/>
      <c r="I100" s="10"/>
      <c r="J100" s="10"/>
      <c r="K100" s="19"/>
      <c r="L100" s="10"/>
      <c r="M100" s="19"/>
      <c r="N100" s="10"/>
      <c r="O100" s="19"/>
      <c r="P100" s="10"/>
      <c r="Q100" s="19"/>
      <c r="R100" s="19"/>
      <c r="S100" s="10"/>
      <c r="T100" s="10"/>
      <c r="U100" s="10"/>
      <c r="V100" s="19"/>
      <c r="W100" s="10"/>
      <c r="X100" s="10"/>
    </row>
    <row r="101" spans="2:24">
      <c r="B101" s="16">
        <f>B90+1</f>
        <v>17</v>
      </c>
      <c r="C101" s="5" t="str">
        <f ca="1">'GIÁ VẬT TƯ'!D29</f>
        <v>Mũi khoan hợp kim</v>
      </c>
      <c r="D101" s="15" t="str">
        <f ca="1">'GIÁ VẬT TƯ'!E29</f>
        <v>cái</v>
      </c>
      <c r="E101" s="13">
        <f ca="1">SUM(E102:E104)</f>
        <v>2.5937999999999999</v>
      </c>
      <c r="F101" s="3">
        <f ca="1">'GIÁ VẬT TƯ'!H29</f>
        <v>125000</v>
      </c>
      <c r="G101" s="1">
        <f ca="1">F101*E101</f>
        <v>324225</v>
      </c>
      <c r="H101" s="3">
        <f ca="1">'GIÁ VẬT TƯ'!I29</f>
        <v>125000</v>
      </c>
      <c r="I101" s="3">
        <f ca="1">H101*E101</f>
        <v>324225</v>
      </c>
      <c r="J101" s="3">
        <f ca="1">'GIÁ VẬT TƯ'!L29</f>
        <v>0</v>
      </c>
      <c r="K101" s="1">
        <f ca="1">J101*E101</f>
        <v>0</v>
      </c>
      <c r="L101" s="3">
        <f ca="1">'GIÁ VẬT TƯ'!M29</f>
        <v>0</v>
      </c>
      <c r="M101" s="1">
        <f ca="1">L101*E101</f>
        <v>0</v>
      </c>
      <c r="N101" s="3">
        <f ca="1">'GIÁ VẬT TƯ'!N29</f>
        <v>0</v>
      </c>
      <c r="O101" s="1">
        <f ca="1">N101*E101</f>
        <v>0</v>
      </c>
      <c r="P101" s="3">
        <f ca="1">'GIÁ VẬT TƯ'!O29</f>
        <v>0</v>
      </c>
      <c r="Q101" s="1">
        <f ca="1">P101*E101</f>
        <v>0</v>
      </c>
      <c r="R101" s="1"/>
      <c r="S101" s="3"/>
      <c r="T101" s="3"/>
      <c r="U101" s="3">
        <f ca="1">'GIÁ VẬT TƯ'!Q29</f>
        <v>125000</v>
      </c>
      <c r="V101" s="1">
        <f ca="1">U101*E101</f>
        <v>324225</v>
      </c>
      <c r="W101" s="3">
        <f>U101-F101</f>
        <v>0</v>
      </c>
      <c r="X101" s="3">
        <f>W101*E101</f>
        <v>0</v>
      </c>
    </row>
    <row r="102" spans="2:24" ht="45" hidden="1">
      <c r="B102" s="69"/>
      <c r="C102" s="67" t="s">
        <v>222</v>
      </c>
      <c r="D102" s="68" t="s">
        <v>223</v>
      </c>
      <c r="E102" s="66">
        <f ca="1">'PT VẬT TƯ'!H13</f>
        <v>0.51100000000000001</v>
      </c>
      <c r="F102" s="10"/>
      <c r="G102" s="19"/>
      <c r="H102" s="10"/>
      <c r="I102" s="10"/>
      <c r="J102" s="10"/>
      <c r="K102" s="19"/>
      <c r="L102" s="10"/>
      <c r="M102" s="19"/>
      <c r="N102" s="10"/>
      <c r="O102" s="19"/>
      <c r="P102" s="10"/>
      <c r="Q102" s="19"/>
      <c r="R102" s="19"/>
      <c r="S102" s="10"/>
      <c r="T102" s="10"/>
      <c r="U102" s="10"/>
      <c r="V102" s="19"/>
      <c r="W102" s="10"/>
      <c r="X102" s="10"/>
    </row>
    <row r="103" spans="2:24" ht="45" hidden="1">
      <c r="B103" s="69"/>
      <c r="C103" s="67" t="s">
        <v>225</v>
      </c>
      <c r="D103" s="68" t="s">
        <v>223</v>
      </c>
      <c r="E103" s="66">
        <f ca="1">'PT VẬT TƯ'!H30</f>
        <v>2.0827999999999998</v>
      </c>
      <c r="F103" s="10"/>
      <c r="G103" s="19"/>
      <c r="H103" s="10"/>
      <c r="I103" s="10"/>
      <c r="J103" s="10"/>
      <c r="K103" s="19"/>
      <c r="L103" s="10"/>
      <c r="M103" s="19"/>
      <c r="N103" s="10"/>
      <c r="O103" s="19"/>
      <c r="P103" s="10"/>
      <c r="Q103" s="19"/>
      <c r="R103" s="19"/>
      <c r="S103" s="10"/>
      <c r="T103" s="10"/>
      <c r="U103" s="10"/>
      <c r="V103" s="19"/>
      <c r="W103" s="10"/>
      <c r="X103" s="10"/>
    </row>
    <row r="104" spans="2:24" ht="45" hidden="1">
      <c r="B104" s="69"/>
      <c r="C104" s="67" t="s">
        <v>291</v>
      </c>
      <c r="D104" s="68" t="s">
        <v>223</v>
      </c>
      <c r="E104" s="66">
        <f ca="1">'PT VẬT TƯ'!H47</f>
        <v>0</v>
      </c>
      <c r="F104" s="10"/>
      <c r="G104" s="19"/>
      <c r="H104" s="10"/>
      <c r="I104" s="10"/>
      <c r="J104" s="10"/>
      <c r="K104" s="19"/>
      <c r="L104" s="10"/>
      <c r="M104" s="19"/>
      <c r="N104" s="10"/>
      <c r="O104" s="19"/>
      <c r="P104" s="10"/>
      <c r="Q104" s="19"/>
      <c r="R104" s="19"/>
      <c r="S104" s="10"/>
      <c r="T104" s="10"/>
      <c r="U104" s="10"/>
      <c r="V104" s="19"/>
      <c r="W104" s="10"/>
      <c r="X104" s="10"/>
    </row>
    <row r="105" spans="2:24">
      <c r="B105" s="16">
        <f>B101+1</f>
        <v>18</v>
      </c>
      <c r="C105" s="5" t="str">
        <f ca="1">'GIÁ VẬT TƯ'!D30</f>
        <v>Mũi xuyên cắt</v>
      </c>
      <c r="D105" s="15" t="str">
        <f ca="1">'GIÁ VẬT TƯ'!E30</f>
        <v>cái</v>
      </c>
      <c r="E105" s="13">
        <f ca="1">SUM(E106:E106)</f>
        <v>0.8</v>
      </c>
      <c r="F105" s="3">
        <f ca="1">'GIÁ VẬT TƯ'!H30</f>
        <v>420000</v>
      </c>
      <c r="G105" s="1">
        <f ca="1">F105*E105</f>
        <v>336000</v>
      </c>
      <c r="H105" s="3">
        <f ca="1">'GIÁ VẬT TƯ'!I30</f>
        <v>420000</v>
      </c>
      <c r="I105" s="3">
        <f ca="1">H105*E105</f>
        <v>336000</v>
      </c>
      <c r="J105" s="3">
        <f ca="1">'GIÁ VẬT TƯ'!L30</f>
        <v>0</v>
      </c>
      <c r="K105" s="1">
        <f ca="1">J105*E105</f>
        <v>0</v>
      </c>
      <c r="L105" s="3">
        <f ca="1">'GIÁ VẬT TƯ'!M30</f>
        <v>0</v>
      </c>
      <c r="M105" s="1">
        <f ca="1">L105*E105</f>
        <v>0</v>
      </c>
      <c r="N105" s="3">
        <f ca="1">'GIÁ VẬT TƯ'!N30</f>
        <v>0</v>
      </c>
      <c r="O105" s="1">
        <f ca="1">N105*E105</f>
        <v>0</v>
      </c>
      <c r="P105" s="3">
        <f ca="1">'GIÁ VẬT TƯ'!O30</f>
        <v>0</v>
      </c>
      <c r="Q105" s="1">
        <f ca="1">P105*E105</f>
        <v>0</v>
      </c>
      <c r="R105" s="1"/>
      <c r="S105" s="3"/>
      <c r="T105" s="3"/>
      <c r="U105" s="3">
        <f ca="1">'GIÁ VẬT TƯ'!Q30</f>
        <v>420000</v>
      </c>
      <c r="V105" s="1">
        <f ca="1">U105*E105</f>
        <v>336000</v>
      </c>
      <c r="W105" s="3">
        <f>U105-F105</f>
        <v>0</v>
      </c>
      <c r="X105" s="3">
        <f>W105*E105</f>
        <v>0</v>
      </c>
    </row>
    <row r="106" spans="2:24" ht="30" hidden="1">
      <c r="B106" s="69"/>
      <c r="C106" s="67" t="s">
        <v>233</v>
      </c>
      <c r="D106" s="68" t="s">
        <v>234</v>
      </c>
      <c r="E106" s="66">
        <f ca="1">'PT VẬT TƯ'!H85</f>
        <v>0.8</v>
      </c>
      <c r="F106" s="10"/>
      <c r="G106" s="19"/>
      <c r="H106" s="10"/>
      <c r="I106" s="10"/>
      <c r="J106" s="10"/>
      <c r="K106" s="19"/>
      <c r="L106" s="10"/>
      <c r="M106" s="19"/>
      <c r="N106" s="10"/>
      <c r="O106" s="19"/>
      <c r="P106" s="10"/>
      <c r="Q106" s="19"/>
      <c r="R106" s="19"/>
      <c r="S106" s="10"/>
      <c r="T106" s="10"/>
      <c r="U106" s="10"/>
      <c r="V106" s="19"/>
      <c r="W106" s="10"/>
      <c r="X106" s="10"/>
    </row>
    <row r="107" spans="2:24">
      <c r="B107" s="16">
        <f>B105+1</f>
        <v>19</v>
      </c>
      <c r="C107" s="5" t="str">
        <f ca="1">'GIÁ VẬT TƯ'!D31</f>
        <v>Mũi xuyên hình nón</v>
      </c>
      <c r="D107" s="15" t="str">
        <f ca="1">'GIÁ VẬT TƯ'!E31</f>
        <v>cái</v>
      </c>
      <c r="E107" s="13">
        <f ca="1">SUM(E108:E108)</f>
        <v>0</v>
      </c>
      <c r="F107" s="3">
        <f ca="1">'GIÁ VẬT TƯ'!H31</f>
        <v>430000</v>
      </c>
      <c r="G107" s="1">
        <f ca="1">F107*E107</f>
        <v>0</v>
      </c>
      <c r="H107" s="3">
        <f ca="1">'GIÁ VẬT TƯ'!I31</f>
        <v>430000</v>
      </c>
      <c r="I107" s="3">
        <f ca="1">H107*E107</f>
        <v>0</v>
      </c>
      <c r="J107" s="3">
        <f ca="1">'GIÁ VẬT TƯ'!L31</f>
        <v>0</v>
      </c>
      <c r="K107" s="1">
        <f ca="1">J107*E107</f>
        <v>0</v>
      </c>
      <c r="L107" s="3">
        <f ca="1">'GIÁ VẬT TƯ'!M31</f>
        <v>0</v>
      </c>
      <c r="M107" s="1">
        <f ca="1">L107*E107</f>
        <v>0</v>
      </c>
      <c r="N107" s="3">
        <f ca="1">'GIÁ VẬT TƯ'!N31</f>
        <v>0</v>
      </c>
      <c r="O107" s="1">
        <f ca="1">N107*E107</f>
        <v>0</v>
      </c>
      <c r="P107" s="3">
        <f ca="1">'GIÁ VẬT TƯ'!O31</f>
        <v>0</v>
      </c>
      <c r="Q107" s="1">
        <f ca="1">P107*E107</f>
        <v>0</v>
      </c>
      <c r="R107" s="1"/>
      <c r="S107" s="3"/>
      <c r="T107" s="3"/>
      <c r="U107" s="3">
        <f ca="1">'GIÁ VẬT TƯ'!Q31</f>
        <v>430000</v>
      </c>
      <c r="V107" s="1">
        <f ca="1">U107*E107</f>
        <v>0</v>
      </c>
      <c r="W107" s="3">
        <f>U107-F107</f>
        <v>0</v>
      </c>
      <c r="X107" s="3">
        <f>W107*E107</f>
        <v>0</v>
      </c>
    </row>
    <row r="108" spans="2:24" ht="30" hidden="1">
      <c r="B108" s="69"/>
      <c r="C108" s="67" t="s">
        <v>236</v>
      </c>
      <c r="D108" s="68" t="s">
        <v>234</v>
      </c>
      <c r="E108" s="66">
        <f ca="1">'PT VẬT TƯ'!H96</f>
        <v>0</v>
      </c>
      <c r="F108" s="10"/>
      <c r="G108" s="19"/>
      <c r="H108" s="10"/>
      <c r="I108" s="10"/>
      <c r="J108" s="10"/>
      <c r="K108" s="19"/>
      <c r="L108" s="10"/>
      <c r="M108" s="19"/>
      <c r="N108" s="10"/>
      <c r="O108" s="19"/>
      <c r="P108" s="10"/>
      <c r="Q108" s="19"/>
      <c r="R108" s="19"/>
      <c r="S108" s="10"/>
      <c r="T108" s="10"/>
      <c r="U108" s="10"/>
      <c r="V108" s="19"/>
      <c r="W108" s="10"/>
      <c r="X108" s="10"/>
    </row>
    <row r="109" spans="2:24">
      <c r="B109" s="16">
        <f>B107+1</f>
        <v>20</v>
      </c>
      <c r="C109" s="5" t="str">
        <f ca="1">'GIÁ VẬT TƯ'!D32</f>
        <v>Nước cất</v>
      </c>
      <c r="D109" s="15" t="str">
        <f ca="1">'GIÁ VẬT TƯ'!E32</f>
        <v>lít</v>
      </c>
      <c r="E109" s="13">
        <f ca="1">SUM(E110:E116)</f>
        <v>11</v>
      </c>
      <c r="F109" s="3">
        <f ca="1">'GIÁ VẬT TƯ'!H32</f>
        <v>15000</v>
      </c>
      <c r="G109" s="1">
        <f ca="1">F109*E109</f>
        <v>165000</v>
      </c>
      <c r="H109" s="3">
        <f ca="1">'GIÁ VẬT TƯ'!I32</f>
        <v>15000</v>
      </c>
      <c r="I109" s="3">
        <f ca="1">H109*E109</f>
        <v>165000</v>
      </c>
      <c r="J109" s="3">
        <f ca="1">'GIÁ VẬT TƯ'!L32</f>
        <v>0</v>
      </c>
      <c r="K109" s="1">
        <f ca="1">J109*E109</f>
        <v>0</v>
      </c>
      <c r="L109" s="3">
        <f ca="1">'GIÁ VẬT TƯ'!M32</f>
        <v>0</v>
      </c>
      <c r="M109" s="1">
        <f ca="1">L109*E109</f>
        <v>0</v>
      </c>
      <c r="N109" s="3">
        <f ca="1">'GIÁ VẬT TƯ'!N32</f>
        <v>0</v>
      </c>
      <c r="O109" s="1">
        <f ca="1">N109*E109</f>
        <v>0</v>
      </c>
      <c r="P109" s="3">
        <f ca="1">'GIÁ VẬT TƯ'!O32</f>
        <v>0</v>
      </c>
      <c r="Q109" s="1">
        <f ca="1">P109*E109</f>
        <v>0</v>
      </c>
      <c r="R109" s="1"/>
      <c r="S109" s="3"/>
      <c r="T109" s="3"/>
      <c r="U109" s="3">
        <f ca="1">'GIÁ VẬT TƯ'!Q32</f>
        <v>15000</v>
      </c>
      <c r="V109" s="1">
        <f ca="1">U109*E109</f>
        <v>165000</v>
      </c>
      <c r="W109" s="3">
        <f>U109-F109</f>
        <v>0</v>
      </c>
      <c r="X109" s="3">
        <f>W109*E109</f>
        <v>0</v>
      </c>
    </row>
    <row r="110" spans="2:24" ht="45" hidden="1">
      <c r="B110" s="69"/>
      <c r="C110" s="67" t="s">
        <v>238</v>
      </c>
      <c r="D110" s="68" t="s">
        <v>239</v>
      </c>
      <c r="E110" s="66">
        <f ca="1">'PT VẬT TƯ'!H107</f>
        <v>2</v>
      </c>
      <c r="F110" s="10"/>
      <c r="G110" s="19"/>
      <c r="H110" s="10"/>
      <c r="I110" s="10"/>
      <c r="J110" s="10"/>
      <c r="K110" s="19"/>
      <c r="L110" s="10"/>
      <c r="M110" s="19"/>
      <c r="N110" s="10"/>
      <c r="O110" s="19"/>
      <c r="P110" s="10"/>
      <c r="Q110" s="19"/>
      <c r="R110" s="19"/>
      <c r="S110" s="10"/>
      <c r="T110" s="10"/>
      <c r="U110" s="10"/>
      <c r="V110" s="19"/>
      <c r="W110" s="10"/>
      <c r="X110" s="10"/>
    </row>
    <row r="111" spans="2:24" ht="30" hidden="1">
      <c r="B111" s="69"/>
      <c r="C111" s="67" t="s">
        <v>247</v>
      </c>
      <c r="D111" s="68" t="s">
        <v>239</v>
      </c>
      <c r="E111" s="66">
        <f ca="1">'PT VẬT TƯ'!H146</f>
        <v>8</v>
      </c>
      <c r="F111" s="10"/>
      <c r="G111" s="19"/>
      <c r="H111" s="10"/>
      <c r="I111" s="10"/>
      <c r="J111" s="10"/>
      <c r="K111" s="19"/>
      <c r="L111" s="10"/>
      <c r="M111" s="19"/>
      <c r="N111" s="10"/>
      <c r="O111" s="19"/>
      <c r="P111" s="10"/>
      <c r="Q111" s="19"/>
      <c r="R111" s="19"/>
      <c r="S111" s="10"/>
      <c r="T111" s="10"/>
      <c r="U111" s="10"/>
      <c r="V111" s="19"/>
      <c r="W111" s="10"/>
      <c r="X111" s="10"/>
    </row>
    <row r="112" spans="2:24" ht="45" hidden="1">
      <c r="B112" s="69"/>
      <c r="C112" s="67" t="s">
        <v>238</v>
      </c>
      <c r="D112" s="68" t="s">
        <v>239</v>
      </c>
      <c r="E112" s="66">
        <f ca="1">'PT VẬT TƯ'!H194</f>
        <v>0</v>
      </c>
      <c r="F112" s="10"/>
      <c r="G112" s="19"/>
      <c r="H112" s="10"/>
      <c r="I112" s="10"/>
      <c r="J112" s="10"/>
      <c r="K112" s="19"/>
      <c r="L112" s="10"/>
      <c r="M112" s="19"/>
      <c r="N112" s="10"/>
      <c r="O112" s="19"/>
      <c r="P112" s="10"/>
      <c r="Q112" s="19"/>
      <c r="R112" s="19"/>
      <c r="S112" s="10"/>
      <c r="T112" s="10"/>
      <c r="U112" s="10"/>
      <c r="V112" s="19"/>
      <c r="W112" s="10"/>
      <c r="X112" s="10"/>
    </row>
    <row r="113" spans="2:24" ht="30" hidden="1">
      <c r="B113" s="69"/>
      <c r="C113" s="67" t="s">
        <v>247</v>
      </c>
      <c r="D113" s="68" t="s">
        <v>239</v>
      </c>
      <c r="E113" s="66">
        <f ca="1">'PT VẬT TƯ'!H220</f>
        <v>0</v>
      </c>
      <c r="F113" s="10"/>
      <c r="G113" s="19"/>
      <c r="H113" s="10"/>
      <c r="I113" s="10"/>
      <c r="J113" s="10"/>
      <c r="K113" s="19"/>
      <c r="L113" s="10"/>
      <c r="M113" s="19"/>
      <c r="N113" s="10"/>
      <c r="O113" s="19"/>
      <c r="P113" s="10"/>
      <c r="Q113" s="19"/>
      <c r="R113" s="19"/>
      <c r="S113" s="10"/>
      <c r="T113" s="10"/>
      <c r="U113" s="10"/>
      <c r="V113" s="19"/>
      <c r="W113" s="10"/>
      <c r="X113" s="10"/>
    </row>
    <row r="114" spans="2:24" ht="30" hidden="1">
      <c r="B114" s="69"/>
      <c r="C114" s="67" t="s">
        <v>257</v>
      </c>
      <c r="D114" s="68" t="s">
        <v>239</v>
      </c>
      <c r="E114" s="66">
        <f ca="1">'PT VẬT TƯ'!H233</f>
        <v>0</v>
      </c>
      <c r="F114" s="10"/>
      <c r="G114" s="19"/>
      <c r="H114" s="10"/>
      <c r="I114" s="10"/>
      <c r="J114" s="10"/>
      <c r="K114" s="19"/>
      <c r="L114" s="10"/>
      <c r="M114" s="19"/>
      <c r="N114" s="10"/>
      <c r="O114" s="19"/>
      <c r="P114" s="10"/>
      <c r="Q114" s="19"/>
      <c r="R114" s="19"/>
      <c r="S114" s="10"/>
      <c r="T114" s="10"/>
      <c r="U114" s="10"/>
      <c r="V114" s="19"/>
      <c r="W114" s="10"/>
      <c r="X114" s="10"/>
    </row>
    <row r="115" spans="2:24" ht="30" hidden="1">
      <c r="B115" s="69"/>
      <c r="C115" s="67" t="s">
        <v>257</v>
      </c>
      <c r="D115" s="68" t="s">
        <v>239</v>
      </c>
      <c r="E115" s="66">
        <f ca="1">'PT VẬT TƯ'!H264</f>
        <v>1</v>
      </c>
      <c r="F115" s="10"/>
      <c r="G115" s="19"/>
      <c r="H115" s="10"/>
      <c r="I115" s="10"/>
      <c r="J115" s="10"/>
      <c r="K115" s="19"/>
      <c r="L115" s="10"/>
      <c r="M115" s="19"/>
      <c r="N115" s="10"/>
      <c r="O115" s="19"/>
      <c r="P115" s="10"/>
      <c r="Q115" s="19"/>
      <c r="R115" s="19"/>
      <c r="S115" s="10"/>
      <c r="T115" s="10"/>
      <c r="U115" s="10"/>
      <c r="V115" s="19"/>
      <c r="W115" s="10"/>
      <c r="X115" s="10"/>
    </row>
    <row r="116" spans="2:24" ht="30" hidden="1">
      <c r="B116" s="69"/>
      <c r="C116" s="67" t="s">
        <v>247</v>
      </c>
      <c r="D116" s="68" t="s">
        <v>239</v>
      </c>
      <c r="E116" s="66">
        <f ca="1">'PT VẬT TƯ'!H340</f>
        <v>0</v>
      </c>
      <c r="F116" s="10"/>
      <c r="G116" s="19"/>
      <c r="H116" s="10"/>
      <c r="I116" s="10"/>
      <c r="J116" s="10"/>
      <c r="K116" s="19"/>
      <c r="L116" s="10"/>
      <c r="M116" s="19"/>
      <c r="N116" s="10"/>
      <c r="O116" s="19"/>
      <c r="P116" s="10"/>
      <c r="Q116" s="19"/>
      <c r="R116" s="19"/>
      <c r="S116" s="10"/>
      <c r="T116" s="10"/>
      <c r="U116" s="10"/>
      <c r="V116" s="19"/>
      <c r="W116" s="10"/>
      <c r="X116" s="10"/>
    </row>
    <row r="117" spans="2:24">
      <c r="B117" s="16">
        <f>B109+1</f>
        <v>21</v>
      </c>
      <c r="C117" s="5" t="str">
        <f ca="1">'GIÁ VẬT TƯ'!D33</f>
        <v>Nhiệt kế</v>
      </c>
      <c r="D117" s="15" t="str">
        <f ca="1">'GIÁ VẬT TƯ'!E33</f>
        <v>cái</v>
      </c>
      <c r="E117" s="13">
        <f ca="1">SUM(E118:E120)</f>
        <v>0.02</v>
      </c>
      <c r="F117" s="3">
        <f ca="1">'GIÁ VẬT TƯ'!H33</f>
        <v>85000</v>
      </c>
      <c r="G117" s="1">
        <f ca="1">F117*E117</f>
        <v>1700</v>
      </c>
      <c r="H117" s="3">
        <f ca="1">'GIÁ VẬT TƯ'!I33</f>
        <v>85000</v>
      </c>
      <c r="I117" s="3">
        <f ca="1">H117*E117</f>
        <v>1700</v>
      </c>
      <c r="J117" s="3">
        <f ca="1">'GIÁ VẬT TƯ'!L33</f>
        <v>0</v>
      </c>
      <c r="K117" s="1">
        <f ca="1">J117*E117</f>
        <v>0</v>
      </c>
      <c r="L117" s="3">
        <f ca="1">'GIÁ VẬT TƯ'!M33</f>
        <v>0</v>
      </c>
      <c r="M117" s="1">
        <f ca="1">L117*E117</f>
        <v>0</v>
      </c>
      <c r="N117" s="3">
        <f ca="1">'GIÁ VẬT TƯ'!N33</f>
        <v>0</v>
      </c>
      <c r="O117" s="1">
        <f ca="1">N117*E117</f>
        <v>0</v>
      </c>
      <c r="P117" s="3">
        <f ca="1">'GIÁ VẬT TƯ'!O33</f>
        <v>0</v>
      </c>
      <c r="Q117" s="1">
        <f ca="1">P117*E117</f>
        <v>0</v>
      </c>
      <c r="R117" s="1"/>
      <c r="S117" s="3"/>
      <c r="T117" s="3"/>
      <c r="U117" s="3">
        <f ca="1">'GIÁ VẬT TƯ'!Q33</f>
        <v>85000</v>
      </c>
      <c r="V117" s="1">
        <f ca="1">U117*E117</f>
        <v>1700</v>
      </c>
      <c r="W117" s="3">
        <f>U117-F117</f>
        <v>0</v>
      </c>
      <c r="X117" s="3">
        <f>W117*E117</f>
        <v>0</v>
      </c>
    </row>
    <row r="118" spans="2:24" ht="30" hidden="1">
      <c r="B118" s="69"/>
      <c r="C118" s="67" t="s">
        <v>247</v>
      </c>
      <c r="D118" s="68" t="s">
        <v>239</v>
      </c>
      <c r="E118" s="66">
        <f ca="1">'PT VẬT TƯ'!H147</f>
        <v>0.02</v>
      </c>
      <c r="F118" s="10"/>
      <c r="G118" s="19"/>
      <c r="H118" s="10"/>
      <c r="I118" s="10"/>
      <c r="J118" s="10"/>
      <c r="K118" s="19"/>
      <c r="L118" s="10"/>
      <c r="M118" s="19"/>
      <c r="N118" s="10"/>
      <c r="O118" s="19"/>
      <c r="P118" s="10"/>
      <c r="Q118" s="19"/>
      <c r="R118" s="19"/>
      <c r="S118" s="10"/>
      <c r="T118" s="10"/>
      <c r="U118" s="10"/>
      <c r="V118" s="19"/>
      <c r="W118" s="10"/>
      <c r="X118" s="10"/>
    </row>
    <row r="119" spans="2:24" ht="30" hidden="1">
      <c r="B119" s="69"/>
      <c r="C119" s="67" t="s">
        <v>247</v>
      </c>
      <c r="D119" s="68" t="s">
        <v>239</v>
      </c>
      <c r="E119" s="66">
        <f ca="1">'PT VẬT TƯ'!H221</f>
        <v>0</v>
      </c>
      <c r="F119" s="10"/>
      <c r="G119" s="19"/>
      <c r="H119" s="10"/>
      <c r="I119" s="10"/>
      <c r="J119" s="10"/>
      <c r="K119" s="19"/>
      <c r="L119" s="10"/>
      <c r="M119" s="19"/>
      <c r="N119" s="10"/>
      <c r="O119" s="19"/>
      <c r="P119" s="10"/>
      <c r="Q119" s="19"/>
      <c r="R119" s="19"/>
      <c r="S119" s="10"/>
      <c r="T119" s="10"/>
      <c r="U119" s="10"/>
      <c r="V119" s="19"/>
      <c r="W119" s="10"/>
      <c r="X119" s="10"/>
    </row>
    <row r="120" spans="2:24" ht="30" hidden="1">
      <c r="B120" s="69"/>
      <c r="C120" s="67" t="s">
        <v>247</v>
      </c>
      <c r="D120" s="68" t="s">
        <v>239</v>
      </c>
      <c r="E120" s="66">
        <f ca="1">'PT VẬT TƯ'!H341</f>
        <v>0</v>
      </c>
      <c r="F120" s="10"/>
      <c r="G120" s="19"/>
      <c r="H120" s="10"/>
      <c r="I120" s="10"/>
      <c r="J120" s="10"/>
      <c r="K120" s="19"/>
      <c r="L120" s="10"/>
      <c r="M120" s="19"/>
      <c r="N120" s="10"/>
      <c r="O120" s="19"/>
      <c r="P120" s="10"/>
      <c r="Q120" s="19"/>
      <c r="R120" s="19"/>
      <c r="S120" s="10"/>
      <c r="T120" s="10"/>
      <c r="U120" s="10"/>
      <c r="V120" s="19"/>
      <c r="W120" s="10"/>
      <c r="X120" s="10"/>
    </row>
    <row r="121" spans="2:24">
      <c r="B121" s="16">
        <f>B117+1</f>
        <v>22</v>
      </c>
      <c r="C121" s="5" t="str">
        <f ca="1">'GIÁ VẬT TƯ'!D34</f>
        <v>Ống chống</v>
      </c>
      <c r="D121" s="15" t="str">
        <f ca="1">'GIÁ VẬT TƯ'!E34</f>
        <v>m</v>
      </c>
      <c r="E121" s="13">
        <f ca="1">SUM(E122:E124)</f>
        <v>0.6</v>
      </c>
      <c r="F121" s="3">
        <f ca="1">'GIÁ VẬT TƯ'!H34</f>
        <v>420000</v>
      </c>
      <c r="G121" s="1">
        <f ca="1">F121*E121</f>
        <v>252000</v>
      </c>
      <c r="H121" s="3">
        <f ca="1">'GIÁ VẬT TƯ'!I34</f>
        <v>420000</v>
      </c>
      <c r="I121" s="3">
        <f ca="1">H121*E121</f>
        <v>252000</v>
      </c>
      <c r="J121" s="3">
        <f ca="1">'GIÁ VẬT TƯ'!L34</f>
        <v>0</v>
      </c>
      <c r="K121" s="1">
        <f ca="1">J121*E121</f>
        <v>0</v>
      </c>
      <c r="L121" s="3">
        <f ca="1">'GIÁ VẬT TƯ'!M34</f>
        <v>0</v>
      </c>
      <c r="M121" s="1">
        <f ca="1">L121*E121</f>
        <v>0</v>
      </c>
      <c r="N121" s="3">
        <f ca="1">'GIÁ VẬT TƯ'!N34</f>
        <v>0</v>
      </c>
      <c r="O121" s="1">
        <f ca="1">N121*E121</f>
        <v>0</v>
      </c>
      <c r="P121" s="3">
        <f ca="1">'GIÁ VẬT TƯ'!O34</f>
        <v>0</v>
      </c>
      <c r="Q121" s="1">
        <f ca="1">P121*E121</f>
        <v>0</v>
      </c>
      <c r="R121" s="1"/>
      <c r="S121" s="3"/>
      <c r="T121" s="3"/>
      <c r="U121" s="3">
        <f ca="1">'GIÁ VẬT TƯ'!Q34</f>
        <v>420000</v>
      </c>
      <c r="V121" s="1">
        <f ca="1">U121*E121</f>
        <v>252000</v>
      </c>
      <c r="W121" s="3">
        <f>U121-F121</f>
        <v>0</v>
      </c>
      <c r="X121" s="3">
        <f>W121*E121</f>
        <v>0</v>
      </c>
    </row>
    <row r="122" spans="2:24" ht="45" hidden="1">
      <c r="B122" s="69"/>
      <c r="C122" s="67" t="s">
        <v>222</v>
      </c>
      <c r="D122" s="68" t="s">
        <v>223</v>
      </c>
      <c r="E122" s="66">
        <f ca="1">'PT VẬT TƯ'!H14</f>
        <v>0.219</v>
      </c>
      <c r="F122" s="10"/>
      <c r="G122" s="19"/>
      <c r="H122" s="10"/>
      <c r="I122" s="10"/>
      <c r="J122" s="10"/>
      <c r="K122" s="19"/>
      <c r="L122" s="10"/>
      <c r="M122" s="19"/>
      <c r="N122" s="10"/>
      <c r="O122" s="19"/>
      <c r="P122" s="10"/>
      <c r="Q122" s="19"/>
      <c r="R122" s="19"/>
      <c r="S122" s="10"/>
      <c r="T122" s="10"/>
      <c r="U122" s="10"/>
      <c r="V122" s="19"/>
      <c r="W122" s="10"/>
      <c r="X122" s="10"/>
    </row>
    <row r="123" spans="2:24" ht="45" hidden="1">
      <c r="B123" s="69"/>
      <c r="C123" s="67" t="s">
        <v>225</v>
      </c>
      <c r="D123" s="68" t="s">
        <v>223</v>
      </c>
      <c r="E123" s="66">
        <f ca="1">'PT VẬT TƯ'!H31</f>
        <v>0.38099999999999995</v>
      </c>
      <c r="F123" s="10"/>
      <c r="G123" s="19"/>
      <c r="H123" s="10"/>
      <c r="I123" s="10"/>
      <c r="J123" s="10"/>
      <c r="K123" s="19"/>
      <c r="L123" s="10"/>
      <c r="M123" s="19"/>
      <c r="N123" s="10"/>
      <c r="O123" s="19"/>
      <c r="P123" s="10"/>
      <c r="Q123" s="19"/>
      <c r="R123" s="19"/>
      <c r="S123" s="10"/>
      <c r="T123" s="10"/>
      <c r="U123" s="10"/>
      <c r="V123" s="19"/>
      <c r="W123" s="10"/>
      <c r="X123" s="10"/>
    </row>
    <row r="124" spans="2:24" ht="45" hidden="1">
      <c r="B124" s="69"/>
      <c r="C124" s="67" t="s">
        <v>291</v>
      </c>
      <c r="D124" s="68" t="s">
        <v>223</v>
      </c>
      <c r="E124" s="66">
        <f ca="1">'PT VẬT TƯ'!H48</f>
        <v>0</v>
      </c>
      <c r="F124" s="10"/>
      <c r="G124" s="19"/>
      <c r="H124" s="10"/>
      <c r="I124" s="10"/>
      <c r="J124" s="10"/>
      <c r="K124" s="19"/>
      <c r="L124" s="10"/>
      <c r="M124" s="19"/>
      <c r="N124" s="10"/>
      <c r="O124" s="19"/>
      <c r="P124" s="10"/>
      <c r="Q124" s="19"/>
      <c r="R124" s="19"/>
      <c r="S124" s="10"/>
      <c r="T124" s="10"/>
      <c r="U124" s="10"/>
      <c r="V124" s="19"/>
      <c r="W124" s="10"/>
      <c r="X124" s="10"/>
    </row>
    <row r="125" spans="2:24">
      <c r="B125" s="16">
        <f>B121+1</f>
        <v>23</v>
      </c>
      <c r="C125" s="5" t="str">
        <f ca="1">'GIÁ VẬT TƯ'!D35</f>
        <v>Ống mẫu</v>
      </c>
      <c r="D125" s="15" t="str">
        <f ca="1">'GIÁ VẬT TƯ'!E35</f>
        <v>ống</v>
      </c>
      <c r="E125" s="13">
        <f ca="1">SUM(E126:E127)</f>
        <v>0.32</v>
      </c>
      <c r="F125" s="3">
        <f ca="1">'GIÁ VẬT TƯ'!H35</f>
        <v>380000</v>
      </c>
      <c r="G125" s="1">
        <f ca="1">F125*E125</f>
        <v>121600</v>
      </c>
      <c r="H125" s="3">
        <f ca="1">'GIÁ VẬT TƯ'!I35</f>
        <v>380000</v>
      </c>
      <c r="I125" s="3">
        <f ca="1">H125*E125</f>
        <v>121600</v>
      </c>
      <c r="J125" s="3">
        <f ca="1">'GIÁ VẬT TƯ'!L35</f>
        <v>0</v>
      </c>
      <c r="K125" s="1">
        <f ca="1">J125*E125</f>
        <v>0</v>
      </c>
      <c r="L125" s="3">
        <f ca="1">'GIÁ VẬT TƯ'!M35</f>
        <v>0</v>
      </c>
      <c r="M125" s="1">
        <f ca="1">L125*E125</f>
        <v>0</v>
      </c>
      <c r="N125" s="3">
        <f ca="1">'GIÁ VẬT TƯ'!N35</f>
        <v>0</v>
      </c>
      <c r="O125" s="1">
        <f ca="1">N125*E125</f>
        <v>0</v>
      </c>
      <c r="P125" s="3">
        <f ca="1">'GIÁ VẬT TƯ'!O35</f>
        <v>0</v>
      </c>
      <c r="Q125" s="1">
        <f ca="1">P125*E125</f>
        <v>0</v>
      </c>
      <c r="R125" s="1"/>
      <c r="S125" s="3"/>
      <c r="T125" s="3"/>
      <c r="U125" s="3">
        <f ca="1">'GIÁ VẬT TƯ'!Q35</f>
        <v>380000</v>
      </c>
      <c r="V125" s="1">
        <f ca="1">U125*E125</f>
        <v>121600</v>
      </c>
      <c r="W125" s="3">
        <f>U125-F125</f>
        <v>0</v>
      </c>
      <c r="X125" s="3">
        <f>W125*E125</f>
        <v>0</v>
      </c>
    </row>
    <row r="126" spans="2:24" ht="30" hidden="1">
      <c r="B126" s="69"/>
      <c r="C126" s="67" t="s">
        <v>233</v>
      </c>
      <c r="D126" s="68" t="s">
        <v>234</v>
      </c>
      <c r="E126" s="66">
        <f ca="1">'PT VẬT TƯ'!H86</f>
        <v>0.32</v>
      </c>
      <c r="F126" s="10"/>
      <c r="G126" s="19"/>
      <c r="H126" s="10"/>
      <c r="I126" s="10"/>
      <c r="J126" s="10"/>
      <c r="K126" s="19"/>
      <c r="L126" s="10"/>
      <c r="M126" s="19"/>
      <c r="N126" s="10"/>
      <c r="O126" s="19"/>
      <c r="P126" s="10"/>
      <c r="Q126" s="19"/>
      <c r="R126" s="19"/>
      <c r="S126" s="10"/>
      <c r="T126" s="10"/>
      <c r="U126" s="10"/>
      <c r="V126" s="19"/>
      <c r="W126" s="10"/>
      <c r="X126" s="10"/>
    </row>
    <row r="127" spans="2:24" ht="30" hidden="1">
      <c r="B127" s="69"/>
      <c r="C127" s="67" t="s">
        <v>236</v>
      </c>
      <c r="D127" s="68" t="s">
        <v>234</v>
      </c>
      <c r="E127" s="66">
        <f ca="1">'PT VẬT TƯ'!H97</f>
        <v>0</v>
      </c>
      <c r="F127" s="10"/>
      <c r="G127" s="19"/>
      <c r="H127" s="10"/>
      <c r="I127" s="10"/>
      <c r="J127" s="10"/>
      <c r="K127" s="19"/>
      <c r="L127" s="10"/>
      <c r="M127" s="19"/>
      <c r="N127" s="10"/>
      <c r="O127" s="19"/>
      <c r="P127" s="10"/>
      <c r="Q127" s="19"/>
      <c r="R127" s="19"/>
      <c r="S127" s="10"/>
      <c r="T127" s="10"/>
      <c r="U127" s="10"/>
      <c r="V127" s="19"/>
      <c r="W127" s="10"/>
      <c r="X127" s="10"/>
    </row>
    <row r="128" spans="2:24">
      <c r="B128" s="16">
        <f>B125+1</f>
        <v>24</v>
      </c>
      <c r="C128" s="5" t="str">
        <f ca="1">'GIÁ VẬT TƯ'!D36</f>
        <v>Ống mẫu đơn</v>
      </c>
      <c r="D128" s="15" t="str">
        <f ca="1">'GIÁ VẬT TƯ'!E36</f>
        <v>m</v>
      </c>
      <c r="E128" s="13">
        <f ca="1">SUM(E129:E131)</f>
        <v>0.8</v>
      </c>
      <c r="F128" s="3">
        <f ca="1">'GIÁ VẬT TƯ'!H36</f>
        <v>380000</v>
      </c>
      <c r="G128" s="1">
        <f ca="1">F128*E128</f>
        <v>304000</v>
      </c>
      <c r="H128" s="3">
        <f ca="1">'GIÁ VẬT TƯ'!I36</f>
        <v>380000</v>
      </c>
      <c r="I128" s="3">
        <f ca="1">H128*E128</f>
        <v>304000</v>
      </c>
      <c r="J128" s="3">
        <f ca="1">'GIÁ VẬT TƯ'!L36</f>
        <v>0</v>
      </c>
      <c r="K128" s="1">
        <f ca="1">J128*E128</f>
        <v>0</v>
      </c>
      <c r="L128" s="3">
        <f ca="1">'GIÁ VẬT TƯ'!M36</f>
        <v>0</v>
      </c>
      <c r="M128" s="1">
        <f ca="1">L128*E128</f>
        <v>0</v>
      </c>
      <c r="N128" s="3">
        <f ca="1">'GIÁ VẬT TƯ'!N36</f>
        <v>0</v>
      </c>
      <c r="O128" s="1">
        <f ca="1">N128*E128</f>
        <v>0</v>
      </c>
      <c r="P128" s="3">
        <f ca="1">'GIÁ VẬT TƯ'!O36</f>
        <v>0</v>
      </c>
      <c r="Q128" s="1">
        <f ca="1">P128*E128</f>
        <v>0</v>
      </c>
      <c r="R128" s="1"/>
      <c r="S128" s="3"/>
      <c r="T128" s="3"/>
      <c r="U128" s="3">
        <f ca="1">'GIÁ VẬT TƯ'!Q36</f>
        <v>380000</v>
      </c>
      <c r="V128" s="1">
        <f ca="1">U128*E128</f>
        <v>304000</v>
      </c>
      <c r="W128" s="3">
        <f>U128-F128</f>
        <v>0</v>
      </c>
      <c r="X128" s="3">
        <f>W128*E128</f>
        <v>0</v>
      </c>
    </row>
    <row r="129" spans="2:24" ht="45" hidden="1">
      <c r="B129" s="69"/>
      <c r="C129" s="67" t="s">
        <v>222</v>
      </c>
      <c r="D129" s="68" t="s">
        <v>223</v>
      </c>
      <c r="E129" s="66">
        <f ca="1">'PT VẬT TƯ'!H15</f>
        <v>0.29199999999999998</v>
      </c>
      <c r="F129" s="10"/>
      <c r="G129" s="19"/>
      <c r="H129" s="10"/>
      <c r="I129" s="10"/>
      <c r="J129" s="10"/>
      <c r="K129" s="19"/>
      <c r="L129" s="10"/>
      <c r="M129" s="19"/>
      <c r="N129" s="10"/>
      <c r="O129" s="19"/>
      <c r="P129" s="10"/>
      <c r="Q129" s="19"/>
      <c r="R129" s="19"/>
      <c r="S129" s="10"/>
      <c r="T129" s="10"/>
      <c r="U129" s="10"/>
      <c r="V129" s="19"/>
      <c r="W129" s="10"/>
      <c r="X129" s="10"/>
    </row>
    <row r="130" spans="2:24" ht="45" hidden="1">
      <c r="B130" s="69"/>
      <c r="C130" s="67" t="s">
        <v>225</v>
      </c>
      <c r="D130" s="68" t="s">
        <v>223</v>
      </c>
      <c r="E130" s="66">
        <f ca="1">'PT VẬT TƯ'!H32</f>
        <v>0.50800000000000001</v>
      </c>
      <c r="F130" s="10"/>
      <c r="G130" s="19"/>
      <c r="H130" s="10"/>
      <c r="I130" s="10"/>
      <c r="J130" s="10"/>
      <c r="K130" s="19"/>
      <c r="L130" s="10"/>
      <c r="M130" s="19"/>
      <c r="N130" s="10"/>
      <c r="O130" s="19"/>
      <c r="P130" s="10"/>
      <c r="Q130" s="19"/>
      <c r="R130" s="19"/>
      <c r="S130" s="10"/>
      <c r="T130" s="10"/>
      <c r="U130" s="10"/>
      <c r="V130" s="19"/>
      <c r="W130" s="10"/>
      <c r="X130" s="10"/>
    </row>
    <row r="131" spans="2:24" ht="45" hidden="1">
      <c r="B131" s="69"/>
      <c r="C131" s="67" t="s">
        <v>291</v>
      </c>
      <c r="D131" s="68" t="s">
        <v>223</v>
      </c>
      <c r="E131" s="66">
        <f ca="1">'PT VẬT TƯ'!H49</f>
        <v>0</v>
      </c>
      <c r="F131" s="10"/>
      <c r="G131" s="19"/>
      <c r="H131" s="10"/>
      <c r="I131" s="10"/>
      <c r="J131" s="10"/>
      <c r="K131" s="19"/>
      <c r="L131" s="10"/>
      <c r="M131" s="19"/>
      <c r="N131" s="10"/>
      <c r="O131" s="19"/>
      <c r="P131" s="10"/>
      <c r="Q131" s="19"/>
      <c r="R131" s="19"/>
      <c r="S131" s="10"/>
      <c r="T131" s="10"/>
      <c r="U131" s="10"/>
      <c r="V131" s="19"/>
      <c r="W131" s="10"/>
      <c r="X131" s="10"/>
    </row>
    <row r="132" spans="2:24">
      <c r="B132" s="16">
        <f>B128+1</f>
        <v>25</v>
      </c>
      <c r="C132" s="5" t="str">
        <f ca="1">'GIÁ VẬT TƯ'!D37</f>
        <v>Ống mẫu kép</v>
      </c>
      <c r="D132" s="15" t="str">
        <f ca="1">'GIÁ VẬT TƯ'!E37</f>
        <v>cái</v>
      </c>
      <c r="E132" s="13">
        <f ca="1">SUM(E133:E135)</f>
        <v>0.04</v>
      </c>
      <c r="F132" s="3">
        <f ca="1">'GIÁ VẬT TƯ'!H37</f>
        <v>1500000</v>
      </c>
      <c r="G132" s="1">
        <f ca="1">F132*E132</f>
        <v>60000</v>
      </c>
      <c r="H132" s="3">
        <f ca="1">'GIÁ VẬT TƯ'!I37</f>
        <v>1500000</v>
      </c>
      <c r="I132" s="3">
        <f ca="1">H132*E132</f>
        <v>60000</v>
      </c>
      <c r="J132" s="3">
        <f ca="1">'GIÁ VẬT TƯ'!L37</f>
        <v>0</v>
      </c>
      <c r="K132" s="1">
        <f ca="1">J132*E132</f>
        <v>0</v>
      </c>
      <c r="L132" s="3">
        <f ca="1">'GIÁ VẬT TƯ'!M37</f>
        <v>0</v>
      </c>
      <c r="M132" s="1">
        <f ca="1">L132*E132</f>
        <v>0</v>
      </c>
      <c r="N132" s="3">
        <f ca="1">'GIÁ VẬT TƯ'!N37</f>
        <v>0</v>
      </c>
      <c r="O132" s="1">
        <f ca="1">N132*E132</f>
        <v>0</v>
      </c>
      <c r="P132" s="3">
        <f ca="1">'GIÁ VẬT TƯ'!O37</f>
        <v>0</v>
      </c>
      <c r="Q132" s="1">
        <f ca="1">P132*E132</f>
        <v>0</v>
      </c>
      <c r="R132" s="1"/>
      <c r="S132" s="3"/>
      <c r="T132" s="3"/>
      <c r="U132" s="3">
        <f ca="1">'GIÁ VẬT TƯ'!Q37</f>
        <v>1500000</v>
      </c>
      <c r="V132" s="1">
        <f ca="1">U132*E132</f>
        <v>60000</v>
      </c>
      <c r="W132" s="3">
        <f>U132-F132</f>
        <v>0</v>
      </c>
      <c r="X132" s="3">
        <f>W132*E132</f>
        <v>0</v>
      </c>
    </row>
    <row r="133" spans="2:24" ht="45" hidden="1">
      <c r="B133" s="69"/>
      <c r="C133" s="67" t="s">
        <v>222</v>
      </c>
      <c r="D133" s="68" t="s">
        <v>223</v>
      </c>
      <c r="E133" s="66">
        <f ca="1">'PT VẬT TƯ'!H16</f>
        <v>1.46E-2</v>
      </c>
      <c r="F133" s="10"/>
      <c r="G133" s="19"/>
      <c r="H133" s="10"/>
      <c r="I133" s="10"/>
      <c r="J133" s="10"/>
      <c r="K133" s="19"/>
      <c r="L133" s="10"/>
      <c r="M133" s="19"/>
      <c r="N133" s="10"/>
      <c r="O133" s="19"/>
      <c r="P133" s="10"/>
      <c r="Q133" s="19"/>
      <c r="R133" s="19"/>
      <c r="S133" s="10"/>
      <c r="T133" s="10"/>
      <c r="U133" s="10"/>
      <c r="V133" s="19"/>
      <c r="W133" s="10"/>
      <c r="X133" s="10"/>
    </row>
    <row r="134" spans="2:24" ht="45" hidden="1">
      <c r="B134" s="69"/>
      <c r="C134" s="67" t="s">
        <v>225</v>
      </c>
      <c r="D134" s="68" t="s">
        <v>223</v>
      </c>
      <c r="E134" s="66">
        <f ca="1">'PT VẬT TƯ'!H33</f>
        <v>2.5399999999999999E-2</v>
      </c>
      <c r="F134" s="10"/>
      <c r="G134" s="19"/>
      <c r="H134" s="10"/>
      <c r="I134" s="10"/>
      <c r="J134" s="10"/>
      <c r="K134" s="19"/>
      <c r="L134" s="10"/>
      <c r="M134" s="19"/>
      <c r="N134" s="10"/>
      <c r="O134" s="19"/>
      <c r="P134" s="10"/>
      <c r="Q134" s="19"/>
      <c r="R134" s="19"/>
      <c r="S134" s="10"/>
      <c r="T134" s="10"/>
      <c r="U134" s="10"/>
      <c r="V134" s="19"/>
      <c r="W134" s="10"/>
      <c r="X134" s="10"/>
    </row>
    <row r="135" spans="2:24" ht="45" hidden="1">
      <c r="B135" s="69"/>
      <c r="C135" s="67" t="s">
        <v>291</v>
      </c>
      <c r="D135" s="68" t="s">
        <v>223</v>
      </c>
      <c r="E135" s="66">
        <f ca="1">'PT VẬT TƯ'!H50</f>
        <v>0</v>
      </c>
      <c r="F135" s="10"/>
      <c r="G135" s="19"/>
      <c r="H135" s="10"/>
      <c r="I135" s="10"/>
      <c r="J135" s="10"/>
      <c r="K135" s="19"/>
      <c r="L135" s="10"/>
      <c r="M135" s="19"/>
      <c r="N135" s="10"/>
      <c r="O135" s="19"/>
      <c r="P135" s="10"/>
      <c r="Q135" s="19"/>
      <c r="R135" s="19"/>
      <c r="S135" s="10"/>
      <c r="T135" s="10"/>
      <c r="U135" s="10"/>
      <c r="V135" s="19"/>
      <c r="W135" s="10"/>
      <c r="X135" s="10"/>
    </row>
    <row r="136" spans="2:24">
      <c r="B136" s="16">
        <f>B132+1</f>
        <v>26</v>
      </c>
      <c r="C136" s="5" t="str">
        <f ca="1">'GIÁ VẬT TƯ'!D38</f>
        <v>Ống nước fi 50</v>
      </c>
      <c r="D136" s="15" t="str">
        <f ca="1">'GIÁ VẬT TƯ'!E38</f>
        <v>m</v>
      </c>
      <c r="E136" s="13">
        <f ca="1">SUM(E137:E139)</f>
        <v>0.8</v>
      </c>
      <c r="F136" s="3">
        <f ca="1">'GIÁ VẬT TƯ'!H38</f>
        <v>80071</v>
      </c>
      <c r="G136" s="1">
        <f ca="1">F136*E136</f>
        <v>64056.800000000003</v>
      </c>
      <c r="H136" s="3">
        <f ca="1">'GIÁ VẬT TƯ'!I38</f>
        <v>80071</v>
      </c>
      <c r="I136" s="3">
        <f ca="1">H136*E136</f>
        <v>64056.800000000003</v>
      </c>
      <c r="J136" s="3">
        <f ca="1">'GIÁ VẬT TƯ'!L38</f>
        <v>0</v>
      </c>
      <c r="K136" s="1">
        <f ca="1">J136*E136</f>
        <v>0</v>
      </c>
      <c r="L136" s="3">
        <f ca="1">'GIÁ VẬT TƯ'!M38</f>
        <v>0</v>
      </c>
      <c r="M136" s="1">
        <f ca="1">L136*E136</f>
        <v>0</v>
      </c>
      <c r="N136" s="3">
        <f ca="1">'GIÁ VẬT TƯ'!N38</f>
        <v>0</v>
      </c>
      <c r="O136" s="1">
        <f ca="1">N136*E136</f>
        <v>0</v>
      </c>
      <c r="P136" s="3">
        <f ca="1">'GIÁ VẬT TƯ'!O38</f>
        <v>0</v>
      </c>
      <c r="Q136" s="1">
        <f ca="1">P136*E136</f>
        <v>0</v>
      </c>
      <c r="R136" s="1"/>
      <c r="S136" s="3"/>
      <c r="T136" s="3"/>
      <c r="U136" s="3">
        <f ca="1">'GIÁ VẬT TƯ'!Q38</f>
        <v>80071</v>
      </c>
      <c r="V136" s="1">
        <f ca="1">U136*E136</f>
        <v>64056.800000000003</v>
      </c>
      <c r="W136" s="3">
        <f>U136-F136</f>
        <v>0</v>
      </c>
      <c r="X136" s="3">
        <f>W136*E136</f>
        <v>0</v>
      </c>
    </row>
    <row r="137" spans="2:24" ht="90" hidden="1">
      <c r="B137" s="69"/>
      <c r="C137" s="67" t="s">
        <v>227</v>
      </c>
      <c r="D137" s="68" t="s">
        <v>223</v>
      </c>
      <c r="E137" s="66">
        <f ca="1">'PT VẬT TƯ'!H59</f>
        <v>0.29199999999999998</v>
      </c>
      <c r="F137" s="10"/>
      <c r="G137" s="19"/>
      <c r="H137" s="10"/>
      <c r="I137" s="10"/>
      <c r="J137" s="10"/>
      <c r="K137" s="19"/>
      <c r="L137" s="10"/>
      <c r="M137" s="19"/>
      <c r="N137" s="10"/>
      <c r="O137" s="19"/>
      <c r="P137" s="10"/>
      <c r="Q137" s="19"/>
      <c r="R137" s="19"/>
      <c r="S137" s="10"/>
      <c r="T137" s="10"/>
      <c r="U137" s="10"/>
      <c r="V137" s="19"/>
      <c r="W137" s="10"/>
      <c r="X137" s="10"/>
    </row>
    <row r="138" spans="2:24" ht="90" hidden="1">
      <c r="B138" s="69"/>
      <c r="C138" s="67" t="s">
        <v>229</v>
      </c>
      <c r="D138" s="68" t="s">
        <v>223</v>
      </c>
      <c r="E138" s="66">
        <f ca="1">'PT VẬT TƯ'!H67</f>
        <v>0.50800000000000001</v>
      </c>
      <c r="F138" s="10"/>
      <c r="G138" s="19"/>
      <c r="H138" s="10"/>
      <c r="I138" s="10"/>
      <c r="J138" s="10"/>
      <c r="K138" s="19"/>
      <c r="L138" s="10"/>
      <c r="M138" s="19"/>
      <c r="N138" s="10"/>
      <c r="O138" s="19"/>
      <c r="P138" s="10"/>
      <c r="Q138" s="19"/>
      <c r="R138" s="19"/>
      <c r="S138" s="10"/>
      <c r="T138" s="10"/>
      <c r="U138" s="10"/>
      <c r="V138" s="19"/>
      <c r="W138" s="10"/>
      <c r="X138" s="10"/>
    </row>
    <row r="139" spans="2:24" ht="90" hidden="1">
      <c r="B139" s="69"/>
      <c r="C139" s="67" t="s">
        <v>270</v>
      </c>
      <c r="D139" s="68" t="s">
        <v>223</v>
      </c>
      <c r="E139" s="66">
        <f ca="1">'PT VẬT TƯ'!H75</f>
        <v>0</v>
      </c>
      <c r="F139" s="10"/>
      <c r="G139" s="19"/>
      <c r="H139" s="10"/>
      <c r="I139" s="10"/>
      <c r="J139" s="10"/>
      <c r="K139" s="19"/>
      <c r="L139" s="10"/>
      <c r="M139" s="19"/>
      <c r="N139" s="10"/>
      <c r="O139" s="19"/>
      <c r="P139" s="10"/>
      <c r="Q139" s="19"/>
      <c r="R139" s="19"/>
      <c r="S139" s="10"/>
      <c r="T139" s="10"/>
      <c r="U139" s="10"/>
      <c r="V139" s="19"/>
      <c r="W139" s="10"/>
      <c r="X139" s="10"/>
    </row>
    <row r="140" spans="2:24">
      <c r="B140" s="16">
        <f>B136+1</f>
        <v>27</v>
      </c>
      <c r="C140" s="5" t="str">
        <f ca="1">'GIÁ VẬT TƯ'!D39</f>
        <v>Paraphin</v>
      </c>
      <c r="D140" s="15" t="str">
        <f ca="1">'GIÁ VẬT TƯ'!E39</f>
        <v>kg</v>
      </c>
      <c r="E140" s="13">
        <f ca="1">SUM(E141:E144)</f>
        <v>0</v>
      </c>
      <c r="F140" s="3">
        <f ca="1">'GIÁ VẬT TƯ'!H39</f>
        <v>10000</v>
      </c>
      <c r="G140" s="1">
        <f ca="1">F140*E140</f>
        <v>0</v>
      </c>
      <c r="H140" s="3">
        <f ca="1">'GIÁ VẬT TƯ'!I39</f>
        <v>10000</v>
      </c>
      <c r="I140" s="3">
        <f ca="1">H140*E140</f>
        <v>0</v>
      </c>
      <c r="J140" s="3">
        <f ca="1">'GIÁ VẬT TƯ'!L39</f>
        <v>0</v>
      </c>
      <c r="K140" s="1">
        <f ca="1">J140*E140</f>
        <v>0</v>
      </c>
      <c r="L140" s="3">
        <f ca="1">'GIÁ VẬT TƯ'!M39</f>
        <v>0</v>
      </c>
      <c r="M140" s="1">
        <f ca="1">L140*E140</f>
        <v>0</v>
      </c>
      <c r="N140" s="3">
        <f ca="1">'GIÁ VẬT TƯ'!N39</f>
        <v>0</v>
      </c>
      <c r="O140" s="1">
        <f ca="1">N140*E140</f>
        <v>0</v>
      </c>
      <c r="P140" s="3">
        <f ca="1">'GIÁ VẬT TƯ'!O39</f>
        <v>0</v>
      </c>
      <c r="Q140" s="1">
        <f ca="1">P140*E140</f>
        <v>0</v>
      </c>
      <c r="R140" s="1"/>
      <c r="S140" s="3"/>
      <c r="T140" s="3"/>
      <c r="U140" s="3">
        <f ca="1">'GIÁ VẬT TƯ'!Q39</f>
        <v>10000</v>
      </c>
      <c r="V140" s="1">
        <f ca="1">U140*E140</f>
        <v>0</v>
      </c>
      <c r="W140" s="3">
        <f>U140-F140</f>
        <v>0</v>
      </c>
      <c r="X140" s="3">
        <f>W140*E140</f>
        <v>0</v>
      </c>
    </row>
    <row r="141" spans="2:24" ht="30" hidden="1">
      <c r="B141" s="69"/>
      <c r="C141" s="67" t="s">
        <v>306</v>
      </c>
      <c r="D141" s="68" t="s">
        <v>840</v>
      </c>
      <c r="E141" s="66">
        <f ca="1">'PT VẬT TƯ'!H357</f>
        <v>0</v>
      </c>
      <c r="F141" s="10"/>
      <c r="G141" s="19"/>
      <c r="H141" s="10"/>
      <c r="I141" s="10"/>
      <c r="J141" s="10"/>
      <c r="K141" s="19"/>
      <c r="L141" s="10"/>
      <c r="M141" s="19"/>
      <c r="N141" s="10"/>
      <c r="O141" s="19"/>
      <c r="P141" s="10"/>
      <c r="Q141" s="19"/>
      <c r="R141" s="19"/>
      <c r="S141" s="10"/>
      <c r="T141" s="10"/>
      <c r="U141" s="10"/>
      <c r="V141" s="19"/>
      <c r="W141" s="10"/>
      <c r="X141" s="10"/>
    </row>
    <row r="142" spans="2:24" ht="30" hidden="1">
      <c r="B142" s="69"/>
      <c r="C142" s="67" t="s">
        <v>307</v>
      </c>
      <c r="D142" s="68" t="s">
        <v>840</v>
      </c>
      <c r="E142" s="66">
        <f ca="1">'PT VẬT TƯ'!H369</f>
        <v>0</v>
      </c>
      <c r="F142" s="10"/>
      <c r="G142" s="19"/>
      <c r="H142" s="10"/>
      <c r="I142" s="10"/>
      <c r="J142" s="10"/>
      <c r="K142" s="19"/>
      <c r="L142" s="10"/>
      <c r="M142" s="19"/>
      <c r="N142" s="10"/>
      <c r="O142" s="19"/>
      <c r="P142" s="10"/>
      <c r="Q142" s="19"/>
      <c r="R142" s="19"/>
      <c r="S142" s="10"/>
      <c r="T142" s="10"/>
      <c r="U142" s="10"/>
      <c r="V142" s="19"/>
      <c r="W142" s="10"/>
      <c r="X142" s="10"/>
    </row>
    <row r="143" spans="2:24" ht="30" hidden="1">
      <c r="B143" s="69"/>
      <c r="C143" s="67" t="s">
        <v>308</v>
      </c>
      <c r="D143" s="68" t="s">
        <v>840</v>
      </c>
      <c r="E143" s="66">
        <f ca="1">'PT VẬT TƯ'!H381</f>
        <v>0</v>
      </c>
      <c r="F143" s="10"/>
      <c r="G143" s="19"/>
      <c r="H143" s="10"/>
      <c r="I143" s="10"/>
      <c r="J143" s="10"/>
      <c r="K143" s="19"/>
      <c r="L143" s="10"/>
      <c r="M143" s="19"/>
      <c r="N143" s="10"/>
      <c r="O143" s="19"/>
      <c r="P143" s="10"/>
      <c r="Q143" s="19"/>
      <c r="R143" s="19"/>
      <c r="S143" s="10"/>
      <c r="T143" s="10"/>
      <c r="U143" s="10"/>
      <c r="V143" s="19"/>
      <c r="W143" s="10"/>
      <c r="X143" s="10"/>
    </row>
    <row r="144" spans="2:24" ht="30" hidden="1">
      <c r="B144" s="69"/>
      <c r="C144" s="67" t="s">
        <v>309</v>
      </c>
      <c r="D144" s="68" t="s">
        <v>840</v>
      </c>
      <c r="E144" s="66">
        <f ca="1">'PT VẬT TƯ'!H393</f>
        <v>0</v>
      </c>
      <c r="F144" s="10"/>
      <c r="G144" s="19"/>
      <c r="H144" s="10"/>
      <c r="I144" s="10"/>
      <c r="J144" s="10"/>
      <c r="K144" s="19"/>
      <c r="L144" s="10"/>
      <c r="M144" s="19"/>
      <c r="N144" s="10"/>
      <c r="O144" s="19"/>
      <c r="P144" s="10"/>
      <c r="Q144" s="19"/>
      <c r="R144" s="19"/>
      <c r="S144" s="10"/>
      <c r="T144" s="10"/>
      <c r="U144" s="10"/>
      <c r="V144" s="19"/>
      <c r="W144" s="10"/>
      <c r="X144" s="10"/>
    </row>
    <row r="145" spans="2:24">
      <c r="B145" s="16">
        <f>B140+1</f>
        <v>28</v>
      </c>
      <c r="C145" s="5" t="str">
        <f ca="1">'GIÁ VẬT TƯ'!D44</f>
        <v>Xi măng PCB30</v>
      </c>
      <c r="D145" s="15" t="str">
        <f ca="1">'GIÁ VẬT TƯ'!E44</f>
        <v>kg</v>
      </c>
      <c r="E145" s="13">
        <f ca="1">SUM(E146:E149)</f>
        <v>0</v>
      </c>
      <c r="F145" s="3">
        <f ca="1">'GIÁ VẬT TƯ'!H44</f>
        <v>1264</v>
      </c>
      <c r="G145" s="1">
        <f ca="1">F145*E145</f>
        <v>0</v>
      </c>
      <c r="H145" s="3">
        <f ca="1">'GIÁ VẬT TƯ'!I44</f>
        <v>1272.27</v>
      </c>
      <c r="I145" s="3">
        <f ca="1">H145*E145</f>
        <v>0</v>
      </c>
      <c r="J145" s="3">
        <f ca="1">'GIÁ VẬT TƯ'!L44</f>
        <v>9.8416786354219994</v>
      </c>
      <c r="K145" s="1">
        <f ca="1">J145*E145</f>
        <v>0</v>
      </c>
      <c r="L145" s="3">
        <f ca="1">'GIÁ VẬT TƯ'!M44</f>
        <v>0</v>
      </c>
      <c r="M145" s="1">
        <f ca="1">L145*E145</f>
        <v>0</v>
      </c>
      <c r="N145" s="3">
        <f ca="1">'GIÁ VẬT TƯ'!N44</f>
        <v>0</v>
      </c>
      <c r="O145" s="1">
        <f ca="1">N145*E145</f>
        <v>0</v>
      </c>
      <c r="P145" s="3">
        <f ca="1">'GIÁ VẬT TƯ'!O44</f>
        <v>0</v>
      </c>
      <c r="Q145" s="1">
        <f ca="1">P145*E145</f>
        <v>0</v>
      </c>
      <c r="R145" s="1"/>
      <c r="S145" s="3"/>
      <c r="T145" s="3"/>
      <c r="U145" s="3">
        <f ca="1">'GIÁ VẬT TƯ'!Q44</f>
        <v>1282.1116786354219</v>
      </c>
      <c r="V145" s="1">
        <f ca="1">U145*E145</f>
        <v>0</v>
      </c>
      <c r="W145" s="3">
        <f>U145-F145</f>
        <v>18.111678635421868</v>
      </c>
      <c r="X145" s="3">
        <f>W145*E145</f>
        <v>0</v>
      </c>
    </row>
    <row r="146" spans="2:24" ht="30" hidden="1">
      <c r="B146" s="69"/>
      <c r="C146" s="67" t="s">
        <v>306</v>
      </c>
      <c r="D146" s="68" t="s">
        <v>840</v>
      </c>
      <c r="E146" s="66">
        <f ca="1">'PT VẬT TƯ'!H358</f>
        <v>0</v>
      </c>
      <c r="F146" s="10"/>
      <c r="G146" s="19"/>
      <c r="H146" s="10"/>
      <c r="I146" s="10"/>
      <c r="J146" s="10"/>
      <c r="K146" s="19"/>
      <c r="L146" s="10"/>
      <c r="M146" s="19"/>
      <c r="N146" s="10"/>
      <c r="O146" s="19"/>
      <c r="P146" s="10"/>
      <c r="Q146" s="19"/>
      <c r="R146" s="19"/>
      <c r="S146" s="10"/>
      <c r="T146" s="10"/>
      <c r="U146" s="10"/>
      <c r="V146" s="19"/>
      <c r="W146" s="10"/>
      <c r="X146" s="10"/>
    </row>
    <row r="147" spans="2:24" ht="30" hidden="1">
      <c r="B147" s="69"/>
      <c r="C147" s="67" t="s">
        <v>307</v>
      </c>
      <c r="D147" s="68" t="s">
        <v>840</v>
      </c>
      <c r="E147" s="66">
        <f ca="1">'PT VẬT TƯ'!H370</f>
        <v>0</v>
      </c>
      <c r="F147" s="10"/>
      <c r="G147" s="19"/>
      <c r="H147" s="10"/>
      <c r="I147" s="10"/>
      <c r="J147" s="10"/>
      <c r="K147" s="19"/>
      <c r="L147" s="10"/>
      <c r="M147" s="19"/>
      <c r="N147" s="10"/>
      <c r="O147" s="19"/>
      <c r="P147" s="10"/>
      <c r="Q147" s="19"/>
      <c r="R147" s="19"/>
      <c r="S147" s="10"/>
      <c r="T147" s="10"/>
      <c r="U147" s="10"/>
      <c r="V147" s="19"/>
      <c r="W147" s="10"/>
      <c r="X147" s="10"/>
    </row>
    <row r="148" spans="2:24" ht="30" hidden="1">
      <c r="B148" s="69"/>
      <c r="C148" s="67" t="s">
        <v>308</v>
      </c>
      <c r="D148" s="68" t="s">
        <v>840</v>
      </c>
      <c r="E148" s="66">
        <f ca="1">'PT VẬT TƯ'!H382</f>
        <v>0</v>
      </c>
      <c r="F148" s="10"/>
      <c r="G148" s="19"/>
      <c r="H148" s="10"/>
      <c r="I148" s="10"/>
      <c r="J148" s="10"/>
      <c r="K148" s="19"/>
      <c r="L148" s="10"/>
      <c r="M148" s="19"/>
      <c r="N148" s="10"/>
      <c r="O148" s="19"/>
      <c r="P148" s="10"/>
      <c r="Q148" s="19"/>
      <c r="R148" s="19"/>
      <c r="S148" s="10"/>
      <c r="T148" s="10"/>
      <c r="U148" s="10"/>
      <c r="V148" s="19"/>
      <c r="W148" s="10"/>
      <c r="X148" s="10"/>
    </row>
    <row r="149" spans="2:24" ht="30" hidden="1">
      <c r="B149" s="69"/>
      <c r="C149" s="67" t="s">
        <v>309</v>
      </c>
      <c r="D149" s="68" t="s">
        <v>840</v>
      </c>
      <c r="E149" s="66">
        <f ca="1">'PT VẬT TƯ'!H394</f>
        <v>0</v>
      </c>
      <c r="F149" s="10"/>
      <c r="G149" s="19"/>
      <c r="H149" s="10"/>
      <c r="I149" s="10"/>
      <c r="J149" s="10"/>
      <c r="K149" s="19"/>
      <c r="L149" s="10"/>
      <c r="M149" s="19"/>
      <c r="N149" s="10"/>
      <c r="O149" s="19"/>
      <c r="P149" s="10"/>
      <c r="Q149" s="19"/>
      <c r="R149" s="19"/>
      <c r="S149" s="10"/>
      <c r="T149" s="10"/>
      <c r="U149" s="10"/>
      <c r="V149" s="19"/>
      <c r="W149" s="10"/>
      <c r="X149" s="10"/>
    </row>
    <row r="150" spans="2:24">
      <c r="B150" s="16">
        <f>B145+1</f>
        <v>29</v>
      </c>
      <c r="C150" s="5" t="s">
        <v>883</v>
      </c>
      <c r="D150" s="15" t="s">
        <v>888</v>
      </c>
      <c r="E150" s="13"/>
      <c r="F150" s="3"/>
      <c r="G150" s="1">
        <f ca="1">SUM(G151:G182)</f>
        <v>698568.85400000017</v>
      </c>
      <c r="H150" s="3"/>
      <c r="I150" s="3">
        <f ca="1">SUM(I151:I182)</f>
        <v>698568.85400000017</v>
      </c>
      <c r="J150" s="3"/>
      <c r="K150" s="1">
        <f ca="1">SUM(K151:K182)</f>
        <v>0</v>
      </c>
      <c r="L150" s="3"/>
      <c r="M150" s="1">
        <f ca="1">SUM(M151:M182)</f>
        <v>0</v>
      </c>
      <c r="N150" s="3"/>
      <c r="O150" s="1">
        <f ca="1">SUM(O151:O182)</f>
        <v>0</v>
      </c>
      <c r="P150" s="3"/>
      <c r="Q150" s="1">
        <f ca="1">SUM(Q151:Q182)</f>
        <v>0</v>
      </c>
      <c r="R150" s="1"/>
      <c r="S150" s="3"/>
      <c r="T150" s="3"/>
      <c r="U150" s="3"/>
      <c r="V150" s="1">
        <f ca="1">SUM(V151:V182)</f>
        <v>698568.85400000017</v>
      </c>
      <c r="W150" s="3"/>
      <c r="X150" s="3">
        <f>V150-G150</f>
        <v>0</v>
      </c>
    </row>
    <row r="151" spans="2:24" ht="45" hidden="1">
      <c r="B151" s="69"/>
      <c r="C151" s="67" t="s">
        <v>222</v>
      </c>
      <c r="D151" s="68" t="s">
        <v>223</v>
      </c>
      <c r="E151" s="66"/>
      <c r="F151" s="10">
        <f ca="1">'PT VẬT TƯ'!I17</f>
        <v>785.06124999999997</v>
      </c>
      <c r="G151" s="19">
        <f ca="1">'PT VẬT TƯ'!J17</f>
        <v>57309.471249999995</v>
      </c>
      <c r="H151" s="10">
        <f ca="1">'PT VẬT TƯ'!K17</f>
        <v>785.06124999999997</v>
      </c>
      <c r="I151" s="10">
        <f ca="1">'PT VẬT TƯ'!L17</f>
        <v>57309.471249999995</v>
      </c>
      <c r="J151" s="10">
        <f ca="1">'PT VẬT TƯ'!M17</f>
        <v>0</v>
      </c>
      <c r="K151" s="19">
        <f ca="1">'PT VẬT TƯ'!N17</f>
        <v>0</v>
      </c>
      <c r="L151" s="10">
        <f ca="1">'PT VẬT TƯ'!O17</f>
        <v>0</v>
      </c>
      <c r="M151" s="19">
        <f ca="1">'PT VẬT TƯ'!P17</f>
        <v>0</v>
      </c>
      <c r="N151" s="10">
        <f ca="1">'PT VẬT TƯ'!Q17</f>
        <v>0</v>
      </c>
      <c r="O151" s="19">
        <f ca="1">'PT VẬT TƯ'!R17</f>
        <v>0</v>
      </c>
      <c r="P151" s="10">
        <f ca="1">'PT VẬT TƯ'!S17</f>
        <v>0</v>
      </c>
      <c r="Q151" s="19">
        <f ca="1">'PT VẬT TƯ'!T17</f>
        <v>0</v>
      </c>
      <c r="R151" s="19"/>
      <c r="S151" s="10"/>
      <c r="T151" s="10"/>
      <c r="U151" s="10">
        <f ca="1">'PT VẬT TƯ'!AA17</f>
        <v>785.06124999999997</v>
      </c>
      <c r="V151" s="19">
        <f ca="1">'PT VẬT TƯ'!AB17</f>
        <v>57309.471249999995</v>
      </c>
      <c r="W151" s="10"/>
      <c r="X151" s="10"/>
    </row>
    <row r="152" spans="2:24" ht="45" hidden="1">
      <c r="B152" s="69"/>
      <c r="C152" s="67" t="s">
        <v>225</v>
      </c>
      <c r="D152" s="68" t="s">
        <v>223</v>
      </c>
      <c r="E152" s="66"/>
      <c r="F152" s="10">
        <f ca="1">'PT VẬT TƯ'!I34</f>
        <v>955.56124999999997</v>
      </c>
      <c r="G152" s="19">
        <f ca="1">'PT VẬT TƯ'!J34</f>
        <v>121356.27875</v>
      </c>
      <c r="H152" s="10">
        <f ca="1">'PT VẬT TƯ'!K34</f>
        <v>955.56124999999997</v>
      </c>
      <c r="I152" s="10">
        <f ca="1">'PT VẬT TƯ'!L34</f>
        <v>121356.27875</v>
      </c>
      <c r="J152" s="10">
        <f ca="1">'PT VẬT TƯ'!M34</f>
        <v>0</v>
      </c>
      <c r="K152" s="19">
        <f ca="1">'PT VẬT TƯ'!N34</f>
        <v>0</v>
      </c>
      <c r="L152" s="10">
        <f ca="1">'PT VẬT TƯ'!O34</f>
        <v>0</v>
      </c>
      <c r="M152" s="19">
        <f ca="1">'PT VẬT TƯ'!P34</f>
        <v>0</v>
      </c>
      <c r="N152" s="10">
        <f ca="1">'PT VẬT TƯ'!Q34</f>
        <v>0</v>
      </c>
      <c r="O152" s="19">
        <f ca="1">'PT VẬT TƯ'!R34</f>
        <v>0</v>
      </c>
      <c r="P152" s="10">
        <f ca="1">'PT VẬT TƯ'!S34</f>
        <v>0</v>
      </c>
      <c r="Q152" s="19">
        <f ca="1">'PT VẬT TƯ'!T34</f>
        <v>0</v>
      </c>
      <c r="R152" s="19"/>
      <c r="S152" s="10"/>
      <c r="T152" s="10"/>
      <c r="U152" s="10">
        <f ca="1">'PT VẬT TƯ'!AA34</f>
        <v>955.56124999999997</v>
      </c>
      <c r="V152" s="19">
        <f ca="1">'PT VẬT TƯ'!AB34</f>
        <v>121356.27875</v>
      </c>
      <c r="W152" s="10"/>
      <c r="X152" s="10"/>
    </row>
    <row r="153" spans="2:24" ht="90" hidden="1">
      <c r="B153" s="69"/>
      <c r="C153" s="67" t="s">
        <v>227</v>
      </c>
      <c r="D153" s="68" t="s">
        <v>223</v>
      </c>
      <c r="E153" s="66"/>
      <c r="F153" s="10">
        <f ca="1">'PT VẬT TƯ'!I60</f>
        <v>32.028400000000005</v>
      </c>
      <c r="G153" s="19">
        <f ca="1">'PT VẬT TƯ'!J60</f>
        <v>2338.0732000000003</v>
      </c>
      <c r="H153" s="10">
        <f ca="1">'PT VẬT TƯ'!K60</f>
        <v>32.028400000000005</v>
      </c>
      <c r="I153" s="10">
        <f ca="1">'PT VẬT TƯ'!L60</f>
        <v>2338.0732000000003</v>
      </c>
      <c r="J153" s="10">
        <f ca="1">'PT VẬT TƯ'!M60</f>
        <v>0</v>
      </c>
      <c r="K153" s="19">
        <f ca="1">'PT VẬT TƯ'!N60</f>
        <v>0</v>
      </c>
      <c r="L153" s="10">
        <f ca="1">'PT VẬT TƯ'!O60</f>
        <v>0</v>
      </c>
      <c r="M153" s="19">
        <f ca="1">'PT VẬT TƯ'!P60</f>
        <v>0</v>
      </c>
      <c r="N153" s="10">
        <f ca="1">'PT VẬT TƯ'!Q60</f>
        <v>0</v>
      </c>
      <c r="O153" s="19">
        <f ca="1">'PT VẬT TƯ'!R60</f>
        <v>0</v>
      </c>
      <c r="P153" s="10">
        <f ca="1">'PT VẬT TƯ'!S60</f>
        <v>0</v>
      </c>
      <c r="Q153" s="19">
        <f ca="1">'PT VẬT TƯ'!T60</f>
        <v>0</v>
      </c>
      <c r="R153" s="19"/>
      <c r="S153" s="10"/>
      <c r="T153" s="10"/>
      <c r="U153" s="10">
        <f ca="1">'PT VẬT TƯ'!AA60</f>
        <v>32.028400000000005</v>
      </c>
      <c r="V153" s="19">
        <f ca="1">'PT VẬT TƯ'!AB60</f>
        <v>2338.0732000000003</v>
      </c>
      <c r="W153" s="10"/>
      <c r="X153" s="10"/>
    </row>
    <row r="154" spans="2:24" ht="90" hidden="1">
      <c r="B154" s="69"/>
      <c r="C154" s="67" t="s">
        <v>229</v>
      </c>
      <c r="D154" s="68" t="s">
        <v>223</v>
      </c>
      <c r="E154" s="66"/>
      <c r="F154" s="10">
        <f ca="1">'PT VẬT TƯ'!I68</f>
        <v>32.028400000000005</v>
      </c>
      <c r="G154" s="19">
        <f ca="1">'PT VẬT TƯ'!J68</f>
        <v>4067.6068000000005</v>
      </c>
      <c r="H154" s="10">
        <f ca="1">'PT VẬT TƯ'!K68</f>
        <v>32.028400000000005</v>
      </c>
      <c r="I154" s="10">
        <f ca="1">'PT VẬT TƯ'!L68</f>
        <v>4067.6068000000005</v>
      </c>
      <c r="J154" s="10">
        <f ca="1">'PT VẬT TƯ'!M68</f>
        <v>0</v>
      </c>
      <c r="K154" s="19">
        <f ca="1">'PT VẬT TƯ'!N68</f>
        <v>0</v>
      </c>
      <c r="L154" s="10">
        <f ca="1">'PT VẬT TƯ'!O68</f>
        <v>0</v>
      </c>
      <c r="M154" s="19">
        <f ca="1">'PT VẬT TƯ'!P68</f>
        <v>0</v>
      </c>
      <c r="N154" s="10">
        <f ca="1">'PT VẬT TƯ'!Q68</f>
        <v>0</v>
      </c>
      <c r="O154" s="19">
        <f ca="1">'PT VẬT TƯ'!R68</f>
        <v>0</v>
      </c>
      <c r="P154" s="10">
        <f ca="1">'PT VẬT TƯ'!S68</f>
        <v>0</v>
      </c>
      <c r="Q154" s="19">
        <f ca="1">'PT VẬT TƯ'!T68</f>
        <v>0</v>
      </c>
      <c r="R154" s="19"/>
      <c r="S154" s="10"/>
      <c r="T154" s="10"/>
      <c r="U154" s="10">
        <f ca="1">'PT VẬT TƯ'!AA68</f>
        <v>32.028400000000005</v>
      </c>
      <c r="V154" s="19">
        <f ca="1">'PT VẬT TƯ'!AB68</f>
        <v>4067.6068000000005</v>
      </c>
      <c r="W154" s="10"/>
      <c r="X154" s="10"/>
    </row>
    <row r="155" spans="2:24" ht="30" hidden="1">
      <c r="B155" s="69"/>
      <c r="C155" s="67" t="s">
        <v>233</v>
      </c>
      <c r="D155" s="68" t="s">
        <v>234</v>
      </c>
      <c r="E155" s="66"/>
      <c r="F155" s="10">
        <f ca="1">'PT VẬT TƯ'!I87</f>
        <v>645</v>
      </c>
      <c r="G155" s="19">
        <f ca="1">'PT VẬT TƯ'!J87</f>
        <v>77400</v>
      </c>
      <c r="H155" s="10">
        <f ca="1">'PT VẬT TƯ'!K87</f>
        <v>645</v>
      </c>
      <c r="I155" s="10">
        <f ca="1">'PT VẬT TƯ'!L87</f>
        <v>77400</v>
      </c>
      <c r="J155" s="10">
        <f ca="1">'PT VẬT TƯ'!M87</f>
        <v>0</v>
      </c>
      <c r="K155" s="19">
        <f ca="1">'PT VẬT TƯ'!N87</f>
        <v>0</v>
      </c>
      <c r="L155" s="10">
        <f ca="1">'PT VẬT TƯ'!O87</f>
        <v>0</v>
      </c>
      <c r="M155" s="19">
        <f ca="1">'PT VẬT TƯ'!P87</f>
        <v>0</v>
      </c>
      <c r="N155" s="10">
        <f ca="1">'PT VẬT TƯ'!Q87</f>
        <v>0</v>
      </c>
      <c r="O155" s="19">
        <f ca="1">'PT VẬT TƯ'!R87</f>
        <v>0</v>
      </c>
      <c r="P155" s="10">
        <f ca="1">'PT VẬT TƯ'!S87</f>
        <v>0</v>
      </c>
      <c r="Q155" s="19">
        <f ca="1">'PT VẬT TƯ'!T87</f>
        <v>0</v>
      </c>
      <c r="R155" s="19"/>
      <c r="S155" s="10"/>
      <c r="T155" s="10"/>
      <c r="U155" s="10">
        <f ca="1">'PT VẬT TƯ'!AA87</f>
        <v>645</v>
      </c>
      <c r="V155" s="19">
        <f ca="1">'PT VẬT TƯ'!AB87</f>
        <v>77400</v>
      </c>
      <c r="W155" s="10"/>
      <c r="X155" s="10"/>
    </row>
    <row r="156" spans="2:24" ht="30" hidden="1">
      <c r="B156" s="69"/>
      <c r="C156" s="67" t="s">
        <v>236</v>
      </c>
      <c r="D156" s="68" t="s">
        <v>234</v>
      </c>
      <c r="E156" s="66"/>
      <c r="F156" s="10">
        <f ca="1">'PT VẬT TƯ'!I98</f>
        <v>423.5</v>
      </c>
      <c r="G156" s="19">
        <f ca="1">'PT VẬT TƯ'!J98</f>
        <v>0</v>
      </c>
      <c r="H156" s="10">
        <f ca="1">'PT VẬT TƯ'!K98</f>
        <v>423.5</v>
      </c>
      <c r="I156" s="10">
        <f ca="1">'PT VẬT TƯ'!L98</f>
        <v>0</v>
      </c>
      <c r="J156" s="10">
        <f ca="1">'PT VẬT TƯ'!M98</f>
        <v>0</v>
      </c>
      <c r="K156" s="19">
        <f ca="1">'PT VẬT TƯ'!N98</f>
        <v>0</v>
      </c>
      <c r="L156" s="10">
        <f ca="1">'PT VẬT TƯ'!O98</f>
        <v>0</v>
      </c>
      <c r="M156" s="19">
        <f ca="1">'PT VẬT TƯ'!P98</f>
        <v>0</v>
      </c>
      <c r="N156" s="10">
        <f ca="1">'PT VẬT TƯ'!Q98</f>
        <v>0</v>
      </c>
      <c r="O156" s="19">
        <f ca="1">'PT VẬT TƯ'!R98</f>
        <v>0</v>
      </c>
      <c r="P156" s="10">
        <f ca="1">'PT VẬT TƯ'!S98</f>
        <v>0</v>
      </c>
      <c r="Q156" s="19">
        <f ca="1">'PT VẬT TƯ'!T98</f>
        <v>0</v>
      </c>
      <c r="R156" s="19"/>
      <c r="S156" s="10"/>
      <c r="T156" s="10"/>
      <c r="U156" s="10">
        <f ca="1">'PT VẬT TƯ'!AA98</f>
        <v>423.5</v>
      </c>
      <c r="V156" s="19">
        <f ca="1">'PT VẬT TƯ'!AB98</f>
        <v>0</v>
      </c>
      <c r="W156" s="10"/>
      <c r="X156" s="10"/>
    </row>
    <row r="157" spans="2:24" ht="45" hidden="1">
      <c r="B157" s="69"/>
      <c r="C157" s="67" t="s">
        <v>238</v>
      </c>
      <c r="D157" s="68" t="s">
        <v>239</v>
      </c>
      <c r="E157" s="66"/>
      <c r="F157" s="10">
        <f ca="1">'PT VẬT TƯ'!I108</f>
        <v>360.73919999999998</v>
      </c>
      <c r="G157" s="19">
        <f ca="1">'PT VẬT TƯ'!J108</f>
        <v>14429.567999999999</v>
      </c>
      <c r="H157" s="10">
        <f ca="1">'PT VẬT TƯ'!K108</f>
        <v>360.73919999999998</v>
      </c>
      <c r="I157" s="10">
        <f ca="1">'PT VẬT TƯ'!L108</f>
        <v>14429.567999999999</v>
      </c>
      <c r="J157" s="10">
        <f ca="1">'PT VẬT TƯ'!M108</f>
        <v>0</v>
      </c>
      <c r="K157" s="19">
        <f ca="1">'PT VẬT TƯ'!N108</f>
        <v>0</v>
      </c>
      <c r="L157" s="10">
        <f ca="1">'PT VẬT TƯ'!O108</f>
        <v>0</v>
      </c>
      <c r="M157" s="19">
        <f ca="1">'PT VẬT TƯ'!P108</f>
        <v>0</v>
      </c>
      <c r="N157" s="10">
        <f ca="1">'PT VẬT TƯ'!Q108</f>
        <v>0</v>
      </c>
      <c r="O157" s="19">
        <f ca="1">'PT VẬT TƯ'!R108</f>
        <v>0</v>
      </c>
      <c r="P157" s="10">
        <f ca="1">'PT VẬT TƯ'!S108</f>
        <v>0</v>
      </c>
      <c r="Q157" s="19">
        <f ca="1">'PT VẬT TƯ'!T108</f>
        <v>0</v>
      </c>
      <c r="R157" s="19"/>
      <c r="S157" s="10"/>
      <c r="T157" s="10"/>
      <c r="U157" s="10">
        <f ca="1">'PT VẬT TƯ'!AA108</f>
        <v>360.73919999999998</v>
      </c>
      <c r="V157" s="19">
        <f ca="1">'PT VẬT TƯ'!AB108</f>
        <v>14429.567999999999</v>
      </c>
      <c r="W157" s="10"/>
      <c r="X157" s="10"/>
    </row>
    <row r="158" spans="2:24" ht="45" hidden="1">
      <c r="B158" s="69"/>
      <c r="C158" s="67" t="s">
        <v>243</v>
      </c>
      <c r="D158" s="68" t="s">
        <v>239</v>
      </c>
      <c r="E158" s="66"/>
      <c r="F158" s="10">
        <f ca="1">'PT VẬT TƯ'!I120</f>
        <v>127.63859999999998</v>
      </c>
      <c r="G158" s="19">
        <f ca="1">'PT VẬT TƯ'!J120</f>
        <v>5105.543999999999</v>
      </c>
      <c r="H158" s="10">
        <f ca="1">'PT VẬT TƯ'!K120</f>
        <v>127.63859999999998</v>
      </c>
      <c r="I158" s="10">
        <f ca="1">'PT VẬT TƯ'!L120</f>
        <v>5105.543999999999</v>
      </c>
      <c r="J158" s="10">
        <f ca="1">'PT VẬT TƯ'!M120</f>
        <v>0</v>
      </c>
      <c r="K158" s="19">
        <f ca="1">'PT VẬT TƯ'!N120</f>
        <v>0</v>
      </c>
      <c r="L158" s="10">
        <f ca="1">'PT VẬT TƯ'!O120</f>
        <v>0</v>
      </c>
      <c r="M158" s="19">
        <f ca="1">'PT VẬT TƯ'!P120</f>
        <v>0</v>
      </c>
      <c r="N158" s="10">
        <f ca="1">'PT VẬT TƯ'!Q120</f>
        <v>0</v>
      </c>
      <c r="O158" s="19">
        <f ca="1">'PT VẬT TƯ'!R120</f>
        <v>0</v>
      </c>
      <c r="P158" s="10">
        <f ca="1">'PT VẬT TƯ'!S120</f>
        <v>0</v>
      </c>
      <c r="Q158" s="19">
        <f ca="1">'PT VẬT TƯ'!T120</f>
        <v>0</v>
      </c>
      <c r="R158" s="19"/>
      <c r="S158" s="10"/>
      <c r="T158" s="10"/>
      <c r="U158" s="10">
        <f ca="1">'PT VẬT TƯ'!AA120</f>
        <v>127.63859999999998</v>
      </c>
      <c r="V158" s="19">
        <f ca="1">'PT VẬT TƯ'!AB120</f>
        <v>5105.543999999999</v>
      </c>
      <c r="W158" s="10"/>
      <c r="X158" s="10"/>
    </row>
    <row r="159" spans="2:24" ht="45" hidden="1">
      <c r="B159" s="69"/>
      <c r="C159" s="67" t="s">
        <v>245</v>
      </c>
      <c r="D159" s="68" t="s">
        <v>239</v>
      </c>
      <c r="E159" s="66"/>
      <c r="F159" s="10">
        <f ca="1">'PT VẬT TƯ'!I132</f>
        <v>128.09400000000002</v>
      </c>
      <c r="G159" s="19">
        <f ca="1">'PT VẬT TƯ'!J132</f>
        <v>5123.7600000000011</v>
      </c>
      <c r="H159" s="10">
        <f ca="1">'PT VẬT TƯ'!K132</f>
        <v>128.09400000000002</v>
      </c>
      <c r="I159" s="10">
        <f ca="1">'PT VẬT TƯ'!L132</f>
        <v>5123.7600000000011</v>
      </c>
      <c r="J159" s="10">
        <f ca="1">'PT VẬT TƯ'!M132</f>
        <v>0</v>
      </c>
      <c r="K159" s="19">
        <f ca="1">'PT VẬT TƯ'!N132</f>
        <v>0</v>
      </c>
      <c r="L159" s="10">
        <f ca="1">'PT VẬT TƯ'!O132</f>
        <v>0</v>
      </c>
      <c r="M159" s="19">
        <f ca="1">'PT VẬT TƯ'!P132</f>
        <v>0</v>
      </c>
      <c r="N159" s="10">
        <f ca="1">'PT VẬT TƯ'!Q132</f>
        <v>0</v>
      </c>
      <c r="O159" s="19">
        <f ca="1">'PT VẬT TƯ'!R132</f>
        <v>0</v>
      </c>
      <c r="P159" s="10">
        <f ca="1">'PT VẬT TƯ'!S132</f>
        <v>0</v>
      </c>
      <c r="Q159" s="19">
        <f ca="1">'PT VẬT TƯ'!T132</f>
        <v>0</v>
      </c>
      <c r="R159" s="19"/>
      <c r="S159" s="10"/>
      <c r="T159" s="10"/>
      <c r="U159" s="10">
        <f ca="1">'PT VẬT TƯ'!AA132</f>
        <v>128.09400000000002</v>
      </c>
      <c r="V159" s="19">
        <f ca="1">'PT VẬT TƯ'!AB132</f>
        <v>5123.7600000000011</v>
      </c>
      <c r="W159" s="10"/>
      <c r="X159" s="10"/>
    </row>
    <row r="160" spans="2:24" ht="30" hidden="1">
      <c r="B160" s="69"/>
      <c r="C160" s="67" t="s">
        <v>247</v>
      </c>
      <c r="D160" s="68" t="s">
        <v>239</v>
      </c>
      <c r="E160" s="66"/>
      <c r="F160" s="10">
        <f ca="1">'PT VẬT TƯ'!I148</f>
        <v>438.41380000000004</v>
      </c>
      <c r="G160" s="19">
        <f ca="1">'PT VẬT TƯ'!J148</f>
        <v>17536.552000000003</v>
      </c>
      <c r="H160" s="10">
        <f ca="1">'PT VẬT TƯ'!K148</f>
        <v>438.41380000000004</v>
      </c>
      <c r="I160" s="10">
        <f ca="1">'PT VẬT TƯ'!L148</f>
        <v>17536.552000000003</v>
      </c>
      <c r="J160" s="10">
        <f ca="1">'PT VẬT TƯ'!M148</f>
        <v>0</v>
      </c>
      <c r="K160" s="19">
        <f ca="1">'PT VẬT TƯ'!N148</f>
        <v>0</v>
      </c>
      <c r="L160" s="10">
        <f ca="1">'PT VẬT TƯ'!O148</f>
        <v>0</v>
      </c>
      <c r="M160" s="19">
        <f ca="1">'PT VẬT TƯ'!P148</f>
        <v>0</v>
      </c>
      <c r="N160" s="10">
        <f ca="1">'PT VẬT TƯ'!Q148</f>
        <v>0</v>
      </c>
      <c r="O160" s="19">
        <f ca="1">'PT VẬT TƯ'!R148</f>
        <v>0</v>
      </c>
      <c r="P160" s="10">
        <f ca="1">'PT VẬT TƯ'!S148</f>
        <v>0</v>
      </c>
      <c r="Q160" s="19">
        <f ca="1">'PT VẬT TƯ'!T148</f>
        <v>0</v>
      </c>
      <c r="R160" s="19"/>
      <c r="S160" s="10"/>
      <c r="T160" s="10"/>
      <c r="U160" s="10">
        <f ca="1">'PT VẬT TƯ'!AA148</f>
        <v>438.41380000000004</v>
      </c>
      <c r="V160" s="19">
        <f ca="1">'PT VẬT TƯ'!AB148</f>
        <v>17536.552000000003</v>
      </c>
      <c r="W160" s="10"/>
      <c r="X160" s="10"/>
    </row>
    <row r="161" spans="2:24" ht="45" hidden="1">
      <c r="B161" s="69"/>
      <c r="C161" s="67" t="s">
        <v>249</v>
      </c>
      <c r="D161" s="68" t="s">
        <v>239</v>
      </c>
      <c r="E161" s="66"/>
      <c r="F161" s="10">
        <f ca="1">'PT VẬT TƯ'!I161</f>
        <v>4602.8590000000004</v>
      </c>
      <c r="G161" s="19">
        <f ca="1">'PT VẬT TƯ'!J161</f>
        <v>184114.36000000002</v>
      </c>
      <c r="H161" s="10">
        <f ca="1">'PT VẬT TƯ'!K161</f>
        <v>4602.8590000000004</v>
      </c>
      <c r="I161" s="10">
        <f ca="1">'PT VẬT TƯ'!L161</f>
        <v>184114.36000000002</v>
      </c>
      <c r="J161" s="10">
        <f ca="1">'PT VẬT TƯ'!M161</f>
        <v>0</v>
      </c>
      <c r="K161" s="19">
        <f ca="1">'PT VẬT TƯ'!N161</f>
        <v>0</v>
      </c>
      <c r="L161" s="10">
        <f ca="1">'PT VẬT TƯ'!O161</f>
        <v>0</v>
      </c>
      <c r="M161" s="19">
        <f ca="1">'PT VẬT TƯ'!P161</f>
        <v>0</v>
      </c>
      <c r="N161" s="10">
        <f ca="1">'PT VẬT TƯ'!Q161</f>
        <v>0</v>
      </c>
      <c r="O161" s="19">
        <f ca="1">'PT VẬT TƯ'!R161</f>
        <v>0</v>
      </c>
      <c r="P161" s="10">
        <f ca="1">'PT VẬT TƯ'!S161</f>
        <v>0</v>
      </c>
      <c r="Q161" s="19">
        <f ca="1">'PT VẬT TƯ'!T161</f>
        <v>0</v>
      </c>
      <c r="R161" s="19"/>
      <c r="S161" s="10"/>
      <c r="T161" s="10"/>
      <c r="U161" s="10">
        <f ca="1">'PT VẬT TƯ'!AA161</f>
        <v>4602.8590000000004</v>
      </c>
      <c r="V161" s="19">
        <f ca="1">'PT VẬT TƯ'!AB161</f>
        <v>184114.36000000002</v>
      </c>
      <c r="W161" s="10"/>
      <c r="X161" s="10"/>
    </row>
    <row r="162" spans="2:24" ht="45" hidden="1">
      <c r="B162" s="69"/>
      <c r="C162" s="67" t="s">
        <v>251</v>
      </c>
      <c r="D162" s="68" t="s">
        <v>239</v>
      </c>
      <c r="E162" s="66"/>
      <c r="F162" s="10">
        <f ca="1">'PT VẬT TƯ'!I172</f>
        <v>9.6329999999999991</v>
      </c>
      <c r="G162" s="19">
        <f ca="1">'PT VẬT TƯ'!J172</f>
        <v>385.31999999999994</v>
      </c>
      <c r="H162" s="10">
        <f ca="1">'PT VẬT TƯ'!K172</f>
        <v>9.6329999999999991</v>
      </c>
      <c r="I162" s="10">
        <f ca="1">'PT VẬT TƯ'!L172</f>
        <v>385.31999999999994</v>
      </c>
      <c r="J162" s="10">
        <f ca="1">'PT VẬT TƯ'!M172</f>
        <v>0</v>
      </c>
      <c r="K162" s="19">
        <f ca="1">'PT VẬT TƯ'!N172</f>
        <v>0</v>
      </c>
      <c r="L162" s="10">
        <f ca="1">'PT VẬT TƯ'!O172</f>
        <v>0</v>
      </c>
      <c r="M162" s="19">
        <f ca="1">'PT VẬT TƯ'!P172</f>
        <v>0</v>
      </c>
      <c r="N162" s="10">
        <f ca="1">'PT VẬT TƯ'!Q172</f>
        <v>0</v>
      </c>
      <c r="O162" s="19">
        <f ca="1">'PT VẬT TƯ'!R172</f>
        <v>0</v>
      </c>
      <c r="P162" s="10">
        <f ca="1">'PT VẬT TƯ'!S172</f>
        <v>0</v>
      </c>
      <c r="Q162" s="19">
        <f ca="1">'PT VẬT TƯ'!T172</f>
        <v>0</v>
      </c>
      <c r="R162" s="19"/>
      <c r="S162" s="10"/>
      <c r="T162" s="10"/>
      <c r="U162" s="10">
        <f ca="1">'PT VẬT TƯ'!AA172</f>
        <v>9.6329999999999991</v>
      </c>
      <c r="V162" s="19">
        <f ca="1">'PT VẬT TƯ'!AB172</f>
        <v>385.31999999999994</v>
      </c>
      <c r="W162" s="10"/>
      <c r="X162" s="10"/>
    </row>
    <row r="163" spans="2:24" ht="45" hidden="1">
      <c r="B163" s="69"/>
      <c r="C163" s="67" t="s">
        <v>253</v>
      </c>
      <c r="D163" s="68" t="s">
        <v>239</v>
      </c>
      <c r="E163" s="66"/>
      <c r="F163" s="10">
        <f ca="1">'PT VẬT TƯ'!I183</f>
        <v>4631.1190000000006</v>
      </c>
      <c r="G163" s="19">
        <f ca="1">'PT VẬT TƯ'!J183</f>
        <v>185244.76</v>
      </c>
      <c r="H163" s="10">
        <f ca="1">'PT VẬT TƯ'!K183</f>
        <v>4631.1190000000006</v>
      </c>
      <c r="I163" s="10">
        <f ca="1">'PT VẬT TƯ'!L183</f>
        <v>185244.76</v>
      </c>
      <c r="J163" s="10">
        <f ca="1">'PT VẬT TƯ'!M183</f>
        <v>0</v>
      </c>
      <c r="K163" s="19">
        <f ca="1">'PT VẬT TƯ'!N183</f>
        <v>0</v>
      </c>
      <c r="L163" s="10">
        <f ca="1">'PT VẬT TƯ'!O183</f>
        <v>0</v>
      </c>
      <c r="M163" s="19">
        <f ca="1">'PT VẬT TƯ'!P183</f>
        <v>0</v>
      </c>
      <c r="N163" s="10">
        <f ca="1">'PT VẬT TƯ'!Q183</f>
        <v>0</v>
      </c>
      <c r="O163" s="19">
        <f ca="1">'PT VẬT TƯ'!R183</f>
        <v>0</v>
      </c>
      <c r="P163" s="10">
        <f ca="1">'PT VẬT TƯ'!S183</f>
        <v>0</v>
      </c>
      <c r="Q163" s="19">
        <f ca="1">'PT VẬT TƯ'!T183</f>
        <v>0</v>
      </c>
      <c r="R163" s="19"/>
      <c r="S163" s="10"/>
      <c r="T163" s="10"/>
      <c r="U163" s="10">
        <f ca="1">'PT VẬT TƯ'!AA183</f>
        <v>4631.1190000000006</v>
      </c>
      <c r="V163" s="19">
        <f ca="1">'PT VẬT TƯ'!AB183</f>
        <v>185244.76</v>
      </c>
      <c r="W163" s="10"/>
      <c r="X163" s="10"/>
    </row>
    <row r="164" spans="2:24" ht="45" hidden="1">
      <c r="B164" s="69"/>
      <c r="C164" s="67" t="s">
        <v>238</v>
      </c>
      <c r="D164" s="68" t="s">
        <v>239</v>
      </c>
      <c r="E164" s="66"/>
      <c r="F164" s="10">
        <f ca="1">'PT VẬT TƯ'!I195</f>
        <v>360.73919999999998</v>
      </c>
      <c r="G164" s="19">
        <f ca="1">'PT VẬT TƯ'!J195</f>
        <v>0</v>
      </c>
      <c r="H164" s="10">
        <f ca="1">'PT VẬT TƯ'!K195</f>
        <v>360.73919999999998</v>
      </c>
      <c r="I164" s="10">
        <f ca="1">'PT VẬT TƯ'!L195</f>
        <v>0</v>
      </c>
      <c r="J164" s="10">
        <f ca="1">'PT VẬT TƯ'!M195</f>
        <v>0</v>
      </c>
      <c r="K164" s="19">
        <f ca="1">'PT VẬT TƯ'!N195</f>
        <v>0</v>
      </c>
      <c r="L164" s="10">
        <f ca="1">'PT VẬT TƯ'!O195</f>
        <v>0</v>
      </c>
      <c r="M164" s="19">
        <f ca="1">'PT VẬT TƯ'!P195</f>
        <v>0</v>
      </c>
      <c r="N164" s="10">
        <f ca="1">'PT VẬT TƯ'!Q195</f>
        <v>0</v>
      </c>
      <c r="O164" s="19">
        <f ca="1">'PT VẬT TƯ'!R195</f>
        <v>0</v>
      </c>
      <c r="P164" s="10">
        <f ca="1">'PT VẬT TƯ'!S195</f>
        <v>0</v>
      </c>
      <c r="Q164" s="19">
        <f ca="1">'PT VẬT TƯ'!T195</f>
        <v>0</v>
      </c>
      <c r="R164" s="19"/>
      <c r="S164" s="10"/>
      <c r="T164" s="10"/>
      <c r="U164" s="10">
        <f ca="1">'PT VẬT TƯ'!AA195</f>
        <v>360.73919999999998</v>
      </c>
      <c r="V164" s="19">
        <f ca="1">'PT VẬT TƯ'!AB195</f>
        <v>0</v>
      </c>
      <c r="W164" s="10"/>
      <c r="X164" s="10"/>
    </row>
    <row r="165" spans="2:24" ht="45" hidden="1">
      <c r="B165" s="69"/>
      <c r="C165" s="67" t="s">
        <v>243</v>
      </c>
      <c r="D165" s="68" t="s">
        <v>239</v>
      </c>
      <c r="E165" s="66"/>
      <c r="F165" s="10">
        <f ca="1">'PT VẬT TƯ'!I207</f>
        <v>127.63859999999998</v>
      </c>
      <c r="G165" s="19">
        <f ca="1">'PT VẬT TƯ'!J207</f>
        <v>0</v>
      </c>
      <c r="H165" s="10">
        <f ca="1">'PT VẬT TƯ'!K207</f>
        <v>127.63859999999998</v>
      </c>
      <c r="I165" s="10">
        <f ca="1">'PT VẬT TƯ'!L207</f>
        <v>0</v>
      </c>
      <c r="J165" s="10">
        <f ca="1">'PT VẬT TƯ'!M207</f>
        <v>0</v>
      </c>
      <c r="K165" s="19">
        <f ca="1">'PT VẬT TƯ'!N207</f>
        <v>0</v>
      </c>
      <c r="L165" s="10">
        <f ca="1">'PT VẬT TƯ'!O207</f>
        <v>0</v>
      </c>
      <c r="M165" s="19">
        <f ca="1">'PT VẬT TƯ'!P207</f>
        <v>0</v>
      </c>
      <c r="N165" s="10">
        <f ca="1">'PT VẬT TƯ'!Q207</f>
        <v>0</v>
      </c>
      <c r="O165" s="19">
        <f ca="1">'PT VẬT TƯ'!R207</f>
        <v>0</v>
      </c>
      <c r="P165" s="10">
        <f ca="1">'PT VẬT TƯ'!S207</f>
        <v>0</v>
      </c>
      <c r="Q165" s="19">
        <f ca="1">'PT VẬT TƯ'!T207</f>
        <v>0</v>
      </c>
      <c r="R165" s="19"/>
      <c r="S165" s="10"/>
      <c r="T165" s="10"/>
      <c r="U165" s="10">
        <f ca="1">'PT VẬT TƯ'!AA207</f>
        <v>127.63859999999998</v>
      </c>
      <c r="V165" s="19">
        <f ca="1">'PT VẬT TƯ'!AB207</f>
        <v>0</v>
      </c>
      <c r="W165" s="10"/>
      <c r="X165" s="10"/>
    </row>
    <row r="166" spans="2:24" ht="30" hidden="1">
      <c r="B166" s="69"/>
      <c r="C166" s="67" t="s">
        <v>247</v>
      </c>
      <c r="D166" s="68" t="s">
        <v>239</v>
      </c>
      <c r="E166" s="66"/>
      <c r="F166" s="10">
        <f ca="1">'PT VẬT TƯ'!I222</f>
        <v>438.41380000000004</v>
      </c>
      <c r="G166" s="19">
        <f ca="1">'PT VẬT TƯ'!J222</f>
        <v>0</v>
      </c>
      <c r="H166" s="10">
        <f ca="1">'PT VẬT TƯ'!K222</f>
        <v>438.41380000000004</v>
      </c>
      <c r="I166" s="10">
        <f ca="1">'PT VẬT TƯ'!L222</f>
        <v>0</v>
      </c>
      <c r="J166" s="10">
        <f ca="1">'PT VẬT TƯ'!M222</f>
        <v>0</v>
      </c>
      <c r="K166" s="19">
        <f ca="1">'PT VẬT TƯ'!N222</f>
        <v>0</v>
      </c>
      <c r="L166" s="10">
        <f ca="1">'PT VẬT TƯ'!O222</f>
        <v>0</v>
      </c>
      <c r="M166" s="19">
        <f ca="1">'PT VẬT TƯ'!P222</f>
        <v>0</v>
      </c>
      <c r="N166" s="10">
        <f ca="1">'PT VẬT TƯ'!Q222</f>
        <v>0</v>
      </c>
      <c r="O166" s="19">
        <f ca="1">'PT VẬT TƯ'!R222</f>
        <v>0</v>
      </c>
      <c r="P166" s="10">
        <f ca="1">'PT VẬT TƯ'!S222</f>
        <v>0</v>
      </c>
      <c r="Q166" s="19">
        <f ca="1">'PT VẬT TƯ'!T222</f>
        <v>0</v>
      </c>
      <c r="R166" s="19"/>
      <c r="S166" s="10"/>
      <c r="T166" s="10"/>
      <c r="U166" s="10">
        <f ca="1">'PT VẬT TƯ'!AA222</f>
        <v>438.41380000000004</v>
      </c>
      <c r="V166" s="19">
        <f ca="1">'PT VẬT TƯ'!AB222</f>
        <v>0</v>
      </c>
      <c r="W166" s="10"/>
      <c r="X166" s="10"/>
    </row>
    <row r="167" spans="2:24" ht="30" hidden="1">
      <c r="B167" s="69"/>
      <c r="C167" s="67" t="s">
        <v>257</v>
      </c>
      <c r="D167" s="68" t="s">
        <v>239</v>
      </c>
      <c r="E167" s="66"/>
      <c r="F167" s="10">
        <f ca="1">'PT VẬT TƯ'!I234</f>
        <v>263.98560000000003</v>
      </c>
      <c r="G167" s="19">
        <f ca="1">'PT VẬT TƯ'!J234</f>
        <v>0</v>
      </c>
      <c r="H167" s="10">
        <f ca="1">'PT VẬT TƯ'!K234</f>
        <v>263.98560000000003</v>
      </c>
      <c r="I167" s="10">
        <f ca="1">'PT VẬT TƯ'!L234</f>
        <v>0</v>
      </c>
      <c r="J167" s="10">
        <f ca="1">'PT VẬT TƯ'!M234</f>
        <v>0</v>
      </c>
      <c r="K167" s="19">
        <f ca="1">'PT VẬT TƯ'!N234</f>
        <v>0</v>
      </c>
      <c r="L167" s="10">
        <f ca="1">'PT VẬT TƯ'!O234</f>
        <v>0</v>
      </c>
      <c r="M167" s="19">
        <f ca="1">'PT VẬT TƯ'!P234</f>
        <v>0</v>
      </c>
      <c r="N167" s="10">
        <f ca="1">'PT VẬT TƯ'!Q234</f>
        <v>0</v>
      </c>
      <c r="O167" s="19">
        <f ca="1">'PT VẬT TƯ'!R234</f>
        <v>0</v>
      </c>
      <c r="P167" s="10">
        <f ca="1">'PT VẬT TƯ'!S234</f>
        <v>0</v>
      </c>
      <c r="Q167" s="19">
        <f ca="1">'PT VẬT TƯ'!T234</f>
        <v>0</v>
      </c>
      <c r="R167" s="19"/>
      <c r="S167" s="10"/>
      <c r="T167" s="10"/>
      <c r="U167" s="10">
        <f ca="1">'PT VẬT TƯ'!AA234</f>
        <v>263.98560000000003</v>
      </c>
      <c r="V167" s="19">
        <f ca="1">'PT VẬT TƯ'!AB234</f>
        <v>0</v>
      </c>
      <c r="W167" s="10"/>
      <c r="X167" s="10"/>
    </row>
    <row r="168" spans="2:24" ht="30" hidden="1">
      <c r="B168" s="69"/>
      <c r="C168" s="67" t="s">
        <v>259</v>
      </c>
      <c r="D168" s="68" t="s">
        <v>239</v>
      </c>
      <c r="E168" s="66"/>
      <c r="F168" s="10">
        <f ca="1">'PT VẬT TƯ'!I244</f>
        <v>339.88020000000006</v>
      </c>
      <c r="G168" s="19">
        <f ca="1">'PT VẬT TƯ'!J244</f>
        <v>0</v>
      </c>
      <c r="H168" s="10">
        <f ca="1">'PT VẬT TƯ'!K244</f>
        <v>339.88020000000006</v>
      </c>
      <c r="I168" s="10">
        <f ca="1">'PT VẬT TƯ'!L244</f>
        <v>0</v>
      </c>
      <c r="J168" s="10">
        <f ca="1">'PT VẬT TƯ'!M244</f>
        <v>0</v>
      </c>
      <c r="K168" s="19">
        <f ca="1">'PT VẬT TƯ'!N244</f>
        <v>0</v>
      </c>
      <c r="L168" s="10">
        <f ca="1">'PT VẬT TƯ'!O244</f>
        <v>0</v>
      </c>
      <c r="M168" s="19">
        <f ca="1">'PT VẬT TƯ'!P244</f>
        <v>0</v>
      </c>
      <c r="N168" s="10">
        <f ca="1">'PT VẬT TƯ'!Q244</f>
        <v>0</v>
      </c>
      <c r="O168" s="19">
        <f ca="1">'PT VẬT TƯ'!R244</f>
        <v>0</v>
      </c>
      <c r="P168" s="10">
        <f ca="1">'PT VẬT TƯ'!S244</f>
        <v>0</v>
      </c>
      <c r="Q168" s="19">
        <f ca="1">'PT VẬT TƯ'!T244</f>
        <v>0</v>
      </c>
      <c r="R168" s="19"/>
      <c r="S168" s="10"/>
      <c r="T168" s="10"/>
      <c r="U168" s="10">
        <f ca="1">'PT VẬT TƯ'!AA244</f>
        <v>339.88020000000006</v>
      </c>
      <c r="V168" s="19">
        <f ca="1">'PT VẬT TƯ'!AB244</f>
        <v>0</v>
      </c>
      <c r="W168" s="10"/>
      <c r="X168" s="10"/>
    </row>
    <row r="169" spans="2:24" ht="30" hidden="1">
      <c r="B169" s="69"/>
      <c r="C169" s="67" t="s">
        <v>261</v>
      </c>
      <c r="D169" s="68" t="s">
        <v>239</v>
      </c>
      <c r="E169" s="66"/>
      <c r="F169" s="10">
        <f ca="1">'PT VẬT TƯ'!I254</f>
        <v>229.06619999999998</v>
      </c>
      <c r="G169" s="19">
        <f ca="1">'PT VẬT TƯ'!J254</f>
        <v>0</v>
      </c>
      <c r="H169" s="10">
        <f ca="1">'PT VẬT TƯ'!K254</f>
        <v>229.06619999999998</v>
      </c>
      <c r="I169" s="10">
        <f ca="1">'PT VẬT TƯ'!L254</f>
        <v>0</v>
      </c>
      <c r="J169" s="10">
        <f ca="1">'PT VẬT TƯ'!M254</f>
        <v>0</v>
      </c>
      <c r="K169" s="19">
        <f ca="1">'PT VẬT TƯ'!N254</f>
        <v>0</v>
      </c>
      <c r="L169" s="10">
        <f ca="1">'PT VẬT TƯ'!O254</f>
        <v>0</v>
      </c>
      <c r="M169" s="19">
        <f ca="1">'PT VẬT TƯ'!P254</f>
        <v>0</v>
      </c>
      <c r="N169" s="10">
        <f ca="1">'PT VẬT TƯ'!Q254</f>
        <v>0</v>
      </c>
      <c r="O169" s="19">
        <f ca="1">'PT VẬT TƯ'!R254</f>
        <v>0</v>
      </c>
      <c r="P169" s="10">
        <f ca="1">'PT VẬT TƯ'!S254</f>
        <v>0</v>
      </c>
      <c r="Q169" s="19">
        <f ca="1">'PT VẬT TƯ'!T254</f>
        <v>0</v>
      </c>
      <c r="R169" s="19"/>
      <c r="S169" s="10"/>
      <c r="T169" s="10"/>
      <c r="U169" s="10">
        <f ca="1">'PT VẬT TƯ'!AA254</f>
        <v>229.06619999999998</v>
      </c>
      <c r="V169" s="19">
        <f ca="1">'PT VẬT TƯ'!AB254</f>
        <v>0</v>
      </c>
      <c r="W169" s="10"/>
      <c r="X169" s="10"/>
    </row>
    <row r="170" spans="2:24" ht="30" hidden="1">
      <c r="B170" s="69"/>
      <c r="C170" s="67" t="s">
        <v>257</v>
      </c>
      <c r="D170" s="68" t="s">
        <v>239</v>
      </c>
      <c r="E170" s="66"/>
      <c r="F170" s="10">
        <f ca="1">'PT VẬT TƯ'!I265</f>
        <v>263.98560000000003</v>
      </c>
      <c r="G170" s="19">
        <f ca="1">'PT VẬT TƯ'!J265</f>
        <v>5279.7120000000004</v>
      </c>
      <c r="H170" s="10">
        <f ca="1">'PT VẬT TƯ'!K265</f>
        <v>263.98560000000003</v>
      </c>
      <c r="I170" s="10">
        <f ca="1">'PT VẬT TƯ'!L265</f>
        <v>5279.7120000000004</v>
      </c>
      <c r="J170" s="10">
        <f ca="1">'PT VẬT TƯ'!M265</f>
        <v>0</v>
      </c>
      <c r="K170" s="19">
        <f ca="1">'PT VẬT TƯ'!N265</f>
        <v>0</v>
      </c>
      <c r="L170" s="10">
        <f ca="1">'PT VẬT TƯ'!O265</f>
        <v>0</v>
      </c>
      <c r="M170" s="19">
        <f ca="1">'PT VẬT TƯ'!P265</f>
        <v>0</v>
      </c>
      <c r="N170" s="10">
        <f ca="1">'PT VẬT TƯ'!Q265</f>
        <v>0</v>
      </c>
      <c r="O170" s="19">
        <f ca="1">'PT VẬT TƯ'!R265</f>
        <v>0</v>
      </c>
      <c r="P170" s="10">
        <f ca="1">'PT VẬT TƯ'!S265</f>
        <v>0</v>
      </c>
      <c r="Q170" s="19">
        <f ca="1">'PT VẬT TƯ'!T265</f>
        <v>0</v>
      </c>
      <c r="R170" s="19"/>
      <c r="S170" s="10"/>
      <c r="T170" s="10"/>
      <c r="U170" s="10">
        <f ca="1">'PT VẬT TƯ'!AA265</f>
        <v>263.98560000000003</v>
      </c>
      <c r="V170" s="19">
        <f ca="1">'PT VẬT TƯ'!AB265</f>
        <v>5279.7120000000004</v>
      </c>
      <c r="W170" s="10"/>
      <c r="X170" s="10"/>
    </row>
    <row r="171" spans="2:24" ht="30" hidden="1">
      <c r="B171" s="69"/>
      <c r="C171" s="67" t="s">
        <v>264</v>
      </c>
      <c r="D171" s="68" t="s">
        <v>239</v>
      </c>
      <c r="E171" s="66"/>
      <c r="F171" s="10">
        <f ca="1">'PT VẬT TƯ'!I275</f>
        <v>226.48560000000001</v>
      </c>
      <c r="G171" s="19">
        <f ca="1">'PT VẬT TƯ'!J275</f>
        <v>4529.7120000000004</v>
      </c>
      <c r="H171" s="10">
        <f ca="1">'PT VẬT TƯ'!K275</f>
        <v>226.48560000000001</v>
      </c>
      <c r="I171" s="10">
        <f ca="1">'PT VẬT TƯ'!L275</f>
        <v>4529.7120000000004</v>
      </c>
      <c r="J171" s="10">
        <f ca="1">'PT VẬT TƯ'!M275</f>
        <v>0</v>
      </c>
      <c r="K171" s="19">
        <f ca="1">'PT VẬT TƯ'!N275</f>
        <v>0</v>
      </c>
      <c r="L171" s="10">
        <f ca="1">'PT VẬT TƯ'!O275</f>
        <v>0</v>
      </c>
      <c r="M171" s="19">
        <f ca="1">'PT VẬT TƯ'!P275</f>
        <v>0</v>
      </c>
      <c r="N171" s="10">
        <f ca="1">'PT VẬT TƯ'!Q275</f>
        <v>0</v>
      </c>
      <c r="O171" s="19">
        <f ca="1">'PT VẬT TƯ'!R275</f>
        <v>0</v>
      </c>
      <c r="P171" s="10">
        <f ca="1">'PT VẬT TƯ'!S275</f>
        <v>0</v>
      </c>
      <c r="Q171" s="19">
        <f ca="1">'PT VẬT TƯ'!T275</f>
        <v>0</v>
      </c>
      <c r="R171" s="19"/>
      <c r="S171" s="10"/>
      <c r="T171" s="10"/>
      <c r="U171" s="10">
        <f ca="1">'PT VẬT TƯ'!AA275</f>
        <v>226.48560000000001</v>
      </c>
      <c r="V171" s="19">
        <f ca="1">'PT VẬT TƯ'!AB275</f>
        <v>4529.7120000000004</v>
      </c>
      <c r="W171" s="10"/>
      <c r="X171" s="10"/>
    </row>
    <row r="172" spans="2:24" ht="30" hidden="1">
      <c r="B172" s="69"/>
      <c r="C172" s="67" t="s">
        <v>266</v>
      </c>
      <c r="D172" s="68" t="s">
        <v>239</v>
      </c>
      <c r="E172" s="66"/>
      <c r="F172" s="10">
        <f ca="1">'PT VẬT TƯ'!I286</f>
        <v>192.48239999999998</v>
      </c>
      <c r="G172" s="19">
        <f ca="1">'PT VẬT TƯ'!J286</f>
        <v>3849.6479999999997</v>
      </c>
      <c r="H172" s="10">
        <f ca="1">'PT VẬT TƯ'!K286</f>
        <v>192.48239999999998</v>
      </c>
      <c r="I172" s="10">
        <f ca="1">'PT VẬT TƯ'!L286</f>
        <v>3849.6479999999997</v>
      </c>
      <c r="J172" s="10">
        <f ca="1">'PT VẬT TƯ'!M286</f>
        <v>0</v>
      </c>
      <c r="K172" s="19">
        <f ca="1">'PT VẬT TƯ'!N286</f>
        <v>0</v>
      </c>
      <c r="L172" s="10">
        <f ca="1">'PT VẬT TƯ'!O286</f>
        <v>0</v>
      </c>
      <c r="M172" s="19">
        <f ca="1">'PT VẬT TƯ'!P286</f>
        <v>0</v>
      </c>
      <c r="N172" s="10">
        <f ca="1">'PT VẬT TƯ'!Q286</f>
        <v>0</v>
      </c>
      <c r="O172" s="19">
        <f ca="1">'PT VẬT TƯ'!R286</f>
        <v>0</v>
      </c>
      <c r="P172" s="10">
        <f ca="1">'PT VẬT TƯ'!S286</f>
        <v>0</v>
      </c>
      <c r="Q172" s="19">
        <f ca="1">'PT VẬT TƯ'!T286</f>
        <v>0</v>
      </c>
      <c r="R172" s="19"/>
      <c r="S172" s="10"/>
      <c r="T172" s="10"/>
      <c r="U172" s="10">
        <f ca="1">'PT VẬT TƯ'!AA286</f>
        <v>192.48239999999998</v>
      </c>
      <c r="V172" s="19">
        <f ca="1">'PT VẬT TƯ'!AB286</f>
        <v>3849.6479999999997</v>
      </c>
      <c r="W172" s="10"/>
      <c r="X172" s="10"/>
    </row>
    <row r="173" spans="2:24" ht="45" hidden="1">
      <c r="B173" s="69"/>
      <c r="C173" s="67" t="s">
        <v>268</v>
      </c>
      <c r="D173" s="68" t="s">
        <v>239</v>
      </c>
      <c r="E173" s="66"/>
      <c r="F173" s="10">
        <f ca="1">'PT VẬT TƯ'!I297</f>
        <v>524.92439999999999</v>
      </c>
      <c r="G173" s="19">
        <f ca="1">'PT VẬT TƯ'!J297</f>
        <v>10498.487999999999</v>
      </c>
      <c r="H173" s="10">
        <f ca="1">'PT VẬT TƯ'!K297</f>
        <v>524.92439999999999</v>
      </c>
      <c r="I173" s="10">
        <f ca="1">'PT VẬT TƯ'!L297</f>
        <v>10498.487999999999</v>
      </c>
      <c r="J173" s="10">
        <f ca="1">'PT VẬT TƯ'!M297</f>
        <v>0</v>
      </c>
      <c r="K173" s="19">
        <f ca="1">'PT VẬT TƯ'!N297</f>
        <v>0</v>
      </c>
      <c r="L173" s="10">
        <f ca="1">'PT VẬT TƯ'!O297</f>
        <v>0</v>
      </c>
      <c r="M173" s="19">
        <f ca="1">'PT VẬT TƯ'!P297</f>
        <v>0</v>
      </c>
      <c r="N173" s="10">
        <f ca="1">'PT VẬT TƯ'!Q297</f>
        <v>0</v>
      </c>
      <c r="O173" s="19">
        <f ca="1">'PT VẬT TƯ'!R297</f>
        <v>0</v>
      </c>
      <c r="P173" s="10">
        <f ca="1">'PT VẬT TƯ'!S297</f>
        <v>0</v>
      </c>
      <c r="Q173" s="19">
        <f ca="1">'PT VẬT TƯ'!T297</f>
        <v>0</v>
      </c>
      <c r="R173" s="19"/>
      <c r="S173" s="10"/>
      <c r="T173" s="10"/>
      <c r="U173" s="10">
        <f ca="1">'PT VẬT TƯ'!AA297</f>
        <v>524.92439999999999</v>
      </c>
      <c r="V173" s="19">
        <f ca="1">'PT VẬT TƯ'!AB297</f>
        <v>10498.487999999999</v>
      </c>
      <c r="W173" s="10"/>
      <c r="X173" s="10"/>
    </row>
    <row r="174" spans="2:24" ht="45" hidden="1">
      <c r="B174" s="69"/>
      <c r="C174" s="67" t="s">
        <v>291</v>
      </c>
      <c r="D174" s="68" t="s">
        <v>223</v>
      </c>
      <c r="E174" s="66"/>
      <c r="F174" s="10">
        <f ca="1">'PT VẬT TƯ'!I51</f>
        <v>1178.9612500000001</v>
      </c>
      <c r="G174" s="19">
        <f ca="1">'PT VẬT TƯ'!J51</f>
        <v>0</v>
      </c>
      <c r="H174" s="10">
        <f ca="1">'PT VẬT TƯ'!K51</f>
        <v>1178.9612500000001</v>
      </c>
      <c r="I174" s="10">
        <f ca="1">'PT VẬT TƯ'!L51</f>
        <v>0</v>
      </c>
      <c r="J174" s="10">
        <f ca="1">'PT VẬT TƯ'!M51</f>
        <v>0</v>
      </c>
      <c r="K174" s="19">
        <f ca="1">'PT VẬT TƯ'!N51</f>
        <v>0</v>
      </c>
      <c r="L174" s="10">
        <f ca="1">'PT VẬT TƯ'!O51</f>
        <v>0</v>
      </c>
      <c r="M174" s="19">
        <f ca="1">'PT VẬT TƯ'!P51</f>
        <v>0</v>
      </c>
      <c r="N174" s="10">
        <f ca="1">'PT VẬT TƯ'!Q51</f>
        <v>0</v>
      </c>
      <c r="O174" s="19">
        <f ca="1">'PT VẬT TƯ'!R51</f>
        <v>0</v>
      </c>
      <c r="P174" s="10">
        <f ca="1">'PT VẬT TƯ'!S51</f>
        <v>0</v>
      </c>
      <c r="Q174" s="19">
        <f ca="1">'PT VẬT TƯ'!T51</f>
        <v>0</v>
      </c>
      <c r="R174" s="19"/>
      <c r="S174" s="10"/>
      <c r="T174" s="10"/>
      <c r="U174" s="10">
        <f ca="1">'PT VẬT TƯ'!AA51</f>
        <v>1178.9612500000001</v>
      </c>
      <c r="V174" s="19">
        <f ca="1">'PT VẬT TƯ'!AB51</f>
        <v>0</v>
      </c>
      <c r="W174" s="10"/>
      <c r="X174" s="10"/>
    </row>
    <row r="175" spans="2:24" ht="90" hidden="1">
      <c r="B175" s="69"/>
      <c r="C175" s="67" t="s">
        <v>270</v>
      </c>
      <c r="D175" s="68" t="s">
        <v>223</v>
      </c>
      <c r="E175" s="66"/>
      <c r="F175" s="10">
        <f ca="1">'PT VẬT TƯ'!I76</f>
        <v>32.028400000000005</v>
      </c>
      <c r="G175" s="19">
        <f ca="1">'PT VẬT TƯ'!J76</f>
        <v>0</v>
      </c>
      <c r="H175" s="10">
        <f ca="1">'PT VẬT TƯ'!K76</f>
        <v>32.028400000000005</v>
      </c>
      <c r="I175" s="10">
        <f ca="1">'PT VẬT TƯ'!L76</f>
        <v>0</v>
      </c>
      <c r="J175" s="10">
        <f ca="1">'PT VẬT TƯ'!M76</f>
        <v>0</v>
      </c>
      <c r="K175" s="19">
        <f ca="1">'PT VẬT TƯ'!N76</f>
        <v>0</v>
      </c>
      <c r="L175" s="10">
        <f ca="1">'PT VẬT TƯ'!O76</f>
        <v>0</v>
      </c>
      <c r="M175" s="19">
        <f ca="1">'PT VẬT TƯ'!P76</f>
        <v>0</v>
      </c>
      <c r="N175" s="10">
        <f ca="1">'PT VẬT TƯ'!Q76</f>
        <v>0</v>
      </c>
      <c r="O175" s="19">
        <f ca="1">'PT VẬT TƯ'!R76</f>
        <v>0</v>
      </c>
      <c r="P175" s="10">
        <f ca="1">'PT VẬT TƯ'!S76</f>
        <v>0</v>
      </c>
      <c r="Q175" s="19">
        <f ca="1">'PT VẬT TƯ'!T76</f>
        <v>0</v>
      </c>
      <c r="R175" s="19"/>
      <c r="S175" s="10"/>
      <c r="T175" s="10"/>
      <c r="U175" s="10">
        <f ca="1">'PT VẬT TƯ'!AA76</f>
        <v>32.028400000000005</v>
      </c>
      <c r="V175" s="19">
        <f ca="1">'PT VẬT TƯ'!AB76</f>
        <v>0</v>
      </c>
      <c r="W175" s="10"/>
      <c r="X175" s="10"/>
    </row>
    <row r="176" spans="2:24" hidden="1">
      <c r="B176" s="69"/>
      <c r="C176" s="67" t="s">
        <v>295</v>
      </c>
      <c r="D176" s="68" t="s">
        <v>239</v>
      </c>
      <c r="E176" s="66"/>
      <c r="F176" s="10">
        <f ca="1">'PT VẬT TƯ'!I310</f>
        <v>60.173400000000001</v>
      </c>
      <c r="G176" s="19">
        <f ca="1">'PT VẬT TƯ'!J310</f>
        <v>0</v>
      </c>
      <c r="H176" s="10">
        <f ca="1">'PT VẬT TƯ'!K310</f>
        <v>60.173400000000001</v>
      </c>
      <c r="I176" s="10">
        <f ca="1">'PT VẬT TƯ'!L310</f>
        <v>0</v>
      </c>
      <c r="J176" s="10">
        <f ca="1">'PT VẬT TƯ'!M310</f>
        <v>0</v>
      </c>
      <c r="K176" s="19">
        <f ca="1">'PT VẬT TƯ'!N310</f>
        <v>0</v>
      </c>
      <c r="L176" s="10">
        <f ca="1">'PT VẬT TƯ'!O310</f>
        <v>0</v>
      </c>
      <c r="M176" s="19">
        <f ca="1">'PT VẬT TƯ'!P310</f>
        <v>0</v>
      </c>
      <c r="N176" s="10">
        <f ca="1">'PT VẬT TƯ'!Q310</f>
        <v>0</v>
      </c>
      <c r="O176" s="19">
        <f ca="1">'PT VẬT TƯ'!R310</f>
        <v>0</v>
      </c>
      <c r="P176" s="10">
        <f ca="1">'PT VẬT TƯ'!S310</f>
        <v>0</v>
      </c>
      <c r="Q176" s="19">
        <f ca="1">'PT VẬT TƯ'!T310</f>
        <v>0</v>
      </c>
      <c r="R176" s="19"/>
      <c r="S176" s="10"/>
      <c r="T176" s="10"/>
      <c r="U176" s="10">
        <f ca="1">'PT VẬT TƯ'!AA310</f>
        <v>60.173400000000001</v>
      </c>
      <c r="V176" s="19">
        <f ca="1">'PT VẬT TƯ'!AB310</f>
        <v>0</v>
      </c>
      <c r="W176" s="10"/>
      <c r="X176" s="10"/>
    </row>
    <row r="177" spans="2:24" ht="30" hidden="1">
      <c r="B177" s="69"/>
      <c r="C177" s="67" t="s">
        <v>301</v>
      </c>
      <c r="D177" s="68" t="s">
        <v>239</v>
      </c>
      <c r="E177" s="66"/>
      <c r="F177" s="10">
        <f ca="1">'PT VẬT TƯ'!I325</f>
        <v>157.809</v>
      </c>
      <c r="G177" s="19">
        <f ca="1">'PT VẬT TƯ'!J325</f>
        <v>0</v>
      </c>
      <c r="H177" s="10">
        <f ca="1">'PT VẬT TƯ'!K325</f>
        <v>157.809</v>
      </c>
      <c r="I177" s="10">
        <f ca="1">'PT VẬT TƯ'!L325</f>
        <v>0</v>
      </c>
      <c r="J177" s="10">
        <f ca="1">'PT VẬT TƯ'!M325</f>
        <v>0</v>
      </c>
      <c r="K177" s="19">
        <f ca="1">'PT VẬT TƯ'!N325</f>
        <v>0</v>
      </c>
      <c r="L177" s="10">
        <f ca="1">'PT VẬT TƯ'!O325</f>
        <v>0</v>
      </c>
      <c r="M177" s="19">
        <f ca="1">'PT VẬT TƯ'!P325</f>
        <v>0</v>
      </c>
      <c r="N177" s="10">
        <f ca="1">'PT VẬT TƯ'!Q325</f>
        <v>0</v>
      </c>
      <c r="O177" s="19">
        <f ca="1">'PT VẬT TƯ'!R325</f>
        <v>0</v>
      </c>
      <c r="P177" s="10">
        <f ca="1">'PT VẬT TƯ'!S325</f>
        <v>0</v>
      </c>
      <c r="Q177" s="19">
        <f ca="1">'PT VẬT TƯ'!T325</f>
        <v>0</v>
      </c>
      <c r="R177" s="19"/>
      <c r="S177" s="10"/>
      <c r="T177" s="10"/>
      <c r="U177" s="10">
        <f ca="1">'PT VẬT TƯ'!AA325</f>
        <v>157.809</v>
      </c>
      <c r="V177" s="19">
        <f ca="1">'PT VẬT TƯ'!AB325</f>
        <v>0</v>
      </c>
      <c r="W177" s="10"/>
      <c r="X177" s="10"/>
    </row>
    <row r="178" spans="2:24" ht="30" hidden="1">
      <c r="B178" s="69"/>
      <c r="C178" s="67" t="s">
        <v>247</v>
      </c>
      <c r="D178" s="68" t="s">
        <v>239</v>
      </c>
      <c r="E178" s="66"/>
      <c r="F178" s="10">
        <f ca="1">'PT VẬT TƯ'!I342</f>
        <v>438.41380000000004</v>
      </c>
      <c r="G178" s="19">
        <f ca="1">'PT VẬT TƯ'!J342</f>
        <v>0</v>
      </c>
      <c r="H178" s="10">
        <f ca="1">'PT VẬT TƯ'!K342</f>
        <v>438.41380000000004</v>
      </c>
      <c r="I178" s="10">
        <f ca="1">'PT VẬT TƯ'!L342</f>
        <v>0</v>
      </c>
      <c r="J178" s="10">
        <f ca="1">'PT VẬT TƯ'!M342</f>
        <v>0</v>
      </c>
      <c r="K178" s="19">
        <f ca="1">'PT VẬT TƯ'!N342</f>
        <v>0</v>
      </c>
      <c r="L178" s="10">
        <f ca="1">'PT VẬT TƯ'!O342</f>
        <v>0</v>
      </c>
      <c r="M178" s="19">
        <f ca="1">'PT VẬT TƯ'!P342</f>
        <v>0</v>
      </c>
      <c r="N178" s="10">
        <f ca="1">'PT VẬT TƯ'!Q342</f>
        <v>0</v>
      </c>
      <c r="O178" s="19">
        <f ca="1">'PT VẬT TƯ'!R342</f>
        <v>0</v>
      </c>
      <c r="P178" s="10">
        <f ca="1">'PT VẬT TƯ'!S342</f>
        <v>0</v>
      </c>
      <c r="Q178" s="19">
        <f ca="1">'PT VẬT TƯ'!T342</f>
        <v>0</v>
      </c>
      <c r="R178" s="19"/>
      <c r="S178" s="10"/>
      <c r="T178" s="10"/>
      <c r="U178" s="10">
        <f ca="1">'PT VẬT TƯ'!AA342</f>
        <v>438.41380000000004</v>
      </c>
      <c r="V178" s="19">
        <f ca="1">'PT VẬT TƯ'!AB342</f>
        <v>0</v>
      </c>
      <c r="W178" s="10"/>
      <c r="X178" s="10"/>
    </row>
    <row r="179" spans="2:24" ht="30" hidden="1">
      <c r="B179" s="69"/>
      <c r="C179" s="67" t="s">
        <v>306</v>
      </c>
      <c r="D179" s="68" t="s">
        <v>840</v>
      </c>
      <c r="E179" s="66"/>
      <c r="F179" s="10">
        <f ca="1">'PT VẬT TƯ'!I359</f>
        <v>635.54300000000001</v>
      </c>
      <c r="G179" s="19">
        <f ca="1">'PT VẬT TƯ'!J359</f>
        <v>0</v>
      </c>
      <c r="H179" s="10">
        <f ca="1">'PT VẬT TƯ'!K359</f>
        <v>635.62570000000005</v>
      </c>
      <c r="I179" s="10">
        <f ca="1">'PT VẬT TƯ'!L359</f>
        <v>0</v>
      </c>
      <c r="J179" s="10">
        <f ca="1">'PT VẬT TƯ'!M359</f>
        <v>9.8416786354219993E-2</v>
      </c>
      <c r="K179" s="19">
        <f ca="1">'PT VẬT TƯ'!N359</f>
        <v>0</v>
      </c>
      <c r="L179" s="10">
        <f ca="1">'PT VẬT TƯ'!O359</f>
        <v>0</v>
      </c>
      <c r="M179" s="19">
        <f ca="1">'PT VẬT TƯ'!P359</f>
        <v>0</v>
      </c>
      <c r="N179" s="10">
        <f ca="1">'PT VẬT TƯ'!Q359</f>
        <v>0</v>
      </c>
      <c r="O179" s="19">
        <f ca="1">'PT VẬT TƯ'!R359</f>
        <v>0</v>
      </c>
      <c r="P179" s="10">
        <f ca="1">'PT VẬT TƯ'!S359</f>
        <v>0</v>
      </c>
      <c r="Q179" s="19">
        <f ca="1">'PT VẬT TƯ'!T359</f>
        <v>0</v>
      </c>
      <c r="R179" s="19"/>
      <c r="S179" s="10"/>
      <c r="T179" s="10"/>
      <c r="U179" s="10">
        <f ca="1">'PT VẬT TƯ'!AA359</f>
        <v>635.72411678635433</v>
      </c>
      <c r="V179" s="19">
        <f ca="1">'PT VẬT TƯ'!AB359</f>
        <v>0</v>
      </c>
      <c r="W179" s="10"/>
      <c r="X179" s="10"/>
    </row>
    <row r="180" spans="2:24" ht="30" hidden="1">
      <c r="B180" s="69"/>
      <c r="C180" s="67" t="s">
        <v>307</v>
      </c>
      <c r="D180" s="68" t="s">
        <v>840</v>
      </c>
      <c r="E180" s="66"/>
      <c r="F180" s="10">
        <f ca="1">'PT VẬT TƯ'!I371</f>
        <v>635.54300000000001</v>
      </c>
      <c r="G180" s="19">
        <f ca="1">'PT VẬT TƯ'!J371</f>
        <v>0</v>
      </c>
      <c r="H180" s="10">
        <f ca="1">'PT VẬT TƯ'!K371</f>
        <v>635.62570000000005</v>
      </c>
      <c r="I180" s="10">
        <f ca="1">'PT VẬT TƯ'!L371</f>
        <v>0</v>
      </c>
      <c r="J180" s="10">
        <f ca="1">'PT VẬT TƯ'!M371</f>
        <v>9.8416786354219993E-2</v>
      </c>
      <c r="K180" s="19">
        <f ca="1">'PT VẬT TƯ'!N371</f>
        <v>0</v>
      </c>
      <c r="L180" s="10">
        <f ca="1">'PT VẬT TƯ'!O371</f>
        <v>0</v>
      </c>
      <c r="M180" s="19">
        <f ca="1">'PT VẬT TƯ'!P371</f>
        <v>0</v>
      </c>
      <c r="N180" s="10">
        <f ca="1">'PT VẬT TƯ'!Q371</f>
        <v>0</v>
      </c>
      <c r="O180" s="19">
        <f ca="1">'PT VẬT TƯ'!R371</f>
        <v>0</v>
      </c>
      <c r="P180" s="10">
        <f ca="1">'PT VẬT TƯ'!S371</f>
        <v>0</v>
      </c>
      <c r="Q180" s="19">
        <f ca="1">'PT VẬT TƯ'!T371</f>
        <v>0</v>
      </c>
      <c r="R180" s="19"/>
      <c r="S180" s="10"/>
      <c r="T180" s="10"/>
      <c r="U180" s="10">
        <f ca="1">'PT VẬT TƯ'!AA371</f>
        <v>635.72411678635433</v>
      </c>
      <c r="V180" s="19">
        <f ca="1">'PT VẬT TƯ'!AB371</f>
        <v>0</v>
      </c>
      <c r="W180" s="10"/>
      <c r="X180" s="10"/>
    </row>
    <row r="181" spans="2:24" ht="30" hidden="1">
      <c r="B181" s="69"/>
      <c r="C181" s="67" t="s">
        <v>308</v>
      </c>
      <c r="D181" s="68" t="s">
        <v>840</v>
      </c>
      <c r="E181" s="66"/>
      <c r="F181" s="10">
        <f ca="1">'PT VẬT TƯ'!I383</f>
        <v>635.54300000000001</v>
      </c>
      <c r="G181" s="19">
        <f ca="1">'PT VẬT TƯ'!J383</f>
        <v>0</v>
      </c>
      <c r="H181" s="10">
        <f ca="1">'PT VẬT TƯ'!K383</f>
        <v>635.62570000000005</v>
      </c>
      <c r="I181" s="10">
        <f ca="1">'PT VẬT TƯ'!L383</f>
        <v>0</v>
      </c>
      <c r="J181" s="10">
        <f ca="1">'PT VẬT TƯ'!M383</f>
        <v>9.8416786354219993E-2</v>
      </c>
      <c r="K181" s="19">
        <f ca="1">'PT VẬT TƯ'!N383</f>
        <v>0</v>
      </c>
      <c r="L181" s="10">
        <f ca="1">'PT VẬT TƯ'!O383</f>
        <v>0</v>
      </c>
      <c r="M181" s="19">
        <f ca="1">'PT VẬT TƯ'!P383</f>
        <v>0</v>
      </c>
      <c r="N181" s="10">
        <f ca="1">'PT VẬT TƯ'!Q383</f>
        <v>0</v>
      </c>
      <c r="O181" s="19">
        <f ca="1">'PT VẬT TƯ'!R383</f>
        <v>0</v>
      </c>
      <c r="P181" s="10">
        <f ca="1">'PT VẬT TƯ'!S383</f>
        <v>0</v>
      </c>
      <c r="Q181" s="19">
        <f ca="1">'PT VẬT TƯ'!T383</f>
        <v>0</v>
      </c>
      <c r="R181" s="19"/>
      <c r="S181" s="10"/>
      <c r="T181" s="10"/>
      <c r="U181" s="10">
        <f ca="1">'PT VẬT TƯ'!AA383</f>
        <v>635.72411678635433</v>
      </c>
      <c r="V181" s="19">
        <f ca="1">'PT VẬT TƯ'!AB383</f>
        <v>0</v>
      </c>
      <c r="W181" s="10"/>
      <c r="X181" s="10"/>
    </row>
    <row r="182" spans="2:24" ht="30" hidden="1">
      <c r="B182" s="69"/>
      <c r="C182" s="67" t="s">
        <v>309</v>
      </c>
      <c r="D182" s="68" t="s">
        <v>840</v>
      </c>
      <c r="E182" s="66"/>
      <c r="F182" s="10">
        <f ca="1">'PT VẬT TƯ'!I395</f>
        <v>635.54300000000001</v>
      </c>
      <c r="G182" s="19">
        <f ca="1">'PT VẬT TƯ'!J395</f>
        <v>0</v>
      </c>
      <c r="H182" s="10">
        <f ca="1">'PT VẬT TƯ'!K395</f>
        <v>635.62570000000005</v>
      </c>
      <c r="I182" s="10">
        <f ca="1">'PT VẬT TƯ'!L395</f>
        <v>0</v>
      </c>
      <c r="J182" s="10">
        <f ca="1">'PT VẬT TƯ'!M395</f>
        <v>9.8416786354219993E-2</v>
      </c>
      <c r="K182" s="19">
        <f ca="1">'PT VẬT TƯ'!N395</f>
        <v>0</v>
      </c>
      <c r="L182" s="10">
        <f ca="1">'PT VẬT TƯ'!O395</f>
        <v>0</v>
      </c>
      <c r="M182" s="19">
        <f ca="1">'PT VẬT TƯ'!P395</f>
        <v>0</v>
      </c>
      <c r="N182" s="10">
        <f ca="1">'PT VẬT TƯ'!Q395</f>
        <v>0</v>
      </c>
      <c r="O182" s="19">
        <f ca="1">'PT VẬT TƯ'!R395</f>
        <v>0</v>
      </c>
      <c r="P182" s="10">
        <f ca="1">'PT VẬT TƯ'!S395</f>
        <v>0</v>
      </c>
      <c r="Q182" s="19">
        <f ca="1">'PT VẬT TƯ'!T395</f>
        <v>0</v>
      </c>
      <c r="R182" s="19"/>
      <c r="S182" s="10"/>
      <c r="T182" s="10"/>
      <c r="U182" s="10">
        <f ca="1">'PT VẬT TƯ'!AA395</f>
        <v>635.72411678635433</v>
      </c>
      <c r="V182" s="19">
        <f ca="1">'PT VẬT TƯ'!AB395</f>
        <v>0</v>
      </c>
      <c r="W182" s="10"/>
      <c r="X182" s="10"/>
    </row>
    <row r="183" spans="2:24">
      <c r="B183" s="21"/>
      <c r="C183" s="7" t="s">
        <v>832</v>
      </c>
      <c r="D183" s="22"/>
      <c r="E183" s="14"/>
      <c r="F183" s="4"/>
      <c r="G183" s="2">
        <f ca="1">SUM(G184:G216)</f>
        <v>22068457.446600001</v>
      </c>
      <c r="H183" s="4"/>
      <c r="I183" s="4">
        <f ca="1">SUM(I184:I216)</f>
        <v>22581692.664473686</v>
      </c>
      <c r="J183" s="4"/>
      <c r="K183" s="2"/>
      <c r="L183" s="4"/>
      <c r="M183" s="2"/>
      <c r="N183" s="4"/>
      <c r="O183" s="2"/>
      <c r="P183" s="4"/>
      <c r="Q183" s="2"/>
      <c r="R183" s="2"/>
      <c r="S183" s="4"/>
      <c r="T183" s="4"/>
      <c r="U183" s="4"/>
      <c r="V183" s="2">
        <f ca="1">SUM(V184:V216)</f>
        <v>22581692.664473686</v>
      </c>
      <c r="W183" s="4"/>
      <c r="X183" s="4">
        <f>SUM(X184:X216)</f>
        <v>513235.21787368448</v>
      </c>
    </row>
    <row r="184" spans="2:24">
      <c r="B184" s="16">
        <v>1</v>
      </c>
      <c r="C184" s="5" t="str">
        <f ca="1">'GIÁ VẬT TƯ'!D47</f>
        <v>Nhân Công bậc 4,0/7, Nhóm IV</v>
      </c>
      <c r="D184" s="15" t="str">
        <f ca="1">'GIÁ VẬT TƯ'!E47</f>
        <v>công</v>
      </c>
      <c r="E184" s="13">
        <f ca="1">SUM(E185:E216)</f>
        <v>94.556950000000001</v>
      </c>
      <c r="F184" s="3">
        <f ca="1">'GIÁ VẬT TƯ'!H47</f>
        <v>233388</v>
      </c>
      <c r="G184" s="1">
        <f ca="1">F184*E184</f>
        <v>22068457.446600001</v>
      </c>
      <c r="H184" s="3">
        <f ca="1">'GIÁ VẬT TƯ'!I47</f>
        <v>238815.78947368421</v>
      </c>
      <c r="I184" s="3">
        <f ca="1">H184*E184</f>
        <v>22581692.664473686</v>
      </c>
      <c r="J184" s="3">
        <f ca="1">'GIÁ VẬT TƯ'!L47</f>
        <v>0</v>
      </c>
      <c r="K184" s="1">
        <f ca="1">J184*E184</f>
        <v>0</v>
      </c>
      <c r="L184" s="3">
        <f ca="1">'GIÁ VẬT TƯ'!M47</f>
        <v>0</v>
      </c>
      <c r="M184" s="1">
        <f ca="1">L184*E184</f>
        <v>0</v>
      </c>
      <c r="N184" s="3">
        <f ca="1">'GIÁ VẬT TƯ'!N47</f>
        <v>0</v>
      </c>
      <c r="O184" s="1">
        <f ca="1">N184*E184</f>
        <v>0</v>
      </c>
      <c r="P184" s="3">
        <f ca="1">'GIÁ VẬT TƯ'!O47</f>
        <v>0</v>
      </c>
      <c r="Q184" s="1">
        <f ca="1">P184*E184</f>
        <v>0</v>
      </c>
      <c r="R184" s="1"/>
      <c r="S184" s="3"/>
      <c r="T184" s="3"/>
      <c r="U184" s="3">
        <f ca="1">'GIÁ VẬT TƯ'!Q47</f>
        <v>238815.78947368421</v>
      </c>
      <c r="V184" s="1">
        <f ca="1">U184*E184</f>
        <v>22581692.664473686</v>
      </c>
      <c r="W184" s="3">
        <f>U184-F184</f>
        <v>5427.7894736842136</v>
      </c>
      <c r="X184" s="3">
        <f>W184*E184</f>
        <v>513235.21787368448</v>
      </c>
    </row>
    <row r="185" spans="2:24" ht="45" hidden="1">
      <c r="B185" s="69"/>
      <c r="C185" s="67" t="s">
        <v>222</v>
      </c>
      <c r="D185" s="68" t="s">
        <v>223</v>
      </c>
      <c r="E185" s="66">
        <f ca="1">'PT VẬT TƯ'!H19</f>
        <v>13.490399999999999</v>
      </c>
      <c r="F185" s="10"/>
      <c r="G185" s="19"/>
      <c r="H185" s="10"/>
      <c r="I185" s="10"/>
      <c r="J185" s="10"/>
      <c r="K185" s="19"/>
      <c r="L185" s="10"/>
      <c r="M185" s="19"/>
      <c r="N185" s="10"/>
      <c r="O185" s="19"/>
      <c r="P185" s="10"/>
      <c r="Q185" s="19"/>
      <c r="R185" s="19"/>
      <c r="S185" s="10"/>
      <c r="T185" s="10"/>
      <c r="U185" s="10"/>
      <c r="V185" s="19"/>
      <c r="W185" s="10"/>
      <c r="X185" s="10"/>
    </row>
    <row r="186" spans="2:24" ht="45" hidden="1">
      <c r="B186" s="69"/>
      <c r="C186" s="67" t="s">
        <v>225</v>
      </c>
      <c r="D186" s="68" t="s">
        <v>223</v>
      </c>
      <c r="E186" s="66">
        <f ca="1">'PT VẬT TƯ'!H36</f>
        <v>33.737549999999992</v>
      </c>
      <c r="F186" s="10"/>
      <c r="G186" s="19"/>
      <c r="H186" s="10"/>
      <c r="I186" s="10"/>
      <c r="J186" s="10"/>
      <c r="K186" s="19"/>
      <c r="L186" s="10"/>
      <c r="M186" s="19"/>
      <c r="N186" s="10"/>
      <c r="O186" s="19"/>
      <c r="P186" s="10"/>
      <c r="Q186" s="19"/>
      <c r="R186" s="19"/>
      <c r="S186" s="10"/>
      <c r="T186" s="10"/>
      <c r="U186" s="10"/>
      <c r="V186" s="19"/>
      <c r="W186" s="10"/>
      <c r="X186" s="10"/>
    </row>
    <row r="187" spans="2:24" ht="90" hidden="1">
      <c r="B187" s="69"/>
      <c r="C187" s="67" t="s">
        <v>227</v>
      </c>
      <c r="D187" s="68" t="s">
        <v>223</v>
      </c>
      <c r="E187" s="66">
        <f ca="1">'PT VẬT TƯ'!H62</f>
        <v>5.1099999999999994</v>
      </c>
      <c r="F187" s="10"/>
      <c r="G187" s="19"/>
      <c r="H187" s="10"/>
      <c r="I187" s="10"/>
      <c r="J187" s="10"/>
      <c r="K187" s="19"/>
      <c r="L187" s="10"/>
      <c r="M187" s="19"/>
      <c r="N187" s="10"/>
      <c r="O187" s="19"/>
      <c r="P187" s="10"/>
      <c r="Q187" s="19"/>
      <c r="R187" s="19"/>
      <c r="S187" s="10"/>
      <c r="T187" s="10"/>
      <c r="U187" s="10"/>
      <c r="V187" s="19"/>
      <c r="W187" s="10"/>
      <c r="X187" s="10"/>
    </row>
    <row r="188" spans="2:24" ht="90" hidden="1">
      <c r="B188" s="69"/>
      <c r="C188" s="67" t="s">
        <v>229</v>
      </c>
      <c r="D188" s="68" t="s">
        <v>223</v>
      </c>
      <c r="E188" s="66">
        <f ca="1">'PT VẬT TƯ'!H70</f>
        <v>12.065</v>
      </c>
      <c r="F188" s="10"/>
      <c r="G188" s="19"/>
      <c r="H188" s="10"/>
      <c r="I188" s="10"/>
      <c r="J188" s="10"/>
      <c r="K188" s="19"/>
      <c r="L188" s="10"/>
      <c r="M188" s="19"/>
      <c r="N188" s="10"/>
      <c r="O188" s="19"/>
      <c r="P188" s="10"/>
      <c r="Q188" s="19"/>
      <c r="R188" s="19"/>
      <c r="S188" s="10"/>
      <c r="T188" s="10"/>
      <c r="U188" s="10"/>
      <c r="V188" s="19"/>
      <c r="W188" s="10"/>
      <c r="X188" s="10"/>
    </row>
    <row r="189" spans="2:24" ht="30" hidden="1">
      <c r="B189" s="69"/>
      <c r="C189" s="67" t="s">
        <v>233</v>
      </c>
      <c r="D189" s="68" t="s">
        <v>234</v>
      </c>
      <c r="E189" s="66">
        <f ca="1">'PT VẬT TƯ'!H89</f>
        <v>6</v>
      </c>
      <c r="F189" s="10"/>
      <c r="G189" s="19"/>
      <c r="H189" s="10"/>
      <c r="I189" s="10"/>
      <c r="J189" s="10"/>
      <c r="K189" s="19"/>
      <c r="L189" s="10"/>
      <c r="M189" s="19"/>
      <c r="N189" s="10"/>
      <c r="O189" s="19"/>
      <c r="P189" s="10"/>
      <c r="Q189" s="19"/>
      <c r="R189" s="19"/>
      <c r="S189" s="10"/>
      <c r="T189" s="10"/>
      <c r="U189" s="10"/>
      <c r="V189" s="19"/>
      <c r="W189" s="10"/>
      <c r="X189" s="10"/>
    </row>
    <row r="190" spans="2:24" ht="30" hidden="1">
      <c r="B190" s="69"/>
      <c r="C190" s="67" t="s">
        <v>236</v>
      </c>
      <c r="D190" s="68" t="s">
        <v>234</v>
      </c>
      <c r="E190" s="66">
        <f ca="1">'PT VẬT TƯ'!H100</f>
        <v>0</v>
      </c>
      <c r="F190" s="10"/>
      <c r="G190" s="19"/>
      <c r="H190" s="10"/>
      <c r="I190" s="10"/>
      <c r="J190" s="10"/>
      <c r="K190" s="19"/>
      <c r="L190" s="10"/>
      <c r="M190" s="19"/>
      <c r="N190" s="10"/>
      <c r="O190" s="19"/>
      <c r="P190" s="10"/>
      <c r="Q190" s="19"/>
      <c r="R190" s="19"/>
      <c r="S190" s="10"/>
      <c r="T190" s="10"/>
      <c r="U190" s="10"/>
      <c r="V190" s="19"/>
      <c r="W190" s="10"/>
      <c r="X190" s="10"/>
    </row>
    <row r="191" spans="2:24" ht="45" hidden="1">
      <c r="B191" s="69"/>
      <c r="C191" s="67" t="s">
        <v>238</v>
      </c>
      <c r="D191" s="68" t="s">
        <v>239</v>
      </c>
      <c r="E191" s="66">
        <f ca="1">'PT VẬT TƯ'!H110</f>
        <v>3.04</v>
      </c>
      <c r="F191" s="10"/>
      <c r="G191" s="19"/>
      <c r="H191" s="10"/>
      <c r="I191" s="10"/>
      <c r="J191" s="10"/>
      <c r="K191" s="19"/>
      <c r="L191" s="10"/>
      <c r="M191" s="19"/>
      <c r="N191" s="10"/>
      <c r="O191" s="19"/>
      <c r="P191" s="10"/>
      <c r="Q191" s="19"/>
      <c r="R191" s="19"/>
      <c r="S191" s="10"/>
      <c r="T191" s="10"/>
      <c r="U191" s="10"/>
      <c r="V191" s="19"/>
      <c r="W191" s="10"/>
      <c r="X191" s="10"/>
    </row>
    <row r="192" spans="2:24" ht="45" hidden="1">
      <c r="B192" s="69"/>
      <c r="C192" s="67" t="s">
        <v>243</v>
      </c>
      <c r="D192" s="68" t="s">
        <v>239</v>
      </c>
      <c r="E192" s="66">
        <f ca="1">'PT VẬT TƯ'!H122</f>
        <v>0.52400000000000002</v>
      </c>
      <c r="F192" s="10"/>
      <c r="G192" s="19"/>
      <c r="H192" s="10"/>
      <c r="I192" s="10"/>
      <c r="J192" s="10"/>
      <c r="K192" s="19"/>
      <c r="L192" s="10"/>
      <c r="M192" s="19"/>
      <c r="N192" s="10"/>
      <c r="O192" s="19"/>
      <c r="P192" s="10"/>
      <c r="Q192" s="19"/>
      <c r="R192" s="19"/>
      <c r="S192" s="10"/>
      <c r="T192" s="10"/>
      <c r="U192" s="10"/>
      <c r="V192" s="19"/>
      <c r="W192" s="10"/>
      <c r="X192" s="10"/>
    </row>
    <row r="193" spans="2:24" ht="45" hidden="1">
      <c r="B193" s="69"/>
      <c r="C193" s="67" t="s">
        <v>245</v>
      </c>
      <c r="D193" s="68" t="s">
        <v>239</v>
      </c>
      <c r="E193" s="66">
        <f ca="1">'PT VẬT TƯ'!H134</f>
        <v>1.1000000000000001</v>
      </c>
      <c r="F193" s="10"/>
      <c r="G193" s="19"/>
      <c r="H193" s="10"/>
      <c r="I193" s="10"/>
      <c r="J193" s="10"/>
      <c r="K193" s="19"/>
      <c r="L193" s="10"/>
      <c r="M193" s="19"/>
      <c r="N193" s="10"/>
      <c r="O193" s="19"/>
      <c r="P193" s="10"/>
      <c r="Q193" s="19"/>
      <c r="R193" s="19"/>
      <c r="S193" s="10"/>
      <c r="T193" s="10"/>
      <c r="U193" s="10"/>
      <c r="V193" s="19"/>
      <c r="W193" s="10"/>
      <c r="X193" s="10"/>
    </row>
    <row r="194" spans="2:24" ht="30" hidden="1">
      <c r="B194" s="69"/>
      <c r="C194" s="67" t="s">
        <v>247</v>
      </c>
      <c r="D194" s="68" t="s">
        <v>239</v>
      </c>
      <c r="E194" s="66">
        <f ca="1">'PT VẬT TƯ'!H150</f>
        <v>1.68</v>
      </c>
      <c r="F194" s="10"/>
      <c r="G194" s="19"/>
      <c r="H194" s="10"/>
      <c r="I194" s="10"/>
      <c r="J194" s="10"/>
      <c r="K194" s="19"/>
      <c r="L194" s="10"/>
      <c r="M194" s="19"/>
      <c r="N194" s="10"/>
      <c r="O194" s="19"/>
      <c r="P194" s="10"/>
      <c r="Q194" s="19"/>
      <c r="R194" s="19"/>
      <c r="S194" s="10"/>
      <c r="T194" s="10"/>
      <c r="U194" s="10"/>
      <c r="V194" s="19"/>
      <c r="W194" s="10"/>
      <c r="X194" s="10"/>
    </row>
    <row r="195" spans="2:24" ht="45" hidden="1">
      <c r="B195" s="69"/>
      <c r="C195" s="67" t="s">
        <v>249</v>
      </c>
      <c r="D195" s="68" t="s">
        <v>239</v>
      </c>
      <c r="E195" s="66">
        <f ca="1">'PT VẬT TƯ'!H163</f>
        <v>0.4</v>
      </c>
      <c r="F195" s="10"/>
      <c r="G195" s="19"/>
      <c r="H195" s="10"/>
      <c r="I195" s="10"/>
      <c r="J195" s="10"/>
      <c r="K195" s="19"/>
      <c r="L195" s="10"/>
      <c r="M195" s="19"/>
      <c r="N195" s="10"/>
      <c r="O195" s="19"/>
      <c r="P195" s="10"/>
      <c r="Q195" s="19"/>
      <c r="R195" s="19"/>
      <c r="S195" s="10"/>
      <c r="T195" s="10"/>
      <c r="U195" s="10"/>
      <c r="V195" s="19"/>
      <c r="W195" s="10"/>
      <c r="X195" s="10"/>
    </row>
    <row r="196" spans="2:24" ht="45" hidden="1">
      <c r="B196" s="69"/>
      <c r="C196" s="67" t="s">
        <v>251</v>
      </c>
      <c r="D196" s="68" t="s">
        <v>239</v>
      </c>
      <c r="E196" s="66">
        <f ca="1">'PT VẬT TƯ'!H174</f>
        <v>0.95</v>
      </c>
      <c r="F196" s="10"/>
      <c r="G196" s="19"/>
      <c r="H196" s="10"/>
      <c r="I196" s="10"/>
      <c r="J196" s="10"/>
      <c r="K196" s="19"/>
      <c r="L196" s="10"/>
      <c r="M196" s="19"/>
      <c r="N196" s="10"/>
      <c r="O196" s="19"/>
      <c r="P196" s="10"/>
      <c r="Q196" s="19"/>
      <c r="R196" s="19"/>
      <c r="S196" s="10"/>
      <c r="T196" s="10"/>
      <c r="U196" s="10"/>
      <c r="V196" s="19"/>
      <c r="W196" s="10"/>
      <c r="X196" s="10"/>
    </row>
    <row r="197" spans="2:24" ht="45" hidden="1">
      <c r="B197" s="69"/>
      <c r="C197" s="67" t="s">
        <v>253</v>
      </c>
      <c r="D197" s="68" t="s">
        <v>239</v>
      </c>
      <c r="E197" s="66">
        <f ca="1">'PT VẬT TƯ'!H185</f>
        <v>0.34</v>
      </c>
      <c r="F197" s="10"/>
      <c r="G197" s="19"/>
      <c r="H197" s="10"/>
      <c r="I197" s="10"/>
      <c r="J197" s="10"/>
      <c r="K197" s="19"/>
      <c r="L197" s="10"/>
      <c r="M197" s="19"/>
      <c r="N197" s="10"/>
      <c r="O197" s="19"/>
      <c r="P197" s="10"/>
      <c r="Q197" s="19"/>
      <c r="R197" s="19"/>
      <c r="S197" s="10"/>
      <c r="T197" s="10"/>
      <c r="U197" s="10"/>
      <c r="V197" s="19"/>
      <c r="W197" s="10"/>
      <c r="X197" s="10"/>
    </row>
    <row r="198" spans="2:24" ht="45" hidden="1">
      <c r="B198" s="69"/>
      <c r="C198" s="67" t="s">
        <v>238</v>
      </c>
      <c r="D198" s="68" t="s">
        <v>239</v>
      </c>
      <c r="E198" s="66">
        <f ca="1">'PT VẬT TƯ'!H197</f>
        <v>0</v>
      </c>
      <c r="F198" s="10"/>
      <c r="G198" s="19"/>
      <c r="H198" s="10"/>
      <c r="I198" s="10"/>
      <c r="J198" s="10"/>
      <c r="K198" s="19"/>
      <c r="L198" s="10"/>
      <c r="M198" s="19"/>
      <c r="N198" s="10"/>
      <c r="O198" s="19"/>
      <c r="P198" s="10"/>
      <c r="Q198" s="19"/>
      <c r="R198" s="19"/>
      <c r="S198" s="10"/>
      <c r="T198" s="10"/>
      <c r="U198" s="10"/>
      <c r="V198" s="19"/>
      <c r="W198" s="10"/>
      <c r="X198" s="10"/>
    </row>
    <row r="199" spans="2:24" ht="45" hidden="1">
      <c r="B199" s="69"/>
      <c r="C199" s="67" t="s">
        <v>243</v>
      </c>
      <c r="D199" s="68" t="s">
        <v>239</v>
      </c>
      <c r="E199" s="66">
        <f ca="1">'PT VẬT TƯ'!H209</f>
        <v>0</v>
      </c>
      <c r="F199" s="10"/>
      <c r="G199" s="19"/>
      <c r="H199" s="10"/>
      <c r="I199" s="10"/>
      <c r="J199" s="10"/>
      <c r="K199" s="19"/>
      <c r="L199" s="10"/>
      <c r="M199" s="19"/>
      <c r="N199" s="10"/>
      <c r="O199" s="19"/>
      <c r="P199" s="10"/>
      <c r="Q199" s="19"/>
      <c r="R199" s="19"/>
      <c r="S199" s="10"/>
      <c r="T199" s="10"/>
      <c r="U199" s="10"/>
      <c r="V199" s="19"/>
      <c r="W199" s="10"/>
      <c r="X199" s="10"/>
    </row>
    <row r="200" spans="2:24" ht="30" hidden="1">
      <c r="B200" s="69"/>
      <c r="C200" s="67" t="s">
        <v>247</v>
      </c>
      <c r="D200" s="68" t="s">
        <v>239</v>
      </c>
      <c r="E200" s="66">
        <f ca="1">'PT VẬT TƯ'!H224</f>
        <v>0</v>
      </c>
      <c r="F200" s="10"/>
      <c r="G200" s="19"/>
      <c r="H200" s="10"/>
      <c r="I200" s="10"/>
      <c r="J200" s="10"/>
      <c r="K200" s="19"/>
      <c r="L200" s="10"/>
      <c r="M200" s="19"/>
      <c r="N200" s="10"/>
      <c r="O200" s="19"/>
      <c r="P200" s="10"/>
      <c r="Q200" s="19"/>
      <c r="R200" s="19"/>
      <c r="S200" s="10"/>
      <c r="T200" s="10"/>
      <c r="U200" s="10"/>
      <c r="V200" s="19"/>
      <c r="W200" s="10"/>
      <c r="X200" s="10"/>
    </row>
    <row r="201" spans="2:24" ht="30" hidden="1">
      <c r="B201" s="69"/>
      <c r="C201" s="67" t="s">
        <v>257</v>
      </c>
      <c r="D201" s="68" t="s">
        <v>239</v>
      </c>
      <c r="E201" s="66">
        <f ca="1">'PT VẬT TƯ'!H236</f>
        <v>0</v>
      </c>
      <c r="F201" s="10"/>
      <c r="G201" s="19"/>
      <c r="H201" s="10"/>
      <c r="I201" s="10"/>
      <c r="J201" s="10"/>
      <c r="K201" s="19"/>
      <c r="L201" s="10"/>
      <c r="M201" s="19"/>
      <c r="N201" s="10"/>
      <c r="O201" s="19"/>
      <c r="P201" s="10"/>
      <c r="Q201" s="19"/>
      <c r="R201" s="19"/>
      <c r="S201" s="10"/>
      <c r="T201" s="10"/>
      <c r="U201" s="10"/>
      <c r="V201" s="19"/>
      <c r="W201" s="10"/>
      <c r="X201" s="10"/>
    </row>
    <row r="202" spans="2:24" ht="30" hidden="1">
      <c r="B202" s="69"/>
      <c r="C202" s="67" t="s">
        <v>259</v>
      </c>
      <c r="D202" s="68" t="s">
        <v>239</v>
      </c>
      <c r="E202" s="66">
        <f ca="1">'PT VẬT TƯ'!H246</f>
        <v>0</v>
      </c>
      <c r="F202" s="10"/>
      <c r="G202" s="19"/>
      <c r="H202" s="10"/>
      <c r="I202" s="10"/>
      <c r="J202" s="10"/>
      <c r="K202" s="19"/>
      <c r="L202" s="10"/>
      <c r="M202" s="19"/>
      <c r="N202" s="10"/>
      <c r="O202" s="19"/>
      <c r="P202" s="10"/>
      <c r="Q202" s="19"/>
      <c r="R202" s="19"/>
      <c r="S202" s="10"/>
      <c r="T202" s="10"/>
      <c r="U202" s="10"/>
      <c r="V202" s="19"/>
      <c r="W202" s="10"/>
      <c r="X202" s="10"/>
    </row>
    <row r="203" spans="2:24" ht="30" hidden="1">
      <c r="B203" s="69"/>
      <c r="C203" s="67" t="s">
        <v>261</v>
      </c>
      <c r="D203" s="68" t="s">
        <v>239</v>
      </c>
      <c r="E203" s="66">
        <f ca="1">'PT VẬT TƯ'!H256</f>
        <v>0</v>
      </c>
      <c r="F203" s="10"/>
      <c r="G203" s="19"/>
      <c r="H203" s="10"/>
      <c r="I203" s="10"/>
      <c r="J203" s="10"/>
      <c r="K203" s="19"/>
      <c r="L203" s="10"/>
      <c r="M203" s="19"/>
      <c r="N203" s="10"/>
      <c r="O203" s="19"/>
      <c r="P203" s="10"/>
      <c r="Q203" s="19"/>
      <c r="R203" s="19"/>
      <c r="S203" s="10"/>
      <c r="T203" s="10"/>
      <c r="U203" s="10"/>
      <c r="V203" s="19"/>
      <c r="W203" s="10"/>
      <c r="X203" s="10"/>
    </row>
    <row r="204" spans="2:24" ht="30" hidden="1">
      <c r="B204" s="69"/>
      <c r="C204" s="67" t="s">
        <v>257</v>
      </c>
      <c r="D204" s="68" t="s">
        <v>239</v>
      </c>
      <c r="E204" s="66">
        <f ca="1">'PT VẬT TƯ'!H267</f>
        <v>1.52</v>
      </c>
      <c r="F204" s="10"/>
      <c r="G204" s="19"/>
      <c r="H204" s="10"/>
      <c r="I204" s="10"/>
      <c r="J204" s="10"/>
      <c r="K204" s="19"/>
      <c r="L204" s="10"/>
      <c r="M204" s="19"/>
      <c r="N204" s="10"/>
      <c r="O204" s="19"/>
      <c r="P204" s="10"/>
      <c r="Q204" s="19"/>
      <c r="R204" s="19"/>
      <c r="S204" s="10"/>
      <c r="T204" s="10"/>
      <c r="U204" s="10"/>
      <c r="V204" s="19"/>
      <c r="W204" s="10"/>
      <c r="X204" s="10"/>
    </row>
    <row r="205" spans="2:24" ht="30" hidden="1">
      <c r="B205" s="69"/>
      <c r="C205" s="67" t="s">
        <v>264</v>
      </c>
      <c r="D205" s="68" t="s">
        <v>239</v>
      </c>
      <c r="E205" s="66">
        <f ca="1">'PT VẬT TƯ'!H277</f>
        <v>1</v>
      </c>
      <c r="F205" s="10"/>
      <c r="G205" s="19"/>
      <c r="H205" s="10"/>
      <c r="I205" s="10"/>
      <c r="J205" s="10"/>
      <c r="K205" s="19"/>
      <c r="L205" s="10"/>
      <c r="M205" s="19"/>
      <c r="N205" s="10"/>
      <c r="O205" s="19"/>
      <c r="P205" s="10"/>
      <c r="Q205" s="19"/>
      <c r="R205" s="19"/>
      <c r="S205" s="10"/>
      <c r="T205" s="10"/>
      <c r="U205" s="10"/>
      <c r="V205" s="19"/>
      <c r="W205" s="10"/>
      <c r="X205" s="10"/>
    </row>
    <row r="206" spans="2:24" ht="30" hidden="1">
      <c r="B206" s="69"/>
      <c r="C206" s="67" t="s">
        <v>266</v>
      </c>
      <c r="D206" s="68" t="s">
        <v>239</v>
      </c>
      <c r="E206" s="66">
        <f ca="1">'PT VẬT TƯ'!H288</f>
        <v>5</v>
      </c>
      <c r="F206" s="10"/>
      <c r="G206" s="19"/>
      <c r="H206" s="10"/>
      <c r="I206" s="10"/>
      <c r="J206" s="10"/>
      <c r="K206" s="19"/>
      <c r="L206" s="10"/>
      <c r="M206" s="19"/>
      <c r="N206" s="10"/>
      <c r="O206" s="19"/>
      <c r="P206" s="10"/>
      <c r="Q206" s="19"/>
      <c r="R206" s="19"/>
      <c r="S206" s="10"/>
      <c r="T206" s="10"/>
      <c r="U206" s="10"/>
      <c r="V206" s="19"/>
      <c r="W206" s="10"/>
      <c r="X206" s="10"/>
    </row>
    <row r="207" spans="2:24" ht="45" hidden="1">
      <c r="B207" s="69"/>
      <c r="C207" s="67" t="s">
        <v>268</v>
      </c>
      <c r="D207" s="68" t="s">
        <v>239</v>
      </c>
      <c r="E207" s="66">
        <f ca="1">'PT VẬT TƯ'!H299</f>
        <v>8.6</v>
      </c>
      <c r="F207" s="10"/>
      <c r="G207" s="19"/>
      <c r="H207" s="10"/>
      <c r="I207" s="10"/>
      <c r="J207" s="10"/>
      <c r="K207" s="19"/>
      <c r="L207" s="10"/>
      <c r="M207" s="19"/>
      <c r="N207" s="10"/>
      <c r="O207" s="19"/>
      <c r="P207" s="10"/>
      <c r="Q207" s="19"/>
      <c r="R207" s="19"/>
      <c r="S207" s="10"/>
      <c r="T207" s="10"/>
      <c r="U207" s="10"/>
      <c r="V207" s="19"/>
      <c r="W207" s="10"/>
      <c r="X207" s="10"/>
    </row>
    <row r="208" spans="2:24" ht="45" hidden="1">
      <c r="B208" s="69"/>
      <c r="C208" s="67" t="s">
        <v>291</v>
      </c>
      <c r="D208" s="68" t="s">
        <v>223</v>
      </c>
      <c r="E208" s="66">
        <f ca="1">'PT VẬT TƯ'!H53</f>
        <v>0</v>
      </c>
      <c r="F208" s="10"/>
      <c r="G208" s="19"/>
      <c r="H208" s="10"/>
      <c r="I208" s="10"/>
      <c r="J208" s="10"/>
      <c r="K208" s="19"/>
      <c r="L208" s="10"/>
      <c r="M208" s="19"/>
      <c r="N208" s="10"/>
      <c r="O208" s="19"/>
      <c r="P208" s="10"/>
      <c r="Q208" s="19"/>
      <c r="R208" s="19"/>
      <c r="S208" s="10"/>
      <c r="T208" s="10"/>
      <c r="U208" s="10"/>
      <c r="V208" s="19"/>
      <c r="W208" s="10"/>
      <c r="X208" s="10"/>
    </row>
    <row r="209" spans="2:24" ht="90" hidden="1">
      <c r="B209" s="69"/>
      <c r="C209" s="67" t="s">
        <v>270</v>
      </c>
      <c r="D209" s="68" t="s">
        <v>223</v>
      </c>
      <c r="E209" s="66">
        <f ca="1">'PT VẬT TƯ'!H78</f>
        <v>0</v>
      </c>
      <c r="F209" s="10"/>
      <c r="G209" s="19"/>
      <c r="H209" s="10"/>
      <c r="I209" s="10"/>
      <c r="J209" s="10"/>
      <c r="K209" s="19"/>
      <c r="L209" s="10"/>
      <c r="M209" s="19"/>
      <c r="N209" s="10"/>
      <c r="O209" s="19"/>
      <c r="P209" s="10"/>
      <c r="Q209" s="19"/>
      <c r="R209" s="19"/>
      <c r="S209" s="10"/>
      <c r="T209" s="10"/>
      <c r="U209" s="10"/>
      <c r="V209" s="19"/>
      <c r="W209" s="10"/>
      <c r="X209" s="10"/>
    </row>
    <row r="210" spans="2:24" hidden="1">
      <c r="B210" s="69"/>
      <c r="C210" s="67" t="s">
        <v>295</v>
      </c>
      <c r="D210" s="68" t="s">
        <v>239</v>
      </c>
      <c r="E210" s="66">
        <f ca="1">'PT VẬT TƯ'!H312</f>
        <v>0</v>
      </c>
      <c r="F210" s="10"/>
      <c r="G210" s="19"/>
      <c r="H210" s="10"/>
      <c r="I210" s="10"/>
      <c r="J210" s="10"/>
      <c r="K210" s="19"/>
      <c r="L210" s="10"/>
      <c r="M210" s="19"/>
      <c r="N210" s="10"/>
      <c r="O210" s="19"/>
      <c r="P210" s="10"/>
      <c r="Q210" s="19"/>
      <c r="R210" s="19"/>
      <c r="S210" s="10"/>
      <c r="T210" s="10"/>
      <c r="U210" s="10"/>
      <c r="V210" s="19"/>
      <c r="W210" s="10"/>
      <c r="X210" s="10"/>
    </row>
    <row r="211" spans="2:24" ht="30" hidden="1">
      <c r="B211" s="69"/>
      <c r="C211" s="67" t="s">
        <v>301</v>
      </c>
      <c r="D211" s="68" t="s">
        <v>239</v>
      </c>
      <c r="E211" s="66">
        <f ca="1">'PT VẬT TƯ'!H327</f>
        <v>0</v>
      </c>
      <c r="F211" s="10"/>
      <c r="G211" s="19"/>
      <c r="H211" s="10"/>
      <c r="I211" s="10"/>
      <c r="J211" s="10"/>
      <c r="K211" s="19"/>
      <c r="L211" s="10"/>
      <c r="M211" s="19"/>
      <c r="N211" s="10"/>
      <c r="O211" s="19"/>
      <c r="P211" s="10"/>
      <c r="Q211" s="19"/>
      <c r="R211" s="19"/>
      <c r="S211" s="10"/>
      <c r="T211" s="10"/>
      <c r="U211" s="10"/>
      <c r="V211" s="19"/>
      <c r="W211" s="10"/>
      <c r="X211" s="10"/>
    </row>
    <row r="212" spans="2:24" ht="30" hidden="1">
      <c r="B212" s="69"/>
      <c r="C212" s="67" t="s">
        <v>247</v>
      </c>
      <c r="D212" s="68" t="s">
        <v>239</v>
      </c>
      <c r="E212" s="66">
        <f ca="1">'PT VẬT TƯ'!H344</f>
        <v>0</v>
      </c>
      <c r="F212" s="10"/>
      <c r="G212" s="19"/>
      <c r="H212" s="10"/>
      <c r="I212" s="10"/>
      <c r="J212" s="10"/>
      <c r="K212" s="19"/>
      <c r="L212" s="10"/>
      <c r="M212" s="19"/>
      <c r="N212" s="10"/>
      <c r="O212" s="19"/>
      <c r="P212" s="10"/>
      <c r="Q212" s="19"/>
      <c r="R212" s="19"/>
      <c r="S212" s="10"/>
      <c r="T212" s="10"/>
      <c r="U212" s="10"/>
      <c r="V212" s="19"/>
      <c r="W212" s="10"/>
      <c r="X212" s="10"/>
    </row>
    <row r="213" spans="2:24" ht="30" hidden="1">
      <c r="B213" s="69"/>
      <c r="C213" s="67" t="s">
        <v>306</v>
      </c>
      <c r="D213" s="68" t="s">
        <v>840</v>
      </c>
      <c r="E213" s="66">
        <f ca="1">'PT VẬT TƯ'!H361</f>
        <v>0</v>
      </c>
      <c r="F213" s="10"/>
      <c r="G213" s="19"/>
      <c r="H213" s="10"/>
      <c r="I213" s="10"/>
      <c r="J213" s="10"/>
      <c r="K213" s="19"/>
      <c r="L213" s="10"/>
      <c r="M213" s="19"/>
      <c r="N213" s="10"/>
      <c r="O213" s="19"/>
      <c r="P213" s="10"/>
      <c r="Q213" s="19"/>
      <c r="R213" s="19"/>
      <c r="S213" s="10"/>
      <c r="T213" s="10"/>
      <c r="U213" s="10"/>
      <c r="V213" s="19"/>
      <c r="W213" s="10"/>
      <c r="X213" s="10"/>
    </row>
    <row r="214" spans="2:24" ht="30" hidden="1">
      <c r="B214" s="69"/>
      <c r="C214" s="67" t="s">
        <v>307</v>
      </c>
      <c r="D214" s="68" t="s">
        <v>840</v>
      </c>
      <c r="E214" s="66">
        <f ca="1">'PT VẬT TƯ'!H373</f>
        <v>0</v>
      </c>
      <c r="F214" s="10"/>
      <c r="G214" s="19"/>
      <c r="H214" s="10"/>
      <c r="I214" s="10"/>
      <c r="J214" s="10"/>
      <c r="K214" s="19"/>
      <c r="L214" s="10"/>
      <c r="M214" s="19"/>
      <c r="N214" s="10"/>
      <c r="O214" s="19"/>
      <c r="P214" s="10"/>
      <c r="Q214" s="19"/>
      <c r="R214" s="19"/>
      <c r="S214" s="10"/>
      <c r="T214" s="10"/>
      <c r="U214" s="10"/>
      <c r="V214" s="19"/>
      <c r="W214" s="10"/>
      <c r="X214" s="10"/>
    </row>
    <row r="215" spans="2:24" ht="30" hidden="1">
      <c r="B215" s="69"/>
      <c r="C215" s="67" t="s">
        <v>308</v>
      </c>
      <c r="D215" s="68" t="s">
        <v>840</v>
      </c>
      <c r="E215" s="66">
        <f ca="1">'PT VẬT TƯ'!H385</f>
        <v>0</v>
      </c>
      <c r="F215" s="10"/>
      <c r="G215" s="19"/>
      <c r="H215" s="10"/>
      <c r="I215" s="10"/>
      <c r="J215" s="10"/>
      <c r="K215" s="19"/>
      <c r="L215" s="10"/>
      <c r="M215" s="19"/>
      <c r="N215" s="10"/>
      <c r="O215" s="19"/>
      <c r="P215" s="10"/>
      <c r="Q215" s="19"/>
      <c r="R215" s="19"/>
      <c r="S215" s="10"/>
      <c r="T215" s="10"/>
      <c r="U215" s="10"/>
      <c r="V215" s="19"/>
      <c r="W215" s="10"/>
      <c r="X215" s="10"/>
    </row>
    <row r="216" spans="2:24" ht="30" hidden="1">
      <c r="B216" s="69"/>
      <c r="C216" s="67" t="s">
        <v>309</v>
      </c>
      <c r="D216" s="68" t="s">
        <v>840</v>
      </c>
      <c r="E216" s="66">
        <f ca="1">'PT VẬT TƯ'!H397</f>
        <v>0</v>
      </c>
      <c r="F216" s="10"/>
      <c r="G216" s="19"/>
      <c r="H216" s="10"/>
      <c r="I216" s="10"/>
      <c r="J216" s="10"/>
      <c r="K216" s="19"/>
      <c r="L216" s="10"/>
      <c r="M216" s="19"/>
      <c r="N216" s="10"/>
      <c r="O216" s="19"/>
      <c r="P216" s="10"/>
      <c r="Q216" s="19"/>
      <c r="R216" s="19"/>
      <c r="S216" s="10"/>
      <c r="T216" s="10"/>
      <c r="U216" s="10"/>
      <c r="V216" s="19"/>
      <c r="W216" s="10"/>
      <c r="X216" s="10"/>
    </row>
    <row r="217" spans="2:24">
      <c r="B217" s="21"/>
      <c r="C217" s="7" t="s">
        <v>838</v>
      </c>
      <c r="D217" s="22"/>
      <c r="E217" s="14"/>
      <c r="F217" s="4"/>
      <c r="G217" s="2">
        <f ca="1">SUM(G218:G306)+G307</f>
        <v>3538677.2372639999</v>
      </c>
      <c r="H217" s="4"/>
      <c r="I217" s="4">
        <f ca="1">SUM(I218:I306)+I307</f>
        <v>3547198.4932148997</v>
      </c>
      <c r="J217" s="4"/>
      <c r="K217" s="2"/>
      <c r="L217" s="4"/>
      <c r="M217" s="2"/>
      <c r="N217" s="4"/>
      <c r="O217" s="2"/>
      <c r="P217" s="4"/>
      <c r="Q217" s="2"/>
      <c r="R217" s="2">
        <f ca="1">SUM(R218:R330)</f>
        <v>0</v>
      </c>
      <c r="S217" s="4">
        <f ca="1">SUM(S218:S330)</f>
        <v>0</v>
      </c>
      <c r="T217" s="4">
        <f ca="1">SUM(T218:T330)</f>
        <v>8521.2559509000203</v>
      </c>
      <c r="U217" s="4"/>
      <c r="V217" s="2">
        <f ca="1">SUM(V218:V306)+V307</f>
        <v>3547198.4932148997</v>
      </c>
      <c r="W217" s="4"/>
      <c r="X217" s="4">
        <f>SUM(X218:X306)+X307</f>
        <v>8521.2559509000203</v>
      </c>
    </row>
    <row r="218" spans="2:24">
      <c r="B218" s="16">
        <v>1</v>
      </c>
      <c r="C218" s="5" t="str">
        <f ca="1">'GIÁ VẬT TƯ'!D49</f>
        <v>Bộ dụng cụ thí nghiệm SPT</v>
      </c>
      <c r="D218" s="15" t="str">
        <f ca="1">'GIÁ VẬT TƯ'!E49</f>
        <v>Ca</v>
      </c>
      <c r="E218" s="13">
        <f ca="1">SUM(E219:E220)</f>
        <v>0.8</v>
      </c>
      <c r="F218" s="3">
        <f ca="1">'GIÁ VẬT TƯ'!H49</f>
        <v>11076</v>
      </c>
      <c r="G218" s="1">
        <f ca="1">F218*E218</f>
        <v>8860.8000000000011</v>
      </c>
      <c r="H218" s="3">
        <f ca="1">'GIÁ VẬT TƯ'!I49</f>
        <v>11076</v>
      </c>
      <c r="I218" s="3">
        <f ca="1">H218*E218</f>
        <v>8860.8000000000011</v>
      </c>
      <c r="J218" s="3">
        <f ca="1">'GIÁ VẬT TƯ'!L49</f>
        <v>0</v>
      </c>
      <c r="K218" s="1">
        <f ca="1">J218*E218</f>
        <v>0</v>
      </c>
      <c r="L218" s="3">
        <f ca="1">'GIÁ VẬT TƯ'!M49</f>
        <v>0</v>
      </c>
      <c r="M218" s="1">
        <f ca="1">L218*E218</f>
        <v>0</v>
      </c>
      <c r="N218" s="3">
        <f ca="1">'GIÁ VẬT TƯ'!N49</f>
        <v>0</v>
      </c>
      <c r="O218" s="1">
        <f ca="1">N218*E218</f>
        <v>0</v>
      </c>
      <c r="P218" s="3">
        <f ca="1">'GIÁ VẬT TƯ'!O49</f>
        <v>0</v>
      </c>
      <c r="Q218" s="1">
        <f ca="1">P218*E218</f>
        <v>0</v>
      </c>
      <c r="R218" s="1"/>
      <c r="S218" s="3"/>
      <c r="T218" s="3"/>
      <c r="U218" s="3">
        <f ca="1">'GIÁ VẬT TƯ'!Q49</f>
        <v>11076</v>
      </c>
      <c r="V218" s="1">
        <f ca="1">U218*E218</f>
        <v>8860.8000000000011</v>
      </c>
      <c r="W218" s="3">
        <f>U218-F218</f>
        <v>0</v>
      </c>
      <c r="X218" s="3">
        <f>W218*E218</f>
        <v>0</v>
      </c>
    </row>
    <row r="219" spans="2:24" ht="30" hidden="1">
      <c r="B219" s="69"/>
      <c r="C219" s="67" t="s">
        <v>233</v>
      </c>
      <c r="D219" s="68" t="s">
        <v>234</v>
      </c>
      <c r="E219" s="66">
        <f ca="1">'PT VẬT TƯ'!H91</f>
        <v>0.8</v>
      </c>
      <c r="F219" s="10"/>
      <c r="G219" s="19"/>
      <c r="H219" s="10"/>
      <c r="I219" s="10"/>
      <c r="J219" s="10"/>
      <c r="K219" s="19"/>
      <c r="L219" s="10"/>
      <c r="M219" s="19"/>
      <c r="N219" s="10"/>
      <c r="O219" s="19"/>
      <c r="P219" s="10"/>
      <c r="Q219" s="19"/>
      <c r="R219" s="19">
        <f ca="1">'PT VẬT TƯ'!V91</f>
        <v>0</v>
      </c>
      <c r="S219" s="10">
        <f ca="1">'PT VẬT TƯ'!X91</f>
        <v>0</v>
      </c>
      <c r="T219" s="10">
        <f ca="1">'PT VẬT TƯ'!Z91</f>
        <v>0</v>
      </c>
      <c r="U219" s="10"/>
      <c r="V219" s="19"/>
      <c r="W219" s="10"/>
      <c r="X219" s="10"/>
    </row>
    <row r="220" spans="2:24" ht="30" hidden="1">
      <c r="B220" s="69"/>
      <c r="C220" s="67" t="s">
        <v>236</v>
      </c>
      <c r="D220" s="68" t="s">
        <v>234</v>
      </c>
      <c r="E220" s="66">
        <f ca="1">'PT VẬT TƯ'!H102</f>
        <v>0</v>
      </c>
      <c r="F220" s="10"/>
      <c r="G220" s="19"/>
      <c r="H220" s="10"/>
      <c r="I220" s="10"/>
      <c r="J220" s="10"/>
      <c r="K220" s="19"/>
      <c r="L220" s="10"/>
      <c r="M220" s="19"/>
      <c r="N220" s="10"/>
      <c r="O220" s="19"/>
      <c r="P220" s="10"/>
      <c r="Q220" s="19"/>
      <c r="R220" s="19">
        <f ca="1">'PT VẬT TƯ'!V102</f>
        <v>0</v>
      </c>
      <c r="S220" s="10">
        <f ca="1">'PT VẬT TƯ'!X102</f>
        <v>0</v>
      </c>
      <c r="T220" s="10">
        <f ca="1">'PT VẬT TƯ'!Z102</f>
        <v>0</v>
      </c>
      <c r="U220" s="10"/>
      <c r="V220" s="19"/>
      <c r="W220" s="10"/>
      <c r="X220" s="10"/>
    </row>
    <row r="221" spans="2:24">
      <c r="B221" s="16">
        <f>B218+1</f>
        <v>2</v>
      </c>
      <c r="C221" s="5" t="str">
        <f ca="1">'GIÁ VẬT TƯ'!D51</f>
        <v>Cân kỹ thuật</v>
      </c>
      <c r="D221" s="15" t="str">
        <f ca="1">'GIÁ VẬT TƯ'!E51</f>
        <v>Ca</v>
      </c>
      <c r="E221" s="13">
        <f ca="1">SUM(E222:E223)</f>
        <v>0</v>
      </c>
      <c r="F221" s="3">
        <f ca="1">'GIÁ VẬT TƯ'!H51</f>
        <v>6521</v>
      </c>
      <c r="G221" s="1">
        <f ca="1">F221*E221</f>
        <v>0</v>
      </c>
      <c r="H221" s="3">
        <f ca="1">'GIÁ VẬT TƯ'!I51</f>
        <v>6521</v>
      </c>
      <c r="I221" s="3">
        <f ca="1">H221*E221</f>
        <v>0</v>
      </c>
      <c r="J221" s="3">
        <f ca="1">'GIÁ VẬT TƯ'!L51</f>
        <v>0</v>
      </c>
      <c r="K221" s="1">
        <f ca="1">J221*E221</f>
        <v>0</v>
      </c>
      <c r="L221" s="3">
        <f ca="1">'GIÁ VẬT TƯ'!M51</f>
        <v>0</v>
      </c>
      <c r="M221" s="1">
        <f ca="1">L221*E221</f>
        <v>0</v>
      </c>
      <c r="N221" s="3">
        <f ca="1">'GIÁ VẬT TƯ'!N51</f>
        <v>0</v>
      </c>
      <c r="O221" s="1">
        <f ca="1">N221*E221</f>
        <v>0</v>
      </c>
      <c r="P221" s="3">
        <f ca="1">'GIÁ VẬT TƯ'!O51</f>
        <v>0</v>
      </c>
      <c r="Q221" s="1">
        <f ca="1">P221*E221</f>
        <v>0</v>
      </c>
      <c r="R221" s="1"/>
      <c r="S221" s="3"/>
      <c r="T221" s="3"/>
      <c r="U221" s="3">
        <f ca="1">'GIÁ VẬT TƯ'!Q51</f>
        <v>6521</v>
      </c>
      <c r="V221" s="1">
        <f ca="1">U221*E221</f>
        <v>0</v>
      </c>
      <c r="W221" s="3">
        <f>U221-F221</f>
        <v>0</v>
      </c>
      <c r="X221" s="3">
        <f>W221*E221</f>
        <v>0</v>
      </c>
    </row>
    <row r="222" spans="2:24" hidden="1">
      <c r="B222" s="69"/>
      <c r="C222" s="67" t="s">
        <v>295</v>
      </c>
      <c r="D222" s="68" t="s">
        <v>239</v>
      </c>
      <c r="E222" s="66">
        <f ca="1">'PT VẬT TƯ'!H314</f>
        <v>0</v>
      </c>
      <c r="F222" s="10"/>
      <c r="G222" s="19"/>
      <c r="H222" s="10"/>
      <c r="I222" s="10"/>
      <c r="J222" s="10"/>
      <c r="K222" s="19"/>
      <c r="L222" s="10"/>
      <c r="M222" s="19"/>
      <c r="N222" s="10"/>
      <c r="O222" s="19"/>
      <c r="P222" s="10"/>
      <c r="Q222" s="19"/>
      <c r="R222" s="19">
        <f ca="1">'PT VẬT TƯ'!V314</f>
        <v>0</v>
      </c>
      <c r="S222" s="10">
        <f ca="1">'PT VẬT TƯ'!X314</f>
        <v>0</v>
      </c>
      <c r="T222" s="10">
        <f ca="1">'PT VẬT TƯ'!Z314</f>
        <v>0</v>
      </c>
      <c r="U222" s="10"/>
      <c r="V222" s="19"/>
      <c r="W222" s="10"/>
      <c r="X222" s="10"/>
    </row>
    <row r="223" spans="2:24" ht="30" hidden="1">
      <c r="B223" s="69"/>
      <c r="C223" s="67" t="s">
        <v>247</v>
      </c>
      <c r="D223" s="68" t="s">
        <v>239</v>
      </c>
      <c r="E223" s="66">
        <f ca="1">'PT VẬT TƯ'!H346</f>
        <v>0</v>
      </c>
      <c r="F223" s="10"/>
      <c r="G223" s="19"/>
      <c r="H223" s="10"/>
      <c r="I223" s="10"/>
      <c r="J223" s="10"/>
      <c r="K223" s="19"/>
      <c r="L223" s="10"/>
      <c r="M223" s="19"/>
      <c r="N223" s="10"/>
      <c r="O223" s="19"/>
      <c r="P223" s="10"/>
      <c r="Q223" s="19"/>
      <c r="R223" s="19">
        <f ca="1">'PT VẬT TƯ'!V346</f>
        <v>0</v>
      </c>
      <c r="S223" s="10">
        <f ca="1">'PT VẬT TƯ'!X346</f>
        <v>0</v>
      </c>
      <c r="T223" s="10">
        <f ca="1">'PT VẬT TƯ'!Z346</f>
        <v>0</v>
      </c>
      <c r="U223" s="10"/>
      <c r="V223" s="19"/>
      <c r="W223" s="10"/>
      <c r="X223" s="10"/>
    </row>
    <row r="224" spans="2:24">
      <c r="B224" s="16">
        <f>B221+1</f>
        <v>3</v>
      </c>
      <c r="C224" s="5" t="str">
        <f ca="1">'GIÁ VẬT TƯ'!D52</f>
        <v>Cân phân tích</v>
      </c>
      <c r="D224" s="15" t="str">
        <f ca="1">'GIÁ VẬT TƯ'!E52</f>
        <v>Ca</v>
      </c>
      <c r="E224" s="13">
        <f ca="1">SUM(E225:E226)</f>
        <v>0</v>
      </c>
      <c r="F224" s="3">
        <f ca="1">'GIÁ VẬT TƯ'!H52</f>
        <v>10054</v>
      </c>
      <c r="G224" s="1">
        <f ca="1">F224*E224</f>
        <v>0</v>
      </c>
      <c r="H224" s="3">
        <f ca="1">'GIÁ VẬT TƯ'!I52</f>
        <v>10054</v>
      </c>
      <c r="I224" s="3">
        <f ca="1">H224*E224</f>
        <v>0</v>
      </c>
      <c r="J224" s="3">
        <f ca="1">'GIÁ VẬT TƯ'!L52</f>
        <v>0</v>
      </c>
      <c r="K224" s="1">
        <f ca="1">J224*E224</f>
        <v>0</v>
      </c>
      <c r="L224" s="3">
        <f ca="1">'GIÁ VẬT TƯ'!M52</f>
        <v>0</v>
      </c>
      <c r="M224" s="1">
        <f ca="1">L224*E224</f>
        <v>0</v>
      </c>
      <c r="N224" s="3">
        <f ca="1">'GIÁ VẬT TƯ'!N52</f>
        <v>0</v>
      </c>
      <c r="O224" s="1">
        <f ca="1">N224*E224</f>
        <v>0</v>
      </c>
      <c r="P224" s="3">
        <f ca="1">'GIÁ VẬT TƯ'!O52</f>
        <v>0</v>
      </c>
      <c r="Q224" s="1">
        <f ca="1">P224*E224</f>
        <v>0</v>
      </c>
      <c r="R224" s="1"/>
      <c r="S224" s="3"/>
      <c r="T224" s="3"/>
      <c r="U224" s="3">
        <f ca="1">'GIÁ VẬT TƯ'!Q52</f>
        <v>10054</v>
      </c>
      <c r="V224" s="1">
        <f ca="1">U224*E224</f>
        <v>0</v>
      </c>
      <c r="W224" s="3">
        <f>U224-F224</f>
        <v>0</v>
      </c>
      <c r="X224" s="3">
        <f>W224*E224</f>
        <v>0</v>
      </c>
    </row>
    <row r="225" spans="2:24" hidden="1">
      <c r="B225" s="69"/>
      <c r="C225" s="67" t="s">
        <v>295</v>
      </c>
      <c r="D225" s="68" t="s">
        <v>239</v>
      </c>
      <c r="E225" s="66">
        <f ca="1">'PT VẬT TƯ'!H315</f>
        <v>0</v>
      </c>
      <c r="F225" s="10"/>
      <c r="G225" s="19"/>
      <c r="H225" s="10"/>
      <c r="I225" s="10"/>
      <c r="J225" s="10"/>
      <c r="K225" s="19"/>
      <c r="L225" s="10"/>
      <c r="M225" s="19"/>
      <c r="N225" s="10"/>
      <c r="O225" s="19"/>
      <c r="P225" s="10"/>
      <c r="Q225" s="19"/>
      <c r="R225" s="19">
        <f ca="1">'PT VẬT TƯ'!V315</f>
        <v>0</v>
      </c>
      <c r="S225" s="10">
        <f ca="1">'PT VẬT TƯ'!X315</f>
        <v>0</v>
      </c>
      <c r="T225" s="10">
        <f ca="1">'PT VẬT TƯ'!Z315</f>
        <v>0</v>
      </c>
      <c r="U225" s="10"/>
      <c r="V225" s="19"/>
      <c r="W225" s="10"/>
      <c r="X225" s="10"/>
    </row>
    <row r="226" spans="2:24" ht="30" hidden="1">
      <c r="B226" s="69"/>
      <c r="C226" s="67" t="s">
        <v>301</v>
      </c>
      <c r="D226" s="68" t="s">
        <v>239</v>
      </c>
      <c r="E226" s="66">
        <f ca="1">'PT VẬT TƯ'!H329</f>
        <v>0</v>
      </c>
      <c r="F226" s="10"/>
      <c r="G226" s="19"/>
      <c r="H226" s="10"/>
      <c r="I226" s="10"/>
      <c r="J226" s="10"/>
      <c r="K226" s="19"/>
      <c r="L226" s="10"/>
      <c r="M226" s="19"/>
      <c r="N226" s="10"/>
      <c r="O226" s="19"/>
      <c r="P226" s="10"/>
      <c r="Q226" s="19"/>
      <c r="R226" s="19">
        <f ca="1">'PT VẬT TƯ'!V329</f>
        <v>0</v>
      </c>
      <c r="S226" s="10">
        <f ca="1">'PT VẬT TƯ'!X329</f>
        <v>0</v>
      </c>
      <c r="T226" s="10">
        <f ca="1">'PT VẬT TƯ'!Z329</f>
        <v>0</v>
      </c>
      <c r="U226" s="10"/>
      <c r="V226" s="19"/>
      <c r="W226" s="10"/>
      <c r="X226" s="10"/>
    </row>
    <row r="227" spans="2:24">
      <c r="B227" s="16">
        <f>B224+1</f>
        <v>4</v>
      </c>
      <c r="C227" s="5" t="str">
        <f ca="1">'GIÁ VẬT TƯ'!D53</f>
        <v>Kích tháo mẫu</v>
      </c>
      <c r="D227" s="15" t="str">
        <f ca="1">'GIÁ VẬT TƯ'!E53</f>
        <v>Ca</v>
      </c>
      <c r="E227" s="13">
        <f ca="1">SUM(E228:E228)</f>
        <v>0</v>
      </c>
      <c r="F227" s="3">
        <f ca="1">'GIÁ VẬT TƯ'!H53</f>
        <v>6315</v>
      </c>
      <c r="G227" s="1">
        <f ca="1">F227*E227</f>
        <v>0</v>
      </c>
      <c r="H227" s="3">
        <f ca="1">'GIÁ VẬT TƯ'!I53</f>
        <v>6315</v>
      </c>
      <c r="I227" s="3">
        <f ca="1">H227*E227</f>
        <v>0</v>
      </c>
      <c r="J227" s="3">
        <f ca="1">'GIÁ VẬT TƯ'!L53</f>
        <v>0</v>
      </c>
      <c r="K227" s="1">
        <f ca="1">J227*E227</f>
        <v>0</v>
      </c>
      <c r="L227" s="3">
        <f ca="1">'GIÁ VẬT TƯ'!M53</f>
        <v>0</v>
      </c>
      <c r="M227" s="1">
        <f ca="1">L227*E227</f>
        <v>0</v>
      </c>
      <c r="N227" s="3">
        <f ca="1">'GIÁ VẬT TƯ'!N53</f>
        <v>0</v>
      </c>
      <c r="O227" s="1">
        <f ca="1">N227*E227</f>
        <v>0</v>
      </c>
      <c r="P227" s="3">
        <f ca="1">'GIÁ VẬT TƯ'!O53</f>
        <v>0</v>
      </c>
      <c r="Q227" s="1">
        <f ca="1">P227*E227</f>
        <v>0</v>
      </c>
      <c r="R227" s="1"/>
      <c r="S227" s="3"/>
      <c r="T227" s="3"/>
      <c r="U227" s="3">
        <f ca="1">'GIÁ VẬT TƯ'!Q53</f>
        <v>6315</v>
      </c>
      <c r="V227" s="1">
        <f ca="1">U227*E227</f>
        <v>0</v>
      </c>
      <c r="W227" s="3">
        <f>U227-F227</f>
        <v>0</v>
      </c>
      <c r="X227" s="3">
        <f>W227*E227</f>
        <v>0</v>
      </c>
    </row>
    <row r="228" spans="2:24" hidden="1">
      <c r="B228" s="69"/>
      <c r="C228" s="67" t="s">
        <v>295</v>
      </c>
      <c r="D228" s="68" t="s">
        <v>239</v>
      </c>
      <c r="E228" s="66">
        <f ca="1">'PT VẬT TƯ'!H316</f>
        <v>0</v>
      </c>
      <c r="F228" s="10"/>
      <c r="G228" s="19"/>
      <c r="H228" s="10"/>
      <c r="I228" s="10"/>
      <c r="J228" s="10"/>
      <c r="K228" s="19"/>
      <c r="L228" s="10"/>
      <c r="M228" s="19"/>
      <c r="N228" s="10"/>
      <c r="O228" s="19"/>
      <c r="P228" s="10"/>
      <c r="Q228" s="19"/>
      <c r="R228" s="19">
        <f ca="1">'PT VẬT TƯ'!V316</f>
        <v>0</v>
      </c>
      <c r="S228" s="10">
        <f ca="1">'PT VẬT TƯ'!X316</f>
        <v>0</v>
      </c>
      <c r="T228" s="10">
        <f ca="1">'PT VẬT TƯ'!Z316</f>
        <v>0</v>
      </c>
      <c r="U228" s="10"/>
      <c r="V228" s="19"/>
      <c r="W228" s="10"/>
      <c r="X228" s="10"/>
    </row>
    <row r="229" spans="2:24">
      <c r="B229" s="16">
        <f>B227+1</f>
        <v>5</v>
      </c>
      <c r="C229" s="5" t="str">
        <f ca="1">'GIÁ VẬT TƯ'!D54</f>
        <v>Máy bơm 25CV</v>
      </c>
      <c r="D229" s="15" t="str">
        <f ca="1">'GIÁ VẬT TƯ'!E54</f>
        <v>Ca</v>
      </c>
      <c r="E229" s="13">
        <f ca="1">SUM(E230:E230)</f>
        <v>0</v>
      </c>
      <c r="F229" s="3">
        <f ca="1">'GIÁ VẬT TƯ'!H54</f>
        <v>233035</v>
      </c>
      <c r="G229" s="1">
        <f ca="1">F229*E229</f>
        <v>0</v>
      </c>
      <c r="H229" s="3">
        <f ca="1">'GIÁ VẬT TƯ'!I54</f>
        <v>235403.98970000001</v>
      </c>
      <c r="I229" s="3">
        <f ca="1">H229*E229</f>
        <v>0</v>
      </c>
      <c r="J229" s="3">
        <f ca="1">'GIÁ VẬT TƯ'!L54</f>
        <v>0</v>
      </c>
      <c r="K229" s="1">
        <f ca="1">J229*E229</f>
        <v>0</v>
      </c>
      <c r="L229" s="3">
        <f ca="1">'GIÁ VẬT TƯ'!M54</f>
        <v>0</v>
      </c>
      <c r="M229" s="1">
        <f ca="1">L229*E229</f>
        <v>0</v>
      </c>
      <c r="N229" s="3">
        <f ca="1">'GIÁ VẬT TƯ'!N54</f>
        <v>0</v>
      </c>
      <c r="O229" s="1">
        <f ca="1">N229*E229</f>
        <v>0</v>
      </c>
      <c r="P229" s="3">
        <f ca="1">'GIÁ VẬT TƯ'!O54</f>
        <v>0</v>
      </c>
      <c r="Q229" s="1">
        <f ca="1">P229*E229</f>
        <v>0</v>
      </c>
      <c r="R229" s="1"/>
      <c r="S229" s="3"/>
      <c r="T229" s="3"/>
      <c r="U229" s="3">
        <f ca="1">'GIÁ VẬT TƯ'!Q54</f>
        <v>235403.98970000001</v>
      </c>
      <c r="V229" s="1">
        <f ca="1">U229*E229</f>
        <v>0</v>
      </c>
      <c r="W229" s="3">
        <f>U229-F229</f>
        <v>2368.9897000000055</v>
      </c>
      <c r="X229" s="3">
        <f>W229*E229</f>
        <v>0</v>
      </c>
    </row>
    <row r="230" spans="2:24" ht="90" hidden="1">
      <c r="B230" s="69"/>
      <c r="C230" s="67" t="s">
        <v>270</v>
      </c>
      <c r="D230" s="68" t="s">
        <v>223</v>
      </c>
      <c r="E230" s="66">
        <f ca="1">'PT VẬT TƯ'!H80</f>
        <v>0</v>
      </c>
      <c r="F230" s="10"/>
      <c r="G230" s="19"/>
      <c r="H230" s="10"/>
      <c r="I230" s="10"/>
      <c r="J230" s="10"/>
      <c r="K230" s="19"/>
      <c r="L230" s="10"/>
      <c r="M230" s="19"/>
      <c r="N230" s="10"/>
      <c r="O230" s="19"/>
      <c r="P230" s="10"/>
      <c r="Q230" s="19"/>
      <c r="R230" s="19">
        <f ca="1">'PT VẬT TƯ'!V80</f>
        <v>0</v>
      </c>
      <c r="S230" s="10">
        <f ca="1">'PT VẬT TƯ'!X80</f>
        <v>0</v>
      </c>
      <c r="T230" s="10">
        <f ca="1">'PT VẬT TƯ'!Z80</f>
        <v>0</v>
      </c>
      <c r="U230" s="10"/>
      <c r="V230" s="19"/>
      <c r="W230" s="10"/>
      <c r="X230" s="10"/>
    </row>
    <row r="231" spans="2:24" ht="30">
      <c r="B231" s="16">
        <f>B229+1</f>
        <v>6</v>
      </c>
      <c r="C231" s="5" t="str">
        <f ca="1">'GIÁ VẬT TƯ'!D55</f>
        <v>Máy bơm nước, động cơ diezel - công suất : 25 CV (250/50, b100)</v>
      </c>
      <c r="D231" s="15" t="str">
        <f ca="1">'GIÁ VẬT TƯ'!E55</f>
        <v>Ca</v>
      </c>
      <c r="E231" s="13">
        <f ca="1">SUM(E232:E233)</f>
        <v>3.597</v>
      </c>
      <c r="F231" s="3">
        <f ca="1">'GIÁ VẬT TƯ'!H55</f>
        <v>233035</v>
      </c>
      <c r="G231" s="1">
        <f ca="1">F231*E231</f>
        <v>838226.89500000002</v>
      </c>
      <c r="H231" s="3">
        <f ca="1">'GIÁ VẬT TƯ'!I55</f>
        <v>235403.98970000001</v>
      </c>
      <c r="I231" s="3">
        <f ca="1">H231*E231</f>
        <v>846748.15095090005</v>
      </c>
      <c r="J231" s="3">
        <f ca="1">'GIÁ VẬT TƯ'!L55</f>
        <v>0</v>
      </c>
      <c r="K231" s="1">
        <f ca="1">J231*E231</f>
        <v>0</v>
      </c>
      <c r="L231" s="3">
        <f ca="1">'GIÁ VẬT TƯ'!M55</f>
        <v>0</v>
      </c>
      <c r="M231" s="1">
        <f ca="1">L231*E231</f>
        <v>0</v>
      </c>
      <c r="N231" s="3">
        <f ca="1">'GIÁ VẬT TƯ'!N55</f>
        <v>0</v>
      </c>
      <c r="O231" s="1">
        <f ca="1">N231*E231</f>
        <v>0</v>
      </c>
      <c r="P231" s="3">
        <f ca="1">'GIÁ VẬT TƯ'!O55</f>
        <v>0</v>
      </c>
      <c r="Q231" s="1">
        <f ca="1">P231*E231</f>
        <v>0</v>
      </c>
      <c r="R231" s="1"/>
      <c r="S231" s="3"/>
      <c r="T231" s="3"/>
      <c r="U231" s="3">
        <f ca="1">'GIÁ VẬT TƯ'!Q55</f>
        <v>235403.98970000001</v>
      </c>
      <c r="V231" s="1">
        <f ca="1">U231*E231</f>
        <v>846748.15095090005</v>
      </c>
      <c r="W231" s="3">
        <f>U231-F231</f>
        <v>2368.9897000000055</v>
      </c>
      <c r="X231" s="3">
        <f>W231*E231</f>
        <v>8521.2559509000203</v>
      </c>
    </row>
    <row r="232" spans="2:24" ht="90" hidden="1">
      <c r="B232" s="69"/>
      <c r="C232" s="67" t="s">
        <v>227</v>
      </c>
      <c r="D232" s="68" t="s">
        <v>223</v>
      </c>
      <c r="E232" s="66">
        <f ca="1">'PT VẬT TƯ'!H64</f>
        <v>0.80299999999999994</v>
      </c>
      <c r="F232" s="10"/>
      <c r="G232" s="19"/>
      <c r="H232" s="10"/>
      <c r="I232" s="10"/>
      <c r="J232" s="10"/>
      <c r="K232" s="19"/>
      <c r="L232" s="10"/>
      <c r="M232" s="19"/>
      <c r="N232" s="10"/>
      <c r="O232" s="19"/>
      <c r="P232" s="10"/>
      <c r="Q232" s="19"/>
      <c r="R232" s="19">
        <f ca="1">'PT VẬT TƯ'!V64</f>
        <v>0</v>
      </c>
      <c r="S232" s="10">
        <f ca="1">'PT VẬT TƯ'!X64</f>
        <v>0</v>
      </c>
      <c r="T232" s="10">
        <f ca="1">'PT VẬT TƯ'!Z64</f>
        <v>1902.2987291000043</v>
      </c>
      <c r="U232" s="10"/>
      <c r="V232" s="19"/>
      <c r="W232" s="10"/>
      <c r="X232" s="10"/>
    </row>
    <row r="233" spans="2:24" ht="90" hidden="1">
      <c r="B233" s="69"/>
      <c r="C233" s="67" t="s">
        <v>229</v>
      </c>
      <c r="D233" s="68" t="s">
        <v>223</v>
      </c>
      <c r="E233" s="66">
        <f ca="1">'PT VẬT TƯ'!H72</f>
        <v>2.794</v>
      </c>
      <c r="F233" s="10"/>
      <c r="G233" s="19"/>
      <c r="H233" s="10"/>
      <c r="I233" s="10"/>
      <c r="J233" s="10"/>
      <c r="K233" s="19"/>
      <c r="L233" s="10"/>
      <c r="M233" s="19"/>
      <c r="N233" s="10"/>
      <c r="O233" s="19"/>
      <c r="P233" s="10"/>
      <c r="Q233" s="19"/>
      <c r="R233" s="19">
        <f ca="1">'PT VẬT TƯ'!V72</f>
        <v>0</v>
      </c>
      <c r="S233" s="10">
        <f ca="1">'PT VẬT TƯ'!X72</f>
        <v>0</v>
      </c>
      <c r="T233" s="10">
        <f ca="1">'PT VẬT TƯ'!Z72</f>
        <v>6618.9572218000158</v>
      </c>
      <c r="U233" s="10"/>
      <c r="V233" s="19"/>
      <c r="W233" s="10"/>
      <c r="X233" s="10"/>
    </row>
    <row r="234" spans="2:24">
      <c r="B234" s="16">
        <f>B231+1</f>
        <v>7</v>
      </c>
      <c r="C234" s="5" t="str">
        <f ca="1">'GIÁ VẬT TƯ'!D56</f>
        <v>Máy caragang</v>
      </c>
      <c r="D234" s="15" t="str">
        <f ca="1">'GIÁ VẬT TƯ'!E56</f>
        <v>Ca</v>
      </c>
      <c r="E234" s="13">
        <f ca="1">SUM(E235:E235)</f>
        <v>0.252</v>
      </c>
      <c r="F234" s="3">
        <f ca="1">'GIÁ VẬT TƯ'!H56</f>
        <v>5518</v>
      </c>
      <c r="G234" s="1">
        <f ca="1">F234*E234</f>
        <v>1390.5360000000001</v>
      </c>
      <c r="H234" s="3">
        <f ca="1">'GIÁ VẬT TƯ'!I56</f>
        <v>5518</v>
      </c>
      <c r="I234" s="3">
        <f ca="1">H234*E234</f>
        <v>1390.5360000000001</v>
      </c>
      <c r="J234" s="3">
        <f ca="1">'GIÁ VẬT TƯ'!L56</f>
        <v>0</v>
      </c>
      <c r="K234" s="1">
        <f ca="1">J234*E234</f>
        <v>0</v>
      </c>
      <c r="L234" s="3">
        <f ca="1">'GIÁ VẬT TƯ'!M56</f>
        <v>0</v>
      </c>
      <c r="M234" s="1">
        <f ca="1">L234*E234</f>
        <v>0</v>
      </c>
      <c r="N234" s="3">
        <f ca="1">'GIÁ VẬT TƯ'!N56</f>
        <v>0</v>
      </c>
      <c r="O234" s="1">
        <f ca="1">N234*E234</f>
        <v>0</v>
      </c>
      <c r="P234" s="3">
        <f ca="1">'GIÁ VẬT TƯ'!O56</f>
        <v>0</v>
      </c>
      <c r="Q234" s="1">
        <f ca="1">P234*E234</f>
        <v>0</v>
      </c>
      <c r="R234" s="1"/>
      <c r="S234" s="3"/>
      <c r="T234" s="3"/>
      <c r="U234" s="3">
        <f ca="1">'GIÁ VẬT TƯ'!Q56</f>
        <v>5518</v>
      </c>
      <c r="V234" s="1">
        <f ca="1">U234*E234</f>
        <v>1390.5360000000001</v>
      </c>
      <c r="W234" s="3">
        <f>U234-F234</f>
        <v>0</v>
      </c>
      <c r="X234" s="3">
        <f>W234*E234</f>
        <v>0</v>
      </c>
    </row>
    <row r="235" spans="2:24" ht="45" hidden="1">
      <c r="B235" s="69"/>
      <c r="C235" s="67" t="s">
        <v>245</v>
      </c>
      <c r="D235" s="68" t="s">
        <v>239</v>
      </c>
      <c r="E235" s="66">
        <f ca="1">'PT VẬT TƯ'!H136</f>
        <v>0.252</v>
      </c>
      <c r="F235" s="10"/>
      <c r="G235" s="19"/>
      <c r="H235" s="10"/>
      <c r="I235" s="10"/>
      <c r="J235" s="10"/>
      <c r="K235" s="19"/>
      <c r="L235" s="10"/>
      <c r="M235" s="19"/>
      <c r="N235" s="10"/>
      <c r="O235" s="19"/>
      <c r="P235" s="10"/>
      <c r="Q235" s="19"/>
      <c r="R235" s="19">
        <f ca="1">'PT VẬT TƯ'!V136</f>
        <v>0</v>
      </c>
      <c r="S235" s="10">
        <f ca="1">'PT VẬT TƯ'!X136</f>
        <v>0</v>
      </c>
      <c r="T235" s="10">
        <f ca="1">'PT VẬT TƯ'!Z136</f>
        <v>0</v>
      </c>
      <c r="U235" s="10"/>
      <c r="V235" s="19"/>
      <c r="W235" s="10"/>
      <c r="X235" s="10"/>
    </row>
    <row r="236" spans="2:24">
      <c r="B236" s="16">
        <f>B234+1</f>
        <v>8</v>
      </c>
      <c r="C236" s="5" t="str">
        <f ca="1">'GIÁ VẬT TƯ'!D57</f>
        <v>Máy cắt bê tông - công suất : 7,50 kW</v>
      </c>
      <c r="D236" s="15" t="str">
        <f ca="1">'GIÁ VẬT TƯ'!E57</f>
        <v>Ca</v>
      </c>
      <c r="E236" s="13">
        <f ca="1">SUM(E237:E239)</f>
        <v>5.1319999999999997</v>
      </c>
      <c r="F236" s="3">
        <f ca="1">'GIÁ VẬT TƯ'!H57</f>
        <v>258849</v>
      </c>
      <c r="G236" s="1">
        <f ca="1">F236*E236</f>
        <v>1328413.068</v>
      </c>
      <c r="H236" s="3">
        <f ca="1">'GIÁ VẬT TƯ'!I57</f>
        <v>258849</v>
      </c>
      <c r="I236" s="3">
        <f ca="1">H236*E236</f>
        <v>1328413.068</v>
      </c>
      <c r="J236" s="3">
        <f ca="1">'GIÁ VẬT TƯ'!L57</f>
        <v>0</v>
      </c>
      <c r="K236" s="1">
        <f ca="1">J236*E236</f>
        <v>0</v>
      </c>
      <c r="L236" s="3">
        <f ca="1">'GIÁ VẬT TƯ'!M57</f>
        <v>0</v>
      </c>
      <c r="M236" s="1">
        <f ca="1">L236*E236</f>
        <v>0</v>
      </c>
      <c r="N236" s="3">
        <f ca="1">'GIÁ VẬT TƯ'!N57</f>
        <v>0</v>
      </c>
      <c r="O236" s="1">
        <f ca="1">N236*E236</f>
        <v>0</v>
      </c>
      <c r="P236" s="3">
        <f ca="1">'GIÁ VẬT TƯ'!O57</f>
        <v>0</v>
      </c>
      <c r="Q236" s="1">
        <f ca="1">P236*E236</f>
        <v>0</v>
      </c>
      <c r="R236" s="1"/>
      <c r="S236" s="3"/>
      <c r="T236" s="3"/>
      <c r="U236" s="3">
        <f ca="1">'GIÁ VẬT TƯ'!Q57</f>
        <v>258849</v>
      </c>
      <c r="V236" s="1">
        <f ca="1">U236*E236</f>
        <v>1328413.068</v>
      </c>
      <c r="W236" s="3">
        <f>U236-F236</f>
        <v>0</v>
      </c>
      <c r="X236" s="3">
        <f>W236*E236</f>
        <v>0</v>
      </c>
    </row>
    <row r="237" spans="2:24" ht="45" hidden="1">
      <c r="B237" s="69"/>
      <c r="C237" s="67" t="s">
        <v>249</v>
      </c>
      <c r="D237" s="68" t="s">
        <v>239</v>
      </c>
      <c r="E237" s="66">
        <f ca="1">'PT VẬT TƯ'!H165</f>
        <v>0.252</v>
      </c>
      <c r="F237" s="10"/>
      <c r="G237" s="19"/>
      <c r="H237" s="10"/>
      <c r="I237" s="10"/>
      <c r="J237" s="10"/>
      <c r="K237" s="19"/>
      <c r="L237" s="10"/>
      <c r="M237" s="19"/>
      <c r="N237" s="10"/>
      <c r="O237" s="19"/>
      <c r="P237" s="10"/>
      <c r="Q237" s="19"/>
      <c r="R237" s="19">
        <f ca="1">'PT VẬT TƯ'!V165</f>
        <v>0</v>
      </c>
      <c r="S237" s="10">
        <f ca="1">'PT VẬT TƯ'!X165</f>
        <v>0</v>
      </c>
      <c r="T237" s="10">
        <f ca="1">'PT VẬT TƯ'!Z165</f>
        <v>0</v>
      </c>
      <c r="U237" s="10"/>
      <c r="V237" s="19"/>
      <c r="W237" s="10"/>
      <c r="X237" s="10"/>
    </row>
    <row r="238" spans="2:24" ht="30" hidden="1">
      <c r="B238" s="69"/>
      <c r="C238" s="67" t="s">
        <v>266</v>
      </c>
      <c r="D238" s="68" t="s">
        <v>239</v>
      </c>
      <c r="E238" s="66">
        <f ca="1">'PT VẬT TƯ'!H290</f>
        <v>1.6279999999999999</v>
      </c>
      <c r="F238" s="10"/>
      <c r="G238" s="19"/>
      <c r="H238" s="10"/>
      <c r="I238" s="10"/>
      <c r="J238" s="10"/>
      <c r="K238" s="19"/>
      <c r="L238" s="10"/>
      <c r="M238" s="19"/>
      <c r="N238" s="10"/>
      <c r="O238" s="19"/>
      <c r="P238" s="10"/>
      <c r="Q238" s="19"/>
      <c r="R238" s="19">
        <f ca="1">'PT VẬT TƯ'!V290</f>
        <v>0</v>
      </c>
      <c r="S238" s="10">
        <f ca="1">'PT VẬT TƯ'!X290</f>
        <v>0</v>
      </c>
      <c r="T238" s="10">
        <f ca="1">'PT VẬT TƯ'!Z290</f>
        <v>0</v>
      </c>
      <c r="U238" s="10"/>
      <c r="V238" s="19"/>
      <c r="W238" s="10"/>
      <c r="X238" s="10"/>
    </row>
    <row r="239" spans="2:24" ht="45" hidden="1">
      <c r="B239" s="69"/>
      <c r="C239" s="67" t="s">
        <v>268</v>
      </c>
      <c r="D239" s="68" t="s">
        <v>239</v>
      </c>
      <c r="E239" s="66">
        <f ca="1">'PT VẬT TƯ'!H301</f>
        <v>3.2519999999999998</v>
      </c>
      <c r="F239" s="10"/>
      <c r="G239" s="19"/>
      <c r="H239" s="10"/>
      <c r="I239" s="10"/>
      <c r="J239" s="10"/>
      <c r="K239" s="19"/>
      <c r="L239" s="10"/>
      <c r="M239" s="19"/>
      <c r="N239" s="10"/>
      <c r="O239" s="19"/>
      <c r="P239" s="10"/>
      <c r="Q239" s="19"/>
      <c r="R239" s="19">
        <f ca="1">'PT VẬT TƯ'!V301</f>
        <v>0</v>
      </c>
      <c r="S239" s="10">
        <f ca="1">'PT VẬT TƯ'!X301</f>
        <v>0</v>
      </c>
      <c r="T239" s="10">
        <f ca="1">'PT VẬT TƯ'!Z301</f>
        <v>0</v>
      </c>
      <c r="U239" s="10"/>
      <c r="V239" s="19"/>
      <c r="W239" s="10"/>
      <c r="X239" s="10"/>
    </row>
    <row r="240" spans="2:24">
      <c r="B240" s="16">
        <f>B236+1</f>
        <v>9</v>
      </c>
      <c r="C240" s="5" t="str">
        <f ca="1">'GIÁ VẬT TƯ'!D58</f>
        <v>Máy đầm</v>
      </c>
      <c r="D240" s="15" t="str">
        <f ca="1">'GIÁ VẬT TƯ'!E58</f>
        <v>Ca</v>
      </c>
      <c r="E240" s="13">
        <f ca="1">SUM(E241:E242)</f>
        <v>0</v>
      </c>
      <c r="F240" s="3">
        <f ca="1">'GIÁ VẬT TƯ'!H58</f>
        <v>5833</v>
      </c>
      <c r="G240" s="1">
        <f ca="1">F240*E240</f>
        <v>0</v>
      </c>
      <c r="H240" s="3">
        <f ca="1">'GIÁ VẬT TƯ'!I58</f>
        <v>5833</v>
      </c>
      <c r="I240" s="3">
        <f ca="1">H240*E240</f>
        <v>0</v>
      </c>
      <c r="J240" s="3">
        <f ca="1">'GIÁ VẬT TƯ'!L58</f>
        <v>0</v>
      </c>
      <c r="K240" s="1">
        <f ca="1">J240*E240</f>
        <v>0</v>
      </c>
      <c r="L240" s="3">
        <f ca="1">'GIÁ VẬT TƯ'!M58</f>
        <v>0</v>
      </c>
      <c r="M240" s="1">
        <f ca="1">L240*E240</f>
        <v>0</v>
      </c>
      <c r="N240" s="3">
        <f ca="1">'GIÁ VẬT TƯ'!N58</f>
        <v>0</v>
      </c>
      <c r="O240" s="1">
        <f ca="1">N240*E240</f>
        <v>0</v>
      </c>
      <c r="P240" s="3">
        <f ca="1">'GIÁ VẬT TƯ'!O58</f>
        <v>0</v>
      </c>
      <c r="Q240" s="1">
        <f ca="1">P240*E240</f>
        <v>0</v>
      </c>
      <c r="R240" s="1"/>
      <c r="S240" s="3"/>
      <c r="T240" s="3"/>
      <c r="U240" s="3">
        <f ca="1">'GIÁ VẬT TƯ'!Q58</f>
        <v>5833</v>
      </c>
      <c r="V240" s="1">
        <f ca="1">U240*E240</f>
        <v>0</v>
      </c>
      <c r="W240" s="3">
        <f>U240-F240</f>
        <v>0</v>
      </c>
      <c r="X240" s="3">
        <f>W240*E240</f>
        <v>0</v>
      </c>
    </row>
    <row r="241" spans="2:24" hidden="1">
      <c r="B241" s="69"/>
      <c r="C241" s="67" t="s">
        <v>295</v>
      </c>
      <c r="D241" s="68" t="s">
        <v>239</v>
      </c>
      <c r="E241" s="66">
        <f ca="1">'PT VẬT TƯ'!H317</f>
        <v>0</v>
      </c>
      <c r="F241" s="10"/>
      <c r="G241" s="19"/>
      <c r="H241" s="10"/>
      <c r="I241" s="10"/>
      <c r="J241" s="10"/>
      <c r="K241" s="19"/>
      <c r="L241" s="10"/>
      <c r="M241" s="19"/>
      <c r="N241" s="10"/>
      <c r="O241" s="19"/>
      <c r="P241" s="10"/>
      <c r="Q241" s="19"/>
      <c r="R241" s="19">
        <f ca="1">'PT VẬT TƯ'!V317</f>
        <v>0</v>
      </c>
      <c r="S241" s="10">
        <f ca="1">'PT VẬT TƯ'!X317</f>
        <v>0</v>
      </c>
      <c r="T241" s="10">
        <f ca="1">'PT VẬT TƯ'!Z317</f>
        <v>0</v>
      </c>
      <c r="U241" s="10"/>
      <c r="V241" s="19"/>
      <c r="W241" s="10"/>
      <c r="X241" s="10"/>
    </row>
    <row r="242" spans="2:24" ht="30" hidden="1">
      <c r="B242" s="69"/>
      <c r="C242" s="67" t="s">
        <v>301</v>
      </c>
      <c r="D242" s="68" t="s">
        <v>239</v>
      </c>
      <c r="E242" s="66">
        <f ca="1">'PT VẬT TƯ'!H330</f>
        <v>0</v>
      </c>
      <c r="F242" s="10"/>
      <c r="G242" s="19"/>
      <c r="H242" s="10"/>
      <c r="I242" s="10"/>
      <c r="J242" s="10"/>
      <c r="K242" s="19"/>
      <c r="L242" s="10"/>
      <c r="M242" s="19"/>
      <c r="N242" s="10"/>
      <c r="O242" s="19"/>
      <c r="P242" s="10"/>
      <c r="Q242" s="19"/>
      <c r="R242" s="19">
        <f ca="1">'PT VẬT TƯ'!V330</f>
        <v>0</v>
      </c>
      <c r="S242" s="10">
        <f ca="1">'PT VẬT TƯ'!X330</f>
        <v>0</v>
      </c>
      <c r="T242" s="10">
        <f ca="1">'PT VẬT TƯ'!Z330</f>
        <v>0</v>
      </c>
      <c r="U242" s="10"/>
      <c r="V242" s="19"/>
      <c r="W242" s="10"/>
      <c r="X242" s="10"/>
    </row>
    <row r="243" spans="2:24">
      <c r="B243" s="16">
        <f>B240+1</f>
        <v>10</v>
      </c>
      <c r="C243" s="5" t="str">
        <f ca="1">'GIÁ VẬT TƯ'!D59</f>
        <v>Máy hút ẩm</v>
      </c>
      <c r="D243" s="15" t="str">
        <f ca="1">'GIÁ VẬT TƯ'!E59</f>
        <v>Ca</v>
      </c>
      <c r="E243" s="13">
        <f ca="1">SUM(E244:E244)</f>
        <v>0</v>
      </c>
      <c r="F243" s="3">
        <f ca="1">'GIÁ VẬT TƯ'!H59</f>
        <v>9287</v>
      </c>
      <c r="G243" s="1">
        <f ca="1">F243*E243</f>
        <v>0</v>
      </c>
      <c r="H243" s="3">
        <f ca="1">'GIÁ VẬT TƯ'!I59</f>
        <v>9287</v>
      </c>
      <c r="I243" s="3">
        <f ca="1">H243*E243</f>
        <v>0</v>
      </c>
      <c r="J243" s="3">
        <f ca="1">'GIÁ VẬT TƯ'!L59</f>
        <v>0</v>
      </c>
      <c r="K243" s="1">
        <f ca="1">J243*E243</f>
        <v>0</v>
      </c>
      <c r="L243" s="3">
        <f ca="1">'GIÁ VẬT TƯ'!M59</f>
        <v>0</v>
      </c>
      <c r="M243" s="1">
        <f ca="1">L243*E243</f>
        <v>0</v>
      </c>
      <c r="N243" s="3">
        <f ca="1">'GIÁ VẬT TƯ'!N59</f>
        <v>0</v>
      </c>
      <c r="O243" s="1">
        <f ca="1">N243*E243</f>
        <v>0</v>
      </c>
      <c r="P243" s="3">
        <f ca="1">'GIÁ VẬT TƯ'!O59</f>
        <v>0</v>
      </c>
      <c r="Q243" s="1">
        <f ca="1">P243*E243</f>
        <v>0</v>
      </c>
      <c r="R243" s="1"/>
      <c r="S243" s="3"/>
      <c r="T243" s="3"/>
      <c r="U243" s="3">
        <f ca="1">'GIÁ VẬT TƯ'!Q59</f>
        <v>9287</v>
      </c>
      <c r="V243" s="1">
        <f ca="1">U243*E243</f>
        <v>0</v>
      </c>
      <c r="W243" s="3">
        <f>U243-F243</f>
        <v>0</v>
      </c>
      <c r="X243" s="3">
        <f>W243*E243</f>
        <v>0</v>
      </c>
    </row>
    <row r="244" spans="2:24" ht="30" hidden="1">
      <c r="B244" s="69"/>
      <c r="C244" s="67" t="s">
        <v>247</v>
      </c>
      <c r="D244" s="68" t="s">
        <v>239</v>
      </c>
      <c r="E244" s="66">
        <f ca="1">'PT VẬT TƯ'!H347</f>
        <v>0</v>
      </c>
      <c r="F244" s="10"/>
      <c r="G244" s="19"/>
      <c r="H244" s="10"/>
      <c r="I244" s="10"/>
      <c r="J244" s="10"/>
      <c r="K244" s="19"/>
      <c r="L244" s="10"/>
      <c r="M244" s="19"/>
      <c r="N244" s="10"/>
      <c r="O244" s="19"/>
      <c r="P244" s="10"/>
      <c r="Q244" s="19"/>
      <c r="R244" s="19">
        <f ca="1">'PT VẬT TƯ'!V347</f>
        <v>0</v>
      </c>
      <c r="S244" s="10">
        <f ca="1">'PT VẬT TƯ'!X347</f>
        <v>0</v>
      </c>
      <c r="T244" s="10">
        <f ca="1">'PT VẬT TƯ'!Z347</f>
        <v>0</v>
      </c>
      <c r="U244" s="10"/>
      <c r="V244" s="19"/>
      <c r="W244" s="10"/>
      <c r="X244" s="10"/>
    </row>
    <row r="245" spans="2:24">
      <c r="B245" s="16">
        <f>B243+1</f>
        <v>11</v>
      </c>
      <c r="C245" s="5" t="str">
        <f ca="1">'GIÁ VẬT TƯ'!D60</f>
        <v>Máy hút chân không</v>
      </c>
      <c r="D245" s="15" t="str">
        <f ca="1">'GIÁ VẬT TƯ'!E60</f>
        <v>Ca</v>
      </c>
      <c r="E245" s="13">
        <f ca="1">SUM(E246:E246)</f>
        <v>0</v>
      </c>
      <c r="F245" s="3">
        <f ca="1">'GIÁ VẬT TƯ'!H60</f>
        <v>3499</v>
      </c>
      <c r="G245" s="1">
        <f ca="1">F245*E245</f>
        <v>0</v>
      </c>
      <c r="H245" s="3">
        <f ca="1">'GIÁ VẬT TƯ'!I60</f>
        <v>3499</v>
      </c>
      <c r="I245" s="3">
        <f ca="1">H245*E245</f>
        <v>0</v>
      </c>
      <c r="J245" s="3">
        <f ca="1">'GIÁ VẬT TƯ'!L60</f>
        <v>0</v>
      </c>
      <c r="K245" s="1">
        <f ca="1">J245*E245</f>
        <v>0</v>
      </c>
      <c r="L245" s="3">
        <f ca="1">'GIÁ VẬT TƯ'!M60</f>
        <v>0</v>
      </c>
      <c r="M245" s="1">
        <f ca="1">L245*E245</f>
        <v>0</v>
      </c>
      <c r="N245" s="3">
        <f ca="1">'GIÁ VẬT TƯ'!N60</f>
        <v>0</v>
      </c>
      <c r="O245" s="1">
        <f ca="1">N245*E245</f>
        <v>0</v>
      </c>
      <c r="P245" s="3">
        <f ca="1">'GIÁ VẬT TƯ'!O60</f>
        <v>0</v>
      </c>
      <c r="Q245" s="1">
        <f ca="1">P245*E245</f>
        <v>0</v>
      </c>
      <c r="R245" s="1"/>
      <c r="S245" s="3"/>
      <c r="T245" s="3"/>
      <c r="U245" s="3">
        <f ca="1">'GIÁ VẬT TƯ'!Q60</f>
        <v>3499</v>
      </c>
      <c r="V245" s="1">
        <f ca="1">U245*E245</f>
        <v>0</v>
      </c>
      <c r="W245" s="3">
        <f>U245-F245</f>
        <v>0</v>
      </c>
      <c r="X245" s="3">
        <f>W245*E245</f>
        <v>0</v>
      </c>
    </row>
    <row r="246" spans="2:24" ht="30" hidden="1">
      <c r="B246" s="69"/>
      <c r="C246" s="67" t="s">
        <v>301</v>
      </c>
      <c r="D246" s="68" t="s">
        <v>239</v>
      </c>
      <c r="E246" s="66">
        <f ca="1">'PT VẬT TƯ'!H331</f>
        <v>0</v>
      </c>
      <c r="F246" s="10"/>
      <c r="G246" s="19"/>
      <c r="H246" s="10"/>
      <c r="I246" s="10"/>
      <c r="J246" s="10"/>
      <c r="K246" s="19"/>
      <c r="L246" s="10"/>
      <c r="M246" s="19"/>
      <c r="N246" s="10"/>
      <c r="O246" s="19"/>
      <c r="P246" s="10"/>
      <c r="Q246" s="19"/>
      <c r="R246" s="19">
        <f ca="1">'PT VẬT TƯ'!V331</f>
        <v>0</v>
      </c>
      <c r="S246" s="10">
        <f ca="1">'PT VẬT TƯ'!X331</f>
        <v>0</v>
      </c>
      <c r="T246" s="10">
        <f ca="1">'PT VẬT TƯ'!Z331</f>
        <v>0</v>
      </c>
      <c r="U246" s="10"/>
      <c r="V246" s="19"/>
      <c r="W246" s="10"/>
      <c r="X246" s="10"/>
    </row>
    <row r="247" spans="2:24">
      <c r="B247" s="16">
        <f>B245+1</f>
        <v>12</v>
      </c>
      <c r="C247" s="5" t="str">
        <f ca="1">'GIÁ VẬT TƯ'!D61</f>
        <v>Máy khoan XY-1A</v>
      </c>
      <c r="D247" s="15" t="str">
        <f ca="1">'GIÁ VẬT TƯ'!E61</f>
        <v>Ca</v>
      </c>
      <c r="E247" s="13">
        <f ca="1">SUM(E248:E249)</f>
        <v>3.3568500000000001</v>
      </c>
      <c r="F247" s="3">
        <f ca="1">'GIÁ VẬT TƯ'!H61</f>
        <v>80222</v>
      </c>
      <c r="G247" s="1">
        <f ca="1">F247*E247</f>
        <v>269293.22070000001</v>
      </c>
      <c r="H247" s="3">
        <f ca="1">'GIÁ VẬT TƯ'!I61</f>
        <v>80222</v>
      </c>
      <c r="I247" s="3">
        <f ca="1">H247*E247</f>
        <v>269293.22070000001</v>
      </c>
      <c r="J247" s="3">
        <f ca="1">'GIÁ VẬT TƯ'!L61</f>
        <v>0</v>
      </c>
      <c r="K247" s="1">
        <f ca="1">J247*E247</f>
        <v>0</v>
      </c>
      <c r="L247" s="3">
        <f ca="1">'GIÁ VẬT TƯ'!M61</f>
        <v>0</v>
      </c>
      <c r="M247" s="1">
        <f ca="1">L247*E247</f>
        <v>0</v>
      </c>
      <c r="N247" s="3">
        <f ca="1">'GIÁ VẬT TƯ'!N61</f>
        <v>0</v>
      </c>
      <c r="O247" s="1">
        <f ca="1">N247*E247</f>
        <v>0</v>
      </c>
      <c r="P247" s="3">
        <f ca="1">'GIÁ VẬT TƯ'!O61</f>
        <v>0</v>
      </c>
      <c r="Q247" s="1">
        <f ca="1">P247*E247</f>
        <v>0</v>
      </c>
      <c r="R247" s="1"/>
      <c r="S247" s="3"/>
      <c r="T247" s="3"/>
      <c r="U247" s="3">
        <f ca="1">'GIÁ VẬT TƯ'!Q61</f>
        <v>80222</v>
      </c>
      <c r="V247" s="1">
        <f ca="1">U247*E247</f>
        <v>269293.22070000001</v>
      </c>
      <c r="W247" s="3">
        <f>U247-F247</f>
        <v>0</v>
      </c>
      <c r="X247" s="3">
        <f>W247*E247</f>
        <v>0</v>
      </c>
    </row>
    <row r="248" spans="2:24" ht="45" hidden="1">
      <c r="B248" s="69"/>
      <c r="C248" s="67" t="s">
        <v>222</v>
      </c>
      <c r="D248" s="68" t="s">
        <v>223</v>
      </c>
      <c r="E248" s="66">
        <f ca="1">'PT VẬT TƯ'!H21</f>
        <v>0.68984999999999996</v>
      </c>
      <c r="F248" s="10"/>
      <c r="G248" s="19"/>
      <c r="H248" s="10"/>
      <c r="I248" s="10"/>
      <c r="J248" s="10"/>
      <c r="K248" s="19"/>
      <c r="L248" s="10"/>
      <c r="M248" s="19"/>
      <c r="N248" s="10"/>
      <c r="O248" s="19"/>
      <c r="P248" s="10"/>
      <c r="Q248" s="19"/>
      <c r="R248" s="19">
        <f ca="1">'PT VẬT TƯ'!V21</f>
        <v>0</v>
      </c>
      <c r="S248" s="10">
        <f ca="1">'PT VẬT TƯ'!X21</f>
        <v>0</v>
      </c>
      <c r="T248" s="10">
        <f ca="1">'PT VẬT TƯ'!Z21</f>
        <v>0</v>
      </c>
      <c r="U248" s="10"/>
      <c r="V248" s="19"/>
      <c r="W248" s="10"/>
      <c r="X248" s="10"/>
    </row>
    <row r="249" spans="2:24" ht="45" hidden="1">
      <c r="B249" s="69"/>
      <c r="C249" s="67" t="s">
        <v>225</v>
      </c>
      <c r="D249" s="68" t="s">
        <v>223</v>
      </c>
      <c r="E249" s="66">
        <f ca="1">'PT VẬT TƯ'!H38</f>
        <v>2.6670000000000003</v>
      </c>
      <c r="F249" s="10"/>
      <c r="G249" s="19"/>
      <c r="H249" s="10"/>
      <c r="I249" s="10"/>
      <c r="J249" s="10"/>
      <c r="K249" s="19"/>
      <c r="L249" s="10"/>
      <c r="M249" s="19"/>
      <c r="N249" s="10"/>
      <c r="O249" s="19"/>
      <c r="P249" s="10"/>
      <c r="Q249" s="19"/>
      <c r="R249" s="19">
        <f ca="1">'PT VẬT TƯ'!V38</f>
        <v>0</v>
      </c>
      <c r="S249" s="10">
        <f ca="1">'PT VẬT TƯ'!X38</f>
        <v>0</v>
      </c>
      <c r="T249" s="10">
        <f ca="1">'PT VẬT TƯ'!Z38</f>
        <v>0</v>
      </c>
      <c r="U249" s="10"/>
      <c r="V249" s="19"/>
      <c r="W249" s="10"/>
      <c r="X249" s="10"/>
    </row>
    <row r="250" spans="2:24">
      <c r="B250" s="16">
        <f>B247+1</f>
        <v>13</v>
      </c>
      <c r="C250" s="5" t="str">
        <f ca="1">'GIÁ VẬT TƯ'!D62</f>
        <v>Máy khoan XY-1A hoặc loại tương tự</v>
      </c>
      <c r="D250" s="15" t="str">
        <f ca="1">'GIÁ VẬT TƯ'!E62</f>
        <v>Ca</v>
      </c>
      <c r="E250" s="13">
        <f ca="1">SUM(E251:E251)</f>
        <v>0</v>
      </c>
      <c r="F250" s="3">
        <f ca="1">'GIÁ VẬT TƯ'!H62</f>
        <v>80222</v>
      </c>
      <c r="G250" s="1">
        <f ca="1">F250*E250</f>
        <v>0</v>
      </c>
      <c r="H250" s="3">
        <f ca="1">'GIÁ VẬT TƯ'!I62</f>
        <v>80222</v>
      </c>
      <c r="I250" s="3">
        <f ca="1">H250*E250</f>
        <v>0</v>
      </c>
      <c r="J250" s="3">
        <f ca="1">'GIÁ VẬT TƯ'!L62</f>
        <v>0</v>
      </c>
      <c r="K250" s="1">
        <f ca="1">J250*E250</f>
        <v>0</v>
      </c>
      <c r="L250" s="3">
        <f ca="1">'GIÁ VẬT TƯ'!M62</f>
        <v>0</v>
      </c>
      <c r="M250" s="1">
        <f ca="1">L250*E250</f>
        <v>0</v>
      </c>
      <c r="N250" s="3">
        <f ca="1">'GIÁ VẬT TƯ'!N62</f>
        <v>0</v>
      </c>
      <c r="O250" s="1">
        <f ca="1">N250*E250</f>
        <v>0</v>
      </c>
      <c r="P250" s="3">
        <f ca="1">'GIÁ VẬT TƯ'!O62</f>
        <v>0</v>
      </c>
      <c r="Q250" s="1">
        <f ca="1">P250*E250</f>
        <v>0</v>
      </c>
      <c r="R250" s="1"/>
      <c r="S250" s="3"/>
      <c r="T250" s="3"/>
      <c r="U250" s="3">
        <f ca="1">'GIÁ VẬT TƯ'!Q62</f>
        <v>80222</v>
      </c>
      <c r="V250" s="1">
        <f ca="1">U250*E250</f>
        <v>0</v>
      </c>
      <c r="W250" s="3">
        <f>U250-F250</f>
        <v>0</v>
      </c>
      <c r="X250" s="3">
        <f>W250*E250</f>
        <v>0</v>
      </c>
    </row>
    <row r="251" spans="2:24" ht="45" hidden="1">
      <c r="B251" s="69"/>
      <c r="C251" s="67" t="s">
        <v>291</v>
      </c>
      <c r="D251" s="68" t="s">
        <v>223</v>
      </c>
      <c r="E251" s="66">
        <f ca="1">'PT VẬT TƯ'!H55</f>
        <v>0</v>
      </c>
      <c r="F251" s="10"/>
      <c r="G251" s="19"/>
      <c r="H251" s="10"/>
      <c r="I251" s="10"/>
      <c r="J251" s="10"/>
      <c r="K251" s="19"/>
      <c r="L251" s="10"/>
      <c r="M251" s="19"/>
      <c r="N251" s="10"/>
      <c r="O251" s="19"/>
      <c r="P251" s="10"/>
      <c r="Q251" s="19"/>
      <c r="R251" s="19">
        <f ca="1">'PT VẬT TƯ'!V55</f>
        <v>0</v>
      </c>
      <c r="S251" s="10">
        <f ca="1">'PT VẬT TƯ'!X55</f>
        <v>0</v>
      </c>
      <c r="T251" s="10">
        <f ca="1">'PT VẬT TƯ'!Z55</f>
        <v>0</v>
      </c>
      <c r="U251" s="10"/>
      <c r="V251" s="19"/>
      <c r="W251" s="10"/>
      <c r="X251" s="10"/>
    </row>
    <row r="252" spans="2:24">
      <c r="B252" s="16">
        <f>B250+1</f>
        <v>14</v>
      </c>
      <c r="C252" s="5" t="str">
        <f ca="1">'GIÁ VẬT TƯ'!D63</f>
        <v>Máy nén CBR</v>
      </c>
      <c r="D252" s="15" t="str">
        <f ca="1">'GIÁ VẬT TƯ'!E63</f>
        <v>Ca</v>
      </c>
      <c r="E252" s="13">
        <f ca="1">SUM(E253:E253)</f>
        <v>0</v>
      </c>
      <c r="F252" s="3">
        <f ca="1">'GIÁ VẬT TƯ'!H63</f>
        <v>61220</v>
      </c>
      <c r="G252" s="1">
        <f ca="1">F252*E252</f>
        <v>0</v>
      </c>
      <c r="H252" s="3">
        <f ca="1">'GIÁ VẬT TƯ'!I63</f>
        <v>61220</v>
      </c>
      <c r="I252" s="3">
        <f ca="1">H252*E252</f>
        <v>0</v>
      </c>
      <c r="J252" s="3">
        <f ca="1">'GIÁ VẬT TƯ'!L63</f>
        <v>0</v>
      </c>
      <c r="K252" s="1">
        <f ca="1">J252*E252</f>
        <v>0</v>
      </c>
      <c r="L252" s="3">
        <f ca="1">'GIÁ VẬT TƯ'!M63</f>
        <v>0</v>
      </c>
      <c r="M252" s="1">
        <f ca="1">L252*E252</f>
        <v>0</v>
      </c>
      <c r="N252" s="3">
        <f ca="1">'GIÁ VẬT TƯ'!N63</f>
        <v>0</v>
      </c>
      <c r="O252" s="1">
        <f ca="1">N252*E252</f>
        <v>0</v>
      </c>
      <c r="P252" s="3">
        <f ca="1">'GIÁ VẬT TƯ'!O63</f>
        <v>0</v>
      </c>
      <c r="Q252" s="1">
        <f ca="1">P252*E252</f>
        <v>0</v>
      </c>
      <c r="R252" s="1"/>
      <c r="S252" s="3"/>
      <c r="T252" s="3"/>
      <c r="U252" s="3">
        <f ca="1">'GIÁ VẬT TƯ'!Q63</f>
        <v>61220</v>
      </c>
      <c r="V252" s="1">
        <f ca="1">U252*E252</f>
        <v>0</v>
      </c>
      <c r="W252" s="3">
        <f>U252-F252</f>
        <v>0</v>
      </c>
      <c r="X252" s="3">
        <f>W252*E252</f>
        <v>0</v>
      </c>
    </row>
    <row r="253" spans="2:24" ht="30" hidden="1">
      <c r="B253" s="69"/>
      <c r="C253" s="67" t="s">
        <v>301</v>
      </c>
      <c r="D253" s="68" t="s">
        <v>239</v>
      </c>
      <c r="E253" s="66">
        <f ca="1">'PT VẬT TƯ'!H332</f>
        <v>0</v>
      </c>
      <c r="F253" s="10"/>
      <c r="G253" s="19"/>
      <c r="H253" s="10"/>
      <c r="I253" s="10"/>
      <c r="J253" s="10"/>
      <c r="K253" s="19"/>
      <c r="L253" s="10"/>
      <c r="M253" s="19"/>
      <c r="N253" s="10"/>
      <c r="O253" s="19"/>
      <c r="P253" s="10"/>
      <c r="Q253" s="19"/>
      <c r="R253" s="19">
        <f ca="1">'PT VẬT TƯ'!V332</f>
        <v>0</v>
      </c>
      <c r="S253" s="10">
        <f ca="1">'PT VẬT TƯ'!X332</f>
        <v>0</v>
      </c>
      <c r="T253" s="10">
        <f ca="1">'PT VẬT TƯ'!Z332</f>
        <v>0</v>
      </c>
      <c r="U253" s="10"/>
      <c r="V253" s="19"/>
      <c r="W253" s="10"/>
      <c r="X253" s="10"/>
    </row>
    <row r="254" spans="2:24" ht="30">
      <c r="B254" s="16">
        <f>B252+1</f>
        <v>15</v>
      </c>
      <c r="C254" s="5" t="str">
        <f ca="1">'GIÁ VẬT TƯ'!D64</f>
        <v>Máy, thiết bị đo lường, thí nghiệm - Cân điện tử</v>
      </c>
      <c r="D254" s="15" t="str">
        <f ca="1">'GIÁ VẬT TƯ'!E64</f>
        <v>Ca</v>
      </c>
      <c r="E254" s="13">
        <f ca="1">SUM(E255:E268)</f>
        <v>2.0830000000000002</v>
      </c>
      <c r="F254" s="3">
        <f ca="1">'GIÁ VẬT TƯ'!H64</f>
        <v>6521</v>
      </c>
      <c r="G254" s="1">
        <f ca="1">F254*E254</f>
        <v>13583.243</v>
      </c>
      <c r="H254" s="3">
        <f ca="1">'GIÁ VẬT TƯ'!I64</f>
        <v>6521</v>
      </c>
      <c r="I254" s="3">
        <f ca="1">H254*E254</f>
        <v>13583.243</v>
      </c>
      <c r="J254" s="3">
        <f ca="1">'GIÁ VẬT TƯ'!L64</f>
        <v>0</v>
      </c>
      <c r="K254" s="1">
        <f ca="1">J254*E254</f>
        <v>0</v>
      </c>
      <c r="L254" s="3">
        <f ca="1">'GIÁ VẬT TƯ'!M64</f>
        <v>0</v>
      </c>
      <c r="M254" s="1">
        <f ca="1">L254*E254</f>
        <v>0</v>
      </c>
      <c r="N254" s="3">
        <f ca="1">'GIÁ VẬT TƯ'!N64</f>
        <v>0</v>
      </c>
      <c r="O254" s="1">
        <f ca="1">N254*E254</f>
        <v>0</v>
      </c>
      <c r="P254" s="3">
        <f ca="1">'GIÁ VẬT TƯ'!O64</f>
        <v>0</v>
      </c>
      <c r="Q254" s="1">
        <f ca="1">P254*E254</f>
        <v>0</v>
      </c>
      <c r="R254" s="1"/>
      <c r="S254" s="3"/>
      <c r="T254" s="3"/>
      <c r="U254" s="3">
        <f ca="1">'GIÁ VẬT TƯ'!Q64</f>
        <v>6521</v>
      </c>
      <c r="V254" s="1">
        <f ca="1">U254*E254</f>
        <v>13583.243</v>
      </c>
      <c r="W254" s="3">
        <f>U254-F254</f>
        <v>0</v>
      </c>
      <c r="X254" s="3">
        <f>W254*E254</f>
        <v>0</v>
      </c>
    </row>
    <row r="255" spans="2:24" ht="45" hidden="1">
      <c r="B255" s="69"/>
      <c r="C255" s="67" t="s">
        <v>238</v>
      </c>
      <c r="D255" s="68" t="s">
        <v>239</v>
      </c>
      <c r="E255" s="66">
        <f ca="1">'PT VẬT TƯ'!H112</f>
        <v>1.2E-2</v>
      </c>
      <c r="F255" s="10"/>
      <c r="G255" s="19"/>
      <c r="H255" s="10"/>
      <c r="I255" s="10"/>
      <c r="J255" s="10"/>
      <c r="K255" s="19"/>
      <c r="L255" s="10"/>
      <c r="M255" s="19"/>
      <c r="N255" s="10"/>
      <c r="O255" s="19"/>
      <c r="P255" s="10"/>
      <c r="Q255" s="19"/>
      <c r="R255" s="19">
        <f ca="1">'PT VẬT TƯ'!V112</f>
        <v>0</v>
      </c>
      <c r="S255" s="10">
        <f ca="1">'PT VẬT TƯ'!X112</f>
        <v>0</v>
      </c>
      <c r="T255" s="10">
        <f ca="1">'PT VẬT TƯ'!Z112</f>
        <v>0</v>
      </c>
      <c r="U255" s="10"/>
      <c r="V255" s="19"/>
      <c r="W255" s="10"/>
      <c r="X255" s="10"/>
    </row>
    <row r="256" spans="2:24" ht="45" hidden="1">
      <c r="B256" s="69"/>
      <c r="C256" s="67" t="s">
        <v>243</v>
      </c>
      <c r="D256" s="68" t="s">
        <v>239</v>
      </c>
      <c r="E256" s="66">
        <f ca="1">'PT VẬT TƯ'!H124</f>
        <v>4.0000000000000001E-3</v>
      </c>
      <c r="F256" s="10"/>
      <c r="G256" s="19"/>
      <c r="H256" s="10"/>
      <c r="I256" s="10"/>
      <c r="J256" s="10"/>
      <c r="K256" s="19"/>
      <c r="L256" s="10"/>
      <c r="M256" s="19"/>
      <c r="N256" s="10"/>
      <c r="O256" s="19"/>
      <c r="P256" s="10"/>
      <c r="Q256" s="19"/>
      <c r="R256" s="19">
        <f ca="1">'PT VẬT TƯ'!V124</f>
        <v>0</v>
      </c>
      <c r="S256" s="10">
        <f ca="1">'PT VẬT TƯ'!X124</f>
        <v>0</v>
      </c>
      <c r="T256" s="10">
        <f ca="1">'PT VẬT TƯ'!Z124</f>
        <v>0</v>
      </c>
      <c r="U256" s="10"/>
      <c r="V256" s="19"/>
      <c r="W256" s="10"/>
      <c r="X256" s="10"/>
    </row>
    <row r="257" spans="2:24" ht="45" hidden="1">
      <c r="B257" s="69"/>
      <c r="C257" s="67" t="s">
        <v>245</v>
      </c>
      <c r="D257" s="68" t="s">
        <v>239</v>
      </c>
      <c r="E257" s="66">
        <f ca="1">'PT VẬT TƯ'!H137</f>
        <v>0.252</v>
      </c>
      <c r="F257" s="10"/>
      <c r="G257" s="19"/>
      <c r="H257" s="10"/>
      <c r="I257" s="10"/>
      <c r="J257" s="10"/>
      <c r="K257" s="19"/>
      <c r="L257" s="10"/>
      <c r="M257" s="19"/>
      <c r="N257" s="10"/>
      <c r="O257" s="19"/>
      <c r="P257" s="10"/>
      <c r="Q257" s="19"/>
      <c r="R257" s="19">
        <f ca="1">'PT VẬT TƯ'!V137</f>
        <v>0</v>
      </c>
      <c r="S257" s="10">
        <f ca="1">'PT VẬT TƯ'!X137</f>
        <v>0</v>
      </c>
      <c r="T257" s="10">
        <f ca="1">'PT VẬT TƯ'!Z137</f>
        <v>0</v>
      </c>
      <c r="U257" s="10"/>
      <c r="V257" s="19"/>
      <c r="W257" s="10"/>
      <c r="X257" s="10"/>
    </row>
    <row r="258" spans="2:24" ht="30" hidden="1">
      <c r="B258" s="69"/>
      <c r="C258" s="67" t="s">
        <v>247</v>
      </c>
      <c r="D258" s="68" t="s">
        <v>239</v>
      </c>
      <c r="E258" s="66">
        <f ca="1">'PT VẬT TƯ'!H152</f>
        <v>1.252</v>
      </c>
      <c r="F258" s="10"/>
      <c r="G258" s="19"/>
      <c r="H258" s="10"/>
      <c r="I258" s="10"/>
      <c r="J258" s="10"/>
      <c r="K258" s="19"/>
      <c r="L258" s="10"/>
      <c r="M258" s="19"/>
      <c r="N258" s="10"/>
      <c r="O258" s="19"/>
      <c r="P258" s="10"/>
      <c r="Q258" s="19"/>
      <c r="R258" s="19">
        <f ca="1">'PT VẬT TƯ'!V152</f>
        <v>0</v>
      </c>
      <c r="S258" s="10">
        <f ca="1">'PT VẬT TƯ'!X152</f>
        <v>0</v>
      </c>
      <c r="T258" s="10">
        <f ca="1">'PT VẬT TƯ'!Z152</f>
        <v>0</v>
      </c>
      <c r="U258" s="10"/>
      <c r="V258" s="19"/>
      <c r="W258" s="10"/>
      <c r="X258" s="10"/>
    </row>
    <row r="259" spans="2:24" ht="45" hidden="1">
      <c r="B259" s="69"/>
      <c r="C259" s="67" t="s">
        <v>249</v>
      </c>
      <c r="D259" s="68" t="s">
        <v>239</v>
      </c>
      <c r="E259" s="66">
        <f ca="1">'PT VẬT TƯ'!H166</f>
        <v>0.252</v>
      </c>
      <c r="F259" s="10"/>
      <c r="G259" s="19"/>
      <c r="H259" s="10"/>
      <c r="I259" s="10"/>
      <c r="J259" s="10"/>
      <c r="K259" s="19"/>
      <c r="L259" s="10"/>
      <c r="M259" s="19"/>
      <c r="N259" s="10"/>
      <c r="O259" s="19"/>
      <c r="P259" s="10"/>
      <c r="Q259" s="19"/>
      <c r="R259" s="19">
        <f ca="1">'PT VẬT TƯ'!V166</f>
        <v>0</v>
      </c>
      <c r="S259" s="10">
        <f ca="1">'PT VẬT TƯ'!X166</f>
        <v>0</v>
      </c>
      <c r="T259" s="10">
        <f ca="1">'PT VẬT TƯ'!Z166</f>
        <v>0</v>
      </c>
      <c r="U259" s="10"/>
      <c r="V259" s="19"/>
      <c r="W259" s="10"/>
      <c r="X259" s="10"/>
    </row>
    <row r="260" spans="2:24" ht="45" hidden="1">
      <c r="B260" s="69"/>
      <c r="C260" s="67" t="s">
        <v>251</v>
      </c>
      <c r="D260" s="68" t="s">
        <v>239</v>
      </c>
      <c r="E260" s="66">
        <f ca="1">'PT VẬT TƯ'!H176</f>
        <v>6.3E-2</v>
      </c>
      <c r="F260" s="10"/>
      <c r="G260" s="19"/>
      <c r="H260" s="10"/>
      <c r="I260" s="10"/>
      <c r="J260" s="10"/>
      <c r="K260" s="19"/>
      <c r="L260" s="10"/>
      <c r="M260" s="19"/>
      <c r="N260" s="10"/>
      <c r="O260" s="19"/>
      <c r="P260" s="10"/>
      <c r="Q260" s="19"/>
      <c r="R260" s="19">
        <f ca="1">'PT VẬT TƯ'!V176</f>
        <v>0</v>
      </c>
      <c r="S260" s="10">
        <f ca="1">'PT VẬT TƯ'!X176</f>
        <v>0</v>
      </c>
      <c r="T260" s="10">
        <f ca="1">'PT VẬT TƯ'!Z176</f>
        <v>0</v>
      </c>
      <c r="U260" s="10"/>
      <c r="V260" s="19"/>
      <c r="W260" s="10"/>
      <c r="X260" s="10"/>
    </row>
    <row r="261" spans="2:24" ht="45" hidden="1">
      <c r="B261" s="69"/>
      <c r="C261" s="67" t="s">
        <v>238</v>
      </c>
      <c r="D261" s="68" t="s">
        <v>239</v>
      </c>
      <c r="E261" s="66">
        <f ca="1">'PT VẬT TƯ'!H199</f>
        <v>0</v>
      </c>
      <c r="F261" s="10"/>
      <c r="G261" s="19"/>
      <c r="H261" s="10"/>
      <c r="I261" s="10"/>
      <c r="J261" s="10"/>
      <c r="K261" s="19"/>
      <c r="L261" s="10"/>
      <c r="M261" s="19"/>
      <c r="N261" s="10"/>
      <c r="O261" s="19"/>
      <c r="P261" s="10"/>
      <c r="Q261" s="19"/>
      <c r="R261" s="19">
        <f ca="1">'PT VẬT TƯ'!V199</f>
        <v>0</v>
      </c>
      <c r="S261" s="10">
        <f ca="1">'PT VẬT TƯ'!X199</f>
        <v>0</v>
      </c>
      <c r="T261" s="10">
        <f ca="1">'PT VẬT TƯ'!Z199</f>
        <v>0</v>
      </c>
      <c r="U261" s="10"/>
      <c r="V261" s="19"/>
      <c r="W261" s="10"/>
      <c r="X261" s="10"/>
    </row>
    <row r="262" spans="2:24" ht="45" hidden="1">
      <c r="B262" s="69"/>
      <c r="C262" s="67" t="s">
        <v>243</v>
      </c>
      <c r="D262" s="68" t="s">
        <v>239</v>
      </c>
      <c r="E262" s="66">
        <f ca="1">'PT VẬT TƯ'!H211</f>
        <v>0</v>
      </c>
      <c r="F262" s="10"/>
      <c r="G262" s="19"/>
      <c r="H262" s="10"/>
      <c r="I262" s="10"/>
      <c r="J262" s="10"/>
      <c r="K262" s="19"/>
      <c r="L262" s="10"/>
      <c r="M262" s="19"/>
      <c r="N262" s="10"/>
      <c r="O262" s="19"/>
      <c r="P262" s="10"/>
      <c r="Q262" s="19"/>
      <c r="R262" s="19">
        <f ca="1">'PT VẬT TƯ'!V211</f>
        <v>0</v>
      </c>
      <c r="S262" s="10">
        <f ca="1">'PT VẬT TƯ'!X211</f>
        <v>0</v>
      </c>
      <c r="T262" s="10">
        <f ca="1">'PT VẬT TƯ'!Z211</f>
        <v>0</v>
      </c>
      <c r="U262" s="10"/>
      <c r="V262" s="19"/>
      <c r="W262" s="10"/>
      <c r="X262" s="10"/>
    </row>
    <row r="263" spans="2:24" ht="30" hidden="1">
      <c r="B263" s="69"/>
      <c r="C263" s="67" t="s">
        <v>247</v>
      </c>
      <c r="D263" s="68" t="s">
        <v>239</v>
      </c>
      <c r="E263" s="66">
        <f ca="1">'PT VẬT TƯ'!H226</f>
        <v>0</v>
      </c>
      <c r="F263" s="10"/>
      <c r="G263" s="19"/>
      <c r="H263" s="10"/>
      <c r="I263" s="10"/>
      <c r="J263" s="10"/>
      <c r="K263" s="19"/>
      <c r="L263" s="10"/>
      <c r="M263" s="19"/>
      <c r="N263" s="10"/>
      <c r="O263" s="19"/>
      <c r="P263" s="10"/>
      <c r="Q263" s="19"/>
      <c r="R263" s="19">
        <f ca="1">'PT VẬT TƯ'!V226</f>
        <v>0</v>
      </c>
      <c r="S263" s="10">
        <f ca="1">'PT VẬT TƯ'!X226</f>
        <v>0</v>
      </c>
      <c r="T263" s="10">
        <f ca="1">'PT VẬT TƯ'!Z226</f>
        <v>0</v>
      </c>
      <c r="U263" s="10"/>
      <c r="V263" s="19"/>
      <c r="W263" s="10"/>
      <c r="X263" s="10"/>
    </row>
    <row r="264" spans="2:24" ht="30" hidden="1">
      <c r="B264" s="69"/>
      <c r="C264" s="67" t="s">
        <v>257</v>
      </c>
      <c r="D264" s="68" t="s">
        <v>239</v>
      </c>
      <c r="E264" s="66">
        <f ca="1">'PT VẬT TƯ'!H238</f>
        <v>0</v>
      </c>
      <c r="F264" s="10"/>
      <c r="G264" s="19"/>
      <c r="H264" s="10"/>
      <c r="I264" s="10"/>
      <c r="J264" s="10"/>
      <c r="K264" s="19"/>
      <c r="L264" s="10"/>
      <c r="M264" s="19"/>
      <c r="N264" s="10"/>
      <c r="O264" s="19"/>
      <c r="P264" s="10"/>
      <c r="Q264" s="19"/>
      <c r="R264" s="19">
        <f ca="1">'PT VẬT TƯ'!V238</f>
        <v>0</v>
      </c>
      <c r="S264" s="10">
        <f ca="1">'PT VẬT TƯ'!X238</f>
        <v>0</v>
      </c>
      <c r="T264" s="10">
        <f ca="1">'PT VẬT TƯ'!Z238</f>
        <v>0</v>
      </c>
      <c r="U264" s="10"/>
      <c r="V264" s="19"/>
      <c r="W264" s="10"/>
      <c r="X264" s="10"/>
    </row>
    <row r="265" spans="2:24" ht="30" hidden="1">
      <c r="B265" s="69"/>
      <c r="C265" s="67" t="s">
        <v>259</v>
      </c>
      <c r="D265" s="68" t="s">
        <v>239</v>
      </c>
      <c r="E265" s="66">
        <f ca="1">'PT VẬT TƯ'!H248</f>
        <v>0</v>
      </c>
      <c r="F265" s="10"/>
      <c r="G265" s="19"/>
      <c r="H265" s="10"/>
      <c r="I265" s="10"/>
      <c r="J265" s="10"/>
      <c r="K265" s="19"/>
      <c r="L265" s="10"/>
      <c r="M265" s="19"/>
      <c r="N265" s="10"/>
      <c r="O265" s="19"/>
      <c r="P265" s="10"/>
      <c r="Q265" s="19"/>
      <c r="R265" s="19">
        <f ca="1">'PT VẬT TƯ'!V248</f>
        <v>0</v>
      </c>
      <c r="S265" s="10">
        <f ca="1">'PT VẬT TƯ'!X248</f>
        <v>0</v>
      </c>
      <c r="T265" s="10">
        <f ca="1">'PT VẬT TƯ'!Z248</f>
        <v>0</v>
      </c>
      <c r="U265" s="10"/>
      <c r="V265" s="19"/>
      <c r="W265" s="10"/>
      <c r="X265" s="10"/>
    </row>
    <row r="266" spans="2:24" ht="30" hidden="1">
      <c r="B266" s="69"/>
      <c r="C266" s="67" t="s">
        <v>261</v>
      </c>
      <c r="D266" s="68" t="s">
        <v>239</v>
      </c>
      <c r="E266" s="66">
        <f ca="1">'PT VẬT TƯ'!H258</f>
        <v>0</v>
      </c>
      <c r="F266" s="10"/>
      <c r="G266" s="19"/>
      <c r="H266" s="10"/>
      <c r="I266" s="10"/>
      <c r="J266" s="10"/>
      <c r="K266" s="19"/>
      <c r="L266" s="10"/>
      <c r="M266" s="19"/>
      <c r="N266" s="10"/>
      <c r="O266" s="19"/>
      <c r="P266" s="10"/>
      <c r="Q266" s="19"/>
      <c r="R266" s="19">
        <f ca="1">'PT VẬT TƯ'!V258</f>
        <v>0</v>
      </c>
      <c r="S266" s="10">
        <f ca="1">'PT VẬT TƯ'!X258</f>
        <v>0</v>
      </c>
      <c r="T266" s="10">
        <f ca="1">'PT VẬT TƯ'!Z258</f>
        <v>0</v>
      </c>
      <c r="U266" s="10"/>
      <c r="V266" s="19"/>
      <c r="W266" s="10"/>
      <c r="X266" s="10"/>
    </row>
    <row r="267" spans="2:24" ht="30" hidden="1">
      <c r="B267" s="69"/>
      <c r="C267" s="67" t="s">
        <v>257</v>
      </c>
      <c r="D267" s="68" t="s">
        <v>239</v>
      </c>
      <c r="E267" s="66">
        <f ca="1">'PT VẬT TƯ'!H269</f>
        <v>0.124</v>
      </c>
      <c r="F267" s="10"/>
      <c r="G267" s="19"/>
      <c r="H267" s="10"/>
      <c r="I267" s="10"/>
      <c r="J267" s="10"/>
      <c r="K267" s="19"/>
      <c r="L267" s="10"/>
      <c r="M267" s="19"/>
      <c r="N267" s="10"/>
      <c r="O267" s="19"/>
      <c r="P267" s="10"/>
      <c r="Q267" s="19"/>
      <c r="R267" s="19">
        <f ca="1">'PT VẬT TƯ'!V269</f>
        <v>0</v>
      </c>
      <c r="S267" s="10">
        <f ca="1">'PT VẬT TƯ'!X269</f>
        <v>0</v>
      </c>
      <c r="T267" s="10">
        <f ca="1">'PT VẬT TƯ'!Z269</f>
        <v>0</v>
      </c>
      <c r="U267" s="10"/>
      <c r="V267" s="19"/>
      <c r="W267" s="10"/>
      <c r="X267" s="10"/>
    </row>
    <row r="268" spans="2:24" ht="30" hidden="1">
      <c r="B268" s="69"/>
      <c r="C268" s="67" t="s">
        <v>264</v>
      </c>
      <c r="D268" s="68" t="s">
        <v>239</v>
      </c>
      <c r="E268" s="66">
        <f ca="1">'PT VẬT TƯ'!H279</f>
        <v>0.124</v>
      </c>
      <c r="F268" s="10"/>
      <c r="G268" s="19"/>
      <c r="H268" s="10"/>
      <c r="I268" s="10"/>
      <c r="J268" s="10"/>
      <c r="K268" s="19"/>
      <c r="L268" s="10"/>
      <c r="M268" s="19"/>
      <c r="N268" s="10"/>
      <c r="O268" s="19"/>
      <c r="P268" s="10"/>
      <c r="Q268" s="19"/>
      <c r="R268" s="19">
        <f ca="1">'PT VẬT TƯ'!V279</f>
        <v>0</v>
      </c>
      <c r="S268" s="10">
        <f ca="1">'PT VẬT TƯ'!X279</f>
        <v>0</v>
      </c>
      <c r="T268" s="10">
        <f ca="1">'PT VẬT TƯ'!Z279</f>
        <v>0</v>
      </c>
      <c r="U268" s="10"/>
      <c r="V268" s="19"/>
      <c r="W268" s="10"/>
      <c r="X268" s="10"/>
    </row>
    <row r="269" spans="2:24" ht="30">
      <c r="B269" s="16">
        <f>B254+1</f>
        <v>16</v>
      </c>
      <c r="C269" s="5" t="str">
        <f ca="1">'GIÁ VẬT TƯ'!D65</f>
        <v>Máy, thiết bị đo lường, thí nghiệm - Cân thủy tĩnh</v>
      </c>
      <c r="D269" s="15" t="str">
        <f ca="1">'GIÁ VẬT TƯ'!E65</f>
        <v>Ca</v>
      </c>
      <c r="E269" s="13">
        <f ca="1">SUM(E270:E271)</f>
        <v>1.1240000000000001</v>
      </c>
      <c r="F269" s="3">
        <f ca="1">'GIÁ VẬT TƯ'!H65</f>
        <v>4438</v>
      </c>
      <c r="G269" s="1">
        <f ca="1">F269*E269</f>
        <v>4988.3120000000008</v>
      </c>
      <c r="H269" s="3">
        <f ca="1">'GIÁ VẬT TƯ'!I65</f>
        <v>4438</v>
      </c>
      <c r="I269" s="3">
        <f ca="1">H269*E269</f>
        <v>4988.3120000000008</v>
      </c>
      <c r="J269" s="3">
        <f ca="1">'GIÁ VẬT TƯ'!L65</f>
        <v>0</v>
      </c>
      <c r="K269" s="1">
        <f ca="1">J269*E269</f>
        <v>0</v>
      </c>
      <c r="L269" s="3">
        <f ca="1">'GIÁ VẬT TƯ'!M65</f>
        <v>0</v>
      </c>
      <c r="M269" s="1">
        <f ca="1">L269*E269</f>
        <v>0</v>
      </c>
      <c r="N269" s="3">
        <f ca="1">'GIÁ VẬT TƯ'!N65</f>
        <v>0</v>
      </c>
      <c r="O269" s="1">
        <f ca="1">N269*E269</f>
        <v>0</v>
      </c>
      <c r="P269" s="3">
        <f ca="1">'GIÁ VẬT TƯ'!O65</f>
        <v>0</v>
      </c>
      <c r="Q269" s="1">
        <f ca="1">P269*E269</f>
        <v>0</v>
      </c>
      <c r="R269" s="1"/>
      <c r="S269" s="3"/>
      <c r="T269" s="3"/>
      <c r="U269" s="3">
        <f ca="1">'GIÁ VẬT TƯ'!Q65</f>
        <v>4438</v>
      </c>
      <c r="V269" s="1">
        <f ca="1">U269*E269</f>
        <v>4988.3120000000008</v>
      </c>
      <c r="W269" s="3">
        <f>U269-F269</f>
        <v>0</v>
      </c>
      <c r="X269" s="3">
        <f>W269*E269</f>
        <v>0</v>
      </c>
    </row>
    <row r="270" spans="2:24" ht="45" hidden="1">
      <c r="B270" s="69"/>
      <c r="C270" s="67" t="s">
        <v>253</v>
      </c>
      <c r="D270" s="68" t="s">
        <v>239</v>
      </c>
      <c r="E270" s="66">
        <f ca="1">'PT VẬT TƯ'!H187</f>
        <v>1</v>
      </c>
      <c r="F270" s="10"/>
      <c r="G270" s="19"/>
      <c r="H270" s="10"/>
      <c r="I270" s="10"/>
      <c r="J270" s="10"/>
      <c r="K270" s="19"/>
      <c r="L270" s="10"/>
      <c r="M270" s="19"/>
      <c r="N270" s="10"/>
      <c r="O270" s="19"/>
      <c r="P270" s="10"/>
      <c r="Q270" s="19"/>
      <c r="R270" s="19">
        <f ca="1">'PT VẬT TƯ'!V187</f>
        <v>0</v>
      </c>
      <c r="S270" s="10">
        <f ca="1">'PT VẬT TƯ'!X187</f>
        <v>0</v>
      </c>
      <c r="T270" s="10">
        <f ca="1">'PT VẬT TƯ'!Z187</f>
        <v>0</v>
      </c>
      <c r="U270" s="10"/>
      <c r="V270" s="19"/>
      <c r="W270" s="10"/>
      <c r="X270" s="10"/>
    </row>
    <row r="271" spans="2:24" ht="30" hidden="1">
      <c r="B271" s="69"/>
      <c r="C271" s="67" t="s">
        <v>264</v>
      </c>
      <c r="D271" s="68" t="s">
        <v>239</v>
      </c>
      <c r="E271" s="66">
        <f ca="1">'PT VẬT TƯ'!H280</f>
        <v>0.124</v>
      </c>
      <c r="F271" s="10"/>
      <c r="G271" s="19"/>
      <c r="H271" s="10"/>
      <c r="I271" s="10"/>
      <c r="J271" s="10"/>
      <c r="K271" s="19"/>
      <c r="L271" s="10"/>
      <c r="M271" s="19"/>
      <c r="N271" s="10"/>
      <c r="O271" s="19"/>
      <c r="P271" s="10"/>
      <c r="Q271" s="19"/>
      <c r="R271" s="19">
        <f ca="1">'PT VẬT TƯ'!V280</f>
        <v>0</v>
      </c>
      <c r="S271" s="10">
        <f ca="1">'PT VẬT TƯ'!X280</f>
        <v>0</v>
      </c>
      <c r="T271" s="10">
        <f ca="1">'PT VẬT TƯ'!Z280</f>
        <v>0</v>
      </c>
      <c r="U271" s="10"/>
      <c r="V271" s="19"/>
      <c r="W271" s="10"/>
      <c r="X271" s="10"/>
    </row>
    <row r="272" spans="2:24" ht="30">
      <c r="B272" s="16">
        <f>B269+1</f>
        <v>17</v>
      </c>
      <c r="C272" s="5" t="str">
        <f ca="1">'GIÁ VẬT TƯ'!D66</f>
        <v>Máy, thiết bị đo lường, thí nghiệm - Máy hút ẩm OASIS-America</v>
      </c>
      <c r="D272" s="15" t="str">
        <f ca="1">'GIÁ VẬT TƯ'!E66</f>
        <v>Ca</v>
      </c>
      <c r="E272" s="13">
        <f ca="1">SUM(E273:E279)</f>
        <v>0.29199999999999998</v>
      </c>
      <c r="F272" s="3">
        <f ca="1">'GIÁ VẬT TƯ'!H66</f>
        <v>9287</v>
      </c>
      <c r="G272" s="1">
        <f ca="1">F272*E272</f>
        <v>2711.8039999999996</v>
      </c>
      <c r="H272" s="3">
        <f ca="1">'GIÁ VẬT TƯ'!I66</f>
        <v>9287</v>
      </c>
      <c r="I272" s="3">
        <f ca="1">H272*E272</f>
        <v>2711.8039999999996</v>
      </c>
      <c r="J272" s="3">
        <f ca="1">'GIÁ VẬT TƯ'!L66</f>
        <v>0</v>
      </c>
      <c r="K272" s="1">
        <f ca="1">J272*E272</f>
        <v>0</v>
      </c>
      <c r="L272" s="3">
        <f ca="1">'GIÁ VẬT TƯ'!M66</f>
        <v>0</v>
      </c>
      <c r="M272" s="1">
        <f ca="1">L272*E272</f>
        <v>0</v>
      </c>
      <c r="N272" s="3">
        <f ca="1">'GIÁ VẬT TƯ'!N66</f>
        <v>0</v>
      </c>
      <c r="O272" s="1">
        <f ca="1">N272*E272</f>
        <v>0</v>
      </c>
      <c r="P272" s="3">
        <f ca="1">'GIÁ VẬT TƯ'!O66</f>
        <v>0</v>
      </c>
      <c r="Q272" s="1">
        <f ca="1">P272*E272</f>
        <v>0</v>
      </c>
      <c r="R272" s="1"/>
      <c r="S272" s="3"/>
      <c r="T272" s="3"/>
      <c r="U272" s="3">
        <f ca="1">'GIÁ VẬT TƯ'!Q66</f>
        <v>9287</v>
      </c>
      <c r="V272" s="1">
        <f ca="1">U272*E272</f>
        <v>2711.8039999999996</v>
      </c>
      <c r="W272" s="3">
        <f>U272-F272</f>
        <v>0</v>
      </c>
      <c r="X272" s="3">
        <f>W272*E272</f>
        <v>0</v>
      </c>
    </row>
    <row r="273" spans="2:24" ht="45" hidden="1">
      <c r="B273" s="69"/>
      <c r="C273" s="67" t="s">
        <v>238</v>
      </c>
      <c r="D273" s="68" t="s">
        <v>239</v>
      </c>
      <c r="E273" s="66">
        <f ca="1">'PT VẬT TƯ'!H113</f>
        <v>1.2E-2</v>
      </c>
      <c r="F273" s="10"/>
      <c r="G273" s="19"/>
      <c r="H273" s="10"/>
      <c r="I273" s="10"/>
      <c r="J273" s="10"/>
      <c r="K273" s="19"/>
      <c r="L273" s="10"/>
      <c r="M273" s="19"/>
      <c r="N273" s="10"/>
      <c r="O273" s="19"/>
      <c r="P273" s="10"/>
      <c r="Q273" s="19"/>
      <c r="R273" s="19">
        <f ca="1">'PT VẬT TƯ'!V113</f>
        <v>0</v>
      </c>
      <c r="S273" s="10">
        <f ca="1">'PT VẬT TƯ'!X113</f>
        <v>0</v>
      </c>
      <c r="T273" s="10">
        <f ca="1">'PT VẬT TƯ'!Z113</f>
        <v>0</v>
      </c>
      <c r="U273" s="10"/>
      <c r="V273" s="19"/>
      <c r="W273" s="10"/>
      <c r="X273" s="10"/>
    </row>
    <row r="274" spans="2:24" ht="45" hidden="1">
      <c r="B274" s="69"/>
      <c r="C274" s="67" t="s">
        <v>243</v>
      </c>
      <c r="D274" s="68" t="s">
        <v>239</v>
      </c>
      <c r="E274" s="66">
        <f ca="1">'PT VẬT TƯ'!H125</f>
        <v>0.12</v>
      </c>
      <c r="F274" s="10"/>
      <c r="G274" s="19"/>
      <c r="H274" s="10"/>
      <c r="I274" s="10"/>
      <c r="J274" s="10"/>
      <c r="K274" s="19"/>
      <c r="L274" s="10"/>
      <c r="M274" s="19"/>
      <c r="N274" s="10"/>
      <c r="O274" s="19"/>
      <c r="P274" s="10"/>
      <c r="Q274" s="19"/>
      <c r="R274" s="19">
        <f ca="1">'PT VẬT TƯ'!V125</f>
        <v>0</v>
      </c>
      <c r="S274" s="10">
        <f ca="1">'PT VẬT TƯ'!X125</f>
        <v>0</v>
      </c>
      <c r="T274" s="10">
        <f ca="1">'PT VẬT TƯ'!Z125</f>
        <v>0</v>
      </c>
      <c r="U274" s="10"/>
      <c r="V274" s="19"/>
      <c r="W274" s="10"/>
      <c r="X274" s="10"/>
    </row>
    <row r="275" spans="2:24" ht="45" hidden="1">
      <c r="B275" s="69"/>
      <c r="C275" s="67" t="s">
        <v>245</v>
      </c>
      <c r="D275" s="68" t="s">
        <v>239</v>
      </c>
      <c r="E275" s="66">
        <f ca="1">'PT VẬT TƯ'!H138</f>
        <v>0.12</v>
      </c>
      <c r="F275" s="10"/>
      <c r="G275" s="19"/>
      <c r="H275" s="10"/>
      <c r="I275" s="10"/>
      <c r="J275" s="10"/>
      <c r="K275" s="19"/>
      <c r="L275" s="10"/>
      <c r="M275" s="19"/>
      <c r="N275" s="10"/>
      <c r="O275" s="19"/>
      <c r="P275" s="10"/>
      <c r="Q275" s="19"/>
      <c r="R275" s="19">
        <f ca="1">'PT VẬT TƯ'!V138</f>
        <v>0</v>
      </c>
      <c r="S275" s="10">
        <f ca="1">'PT VẬT TƯ'!X138</f>
        <v>0</v>
      </c>
      <c r="T275" s="10">
        <f ca="1">'PT VẬT TƯ'!Z138</f>
        <v>0</v>
      </c>
      <c r="U275" s="10"/>
      <c r="V275" s="19"/>
      <c r="W275" s="10"/>
      <c r="X275" s="10"/>
    </row>
    <row r="276" spans="2:24" ht="30" hidden="1">
      <c r="B276" s="69"/>
      <c r="C276" s="67" t="s">
        <v>247</v>
      </c>
      <c r="D276" s="68" t="s">
        <v>239</v>
      </c>
      <c r="E276" s="66">
        <f ca="1">'PT VẬT TƯ'!H153</f>
        <v>0.04</v>
      </c>
      <c r="F276" s="10"/>
      <c r="G276" s="19"/>
      <c r="H276" s="10"/>
      <c r="I276" s="10"/>
      <c r="J276" s="10"/>
      <c r="K276" s="19"/>
      <c r="L276" s="10"/>
      <c r="M276" s="19"/>
      <c r="N276" s="10"/>
      <c r="O276" s="19"/>
      <c r="P276" s="10"/>
      <c r="Q276" s="19"/>
      <c r="R276" s="19">
        <f ca="1">'PT VẬT TƯ'!V153</f>
        <v>0</v>
      </c>
      <c r="S276" s="10">
        <f ca="1">'PT VẬT TƯ'!X153</f>
        <v>0</v>
      </c>
      <c r="T276" s="10">
        <f ca="1">'PT VẬT TƯ'!Z153</f>
        <v>0</v>
      </c>
      <c r="U276" s="10"/>
      <c r="V276" s="19"/>
      <c r="W276" s="10"/>
      <c r="X276" s="10"/>
    </row>
    <row r="277" spans="2:24" ht="45" hidden="1">
      <c r="B277" s="69"/>
      <c r="C277" s="67" t="s">
        <v>238</v>
      </c>
      <c r="D277" s="68" t="s">
        <v>239</v>
      </c>
      <c r="E277" s="66">
        <f ca="1">'PT VẬT TƯ'!H200</f>
        <v>0</v>
      </c>
      <c r="F277" s="10"/>
      <c r="G277" s="19"/>
      <c r="H277" s="10"/>
      <c r="I277" s="10"/>
      <c r="J277" s="10"/>
      <c r="K277" s="19"/>
      <c r="L277" s="10"/>
      <c r="M277" s="19"/>
      <c r="N277" s="10"/>
      <c r="O277" s="19"/>
      <c r="P277" s="10"/>
      <c r="Q277" s="19"/>
      <c r="R277" s="19">
        <f ca="1">'PT VẬT TƯ'!V200</f>
        <v>0</v>
      </c>
      <c r="S277" s="10">
        <f ca="1">'PT VẬT TƯ'!X200</f>
        <v>0</v>
      </c>
      <c r="T277" s="10">
        <f ca="1">'PT VẬT TƯ'!Z200</f>
        <v>0</v>
      </c>
      <c r="U277" s="10"/>
      <c r="V277" s="19"/>
      <c r="W277" s="10"/>
      <c r="X277" s="10"/>
    </row>
    <row r="278" spans="2:24" ht="45" hidden="1">
      <c r="B278" s="69"/>
      <c r="C278" s="67" t="s">
        <v>243</v>
      </c>
      <c r="D278" s="68" t="s">
        <v>239</v>
      </c>
      <c r="E278" s="66">
        <f ca="1">'PT VẬT TƯ'!H212</f>
        <v>0</v>
      </c>
      <c r="F278" s="10"/>
      <c r="G278" s="19"/>
      <c r="H278" s="10"/>
      <c r="I278" s="10"/>
      <c r="J278" s="10"/>
      <c r="K278" s="19"/>
      <c r="L278" s="10"/>
      <c r="M278" s="19"/>
      <c r="N278" s="10"/>
      <c r="O278" s="19"/>
      <c r="P278" s="10"/>
      <c r="Q278" s="19"/>
      <c r="R278" s="19">
        <f ca="1">'PT VẬT TƯ'!V212</f>
        <v>0</v>
      </c>
      <c r="S278" s="10">
        <f ca="1">'PT VẬT TƯ'!X212</f>
        <v>0</v>
      </c>
      <c r="T278" s="10">
        <f ca="1">'PT VẬT TƯ'!Z212</f>
        <v>0</v>
      </c>
      <c r="U278" s="10"/>
      <c r="V278" s="19"/>
      <c r="W278" s="10"/>
      <c r="X278" s="10"/>
    </row>
    <row r="279" spans="2:24" ht="30" hidden="1">
      <c r="B279" s="69"/>
      <c r="C279" s="67" t="s">
        <v>247</v>
      </c>
      <c r="D279" s="68" t="s">
        <v>239</v>
      </c>
      <c r="E279" s="66">
        <f ca="1">'PT VẬT TƯ'!H227</f>
        <v>0</v>
      </c>
      <c r="F279" s="10"/>
      <c r="G279" s="19"/>
      <c r="H279" s="10"/>
      <c r="I279" s="10"/>
      <c r="J279" s="10"/>
      <c r="K279" s="19"/>
      <c r="L279" s="10"/>
      <c r="M279" s="19"/>
      <c r="N279" s="10"/>
      <c r="O279" s="19"/>
      <c r="P279" s="10"/>
      <c r="Q279" s="19"/>
      <c r="R279" s="19">
        <f ca="1">'PT VẬT TƯ'!V227</f>
        <v>0</v>
      </c>
      <c r="S279" s="10">
        <f ca="1">'PT VẬT TƯ'!X227</f>
        <v>0</v>
      </c>
      <c r="T279" s="10">
        <f ca="1">'PT VẬT TƯ'!Z227</f>
        <v>0</v>
      </c>
      <c r="U279" s="10"/>
      <c r="V279" s="19"/>
      <c r="W279" s="10"/>
      <c r="X279" s="10"/>
    </row>
    <row r="280" spans="2:24" ht="30">
      <c r="B280" s="16">
        <f>B272+1</f>
        <v>18</v>
      </c>
      <c r="C280" s="5" t="str">
        <f ca="1">'GIÁ VẬT TƯ'!D67</f>
        <v>Máy, thiết bị đo lường, thí nghiệm - Máy khoan mẫu đá</v>
      </c>
      <c r="D280" s="15" t="str">
        <f ca="1">'GIÁ VẬT TƯ'!E67</f>
        <v>Ca</v>
      </c>
      <c r="E280" s="13">
        <f ca="1">SUM(E281:E282)</f>
        <v>6.5039999999999996</v>
      </c>
      <c r="F280" s="3">
        <f ca="1">'GIÁ VẬT TƯ'!H67</f>
        <v>55334</v>
      </c>
      <c r="G280" s="1">
        <f ca="1">F280*E280</f>
        <v>359892.33599999995</v>
      </c>
      <c r="H280" s="3">
        <f ca="1">'GIÁ VẬT TƯ'!I67</f>
        <v>55334</v>
      </c>
      <c r="I280" s="3">
        <f ca="1">H280*E280</f>
        <v>359892.33599999995</v>
      </c>
      <c r="J280" s="3">
        <f ca="1">'GIÁ VẬT TƯ'!L67</f>
        <v>0</v>
      </c>
      <c r="K280" s="1">
        <f ca="1">J280*E280</f>
        <v>0</v>
      </c>
      <c r="L280" s="3">
        <f ca="1">'GIÁ VẬT TƯ'!M67</f>
        <v>0</v>
      </c>
      <c r="M280" s="1">
        <f ca="1">L280*E280</f>
        <v>0</v>
      </c>
      <c r="N280" s="3">
        <f ca="1">'GIÁ VẬT TƯ'!N67</f>
        <v>0</v>
      </c>
      <c r="O280" s="1">
        <f ca="1">N280*E280</f>
        <v>0</v>
      </c>
      <c r="P280" s="3">
        <f ca="1">'GIÁ VẬT TƯ'!O67</f>
        <v>0</v>
      </c>
      <c r="Q280" s="1">
        <f ca="1">P280*E280</f>
        <v>0</v>
      </c>
      <c r="R280" s="1"/>
      <c r="S280" s="3"/>
      <c r="T280" s="3"/>
      <c r="U280" s="3">
        <f ca="1">'GIÁ VẬT TƯ'!Q67</f>
        <v>55334</v>
      </c>
      <c r="V280" s="1">
        <f ca="1">U280*E280</f>
        <v>359892.33599999995</v>
      </c>
      <c r="W280" s="3">
        <f>U280-F280</f>
        <v>0</v>
      </c>
      <c r="X280" s="3">
        <f>W280*E280</f>
        <v>0</v>
      </c>
    </row>
    <row r="281" spans="2:24" ht="30" hidden="1">
      <c r="B281" s="69"/>
      <c r="C281" s="67" t="s">
        <v>266</v>
      </c>
      <c r="D281" s="68" t="s">
        <v>239</v>
      </c>
      <c r="E281" s="66">
        <f ca="1">'PT VẬT TƯ'!H291</f>
        <v>3.2519999999999998</v>
      </c>
      <c r="F281" s="10"/>
      <c r="G281" s="19"/>
      <c r="H281" s="10"/>
      <c r="I281" s="10"/>
      <c r="J281" s="10"/>
      <c r="K281" s="19"/>
      <c r="L281" s="10"/>
      <c r="M281" s="19"/>
      <c r="N281" s="10"/>
      <c r="O281" s="19"/>
      <c r="P281" s="10"/>
      <c r="Q281" s="19"/>
      <c r="R281" s="19">
        <f ca="1">'PT VẬT TƯ'!V291</f>
        <v>0</v>
      </c>
      <c r="S281" s="10">
        <f ca="1">'PT VẬT TƯ'!X291</f>
        <v>0</v>
      </c>
      <c r="T281" s="10">
        <f ca="1">'PT VẬT TƯ'!Z291</f>
        <v>0</v>
      </c>
      <c r="U281" s="10"/>
      <c r="V281" s="19"/>
      <c r="W281" s="10"/>
      <c r="X281" s="10"/>
    </row>
    <row r="282" spans="2:24" ht="45" hidden="1">
      <c r="B282" s="69"/>
      <c r="C282" s="67" t="s">
        <v>268</v>
      </c>
      <c r="D282" s="68" t="s">
        <v>239</v>
      </c>
      <c r="E282" s="66">
        <f ca="1">'PT VẬT TƯ'!H302</f>
        <v>3.2519999999999998</v>
      </c>
      <c r="F282" s="10"/>
      <c r="G282" s="19"/>
      <c r="H282" s="10"/>
      <c r="I282" s="10"/>
      <c r="J282" s="10"/>
      <c r="K282" s="19"/>
      <c r="L282" s="10"/>
      <c r="M282" s="19"/>
      <c r="N282" s="10"/>
      <c r="O282" s="19"/>
      <c r="P282" s="10"/>
      <c r="Q282" s="19"/>
      <c r="R282" s="19">
        <f ca="1">'PT VẬT TƯ'!V302</f>
        <v>0</v>
      </c>
      <c r="S282" s="10">
        <f ca="1">'PT VẬT TƯ'!X302</f>
        <v>0</v>
      </c>
      <c r="T282" s="10">
        <f ca="1">'PT VẬT TƯ'!Z302</f>
        <v>0</v>
      </c>
      <c r="U282" s="10"/>
      <c r="V282" s="19"/>
      <c r="W282" s="10"/>
      <c r="X282" s="10"/>
    </row>
    <row r="283" spans="2:24" ht="30">
      <c r="B283" s="16">
        <f>B280+1</f>
        <v>19</v>
      </c>
      <c r="C283" s="5" t="str">
        <f ca="1">'GIÁ VẬT TƯ'!D68</f>
        <v xml:space="preserve">Máy, thiết bị đo lường, thí nghiệm - Máy nén một trục </v>
      </c>
      <c r="D283" s="15" t="str">
        <f ca="1">'GIÁ VẬT TƯ'!E68</f>
        <v>Ca</v>
      </c>
      <c r="E283" s="13">
        <f ca="1">SUM(E284:E284)</f>
        <v>3</v>
      </c>
      <c r="F283" s="3">
        <f ca="1">'GIÁ VẬT TƯ'!H68</f>
        <v>15203</v>
      </c>
      <c r="G283" s="1">
        <f ca="1">F283*E283</f>
        <v>45609</v>
      </c>
      <c r="H283" s="3">
        <f ca="1">'GIÁ VẬT TƯ'!I68</f>
        <v>15203</v>
      </c>
      <c r="I283" s="3">
        <f ca="1">H283*E283</f>
        <v>45609</v>
      </c>
      <c r="J283" s="3">
        <f ca="1">'GIÁ VẬT TƯ'!L68</f>
        <v>0</v>
      </c>
      <c r="K283" s="1">
        <f ca="1">J283*E283</f>
        <v>0</v>
      </c>
      <c r="L283" s="3">
        <f ca="1">'GIÁ VẬT TƯ'!M68</f>
        <v>0</v>
      </c>
      <c r="M283" s="1">
        <f ca="1">L283*E283</f>
        <v>0</v>
      </c>
      <c r="N283" s="3">
        <f ca="1">'GIÁ VẬT TƯ'!N68</f>
        <v>0</v>
      </c>
      <c r="O283" s="1">
        <f ca="1">N283*E283</f>
        <v>0</v>
      </c>
      <c r="P283" s="3">
        <f ca="1">'GIÁ VẬT TƯ'!O68</f>
        <v>0</v>
      </c>
      <c r="Q283" s="1">
        <f ca="1">P283*E283</f>
        <v>0</v>
      </c>
      <c r="R283" s="1"/>
      <c r="S283" s="3"/>
      <c r="T283" s="3"/>
      <c r="U283" s="3">
        <f ca="1">'GIÁ VẬT TƯ'!Q68</f>
        <v>15203</v>
      </c>
      <c r="V283" s="1">
        <f ca="1">U283*E283</f>
        <v>45609</v>
      </c>
      <c r="W283" s="3">
        <f>U283-F283</f>
        <v>0</v>
      </c>
      <c r="X283" s="3">
        <f>W283*E283</f>
        <v>0</v>
      </c>
    </row>
    <row r="284" spans="2:24" ht="45" hidden="1">
      <c r="B284" s="69"/>
      <c r="C284" s="67" t="s">
        <v>251</v>
      </c>
      <c r="D284" s="68" t="s">
        <v>239</v>
      </c>
      <c r="E284" s="66">
        <f ca="1">'PT VẬT TƯ'!H177</f>
        <v>3</v>
      </c>
      <c r="F284" s="10"/>
      <c r="G284" s="19"/>
      <c r="H284" s="10"/>
      <c r="I284" s="10"/>
      <c r="J284" s="10"/>
      <c r="K284" s="19"/>
      <c r="L284" s="10"/>
      <c r="M284" s="19"/>
      <c r="N284" s="10"/>
      <c r="O284" s="19"/>
      <c r="P284" s="10"/>
      <c r="Q284" s="19"/>
      <c r="R284" s="19">
        <f ca="1">'PT VẬT TƯ'!V177</f>
        <v>0</v>
      </c>
      <c r="S284" s="10">
        <f ca="1">'PT VẬT TƯ'!X177</f>
        <v>0</v>
      </c>
      <c r="T284" s="10">
        <f ca="1">'PT VẬT TƯ'!Z177</f>
        <v>0</v>
      </c>
      <c r="U284" s="10"/>
      <c r="V284" s="19"/>
      <c r="W284" s="10"/>
      <c r="X284" s="10"/>
    </row>
    <row r="285" spans="2:24" ht="30">
      <c r="B285" s="16">
        <f>B283+1</f>
        <v>20</v>
      </c>
      <c r="C285" s="5" t="str">
        <f ca="1">'GIÁ VẬT TƯ'!D69</f>
        <v>Máy, thiết bị đo lường, thí nghiệm - Máy nén thuỷ lực 50 tấn</v>
      </c>
      <c r="D285" s="15" t="str">
        <f ca="1">'GIÁ VẬT TƯ'!E69</f>
        <v>Ca</v>
      </c>
      <c r="E285" s="13">
        <f ca="1">SUM(E286:E287)</f>
        <v>0.504</v>
      </c>
      <c r="F285" s="3">
        <f ca="1">'GIÁ VẬT TƯ'!H69</f>
        <v>29416</v>
      </c>
      <c r="G285" s="1">
        <f ca="1">F285*E285</f>
        <v>14825.664000000001</v>
      </c>
      <c r="H285" s="3">
        <f ca="1">'GIÁ VẬT TƯ'!I69</f>
        <v>29416</v>
      </c>
      <c r="I285" s="3">
        <f ca="1">H285*E285</f>
        <v>14825.664000000001</v>
      </c>
      <c r="J285" s="3">
        <f ca="1">'GIÁ VẬT TƯ'!L69</f>
        <v>0</v>
      </c>
      <c r="K285" s="1">
        <f ca="1">J285*E285</f>
        <v>0</v>
      </c>
      <c r="L285" s="3">
        <f ca="1">'GIÁ VẬT TƯ'!M69</f>
        <v>0</v>
      </c>
      <c r="M285" s="1">
        <f ca="1">L285*E285</f>
        <v>0</v>
      </c>
      <c r="N285" s="3">
        <f ca="1">'GIÁ VẬT TƯ'!N69</f>
        <v>0</v>
      </c>
      <c r="O285" s="1">
        <f ca="1">N285*E285</f>
        <v>0</v>
      </c>
      <c r="P285" s="3">
        <f ca="1">'GIÁ VẬT TƯ'!O69</f>
        <v>0</v>
      </c>
      <c r="Q285" s="1">
        <f ca="1">P285*E285</f>
        <v>0</v>
      </c>
      <c r="R285" s="1"/>
      <c r="S285" s="3"/>
      <c r="T285" s="3"/>
      <c r="U285" s="3">
        <f ca="1">'GIÁ VẬT TƯ'!Q69</f>
        <v>29416</v>
      </c>
      <c r="V285" s="1">
        <f ca="1">U285*E285</f>
        <v>14825.664000000001</v>
      </c>
      <c r="W285" s="3">
        <f>U285-F285</f>
        <v>0</v>
      </c>
      <c r="X285" s="3">
        <f>W285*E285</f>
        <v>0</v>
      </c>
    </row>
    <row r="286" spans="2:24" ht="30" hidden="1">
      <c r="B286" s="69"/>
      <c r="C286" s="67" t="s">
        <v>266</v>
      </c>
      <c r="D286" s="68" t="s">
        <v>239</v>
      </c>
      <c r="E286" s="66">
        <f ca="1">'PT VẬT TƯ'!H292</f>
        <v>0.252</v>
      </c>
      <c r="F286" s="10"/>
      <c r="G286" s="19"/>
      <c r="H286" s="10"/>
      <c r="I286" s="10"/>
      <c r="J286" s="10"/>
      <c r="K286" s="19"/>
      <c r="L286" s="10"/>
      <c r="M286" s="19"/>
      <c r="N286" s="10"/>
      <c r="O286" s="19"/>
      <c r="P286" s="10"/>
      <c r="Q286" s="19"/>
      <c r="R286" s="19">
        <f ca="1">'PT VẬT TƯ'!V292</f>
        <v>0</v>
      </c>
      <c r="S286" s="10">
        <f ca="1">'PT VẬT TƯ'!X292</f>
        <v>0</v>
      </c>
      <c r="T286" s="10">
        <f ca="1">'PT VẬT TƯ'!Z292</f>
        <v>0</v>
      </c>
      <c r="U286" s="10"/>
      <c r="V286" s="19"/>
      <c r="W286" s="10"/>
      <c r="X286" s="10"/>
    </row>
    <row r="287" spans="2:24" ht="45" hidden="1">
      <c r="B287" s="69"/>
      <c r="C287" s="67" t="s">
        <v>268</v>
      </c>
      <c r="D287" s="68" t="s">
        <v>239</v>
      </c>
      <c r="E287" s="66">
        <f ca="1">'PT VẬT TƯ'!H303</f>
        <v>0.252</v>
      </c>
      <c r="F287" s="10"/>
      <c r="G287" s="19"/>
      <c r="H287" s="10"/>
      <c r="I287" s="10"/>
      <c r="J287" s="10"/>
      <c r="K287" s="19"/>
      <c r="L287" s="10"/>
      <c r="M287" s="19"/>
      <c r="N287" s="10"/>
      <c r="O287" s="19"/>
      <c r="P287" s="10"/>
      <c r="Q287" s="19"/>
      <c r="R287" s="19">
        <f ca="1">'PT VẬT TƯ'!V303</f>
        <v>0</v>
      </c>
      <c r="S287" s="10">
        <f ca="1">'PT VẬT TƯ'!X303</f>
        <v>0</v>
      </c>
      <c r="T287" s="10">
        <f ca="1">'PT VẬT TƯ'!Z303</f>
        <v>0</v>
      </c>
      <c r="U287" s="10"/>
      <c r="V287" s="19"/>
      <c r="W287" s="10"/>
      <c r="X287" s="10"/>
    </row>
    <row r="288" spans="2:24" ht="30">
      <c r="B288" s="16">
        <f>B285+1</f>
        <v>21</v>
      </c>
      <c r="C288" s="5" t="str">
        <f ca="1">'GIÁ VẬT TƯ'!D70</f>
        <v>Máy, thiết bị đo lường, thí nghiệm - Tủ sấy</v>
      </c>
      <c r="D288" s="15" t="str">
        <f ca="1">'GIÁ VẬT TƯ'!E70</f>
        <v>Ca</v>
      </c>
      <c r="E288" s="13">
        <f ca="1">SUM(E289:E302)</f>
        <v>46.74</v>
      </c>
      <c r="F288" s="3">
        <f ca="1">'GIÁ VẬT TƯ'!H70</f>
        <v>11348</v>
      </c>
      <c r="G288" s="1">
        <f ca="1">F288*E288</f>
        <v>530405.52</v>
      </c>
      <c r="H288" s="3">
        <f ca="1">'GIÁ VẬT TƯ'!I70</f>
        <v>11348</v>
      </c>
      <c r="I288" s="3">
        <f ca="1">H288*E288</f>
        <v>530405.52</v>
      </c>
      <c r="J288" s="3">
        <f ca="1">'GIÁ VẬT TƯ'!L70</f>
        <v>0</v>
      </c>
      <c r="K288" s="1">
        <f ca="1">J288*E288</f>
        <v>0</v>
      </c>
      <c r="L288" s="3">
        <f ca="1">'GIÁ VẬT TƯ'!M70</f>
        <v>0</v>
      </c>
      <c r="M288" s="1">
        <f ca="1">L288*E288</f>
        <v>0</v>
      </c>
      <c r="N288" s="3">
        <f ca="1">'GIÁ VẬT TƯ'!N70</f>
        <v>0</v>
      </c>
      <c r="O288" s="1">
        <f ca="1">N288*E288</f>
        <v>0</v>
      </c>
      <c r="P288" s="3">
        <f ca="1">'GIÁ VẬT TƯ'!O70</f>
        <v>0</v>
      </c>
      <c r="Q288" s="1">
        <f ca="1">P288*E288</f>
        <v>0</v>
      </c>
      <c r="R288" s="1"/>
      <c r="S288" s="3"/>
      <c r="T288" s="3"/>
      <c r="U288" s="3">
        <f ca="1">'GIÁ VẬT TƯ'!Q70</f>
        <v>11348</v>
      </c>
      <c r="V288" s="1">
        <f ca="1">U288*E288</f>
        <v>530405.52</v>
      </c>
      <c r="W288" s="3">
        <f>U288-F288</f>
        <v>0</v>
      </c>
      <c r="X288" s="3">
        <f>W288*E288</f>
        <v>0</v>
      </c>
    </row>
    <row r="289" spans="2:24" ht="45" hidden="1">
      <c r="B289" s="69"/>
      <c r="C289" s="67" t="s">
        <v>238</v>
      </c>
      <c r="D289" s="68" t="s">
        <v>239</v>
      </c>
      <c r="E289" s="66">
        <f ca="1">'PT VẬT TƯ'!H114</f>
        <v>8.5</v>
      </c>
      <c r="F289" s="10"/>
      <c r="G289" s="19"/>
      <c r="H289" s="10"/>
      <c r="I289" s="10"/>
      <c r="J289" s="10"/>
      <c r="K289" s="19"/>
      <c r="L289" s="10"/>
      <c r="M289" s="19"/>
      <c r="N289" s="10"/>
      <c r="O289" s="19"/>
      <c r="P289" s="10"/>
      <c r="Q289" s="19"/>
      <c r="R289" s="19">
        <f ca="1">'PT VẬT TƯ'!V114</f>
        <v>0</v>
      </c>
      <c r="S289" s="10">
        <f ca="1">'PT VẬT TƯ'!X114</f>
        <v>0</v>
      </c>
      <c r="T289" s="10">
        <f ca="1">'PT VẬT TƯ'!Z114</f>
        <v>0</v>
      </c>
      <c r="U289" s="10"/>
      <c r="V289" s="19"/>
      <c r="W289" s="10"/>
      <c r="X289" s="10"/>
    </row>
    <row r="290" spans="2:24" ht="45" hidden="1">
      <c r="B290" s="69"/>
      <c r="C290" s="67" t="s">
        <v>243</v>
      </c>
      <c r="D290" s="68" t="s">
        <v>239</v>
      </c>
      <c r="E290" s="66">
        <f ca="1">'PT VẬT TƯ'!H126</f>
        <v>4</v>
      </c>
      <c r="F290" s="10"/>
      <c r="G290" s="19"/>
      <c r="H290" s="10"/>
      <c r="I290" s="10"/>
      <c r="J290" s="10"/>
      <c r="K290" s="19"/>
      <c r="L290" s="10"/>
      <c r="M290" s="19"/>
      <c r="N290" s="10"/>
      <c r="O290" s="19"/>
      <c r="P290" s="10"/>
      <c r="Q290" s="19"/>
      <c r="R290" s="19">
        <f ca="1">'PT VẬT TƯ'!V126</f>
        <v>0</v>
      </c>
      <c r="S290" s="10">
        <f ca="1">'PT VẬT TƯ'!X126</f>
        <v>0</v>
      </c>
      <c r="T290" s="10">
        <f ca="1">'PT VẬT TƯ'!Z126</f>
        <v>0</v>
      </c>
      <c r="U290" s="10"/>
      <c r="V290" s="19"/>
      <c r="W290" s="10"/>
      <c r="X290" s="10"/>
    </row>
    <row r="291" spans="2:24" ht="45" hidden="1">
      <c r="B291" s="69"/>
      <c r="C291" s="67" t="s">
        <v>245</v>
      </c>
      <c r="D291" s="68" t="s">
        <v>239</v>
      </c>
      <c r="E291" s="66">
        <f ca="1">'PT VẬT TƯ'!H139</f>
        <v>4</v>
      </c>
      <c r="F291" s="10"/>
      <c r="G291" s="19"/>
      <c r="H291" s="10"/>
      <c r="I291" s="10"/>
      <c r="J291" s="10"/>
      <c r="K291" s="19"/>
      <c r="L291" s="10"/>
      <c r="M291" s="19"/>
      <c r="N291" s="10"/>
      <c r="O291" s="19"/>
      <c r="P291" s="10"/>
      <c r="Q291" s="19"/>
      <c r="R291" s="19">
        <f ca="1">'PT VẬT TƯ'!V139</f>
        <v>0</v>
      </c>
      <c r="S291" s="10">
        <f ca="1">'PT VẬT TƯ'!X139</f>
        <v>0</v>
      </c>
      <c r="T291" s="10">
        <f ca="1">'PT VẬT TƯ'!Z139</f>
        <v>0</v>
      </c>
      <c r="U291" s="10"/>
      <c r="V291" s="19"/>
      <c r="W291" s="10"/>
      <c r="X291" s="10"/>
    </row>
    <row r="292" spans="2:24" ht="30" hidden="1">
      <c r="B292" s="69"/>
      <c r="C292" s="67" t="s">
        <v>247</v>
      </c>
      <c r="D292" s="68" t="s">
        <v>239</v>
      </c>
      <c r="E292" s="66">
        <f ca="1">'PT VẬT TƯ'!H154</f>
        <v>4</v>
      </c>
      <c r="F292" s="10"/>
      <c r="G292" s="19"/>
      <c r="H292" s="10"/>
      <c r="I292" s="10"/>
      <c r="J292" s="10"/>
      <c r="K292" s="19"/>
      <c r="L292" s="10"/>
      <c r="M292" s="19"/>
      <c r="N292" s="10"/>
      <c r="O292" s="19"/>
      <c r="P292" s="10"/>
      <c r="Q292" s="19"/>
      <c r="R292" s="19">
        <f ca="1">'PT VẬT TƯ'!V154</f>
        <v>0</v>
      </c>
      <c r="S292" s="10">
        <f ca="1">'PT VẬT TƯ'!X154</f>
        <v>0</v>
      </c>
      <c r="T292" s="10">
        <f ca="1">'PT VẬT TƯ'!Z154</f>
        <v>0</v>
      </c>
      <c r="U292" s="10"/>
      <c r="V292" s="19"/>
      <c r="W292" s="10"/>
      <c r="X292" s="10"/>
    </row>
    <row r="293" spans="2:24" ht="45" hidden="1">
      <c r="B293" s="69"/>
      <c r="C293" s="67" t="s">
        <v>253</v>
      </c>
      <c r="D293" s="68" t="s">
        <v>239</v>
      </c>
      <c r="E293" s="66">
        <f ca="1">'PT VẬT TƯ'!H188</f>
        <v>1</v>
      </c>
      <c r="F293" s="10"/>
      <c r="G293" s="19"/>
      <c r="H293" s="10"/>
      <c r="I293" s="10"/>
      <c r="J293" s="10"/>
      <c r="K293" s="19"/>
      <c r="L293" s="10"/>
      <c r="M293" s="19"/>
      <c r="N293" s="10"/>
      <c r="O293" s="19"/>
      <c r="P293" s="10"/>
      <c r="Q293" s="19"/>
      <c r="R293" s="19">
        <f ca="1">'PT VẬT TƯ'!V188</f>
        <v>0</v>
      </c>
      <c r="S293" s="10">
        <f ca="1">'PT VẬT TƯ'!X188</f>
        <v>0</v>
      </c>
      <c r="T293" s="10">
        <f ca="1">'PT VẬT TƯ'!Z188</f>
        <v>0</v>
      </c>
      <c r="U293" s="10"/>
      <c r="V293" s="19"/>
      <c r="W293" s="10"/>
      <c r="X293" s="10"/>
    </row>
    <row r="294" spans="2:24" ht="45" hidden="1">
      <c r="B294" s="69"/>
      <c r="C294" s="67" t="s">
        <v>238</v>
      </c>
      <c r="D294" s="68" t="s">
        <v>239</v>
      </c>
      <c r="E294" s="66">
        <f ca="1">'PT VẬT TƯ'!H201</f>
        <v>0</v>
      </c>
      <c r="F294" s="10"/>
      <c r="G294" s="19"/>
      <c r="H294" s="10"/>
      <c r="I294" s="10"/>
      <c r="J294" s="10"/>
      <c r="K294" s="19"/>
      <c r="L294" s="10"/>
      <c r="M294" s="19"/>
      <c r="N294" s="10"/>
      <c r="O294" s="19"/>
      <c r="P294" s="10"/>
      <c r="Q294" s="19"/>
      <c r="R294" s="19">
        <f ca="1">'PT VẬT TƯ'!V201</f>
        <v>0</v>
      </c>
      <c r="S294" s="10">
        <f ca="1">'PT VẬT TƯ'!X201</f>
        <v>0</v>
      </c>
      <c r="T294" s="10">
        <f ca="1">'PT VẬT TƯ'!Z201</f>
        <v>0</v>
      </c>
      <c r="U294" s="10"/>
      <c r="V294" s="19"/>
      <c r="W294" s="10"/>
      <c r="X294" s="10"/>
    </row>
    <row r="295" spans="2:24" ht="45" hidden="1">
      <c r="B295" s="69"/>
      <c r="C295" s="67" t="s">
        <v>243</v>
      </c>
      <c r="D295" s="68" t="s">
        <v>239</v>
      </c>
      <c r="E295" s="66">
        <f ca="1">'PT VẬT TƯ'!H213</f>
        <v>0</v>
      </c>
      <c r="F295" s="10"/>
      <c r="G295" s="19"/>
      <c r="H295" s="10"/>
      <c r="I295" s="10"/>
      <c r="J295" s="10"/>
      <c r="K295" s="19"/>
      <c r="L295" s="10"/>
      <c r="M295" s="19"/>
      <c r="N295" s="10"/>
      <c r="O295" s="19"/>
      <c r="P295" s="10"/>
      <c r="Q295" s="19"/>
      <c r="R295" s="19">
        <f ca="1">'PT VẬT TƯ'!V213</f>
        <v>0</v>
      </c>
      <c r="S295" s="10">
        <f ca="1">'PT VẬT TƯ'!X213</f>
        <v>0</v>
      </c>
      <c r="T295" s="10">
        <f ca="1">'PT VẬT TƯ'!Z213</f>
        <v>0</v>
      </c>
      <c r="U295" s="10"/>
      <c r="V295" s="19"/>
      <c r="W295" s="10"/>
      <c r="X295" s="10"/>
    </row>
    <row r="296" spans="2:24" ht="30" hidden="1">
      <c r="B296" s="69"/>
      <c r="C296" s="67" t="s">
        <v>247</v>
      </c>
      <c r="D296" s="68" t="s">
        <v>239</v>
      </c>
      <c r="E296" s="66">
        <f ca="1">'PT VẬT TƯ'!H228</f>
        <v>0</v>
      </c>
      <c r="F296" s="10"/>
      <c r="G296" s="19"/>
      <c r="H296" s="10"/>
      <c r="I296" s="10"/>
      <c r="J296" s="10"/>
      <c r="K296" s="19"/>
      <c r="L296" s="10"/>
      <c r="M296" s="19"/>
      <c r="N296" s="10"/>
      <c r="O296" s="19"/>
      <c r="P296" s="10"/>
      <c r="Q296" s="19"/>
      <c r="R296" s="19">
        <f ca="1">'PT VẬT TƯ'!V228</f>
        <v>0</v>
      </c>
      <c r="S296" s="10">
        <f ca="1">'PT VẬT TƯ'!X228</f>
        <v>0</v>
      </c>
      <c r="T296" s="10">
        <f ca="1">'PT VẬT TƯ'!Z228</f>
        <v>0</v>
      </c>
      <c r="U296" s="10"/>
      <c r="V296" s="19"/>
      <c r="W296" s="10"/>
      <c r="X296" s="10"/>
    </row>
    <row r="297" spans="2:24" ht="30" hidden="1">
      <c r="B297" s="69"/>
      <c r="C297" s="67" t="s">
        <v>257</v>
      </c>
      <c r="D297" s="68" t="s">
        <v>239</v>
      </c>
      <c r="E297" s="66">
        <f ca="1">'PT VẬT TƯ'!H239</f>
        <v>0</v>
      </c>
      <c r="F297" s="10"/>
      <c r="G297" s="19"/>
      <c r="H297" s="10"/>
      <c r="I297" s="10"/>
      <c r="J297" s="10"/>
      <c r="K297" s="19"/>
      <c r="L297" s="10"/>
      <c r="M297" s="19"/>
      <c r="N297" s="10"/>
      <c r="O297" s="19"/>
      <c r="P297" s="10"/>
      <c r="Q297" s="19"/>
      <c r="R297" s="19">
        <f ca="1">'PT VẬT TƯ'!V239</f>
        <v>0</v>
      </c>
      <c r="S297" s="10">
        <f ca="1">'PT VẬT TƯ'!X239</f>
        <v>0</v>
      </c>
      <c r="T297" s="10">
        <f ca="1">'PT VẬT TƯ'!Z239</f>
        <v>0</v>
      </c>
      <c r="U297" s="10"/>
      <c r="V297" s="19"/>
      <c r="W297" s="10"/>
      <c r="X297" s="10"/>
    </row>
    <row r="298" spans="2:24" ht="30" hidden="1">
      <c r="B298" s="69"/>
      <c r="C298" s="67" t="s">
        <v>259</v>
      </c>
      <c r="D298" s="68" t="s">
        <v>239</v>
      </c>
      <c r="E298" s="66">
        <f ca="1">'PT VẬT TƯ'!H249</f>
        <v>0</v>
      </c>
      <c r="F298" s="10"/>
      <c r="G298" s="19"/>
      <c r="H298" s="10"/>
      <c r="I298" s="10"/>
      <c r="J298" s="10"/>
      <c r="K298" s="19"/>
      <c r="L298" s="10"/>
      <c r="M298" s="19"/>
      <c r="N298" s="10"/>
      <c r="O298" s="19"/>
      <c r="P298" s="10"/>
      <c r="Q298" s="19"/>
      <c r="R298" s="19">
        <f ca="1">'PT VẬT TƯ'!V249</f>
        <v>0</v>
      </c>
      <c r="S298" s="10">
        <f ca="1">'PT VẬT TƯ'!X249</f>
        <v>0</v>
      </c>
      <c r="T298" s="10">
        <f ca="1">'PT VẬT TƯ'!Z249</f>
        <v>0</v>
      </c>
      <c r="U298" s="10"/>
      <c r="V298" s="19"/>
      <c r="W298" s="10"/>
      <c r="X298" s="10"/>
    </row>
    <row r="299" spans="2:24" ht="30" hidden="1">
      <c r="B299" s="69"/>
      <c r="C299" s="67" t="s">
        <v>261</v>
      </c>
      <c r="D299" s="68" t="s">
        <v>239</v>
      </c>
      <c r="E299" s="66">
        <f ca="1">'PT VẬT TƯ'!H259</f>
        <v>0</v>
      </c>
      <c r="F299" s="10"/>
      <c r="G299" s="19"/>
      <c r="H299" s="10"/>
      <c r="I299" s="10"/>
      <c r="J299" s="10"/>
      <c r="K299" s="19"/>
      <c r="L299" s="10"/>
      <c r="M299" s="19"/>
      <c r="N299" s="10"/>
      <c r="O299" s="19"/>
      <c r="P299" s="10"/>
      <c r="Q299" s="19"/>
      <c r="R299" s="19">
        <f ca="1">'PT VẬT TƯ'!V259</f>
        <v>0</v>
      </c>
      <c r="S299" s="10">
        <f ca="1">'PT VẬT TƯ'!X259</f>
        <v>0</v>
      </c>
      <c r="T299" s="10">
        <f ca="1">'PT VẬT TƯ'!Z259</f>
        <v>0</v>
      </c>
      <c r="U299" s="10"/>
      <c r="V299" s="19"/>
      <c r="W299" s="10"/>
      <c r="X299" s="10"/>
    </row>
    <row r="300" spans="2:24" ht="30" hidden="1">
      <c r="B300" s="69"/>
      <c r="C300" s="67" t="s">
        <v>257</v>
      </c>
      <c r="D300" s="68" t="s">
        <v>239</v>
      </c>
      <c r="E300" s="66">
        <f ca="1">'PT VẬT TƯ'!H270</f>
        <v>7.28</v>
      </c>
      <c r="F300" s="10"/>
      <c r="G300" s="19"/>
      <c r="H300" s="10"/>
      <c r="I300" s="10"/>
      <c r="J300" s="10"/>
      <c r="K300" s="19"/>
      <c r="L300" s="10"/>
      <c r="M300" s="19"/>
      <c r="N300" s="10"/>
      <c r="O300" s="19"/>
      <c r="P300" s="10"/>
      <c r="Q300" s="19"/>
      <c r="R300" s="19">
        <f ca="1">'PT VẬT TƯ'!V270</f>
        <v>0</v>
      </c>
      <c r="S300" s="10">
        <f ca="1">'PT VẬT TƯ'!X270</f>
        <v>0</v>
      </c>
      <c r="T300" s="10">
        <f ca="1">'PT VẬT TƯ'!Z270</f>
        <v>0</v>
      </c>
      <c r="U300" s="10"/>
      <c r="V300" s="19"/>
      <c r="W300" s="10"/>
      <c r="X300" s="10"/>
    </row>
    <row r="301" spans="2:24" ht="30" hidden="1">
      <c r="B301" s="69"/>
      <c r="C301" s="67" t="s">
        <v>264</v>
      </c>
      <c r="D301" s="68" t="s">
        <v>239</v>
      </c>
      <c r="E301" s="66">
        <f ca="1">'PT VẬT TƯ'!H281</f>
        <v>7.28</v>
      </c>
      <c r="F301" s="10"/>
      <c r="G301" s="19"/>
      <c r="H301" s="10"/>
      <c r="I301" s="10"/>
      <c r="J301" s="10"/>
      <c r="K301" s="19"/>
      <c r="L301" s="10"/>
      <c r="M301" s="19"/>
      <c r="N301" s="10"/>
      <c r="O301" s="19"/>
      <c r="P301" s="10"/>
      <c r="Q301" s="19"/>
      <c r="R301" s="19">
        <f ca="1">'PT VẬT TƯ'!V281</f>
        <v>0</v>
      </c>
      <c r="S301" s="10">
        <f ca="1">'PT VẬT TƯ'!X281</f>
        <v>0</v>
      </c>
      <c r="T301" s="10">
        <f ca="1">'PT VẬT TƯ'!Z281</f>
        <v>0</v>
      </c>
      <c r="U301" s="10"/>
      <c r="V301" s="19"/>
      <c r="W301" s="10"/>
      <c r="X301" s="10"/>
    </row>
    <row r="302" spans="2:24" ht="45" hidden="1">
      <c r="B302" s="69"/>
      <c r="C302" s="67" t="s">
        <v>268</v>
      </c>
      <c r="D302" s="68" t="s">
        <v>239</v>
      </c>
      <c r="E302" s="66">
        <f ca="1">'PT VẬT TƯ'!H304</f>
        <v>10.68</v>
      </c>
      <c r="F302" s="10"/>
      <c r="G302" s="19"/>
      <c r="H302" s="10"/>
      <c r="I302" s="10"/>
      <c r="J302" s="10"/>
      <c r="K302" s="19"/>
      <c r="L302" s="10"/>
      <c r="M302" s="19"/>
      <c r="N302" s="10"/>
      <c r="O302" s="19"/>
      <c r="P302" s="10"/>
      <c r="Q302" s="19"/>
      <c r="R302" s="19">
        <f ca="1">'PT VẬT TƯ'!V304</f>
        <v>0</v>
      </c>
      <c r="S302" s="10">
        <f ca="1">'PT VẬT TƯ'!X304</f>
        <v>0</v>
      </c>
      <c r="T302" s="10">
        <f ca="1">'PT VẬT TƯ'!Z304</f>
        <v>0</v>
      </c>
      <c r="U302" s="10"/>
      <c r="V302" s="19"/>
      <c r="W302" s="10"/>
      <c r="X302" s="10"/>
    </row>
    <row r="303" spans="2:24">
      <c r="B303" s="16">
        <f>B288+1</f>
        <v>22</v>
      </c>
      <c r="C303" s="5" t="str">
        <f ca="1">'GIÁ VẬT TƯ'!D74</f>
        <v>Tủ sấy</v>
      </c>
      <c r="D303" s="15" t="str">
        <f ca="1">'GIÁ VẬT TƯ'!E74</f>
        <v>Ca</v>
      </c>
      <c r="E303" s="13">
        <f ca="1">SUM(E304:E306)</f>
        <v>0</v>
      </c>
      <c r="F303" s="3">
        <f ca="1">'GIÁ VẬT TƯ'!H74</f>
        <v>11348</v>
      </c>
      <c r="G303" s="1">
        <f ca="1">F303*E303</f>
        <v>0</v>
      </c>
      <c r="H303" s="3">
        <f ca="1">'GIÁ VẬT TƯ'!I74</f>
        <v>11348</v>
      </c>
      <c r="I303" s="3">
        <f ca="1">H303*E303</f>
        <v>0</v>
      </c>
      <c r="J303" s="3">
        <f ca="1">'GIÁ VẬT TƯ'!L74</f>
        <v>0</v>
      </c>
      <c r="K303" s="1">
        <f ca="1">J303*E303</f>
        <v>0</v>
      </c>
      <c r="L303" s="3">
        <f ca="1">'GIÁ VẬT TƯ'!M74</f>
        <v>0</v>
      </c>
      <c r="M303" s="1">
        <f ca="1">L303*E303</f>
        <v>0</v>
      </c>
      <c r="N303" s="3">
        <f ca="1">'GIÁ VẬT TƯ'!N74</f>
        <v>0</v>
      </c>
      <c r="O303" s="1">
        <f ca="1">N303*E303</f>
        <v>0</v>
      </c>
      <c r="P303" s="3">
        <f ca="1">'GIÁ VẬT TƯ'!O74</f>
        <v>0</v>
      </c>
      <c r="Q303" s="1">
        <f ca="1">P303*E303</f>
        <v>0</v>
      </c>
      <c r="R303" s="1"/>
      <c r="S303" s="3"/>
      <c r="T303" s="3"/>
      <c r="U303" s="3">
        <f ca="1">'GIÁ VẬT TƯ'!Q74</f>
        <v>11348</v>
      </c>
      <c r="V303" s="1">
        <f ca="1">U303*E303</f>
        <v>0</v>
      </c>
      <c r="W303" s="3">
        <f>U303-F303</f>
        <v>0</v>
      </c>
      <c r="X303" s="3">
        <f>W303*E303</f>
        <v>0</v>
      </c>
    </row>
    <row r="304" spans="2:24" hidden="1">
      <c r="B304" s="69"/>
      <c r="C304" s="67" t="s">
        <v>295</v>
      </c>
      <c r="D304" s="68" t="s">
        <v>239</v>
      </c>
      <c r="E304" s="66">
        <f ca="1">'PT VẬT TƯ'!H318</f>
        <v>0</v>
      </c>
      <c r="F304" s="10"/>
      <c r="G304" s="19"/>
      <c r="H304" s="10"/>
      <c r="I304" s="10"/>
      <c r="J304" s="10"/>
      <c r="K304" s="19"/>
      <c r="L304" s="10"/>
      <c r="M304" s="19"/>
      <c r="N304" s="10"/>
      <c r="O304" s="19"/>
      <c r="P304" s="10"/>
      <c r="Q304" s="19"/>
      <c r="R304" s="19">
        <f ca="1">'PT VẬT TƯ'!V318</f>
        <v>0</v>
      </c>
      <c r="S304" s="10">
        <f ca="1">'PT VẬT TƯ'!X318</f>
        <v>0</v>
      </c>
      <c r="T304" s="10">
        <f ca="1">'PT VẬT TƯ'!Z318</f>
        <v>0</v>
      </c>
      <c r="U304" s="10"/>
      <c r="V304" s="19"/>
      <c r="W304" s="10"/>
      <c r="X304" s="10"/>
    </row>
    <row r="305" spans="2:24" ht="30" hidden="1">
      <c r="B305" s="69"/>
      <c r="C305" s="67" t="s">
        <v>301</v>
      </c>
      <c r="D305" s="68" t="s">
        <v>239</v>
      </c>
      <c r="E305" s="66">
        <f ca="1">'PT VẬT TƯ'!H333</f>
        <v>0</v>
      </c>
      <c r="F305" s="10"/>
      <c r="G305" s="19"/>
      <c r="H305" s="10"/>
      <c r="I305" s="10"/>
      <c r="J305" s="10"/>
      <c r="K305" s="19"/>
      <c r="L305" s="10"/>
      <c r="M305" s="19"/>
      <c r="N305" s="10"/>
      <c r="O305" s="19"/>
      <c r="P305" s="10"/>
      <c r="Q305" s="19"/>
      <c r="R305" s="19">
        <f ca="1">'PT VẬT TƯ'!V333</f>
        <v>0</v>
      </c>
      <c r="S305" s="10">
        <f ca="1">'PT VẬT TƯ'!X333</f>
        <v>0</v>
      </c>
      <c r="T305" s="10">
        <f ca="1">'PT VẬT TƯ'!Z333</f>
        <v>0</v>
      </c>
      <c r="U305" s="10"/>
      <c r="V305" s="19"/>
      <c r="W305" s="10"/>
      <c r="X305" s="10"/>
    </row>
    <row r="306" spans="2:24" ht="30" hidden="1">
      <c r="B306" s="69"/>
      <c r="C306" s="67" t="s">
        <v>247</v>
      </c>
      <c r="D306" s="68" t="s">
        <v>239</v>
      </c>
      <c r="E306" s="66">
        <f ca="1">'PT VẬT TƯ'!H348</f>
        <v>0</v>
      </c>
      <c r="F306" s="10"/>
      <c r="G306" s="19"/>
      <c r="H306" s="10"/>
      <c r="I306" s="10"/>
      <c r="J306" s="10"/>
      <c r="K306" s="19"/>
      <c r="L306" s="10"/>
      <c r="M306" s="19"/>
      <c r="N306" s="10"/>
      <c r="O306" s="19"/>
      <c r="P306" s="10"/>
      <c r="Q306" s="19"/>
      <c r="R306" s="19">
        <f ca="1">'PT VẬT TƯ'!V348</f>
        <v>0</v>
      </c>
      <c r="S306" s="10">
        <f ca="1">'PT VẬT TƯ'!X348</f>
        <v>0</v>
      </c>
      <c r="T306" s="10">
        <f ca="1">'PT VẬT TƯ'!Z348</f>
        <v>0</v>
      </c>
      <c r="U306" s="10"/>
      <c r="V306" s="19"/>
      <c r="W306" s="10"/>
      <c r="X306" s="10"/>
    </row>
    <row r="307" spans="2:24">
      <c r="B307" s="16">
        <f>B303+1</f>
        <v>23</v>
      </c>
      <c r="C307" s="5" t="s">
        <v>889</v>
      </c>
      <c r="D307" s="15" t="s">
        <v>847</v>
      </c>
      <c r="E307" s="13"/>
      <c r="F307" s="3"/>
      <c r="G307" s="1">
        <f ca="1">SUM(G308:G330)</f>
        <v>120476.83856400001</v>
      </c>
      <c r="H307" s="3"/>
      <c r="I307" s="3">
        <f ca="1">SUM(I308:I330)</f>
        <v>120476.83856400001</v>
      </c>
      <c r="J307" s="3"/>
      <c r="K307" s="1">
        <f ca="1">J307*E307</f>
        <v>0</v>
      </c>
      <c r="L307" s="3"/>
      <c r="M307" s="1">
        <f ca="1">L307*E307</f>
        <v>0</v>
      </c>
      <c r="N307" s="3"/>
      <c r="O307" s="1">
        <f ca="1">N307*E307</f>
        <v>0</v>
      </c>
      <c r="P307" s="3"/>
      <c r="Q307" s="1">
        <f ca="1">P307*E307</f>
        <v>0</v>
      </c>
      <c r="R307" s="1"/>
      <c r="S307" s="3"/>
      <c r="T307" s="3"/>
      <c r="U307" s="3"/>
      <c r="V307" s="1">
        <f ca="1">SUM(V308:V330)</f>
        <v>120476.83856400001</v>
      </c>
      <c r="W307" s="3"/>
      <c r="X307" s="3">
        <f>V307-G307</f>
        <v>0</v>
      </c>
    </row>
    <row r="308" spans="2:24" ht="45" hidden="1">
      <c r="B308" s="69"/>
      <c r="C308" s="67" t="s">
        <v>222</v>
      </c>
      <c r="D308" s="68" t="s">
        <v>223</v>
      </c>
      <c r="E308" s="66"/>
      <c r="F308" s="10">
        <f ca="1">'PT VẬT TƯ'!I22</f>
        <v>75.809790000000007</v>
      </c>
      <c r="G308" s="19">
        <f ca="1">'PT VẬT TƯ'!J22</f>
        <v>1106.822934</v>
      </c>
      <c r="H308" s="10">
        <f ca="1">'PT VẬT TƯ'!K22</f>
        <v>75.809790000000007</v>
      </c>
      <c r="I308" s="10">
        <f ca="1">'PT VẬT TƯ'!L22</f>
        <v>1106.822934</v>
      </c>
      <c r="J308" s="10"/>
      <c r="K308" s="19"/>
      <c r="L308" s="10"/>
      <c r="M308" s="19"/>
      <c r="N308" s="10"/>
      <c r="O308" s="19"/>
      <c r="P308" s="10"/>
      <c r="Q308" s="19"/>
      <c r="R308" s="19">
        <f ca="1">'PT VẬT TƯ'!V22</f>
        <v>0</v>
      </c>
      <c r="S308" s="10">
        <f ca="1">'PT VẬT TƯ'!X22</f>
        <v>0</v>
      </c>
      <c r="T308" s="10">
        <f ca="1">'PT VẬT TƯ'!Z22</f>
        <v>0</v>
      </c>
      <c r="U308" s="10">
        <f ca="1">'PT VẬT TƯ'!AA22</f>
        <v>75.809790000000007</v>
      </c>
      <c r="V308" s="19">
        <f ca="1">'PT VẬT TƯ'!AB22</f>
        <v>1106.822934</v>
      </c>
      <c r="W308" s="10"/>
      <c r="X308" s="10"/>
    </row>
    <row r="309" spans="2:24" ht="45" hidden="1">
      <c r="B309" s="69"/>
      <c r="C309" s="67" t="s">
        <v>225</v>
      </c>
      <c r="D309" s="68" t="s">
        <v>223</v>
      </c>
      <c r="E309" s="66"/>
      <c r="F309" s="10">
        <f ca="1">'PT VẬT TƯ'!I39</f>
        <v>168.46620000000001</v>
      </c>
      <c r="G309" s="19">
        <f ca="1">'PT VẬT TƯ'!J39</f>
        <v>4279.0414799999999</v>
      </c>
      <c r="H309" s="10">
        <f ca="1">'PT VẬT TƯ'!K39</f>
        <v>168.46620000000001</v>
      </c>
      <c r="I309" s="10">
        <f ca="1">'PT VẬT TƯ'!L39</f>
        <v>4279.0414799999999</v>
      </c>
      <c r="J309" s="10"/>
      <c r="K309" s="19"/>
      <c r="L309" s="10"/>
      <c r="M309" s="19"/>
      <c r="N309" s="10"/>
      <c r="O309" s="19"/>
      <c r="P309" s="10"/>
      <c r="Q309" s="19"/>
      <c r="R309" s="19">
        <f ca="1">'PT VẬT TƯ'!V39</f>
        <v>0</v>
      </c>
      <c r="S309" s="10">
        <f ca="1">'PT VẬT TƯ'!X39</f>
        <v>0</v>
      </c>
      <c r="T309" s="10">
        <f ca="1">'PT VẬT TƯ'!Z39</f>
        <v>0</v>
      </c>
      <c r="U309" s="10">
        <f ca="1">'PT VẬT TƯ'!AA39</f>
        <v>168.46620000000001</v>
      </c>
      <c r="V309" s="19">
        <f ca="1">'PT VẬT TƯ'!AB39</f>
        <v>4279.0414799999999</v>
      </c>
      <c r="W309" s="10"/>
      <c r="X309" s="10"/>
    </row>
    <row r="310" spans="2:24" ht="45" hidden="1">
      <c r="B310" s="69"/>
      <c r="C310" s="67" t="s">
        <v>238</v>
      </c>
      <c r="D310" s="68" t="s">
        <v>239</v>
      </c>
      <c r="E310" s="66"/>
      <c r="F310" s="10">
        <f ca="1">'PT VẬT TƯ'!I115</f>
        <v>241.61923999999999</v>
      </c>
      <c r="G310" s="19">
        <f ca="1">'PT VẬT TƯ'!J115</f>
        <v>4832.3847999999998</v>
      </c>
      <c r="H310" s="10">
        <f ca="1">'PT VẬT TƯ'!K115</f>
        <v>241.61923999999999</v>
      </c>
      <c r="I310" s="10">
        <f ca="1">'PT VẬT TƯ'!L115</f>
        <v>4832.3847999999998</v>
      </c>
      <c r="J310" s="10"/>
      <c r="K310" s="19"/>
      <c r="L310" s="10"/>
      <c r="M310" s="19"/>
      <c r="N310" s="10"/>
      <c r="O310" s="19"/>
      <c r="P310" s="10"/>
      <c r="Q310" s="19"/>
      <c r="R310" s="19">
        <f ca="1">'PT VẬT TƯ'!V115</f>
        <v>0</v>
      </c>
      <c r="S310" s="10">
        <f ca="1">'PT VẬT TƯ'!X115</f>
        <v>0</v>
      </c>
      <c r="T310" s="10">
        <f ca="1">'PT VẬT TƯ'!Z115</f>
        <v>0</v>
      </c>
      <c r="U310" s="10">
        <f ca="1">'PT VẬT TƯ'!AA115</f>
        <v>241.61923999999999</v>
      </c>
      <c r="V310" s="19">
        <f ca="1">'PT VẬT TƯ'!AB115</f>
        <v>4832.3847999999998</v>
      </c>
      <c r="W310" s="10"/>
      <c r="X310" s="10"/>
    </row>
    <row r="311" spans="2:24" ht="45" hidden="1">
      <c r="B311" s="69"/>
      <c r="C311" s="67" t="s">
        <v>243</v>
      </c>
      <c r="D311" s="68" t="s">
        <v>239</v>
      </c>
      <c r="E311" s="66"/>
      <c r="F311" s="10">
        <f ca="1">'PT VẬT TƯ'!I127</f>
        <v>116.33130999999999</v>
      </c>
      <c r="G311" s="19">
        <f ca="1">'PT VẬT TƯ'!J127</f>
        <v>2326.6261999999997</v>
      </c>
      <c r="H311" s="10">
        <f ca="1">'PT VẬT TƯ'!K127</f>
        <v>116.33130999999999</v>
      </c>
      <c r="I311" s="10">
        <f ca="1">'PT VẬT TƯ'!L127</f>
        <v>2326.6261999999997</v>
      </c>
      <c r="J311" s="10"/>
      <c r="K311" s="19"/>
      <c r="L311" s="10"/>
      <c r="M311" s="19"/>
      <c r="N311" s="10"/>
      <c r="O311" s="19"/>
      <c r="P311" s="10"/>
      <c r="Q311" s="19"/>
      <c r="R311" s="19">
        <f ca="1">'PT VẬT TƯ'!V127</f>
        <v>0</v>
      </c>
      <c r="S311" s="10">
        <f ca="1">'PT VẬT TƯ'!X127</f>
        <v>0</v>
      </c>
      <c r="T311" s="10">
        <f ca="1">'PT VẬT TƯ'!Z127</f>
        <v>0</v>
      </c>
      <c r="U311" s="10">
        <f ca="1">'PT VẬT TƯ'!AA127</f>
        <v>116.33130999999999</v>
      </c>
      <c r="V311" s="19">
        <f ca="1">'PT VẬT TƯ'!AB127</f>
        <v>2326.6261999999997</v>
      </c>
      <c r="W311" s="10"/>
      <c r="X311" s="10"/>
    </row>
    <row r="312" spans="2:24" ht="45" hidden="1">
      <c r="B312" s="69"/>
      <c r="C312" s="67" t="s">
        <v>245</v>
      </c>
      <c r="D312" s="68" t="s">
        <v>239</v>
      </c>
      <c r="E312" s="66"/>
      <c r="F312" s="10">
        <f ca="1">'PT VẬT TƯ'!I140</f>
        <v>123.85066999999999</v>
      </c>
      <c r="G312" s="19">
        <f ca="1">'PT VẬT TƯ'!J140</f>
        <v>2477.0133999999998</v>
      </c>
      <c r="H312" s="10">
        <f ca="1">'PT VẬT TƯ'!K140</f>
        <v>123.85066999999999</v>
      </c>
      <c r="I312" s="10">
        <f ca="1">'PT VẬT TƯ'!L140</f>
        <v>2477.0133999999998</v>
      </c>
      <c r="J312" s="10"/>
      <c r="K312" s="19"/>
      <c r="L312" s="10"/>
      <c r="M312" s="19"/>
      <c r="N312" s="10"/>
      <c r="O312" s="19"/>
      <c r="P312" s="10"/>
      <c r="Q312" s="19"/>
      <c r="R312" s="19">
        <f ca="1">'PT VẬT TƯ'!V140</f>
        <v>0</v>
      </c>
      <c r="S312" s="10">
        <f ca="1">'PT VẬT TƯ'!X140</f>
        <v>0</v>
      </c>
      <c r="T312" s="10">
        <f ca="1">'PT VẬT TƯ'!Z140</f>
        <v>0</v>
      </c>
      <c r="U312" s="10">
        <f ca="1">'PT VẬT TƯ'!AA140</f>
        <v>123.85066999999999</v>
      </c>
      <c r="V312" s="19">
        <f ca="1">'PT VẬT TƯ'!AB140</f>
        <v>2477.0133999999998</v>
      </c>
      <c r="W312" s="10"/>
      <c r="X312" s="10"/>
    </row>
    <row r="313" spans="2:24" ht="30" hidden="1">
      <c r="B313" s="69"/>
      <c r="C313" s="67" t="s">
        <v>247</v>
      </c>
      <c r="D313" s="68" t="s">
        <v>239</v>
      </c>
      <c r="E313" s="66"/>
      <c r="F313" s="10">
        <f ca="1">'PT VẬT TƯ'!I155</f>
        <v>134.81942999999998</v>
      </c>
      <c r="G313" s="19">
        <f ca="1">'PT VẬT TƯ'!J155</f>
        <v>2696.3885999999998</v>
      </c>
      <c r="H313" s="10">
        <f ca="1">'PT VẬT TƯ'!K155</f>
        <v>134.81942999999998</v>
      </c>
      <c r="I313" s="10">
        <f ca="1">'PT VẬT TƯ'!L155</f>
        <v>2696.3885999999998</v>
      </c>
      <c r="J313" s="10"/>
      <c r="K313" s="19"/>
      <c r="L313" s="10"/>
      <c r="M313" s="19"/>
      <c r="N313" s="10"/>
      <c r="O313" s="19"/>
      <c r="P313" s="10"/>
      <c r="Q313" s="19"/>
      <c r="R313" s="19">
        <f ca="1">'PT VẬT TƯ'!V155</f>
        <v>0</v>
      </c>
      <c r="S313" s="10">
        <f ca="1">'PT VẬT TƯ'!X155</f>
        <v>0</v>
      </c>
      <c r="T313" s="10">
        <f ca="1">'PT VẬT TƯ'!Z155</f>
        <v>0</v>
      </c>
      <c r="U313" s="10">
        <f ca="1">'PT VẬT TƯ'!AA155</f>
        <v>134.81942999999998</v>
      </c>
      <c r="V313" s="19">
        <f ca="1">'PT VẬT TƯ'!AB155</f>
        <v>2696.3885999999998</v>
      </c>
      <c r="W313" s="10"/>
      <c r="X313" s="10"/>
    </row>
    <row r="314" spans="2:24" ht="45" hidden="1">
      <c r="B314" s="69"/>
      <c r="C314" s="67" t="s">
        <v>249</v>
      </c>
      <c r="D314" s="68" t="s">
        <v>239</v>
      </c>
      <c r="E314" s="66"/>
      <c r="F314" s="10">
        <f ca="1">'PT VẬT TƯ'!I167</f>
        <v>167.18310000000002</v>
      </c>
      <c r="G314" s="19">
        <f ca="1">'PT VẬT TƯ'!J167</f>
        <v>3343.6620000000003</v>
      </c>
      <c r="H314" s="10">
        <f ca="1">'PT VẬT TƯ'!K167</f>
        <v>167.18310000000002</v>
      </c>
      <c r="I314" s="10">
        <f ca="1">'PT VẬT TƯ'!L167</f>
        <v>3343.6620000000003</v>
      </c>
      <c r="J314" s="10"/>
      <c r="K314" s="19"/>
      <c r="L314" s="10"/>
      <c r="M314" s="19"/>
      <c r="N314" s="10"/>
      <c r="O314" s="19"/>
      <c r="P314" s="10"/>
      <c r="Q314" s="19"/>
      <c r="R314" s="19">
        <f ca="1">'PT VẬT TƯ'!V167</f>
        <v>0</v>
      </c>
      <c r="S314" s="10">
        <f ca="1">'PT VẬT TƯ'!X167</f>
        <v>0</v>
      </c>
      <c r="T314" s="10">
        <f ca="1">'PT VẬT TƯ'!Z167</f>
        <v>0</v>
      </c>
      <c r="U314" s="10">
        <f ca="1">'PT VẬT TƯ'!AA167</f>
        <v>167.18310000000002</v>
      </c>
      <c r="V314" s="19">
        <f ca="1">'PT VẬT TƯ'!AB167</f>
        <v>3343.6620000000003</v>
      </c>
      <c r="W314" s="10"/>
      <c r="X314" s="10"/>
    </row>
    <row r="315" spans="2:24" ht="45" hidden="1">
      <c r="B315" s="69"/>
      <c r="C315" s="67" t="s">
        <v>251</v>
      </c>
      <c r="D315" s="68" t="s">
        <v>239</v>
      </c>
      <c r="E315" s="66"/>
      <c r="F315" s="10">
        <f ca="1">'PT VẬT TƯ'!I178</f>
        <v>115.04955749999999</v>
      </c>
      <c r="G315" s="19">
        <f ca="1">'PT VẬT TƯ'!J178</f>
        <v>2300.9911499999998</v>
      </c>
      <c r="H315" s="10">
        <f ca="1">'PT VẬT TƯ'!K178</f>
        <v>115.04955749999999</v>
      </c>
      <c r="I315" s="10">
        <f ca="1">'PT VẬT TƯ'!L178</f>
        <v>2300.9911499999998</v>
      </c>
      <c r="J315" s="10"/>
      <c r="K315" s="19"/>
      <c r="L315" s="10"/>
      <c r="M315" s="19"/>
      <c r="N315" s="10"/>
      <c r="O315" s="19"/>
      <c r="P315" s="10"/>
      <c r="Q315" s="19"/>
      <c r="R315" s="19">
        <f ca="1">'PT VẬT TƯ'!V178</f>
        <v>0</v>
      </c>
      <c r="S315" s="10">
        <f ca="1">'PT VẬT TƯ'!X178</f>
        <v>0</v>
      </c>
      <c r="T315" s="10">
        <f ca="1">'PT VẬT TƯ'!Z178</f>
        <v>0</v>
      </c>
      <c r="U315" s="10">
        <f ca="1">'PT VẬT TƯ'!AA178</f>
        <v>115.04955749999999</v>
      </c>
      <c r="V315" s="19">
        <f ca="1">'PT VẬT TƯ'!AB178</f>
        <v>2300.9911499999998</v>
      </c>
      <c r="W315" s="10"/>
      <c r="X315" s="10"/>
    </row>
    <row r="316" spans="2:24" ht="45" hidden="1">
      <c r="B316" s="69"/>
      <c r="C316" s="67" t="s">
        <v>253</v>
      </c>
      <c r="D316" s="68" t="s">
        <v>239</v>
      </c>
      <c r="E316" s="66"/>
      <c r="F316" s="10">
        <f ca="1">'PT VẬT TƯ'!I189</f>
        <v>39.465000000000003</v>
      </c>
      <c r="G316" s="19">
        <f ca="1">'PT VẬT TƯ'!J189</f>
        <v>789.30000000000007</v>
      </c>
      <c r="H316" s="10">
        <f ca="1">'PT VẬT TƯ'!K189</f>
        <v>39.465000000000003</v>
      </c>
      <c r="I316" s="10">
        <f ca="1">'PT VẬT TƯ'!L189</f>
        <v>789.30000000000007</v>
      </c>
      <c r="J316" s="10"/>
      <c r="K316" s="19"/>
      <c r="L316" s="10"/>
      <c r="M316" s="19"/>
      <c r="N316" s="10"/>
      <c r="O316" s="19"/>
      <c r="P316" s="10"/>
      <c r="Q316" s="19"/>
      <c r="R316" s="19">
        <f ca="1">'PT VẬT TƯ'!V189</f>
        <v>0</v>
      </c>
      <c r="S316" s="10">
        <f ca="1">'PT VẬT TƯ'!X189</f>
        <v>0</v>
      </c>
      <c r="T316" s="10">
        <f ca="1">'PT VẬT TƯ'!Z189</f>
        <v>0</v>
      </c>
      <c r="U316" s="10">
        <f ca="1">'PT VẬT TƯ'!AA189</f>
        <v>39.465000000000003</v>
      </c>
      <c r="V316" s="19">
        <f ca="1">'PT VẬT TƯ'!AB189</f>
        <v>789.30000000000007</v>
      </c>
      <c r="W316" s="10"/>
      <c r="X316" s="10"/>
    </row>
    <row r="317" spans="2:24" ht="45" hidden="1">
      <c r="B317" s="69"/>
      <c r="C317" s="67" t="s">
        <v>238</v>
      </c>
      <c r="D317" s="68" t="s">
        <v>239</v>
      </c>
      <c r="E317" s="66"/>
      <c r="F317" s="10">
        <f ca="1">'PT VẬT TƯ'!I202</f>
        <v>241.61923999999999</v>
      </c>
      <c r="G317" s="19">
        <f ca="1">'PT VẬT TƯ'!J202</f>
        <v>0</v>
      </c>
      <c r="H317" s="10">
        <f ca="1">'PT VẬT TƯ'!K202</f>
        <v>241.61923999999999</v>
      </c>
      <c r="I317" s="10">
        <f ca="1">'PT VẬT TƯ'!L202</f>
        <v>0</v>
      </c>
      <c r="J317" s="10"/>
      <c r="K317" s="19"/>
      <c r="L317" s="10"/>
      <c r="M317" s="19"/>
      <c r="N317" s="10"/>
      <c r="O317" s="19"/>
      <c r="P317" s="10"/>
      <c r="Q317" s="19"/>
      <c r="R317" s="19">
        <f ca="1">'PT VẬT TƯ'!V202</f>
        <v>0</v>
      </c>
      <c r="S317" s="10">
        <f ca="1">'PT VẬT TƯ'!X202</f>
        <v>0</v>
      </c>
      <c r="T317" s="10">
        <f ca="1">'PT VẬT TƯ'!Z202</f>
        <v>0</v>
      </c>
      <c r="U317" s="10">
        <f ca="1">'PT VẬT TƯ'!AA202</f>
        <v>241.61923999999999</v>
      </c>
      <c r="V317" s="19">
        <f ca="1">'PT VẬT TƯ'!AB202</f>
        <v>0</v>
      </c>
      <c r="W317" s="10"/>
      <c r="X317" s="10"/>
    </row>
    <row r="318" spans="2:24" ht="45" hidden="1">
      <c r="B318" s="69"/>
      <c r="C318" s="67" t="s">
        <v>243</v>
      </c>
      <c r="D318" s="68" t="s">
        <v>239</v>
      </c>
      <c r="E318" s="66"/>
      <c r="F318" s="10">
        <f ca="1">'PT VẬT TƯ'!I214</f>
        <v>116.33130999999999</v>
      </c>
      <c r="G318" s="19">
        <f ca="1">'PT VẬT TƯ'!J214</f>
        <v>0</v>
      </c>
      <c r="H318" s="10">
        <f ca="1">'PT VẬT TƯ'!K214</f>
        <v>116.33130999999999</v>
      </c>
      <c r="I318" s="10">
        <f ca="1">'PT VẬT TƯ'!L214</f>
        <v>0</v>
      </c>
      <c r="J318" s="10"/>
      <c r="K318" s="19"/>
      <c r="L318" s="10"/>
      <c r="M318" s="19"/>
      <c r="N318" s="10"/>
      <c r="O318" s="19"/>
      <c r="P318" s="10"/>
      <c r="Q318" s="19"/>
      <c r="R318" s="19">
        <f ca="1">'PT VẬT TƯ'!V214</f>
        <v>0</v>
      </c>
      <c r="S318" s="10">
        <f ca="1">'PT VẬT TƯ'!X214</f>
        <v>0</v>
      </c>
      <c r="T318" s="10">
        <f ca="1">'PT VẬT TƯ'!Z214</f>
        <v>0</v>
      </c>
      <c r="U318" s="10">
        <f ca="1">'PT VẬT TƯ'!AA214</f>
        <v>116.33130999999999</v>
      </c>
      <c r="V318" s="19">
        <f ca="1">'PT VẬT TƯ'!AB214</f>
        <v>0</v>
      </c>
      <c r="W318" s="10"/>
      <c r="X318" s="10"/>
    </row>
    <row r="319" spans="2:24" ht="30" hidden="1">
      <c r="B319" s="69"/>
      <c r="C319" s="67" t="s">
        <v>247</v>
      </c>
      <c r="D319" s="68" t="s">
        <v>239</v>
      </c>
      <c r="E319" s="66"/>
      <c r="F319" s="10">
        <f ca="1">'PT VẬT TƯ'!I229</f>
        <v>134.81942999999998</v>
      </c>
      <c r="G319" s="19">
        <f ca="1">'PT VẬT TƯ'!J229</f>
        <v>0</v>
      </c>
      <c r="H319" s="10">
        <f ca="1">'PT VẬT TƯ'!K229</f>
        <v>134.81942999999998</v>
      </c>
      <c r="I319" s="10">
        <f ca="1">'PT VẬT TƯ'!L229</f>
        <v>0</v>
      </c>
      <c r="J319" s="10"/>
      <c r="K319" s="19"/>
      <c r="L319" s="10"/>
      <c r="M319" s="19"/>
      <c r="N319" s="10"/>
      <c r="O319" s="19"/>
      <c r="P319" s="10"/>
      <c r="Q319" s="19"/>
      <c r="R319" s="19">
        <f ca="1">'PT VẬT TƯ'!V229</f>
        <v>0</v>
      </c>
      <c r="S319" s="10">
        <f ca="1">'PT VẬT TƯ'!X229</f>
        <v>0</v>
      </c>
      <c r="T319" s="10">
        <f ca="1">'PT VẬT TƯ'!Z229</f>
        <v>0</v>
      </c>
      <c r="U319" s="10">
        <f ca="1">'PT VẬT TƯ'!AA229</f>
        <v>134.81942999999998</v>
      </c>
      <c r="V319" s="19">
        <f ca="1">'PT VẬT TƯ'!AB229</f>
        <v>0</v>
      </c>
      <c r="W319" s="10"/>
      <c r="X319" s="10"/>
    </row>
    <row r="320" spans="2:24" ht="30" hidden="1">
      <c r="B320" s="69"/>
      <c r="C320" s="67" t="s">
        <v>257</v>
      </c>
      <c r="D320" s="68" t="s">
        <v>239</v>
      </c>
      <c r="E320" s="66"/>
      <c r="F320" s="10">
        <f ca="1">'PT VẬT TƯ'!I240</f>
        <v>208.55511000000001</v>
      </c>
      <c r="G320" s="19">
        <f ca="1">'PT VẬT TƯ'!J240</f>
        <v>0</v>
      </c>
      <c r="H320" s="10">
        <f ca="1">'PT VẬT TƯ'!K240</f>
        <v>208.55511000000001</v>
      </c>
      <c r="I320" s="10">
        <f ca="1">'PT VẬT TƯ'!L240</f>
        <v>0</v>
      </c>
      <c r="J320" s="10"/>
      <c r="K320" s="19"/>
      <c r="L320" s="10"/>
      <c r="M320" s="19"/>
      <c r="N320" s="10"/>
      <c r="O320" s="19"/>
      <c r="P320" s="10"/>
      <c r="Q320" s="19"/>
      <c r="R320" s="19">
        <f ca="1">'PT VẬT TƯ'!V240</f>
        <v>0</v>
      </c>
      <c r="S320" s="10">
        <f ca="1">'PT VẬT TƯ'!X240</f>
        <v>0</v>
      </c>
      <c r="T320" s="10">
        <f ca="1">'PT VẬT TƯ'!Z240</f>
        <v>0</v>
      </c>
      <c r="U320" s="10">
        <f ca="1">'PT VẬT TƯ'!AA240</f>
        <v>208.55511000000001</v>
      </c>
      <c r="V320" s="19">
        <f ca="1">'PT VẬT TƯ'!AB240</f>
        <v>0</v>
      </c>
      <c r="W320" s="10"/>
      <c r="X320" s="10"/>
    </row>
    <row r="321" spans="2:24" ht="30" hidden="1">
      <c r="B321" s="69"/>
      <c r="C321" s="67" t="s">
        <v>259</v>
      </c>
      <c r="D321" s="68" t="s">
        <v>239</v>
      </c>
      <c r="E321" s="66"/>
      <c r="F321" s="10">
        <f ca="1">'PT VẬT TƯ'!I250</f>
        <v>311.82191</v>
      </c>
      <c r="G321" s="19">
        <f ca="1">'PT VẬT TƯ'!J250</f>
        <v>0</v>
      </c>
      <c r="H321" s="10">
        <f ca="1">'PT VẬT TƯ'!K250</f>
        <v>311.82191</v>
      </c>
      <c r="I321" s="10">
        <f ca="1">'PT VẬT TƯ'!L250</f>
        <v>0</v>
      </c>
      <c r="J321" s="10"/>
      <c r="K321" s="19"/>
      <c r="L321" s="10"/>
      <c r="M321" s="19"/>
      <c r="N321" s="10"/>
      <c r="O321" s="19"/>
      <c r="P321" s="10"/>
      <c r="Q321" s="19"/>
      <c r="R321" s="19">
        <f ca="1">'PT VẬT TƯ'!V250</f>
        <v>0</v>
      </c>
      <c r="S321" s="10">
        <f ca="1">'PT VẬT TƯ'!X250</f>
        <v>0</v>
      </c>
      <c r="T321" s="10">
        <f ca="1">'PT VẬT TƯ'!Z250</f>
        <v>0</v>
      </c>
      <c r="U321" s="10">
        <f ca="1">'PT VẬT TƯ'!AA250</f>
        <v>311.82191</v>
      </c>
      <c r="V321" s="19">
        <f ca="1">'PT VẬT TƯ'!AB250</f>
        <v>0</v>
      </c>
      <c r="W321" s="10"/>
      <c r="X321" s="10"/>
    </row>
    <row r="322" spans="2:24" ht="30" hidden="1">
      <c r="B322" s="69"/>
      <c r="C322" s="67" t="s">
        <v>261</v>
      </c>
      <c r="D322" s="68" t="s">
        <v>239</v>
      </c>
      <c r="E322" s="66"/>
      <c r="F322" s="10">
        <f ca="1">'PT VẬT TƯ'!I260</f>
        <v>210.82471000000001</v>
      </c>
      <c r="G322" s="19">
        <f ca="1">'PT VẬT TƯ'!J260</f>
        <v>0</v>
      </c>
      <c r="H322" s="10">
        <f ca="1">'PT VẬT TƯ'!K260</f>
        <v>210.82471000000001</v>
      </c>
      <c r="I322" s="10">
        <f ca="1">'PT VẬT TƯ'!L260</f>
        <v>0</v>
      </c>
      <c r="J322" s="10"/>
      <c r="K322" s="19"/>
      <c r="L322" s="10"/>
      <c r="M322" s="19"/>
      <c r="N322" s="10"/>
      <c r="O322" s="19"/>
      <c r="P322" s="10"/>
      <c r="Q322" s="19"/>
      <c r="R322" s="19">
        <f ca="1">'PT VẬT TƯ'!V260</f>
        <v>0</v>
      </c>
      <c r="S322" s="10">
        <f ca="1">'PT VẬT TƯ'!X260</f>
        <v>0</v>
      </c>
      <c r="T322" s="10">
        <f ca="1">'PT VẬT TƯ'!Z260</f>
        <v>0</v>
      </c>
      <c r="U322" s="10">
        <f ca="1">'PT VẬT TƯ'!AA260</f>
        <v>210.82471000000001</v>
      </c>
      <c r="V322" s="19">
        <f ca="1">'PT VẬT TƯ'!AB260</f>
        <v>0</v>
      </c>
      <c r="W322" s="10"/>
      <c r="X322" s="10"/>
    </row>
    <row r="323" spans="2:24" ht="30" hidden="1">
      <c r="B323" s="69"/>
      <c r="C323" s="67" t="s">
        <v>257</v>
      </c>
      <c r="D323" s="68" t="s">
        <v>239</v>
      </c>
      <c r="E323" s="66"/>
      <c r="F323" s="10">
        <f ca="1">'PT VẬT TƯ'!I271</f>
        <v>208.55511000000001</v>
      </c>
      <c r="G323" s="19">
        <f ca="1">'PT VẬT TƯ'!J271</f>
        <v>4171.1022000000003</v>
      </c>
      <c r="H323" s="10">
        <f ca="1">'PT VẬT TƯ'!K271</f>
        <v>208.55511000000001</v>
      </c>
      <c r="I323" s="10">
        <f ca="1">'PT VẬT TƯ'!L271</f>
        <v>4171.1022000000003</v>
      </c>
      <c r="J323" s="10"/>
      <c r="K323" s="19"/>
      <c r="L323" s="10"/>
      <c r="M323" s="19"/>
      <c r="N323" s="10"/>
      <c r="O323" s="19"/>
      <c r="P323" s="10"/>
      <c r="Q323" s="19"/>
      <c r="R323" s="19">
        <f ca="1">'PT VẬT TƯ'!V271</f>
        <v>0</v>
      </c>
      <c r="S323" s="10">
        <f ca="1">'PT VẬT TƯ'!X271</f>
        <v>0</v>
      </c>
      <c r="T323" s="10">
        <f ca="1">'PT VẬT TƯ'!Z271</f>
        <v>0</v>
      </c>
      <c r="U323" s="10">
        <f ca="1">'PT VẬT TƯ'!AA271</f>
        <v>208.55511000000001</v>
      </c>
      <c r="V323" s="19">
        <f ca="1">'PT VẬT TƯ'!AB271</f>
        <v>4171.1022000000003</v>
      </c>
      <c r="W323" s="10"/>
      <c r="X323" s="10"/>
    </row>
    <row r="324" spans="2:24" ht="30" hidden="1">
      <c r="B324" s="69"/>
      <c r="C324" s="67" t="s">
        <v>264</v>
      </c>
      <c r="D324" s="68" t="s">
        <v>239</v>
      </c>
      <c r="E324" s="66"/>
      <c r="F324" s="10">
        <f ca="1">'PT VẬT TƯ'!I282</f>
        <v>209.93089000000001</v>
      </c>
      <c r="G324" s="19">
        <f ca="1">'PT VẬT TƯ'!J282</f>
        <v>4198.6178</v>
      </c>
      <c r="H324" s="10">
        <f ca="1">'PT VẬT TƯ'!K282</f>
        <v>209.93089000000001</v>
      </c>
      <c r="I324" s="10">
        <f ca="1">'PT VẬT TƯ'!L282</f>
        <v>4198.6178</v>
      </c>
      <c r="J324" s="10"/>
      <c r="K324" s="19"/>
      <c r="L324" s="10"/>
      <c r="M324" s="19"/>
      <c r="N324" s="10"/>
      <c r="O324" s="19"/>
      <c r="P324" s="10"/>
      <c r="Q324" s="19"/>
      <c r="R324" s="19">
        <f ca="1">'PT VẬT TƯ'!V282</f>
        <v>0</v>
      </c>
      <c r="S324" s="10">
        <f ca="1">'PT VẬT TƯ'!X282</f>
        <v>0</v>
      </c>
      <c r="T324" s="10">
        <f ca="1">'PT VẬT TƯ'!Z282</f>
        <v>0</v>
      </c>
      <c r="U324" s="10">
        <f ca="1">'PT VẬT TƯ'!AA282</f>
        <v>209.93089000000001</v>
      </c>
      <c r="V324" s="19">
        <f ca="1">'PT VẬT TƯ'!AB282</f>
        <v>4198.6178</v>
      </c>
      <c r="W324" s="10"/>
      <c r="X324" s="10"/>
    </row>
    <row r="325" spans="2:24" ht="30" hidden="1">
      <c r="B325" s="69"/>
      <c r="C325" s="67" t="s">
        <v>266</v>
      </c>
      <c r="D325" s="68" t="s">
        <v>239</v>
      </c>
      <c r="E325" s="66"/>
      <c r="F325" s="10">
        <f ca="1">'PT VẬT TƯ'!I293</f>
        <v>1521.91293</v>
      </c>
      <c r="G325" s="19">
        <f ca="1">'PT VẬT TƯ'!J293</f>
        <v>30438.258600000001</v>
      </c>
      <c r="H325" s="10">
        <f ca="1">'PT VẬT TƯ'!K293</f>
        <v>1521.91293</v>
      </c>
      <c r="I325" s="10">
        <f ca="1">'PT VẬT TƯ'!L293</f>
        <v>30438.258600000001</v>
      </c>
      <c r="J325" s="10"/>
      <c r="K325" s="19"/>
      <c r="L325" s="10"/>
      <c r="M325" s="19"/>
      <c r="N325" s="10"/>
      <c r="O325" s="19"/>
      <c r="P325" s="10"/>
      <c r="Q325" s="19"/>
      <c r="R325" s="19">
        <f ca="1">'PT VẬT TƯ'!V293</f>
        <v>0</v>
      </c>
      <c r="S325" s="10">
        <f ca="1">'PT VẬT TƯ'!X293</f>
        <v>0</v>
      </c>
      <c r="T325" s="10">
        <f ca="1">'PT VẬT TƯ'!Z293</f>
        <v>0</v>
      </c>
      <c r="U325" s="10">
        <f ca="1">'PT VẬT TƯ'!AA293</f>
        <v>1521.91293</v>
      </c>
      <c r="V325" s="19">
        <f ca="1">'PT VẬT TƯ'!AB293</f>
        <v>30438.258600000001</v>
      </c>
      <c r="W325" s="10"/>
      <c r="X325" s="10"/>
    </row>
    <row r="326" spans="2:24" ht="45" hidden="1">
      <c r="B326" s="69"/>
      <c r="C326" s="67" t="s">
        <v>268</v>
      </c>
      <c r="D326" s="68" t="s">
        <v>239</v>
      </c>
      <c r="E326" s="66"/>
      <c r="F326" s="10">
        <f ca="1">'PT VẬT TƯ'!I305</f>
        <v>2875.8314700000001</v>
      </c>
      <c r="G326" s="19">
        <f ca="1">'PT VẬT TƯ'!J305</f>
        <v>57516.629400000005</v>
      </c>
      <c r="H326" s="10">
        <f ca="1">'PT VẬT TƯ'!K305</f>
        <v>2875.8314700000001</v>
      </c>
      <c r="I326" s="10">
        <f ca="1">'PT VẬT TƯ'!L305</f>
        <v>57516.629400000005</v>
      </c>
      <c r="J326" s="10"/>
      <c r="K326" s="19"/>
      <c r="L326" s="10"/>
      <c r="M326" s="19"/>
      <c r="N326" s="10"/>
      <c r="O326" s="19"/>
      <c r="P326" s="10"/>
      <c r="Q326" s="19"/>
      <c r="R326" s="19">
        <f ca="1">'PT VẬT TƯ'!V305</f>
        <v>0</v>
      </c>
      <c r="S326" s="10">
        <f ca="1">'PT VẬT TƯ'!X305</f>
        <v>0</v>
      </c>
      <c r="T326" s="10">
        <f ca="1">'PT VẬT TƯ'!Z305</f>
        <v>0</v>
      </c>
      <c r="U326" s="10">
        <f ca="1">'PT VẬT TƯ'!AA305</f>
        <v>2875.8314700000001</v>
      </c>
      <c r="V326" s="19">
        <f ca="1">'PT VẬT TƯ'!AB305</f>
        <v>57516.629400000005</v>
      </c>
      <c r="W326" s="10"/>
      <c r="X326" s="10"/>
    </row>
    <row r="327" spans="2:24" ht="45" hidden="1">
      <c r="B327" s="69"/>
      <c r="C327" s="67" t="s">
        <v>291</v>
      </c>
      <c r="D327" s="68" t="s">
        <v>223</v>
      </c>
      <c r="E327" s="66"/>
      <c r="F327" s="10">
        <f ca="1">'PT VẬT TƯ'!I56</f>
        <v>277.96923000000004</v>
      </c>
      <c r="G327" s="19">
        <f ca="1">'PT VẬT TƯ'!J56</f>
        <v>0</v>
      </c>
      <c r="H327" s="10">
        <f ca="1">'PT VẬT TƯ'!K56</f>
        <v>277.96923000000004</v>
      </c>
      <c r="I327" s="10">
        <f ca="1">'PT VẬT TƯ'!L56</f>
        <v>0</v>
      </c>
      <c r="J327" s="10"/>
      <c r="K327" s="19"/>
      <c r="L327" s="10"/>
      <c r="M327" s="19"/>
      <c r="N327" s="10"/>
      <c r="O327" s="19"/>
      <c r="P327" s="10"/>
      <c r="Q327" s="19"/>
      <c r="R327" s="19">
        <f ca="1">'PT VẬT TƯ'!V56</f>
        <v>0</v>
      </c>
      <c r="S327" s="10">
        <f ca="1">'PT VẬT TƯ'!X56</f>
        <v>0</v>
      </c>
      <c r="T327" s="10">
        <f ca="1">'PT VẬT TƯ'!Z56</f>
        <v>0</v>
      </c>
      <c r="U327" s="10">
        <f ca="1">'PT VẬT TƯ'!AA56</f>
        <v>277.96923000000004</v>
      </c>
      <c r="V327" s="19">
        <f ca="1">'PT VẬT TƯ'!AB56</f>
        <v>0</v>
      </c>
      <c r="W327" s="10"/>
      <c r="X327" s="10"/>
    </row>
    <row r="328" spans="2:24" hidden="1">
      <c r="B328" s="69"/>
      <c r="C328" s="67" t="s">
        <v>295</v>
      </c>
      <c r="D328" s="68" t="s">
        <v>239</v>
      </c>
      <c r="E328" s="66"/>
      <c r="F328" s="10">
        <f ca="1">'PT VẬT TƯ'!I319</f>
        <v>96.055850000000007</v>
      </c>
      <c r="G328" s="19">
        <f ca="1">'PT VẬT TƯ'!J319</f>
        <v>0</v>
      </c>
      <c r="H328" s="10">
        <f ca="1">'PT VẬT TƯ'!K319</f>
        <v>96.055850000000007</v>
      </c>
      <c r="I328" s="10">
        <f ca="1">'PT VẬT TƯ'!L319</f>
        <v>0</v>
      </c>
      <c r="J328" s="10"/>
      <c r="K328" s="19"/>
      <c r="L328" s="10"/>
      <c r="M328" s="19"/>
      <c r="N328" s="10"/>
      <c r="O328" s="19"/>
      <c r="P328" s="10"/>
      <c r="Q328" s="19"/>
      <c r="R328" s="19">
        <f ca="1">'PT VẬT TƯ'!V319</f>
        <v>0</v>
      </c>
      <c r="S328" s="10">
        <f ca="1">'PT VẬT TƯ'!X319</f>
        <v>0</v>
      </c>
      <c r="T328" s="10">
        <f ca="1">'PT VẬT TƯ'!Z319</f>
        <v>0</v>
      </c>
      <c r="U328" s="10">
        <f ca="1">'PT VẬT TƯ'!AA319</f>
        <v>96.055850000000007</v>
      </c>
      <c r="V328" s="19">
        <f ca="1">'PT VẬT TƯ'!AB319</f>
        <v>0</v>
      </c>
      <c r="W328" s="10"/>
      <c r="X328" s="10"/>
    </row>
    <row r="329" spans="2:24" ht="30" hidden="1">
      <c r="B329" s="69"/>
      <c r="C329" s="67" t="s">
        <v>301</v>
      </c>
      <c r="D329" s="68" t="s">
        <v>239</v>
      </c>
      <c r="E329" s="66"/>
      <c r="F329" s="10">
        <f ca="1">'PT VẬT TƯ'!I334</f>
        <v>352.27200000000005</v>
      </c>
      <c r="G329" s="19">
        <f ca="1">'PT VẬT TƯ'!J334</f>
        <v>0</v>
      </c>
      <c r="H329" s="10">
        <f ca="1">'PT VẬT TƯ'!K334</f>
        <v>352.27200000000005</v>
      </c>
      <c r="I329" s="10">
        <f ca="1">'PT VẬT TƯ'!L334</f>
        <v>0</v>
      </c>
      <c r="J329" s="10"/>
      <c r="K329" s="19"/>
      <c r="L329" s="10"/>
      <c r="M329" s="19"/>
      <c r="N329" s="10"/>
      <c r="O329" s="19"/>
      <c r="P329" s="10"/>
      <c r="Q329" s="19"/>
      <c r="R329" s="19">
        <f ca="1">'PT VẬT TƯ'!V334</f>
        <v>0</v>
      </c>
      <c r="S329" s="10">
        <f ca="1">'PT VẬT TƯ'!X334</f>
        <v>0</v>
      </c>
      <c r="T329" s="10">
        <f ca="1">'PT VẬT TƯ'!Z334</f>
        <v>0</v>
      </c>
      <c r="U329" s="10">
        <f ca="1">'PT VẬT TƯ'!AA334</f>
        <v>352.27200000000005</v>
      </c>
      <c r="V329" s="19">
        <f ca="1">'PT VẬT TƯ'!AB334</f>
        <v>0</v>
      </c>
      <c r="W329" s="10"/>
      <c r="X329" s="10"/>
    </row>
    <row r="330" spans="2:24" ht="30" hidden="1">
      <c r="B330" s="69"/>
      <c r="C330" s="67" t="s">
        <v>247</v>
      </c>
      <c r="D330" s="68" t="s">
        <v>239</v>
      </c>
      <c r="E330" s="66"/>
      <c r="F330" s="10">
        <f ca="1">'PT VẬT TƯ'!I349</f>
        <v>134.81942999999998</v>
      </c>
      <c r="G330" s="19">
        <f ca="1">'PT VẬT TƯ'!J349</f>
        <v>0</v>
      </c>
      <c r="H330" s="10">
        <f ca="1">'PT VẬT TƯ'!K349</f>
        <v>134.81942999999998</v>
      </c>
      <c r="I330" s="10">
        <f ca="1">'PT VẬT TƯ'!L349</f>
        <v>0</v>
      </c>
      <c r="J330" s="10"/>
      <c r="K330" s="19"/>
      <c r="L330" s="10"/>
      <c r="M330" s="19"/>
      <c r="N330" s="10"/>
      <c r="O330" s="19"/>
      <c r="P330" s="10"/>
      <c r="Q330" s="19"/>
      <c r="R330" s="19">
        <f ca="1">'PT VẬT TƯ'!V349</f>
        <v>0</v>
      </c>
      <c r="S330" s="10">
        <f ca="1">'PT VẬT TƯ'!X349</f>
        <v>0</v>
      </c>
      <c r="T330" s="10">
        <f ca="1">'PT VẬT TƯ'!Z349</f>
        <v>0</v>
      </c>
      <c r="U330" s="10">
        <f ca="1">'PT VẬT TƯ'!AA349</f>
        <v>134.81942999999998</v>
      </c>
      <c r="V330" s="19">
        <f ca="1">'PT VẬT TƯ'!AB349</f>
        <v>0</v>
      </c>
      <c r="W330" s="10"/>
      <c r="X330" s="10"/>
    </row>
    <row r="331" spans="2:24">
      <c r="B331" s="105"/>
      <c r="C331" s="90" t="str">
        <f ca="1">'TIÊN LƯỢNG'!D49</f>
        <v>Khảo sát địa hình</v>
      </c>
      <c r="D331" s="103"/>
      <c r="E331" s="149"/>
      <c r="F331" s="87"/>
      <c r="G331" s="47"/>
      <c r="H331" s="87"/>
      <c r="I331" s="87"/>
      <c r="J331" s="87"/>
      <c r="K331" s="47"/>
      <c r="L331" s="87"/>
      <c r="M331" s="47"/>
      <c r="N331" s="87"/>
      <c r="O331" s="47"/>
      <c r="P331" s="87"/>
      <c r="Q331" s="47"/>
      <c r="R331" s="47"/>
      <c r="S331" s="87"/>
      <c r="T331" s="87"/>
      <c r="U331" s="87"/>
      <c r="V331" s="47"/>
      <c r="W331" s="87"/>
      <c r="X331" s="87"/>
    </row>
    <row r="332" spans="2:24">
      <c r="B332" s="21"/>
      <c r="C332" s="7" t="s">
        <v>807</v>
      </c>
      <c r="D332" s="22"/>
      <c r="E332" s="14"/>
      <c r="F332" s="4"/>
      <c r="G332" s="2">
        <f>SUM(G333:G476)+G477</f>
        <v>0</v>
      </c>
      <c r="H332" s="4"/>
      <c r="I332" s="4">
        <f>SUM(I333:I476)+I477</f>
        <v>0</v>
      </c>
      <c r="J332" s="4"/>
      <c r="K332" s="2">
        <f>SUM(K333:K476)+K477</f>
        <v>0</v>
      </c>
      <c r="L332" s="4"/>
      <c r="M332" s="2">
        <f>SUM(M333:M476)+M477</f>
        <v>0</v>
      </c>
      <c r="N332" s="4"/>
      <c r="O332" s="2">
        <f>SUM(O333:O476)+O477</f>
        <v>0</v>
      </c>
      <c r="P332" s="4"/>
      <c r="Q332" s="2">
        <f>SUM(Q333:Q476)+Q477</f>
        <v>0</v>
      </c>
      <c r="R332" s="2"/>
      <c r="S332" s="4"/>
      <c r="T332" s="4"/>
      <c r="U332" s="4"/>
      <c r="V332" s="2">
        <f>SUM(V333:V476)+V477</f>
        <v>0</v>
      </c>
      <c r="W332" s="4"/>
      <c r="X332" s="4">
        <f>SUM(X333:X476)+X477</f>
        <v>0</v>
      </c>
    </row>
    <row r="333" spans="2:24">
      <c r="B333" s="16">
        <v>1</v>
      </c>
      <c r="C333" s="5" t="str">
        <f ca="1">'GIÁ VẬT TƯ'!D7</f>
        <v>Cát vàng</v>
      </c>
      <c r="D333" s="15" t="str">
        <f ca="1">'GIÁ VẬT TƯ'!E7</f>
        <v>m3</v>
      </c>
      <c r="E333" s="13">
        <f ca="1">SUM(E334:E341)</f>
        <v>0</v>
      </c>
      <c r="F333" s="3">
        <f ca="1">'GIÁ VẬT TƯ'!H7</f>
        <v>113636</v>
      </c>
      <c r="G333" s="1">
        <f ca="1">F333*E333</f>
        <v>0</v>
      </c>
      <c r="H333" s="3">
        <f ca="1">'GIÁ VẬT TƯ'!I7</f>
        <v>90000</v>
      </c>
      <c r="I333" s="3">
        <f ca="1">H333*E333</f>
        <v>0</v>
      </c>
      <c r="J333" s="3">
        <f ca="1">'GIÁ VẬT TƯ'!L7</f>
        <v>18286.6570306065</v>
      </c>
      <c r="K333" s="1">
        <f ca="1">J333*E333</f>
        <v>0</v>
      </c>
      <c r="L333" s="3">
        <f ca="1">'GIÁ VẬT TƯ'!M7</f>
        <v>0</v>
      </c>
      <c r="M333" s="1">
        <f ca="1">L333*E333</f>
        <v>0</v>
      </c>
      <c r="N333" s="3">
        <f ca="1">'GIÁ VẬT TƯ'!N7</f>
        <v>0</v>
      </c>
      <c r="O333" s="1">
        <f ca="1">N333*E333</f>
        <v>0</v>
      </c>
      <c r="P333" s="3">
        <f ca="1">'GIÁ VẬT TƯ'!O7</f>
        <v>0</v>
      </c>
      <c r="Q333" s="1">
        <f>P333*E333</f>
        <v>0</v>
      </c>
      <c r="R333" s="1"/>
      <c r="S333" s="3"/>
      <c r="T333" s="3"/>
      <c r="U333" s="3">
        <f ca="1">'GIÁ VẬT TƯ'!Q7</f>
        <v>108286.6570306065</v>
      </c>
      <c r="V333" s="1">
        <f>U333*E333</f>
        <v>0</v>
      </c>
      <c r="W333" s="3">
        <f>U333-F333</f>
        <v>-5349.3429693935032</v>
      </c>
      <c r="X333" s="3">
        <f>W333*E333</f>
        <v>0</v>
      </c>
    </row>
    <row r="334" spans="2:24" ht="30" hidden="1">
      <c r="B334" s="69"/>
      <c r="C334" s="67" t="s">
        <v>794</v>
      </c>
      <c r="D334" s="68" t="s">
        <v>795</v>
      </c>
      <c r="E334" s="66">
        <f ca="1">'PT VẬT TƯ'!H464</f>
        <v>0</v>
      </c>
      <c r="F334" s="10"/>
      <c r="G334" s="19"/>
      <c r="H334" s="10"/>
      <c r="I334" s="10"/>
      <c r="J334" s="10"/>
      <c r="K334" s="19"/>
      <c r="L334" s="10"/>
      <c r="M334" s="19"/>
      <c r="N334" s="10"/>
      <c r="O334" s="19"/>
      <c r="P334" s="10"/>
      <c r="Q334" s="19"/>
      <c r="R334" s="19"/>
      <c r="S334" s="10"/>
      <c r="T334" s="10"/>
      <c r="U334" s="10"/>
      <c r="V334" s="19"/>
      <c r="W334" s="10"/>
      <c r="X334" s="10"/>
    </row>
    <row r="335" spans="2:24" ht="30" hidden="1">
      <c r="B335" s="69"/>
      <c r="C335" s="67" t="s">
        <v>854</v>
      </c>
      <c r="D335" s="68" t="s">
        <v>795</v>
      </c>
      <c r="E335" s="66">
        <f ca="1">'PT VẬT TƯ'!H401</f>
        <v>0</v>
      </c>
      <c r="F335" s="10"/>
      <c r="G335" s="19"/>
      <c r="H335" s="10"/>
      <c r="I335" s="10"/>
      <c r="J335" s="10"/>
      <c r="K335" s="19"/>
      <c r="L335" s="10"/>
      <c r="M335" s="19"/>
      <c r="N335" s="10"/>
      <c r="O335" s="19"/>
      <c r="P335" s="10"/>
      <c r="Q335" s="19"/>
      <c r="R335" s="19"/>
      <c r="S335" s="10"/>
      <c r="T335" s="10"/>
      <c r="U335" s="10"/>
      <c r="V335" s="19"/>
      <c r="W335" s="10"/>
      <c r="X335" s="10"/>
    </row>
    <row r="336" spans="2:24" ht="30" hidden="1">
      <c r="B336" s="69"/>
      <c r="C336" s="67" t="s">
        <v>314</v>
      </c>
      <c r="D336" s="68" t="s">
        <v>795</v>
      </c>
      <c r="E336" s="66">
        <f ca="1">'PT VẬT TƯ'!H417</f>
        <v>0</v>
      </c>
      <c r="F336" s="10"/>
      <c r="G336" s="19"/>
      <c r="H336" s="10"/>
      <c r="I336" s="10"/>
      <c r="J336" s="10"/>
      <c r="K336" s="19"/>
      <c r="L336" s="10"/>
      <c r="M336" s="19"/>
      <c r="N336" s="10"/>
      <c r="O336" s="19"/>
      <c r="P336" s="10"/>
      <c r="Q336" s="19"/>
      <c r="R336" s="19"/>
      <c r="S336" s="10"/>
      <c r="T336" s="10"/>
      <c r="U336" s="10"/>
      <c r="V336" s="19"/>
      <c r="W336" s="10"/>
      <c r="X336" s="10"/>
    </row>
    <row r="337" spans="2:24" ht="30" hidden="1">
      <c r="B337" s="69"/>
      <c r="C337" s="67" t="s">
        <v>317</v>
      </c>
      <c r="D337" s="68" t="s">
        <v>795</v>
      </c>
      <c r="E337" s="66">
        <f ca="1">'PT VẬT TƯ'!H433</f>
        <v>0</v>
      </c>
      <c r="F337" s="10"/>
      <c r="G337" s="19"/>
      <c r="H337" s="10"/>
      <c r="I337" s="10"/>
      <c r="J337" s="10"/>
      <c r="K337" s="19"/>
      <c r="L337" s="10"/>
      <c r="M337" s="19"/>
      <c r="N337" s="10"/>
      <c r="O337" s="19"/>
      <c r="P337" s="10"/>
      <c r="Q337" s="19"/>
      <c r="R337" s="19"/>
      <c r="S337" s="10"/>
      <c r="T337" s="10"/>
      <c r="U337" s="10"/>
      <c r="V337" s="19"/>
      <c r="W337" s="10"/>
      <c r="X337" s="10"/>
    </row>
    <row r="338" spans="2:24" ht="30" hidden="1">
      <c r="B338" s="69"/>
      <c r="C338" s="67" t="s">
        <v>320</v>
      </c>
      <c r="D338" s="68" t="s">
        <v>795</v>
      </c>
      <c r="E338" s="66">
        <f ca="1">'PT VẬT TƯ'!H449</f>
        <v>0</v>
      </c>
      <c r="F338" s="10"/>
      <c r="G338" s="19"/>
      <c r="H338" s="10"/>
      <c r="I338" s="10"/>
      <c r="J338" s="10"/>
      <c r="K338" s="19"/>
      <c r="L338" s="10"/>
      <c r="M338" s="19"/>
      <c r="N338" s="10"/>
      <c r="O338" s="19"/>
      <c r="P338" s="10"/>
      <c r="Q338" s="19"/>
      <c r="R338" s="19"/>
      <c r="S338" s="10"/>
      <c r="T338" s="10"/>
      <c r="U338" s="10"/>
      <c r="V338" s="19"/>
      <c r="W338" s="10"/>
      <c r="X338" s="10"/>
    </row>
    <row r="339" spans="2:24" ht="30" hidden="1">
      <c r="B339" s="69"/>
      <c r="C339" s="67" t="s">
        <v>325</v>
      </c>
      <c r="D339" s="68" t="s">
        <v>799</v>
      </c>
      <c r="E339" s="66">
        <f ca="1">'PT VẬT TƯ'!H479</f>
        <v>0</v>
      </c>
      <c r="F339" s="10"/>
      <c r="G339" s="19"/>
      <c r="H339" s="10"/>
      <c r="I339" s="10"/>
      <c r="J339" s="10"/>
      <c r="K339" s="19"/>
      <c r="L339" s="10"/>
      <c r="M339" s="19"/>
      <c r="N339" s="10"/>
      <c r="O339" s="19"/>
      <c r="P339" s="10"/>
      <c r="Q339" s="19"/>
      <c r="R339" s="19"/>
      <c r="S339" s="10"/>
      <c r="T339" s="10"/>
      <c r="U339" s="10"/>
      <c r="V339" s="19"/>
      <c r="W339" s="10"/>
      <c r="X339" s="10"/>
    </row>
    <row r="340" spans="2:24" ht="30" hidden="1">
      <c r="B340" s="69"/>
      <c r="C340" s="67" t="s">
        <v>327</v>
      </c>
      <c r="D340" s="68" t="s">
        <v>799</v>
      </c>
      <c r="E340" s="66">
        <f ca="1">'PT VẬT TƯ'!H493</f>
        <v>0</v>
      </c>
      <c r="F340" s="10"/>
      <c r="G340" s="19"/>
      <c r="H340" s="10"/>
      <c r="I340" s="10"/>
      <c r="J340" s="10"/>
      <c r="K340" s="19"/>
      <c r="L340" s="10"/>
      <c r="M340" s="19"/>
      <c r="N340" s="10"/>
      <c r="O340" s="19"/>
      <c r="P340" s="10"/>
      <c r="Q340" s="19"/>
      <c r="R340" s="19"/>
      <c r="S340" s="10"/>
      <c r="T340" s="10"/>
      <c r="U340" s="10"/>
      <c r="V340" s="19"/>
      <c r="W340" s="10"/>
      <c r="X340" s="10"/>
    </row>
    <row r="341" spans="2:24" ht="30" hidden="1">
      <c r="B341" s="69"/>
      <c r="C341" s="67" t="s">
        <v>329</v>
      </c>
      <c r="D341" s="68" t="s">
        <v>799</v>
      </c>
      <c r="E341" s="66">
        <f ca="1">'PT VẬT TƯ'!H507</f>
        <v>0</v>
      </c>
      <c r="F341" s="10"/>
      <c r="G341" s="19"/>
      <c r="H341" s="10"/>
      <c r="I341" s="10"/>
      <c r="J341" s="10"/>
      <c r="K341" s="19"/>
      <c r="L341" s="10"/>
      <c r="M341" s="19"/>
      <c r="N341" s="10"/>
      <c r="O341" s="19"/>
      <c r="P341" s="10"/>
      <c r="Q341" s="19"/>
      <c r="R341" s="19"/>
      <c r="S341" s="10"/>
      <c r="T341" s="10"/>
      <c r="U341" s="10"/>
      <c r="V341" s="19"/>
      <c r="W341" s="10"/>
      <c r="X341" s="10"/>
    </row>
    <row r="342" spans="2:24">
      <c r="B342" s="16">
        <f>B333+1</f>
        <v>2</v>
      </c>
      <c r="C342" s="5" t="str">
        <f ca="1">'GIÁ VẬT TƯ'!D9</f>
        <v>Cọc gỗ (4x4x40) cm</v>
      </c>
      <c r="D342" s="15" t="str">
        <f ca="1">'GIÁ VẬT TƯ'!E9</f>
        <v>cọc</v>
      </c>
      <c r="E342" s="13">
        <f ca="1">SUM(E343:E370)</f>
        <v>0</v>
      </c>
      <c r="F342" s="3">
        <f ca="1">'GIÁ VẬT TƯ'!H9</f>
        <v>4000</v>
      </c>
      <c r="G342" s="1">
        <f ca="1">F342*E342</f>
        <v>0</v>
      </c>
      <c r="H342" s="3">
        <f ca="1">'GIÁ VẬT TƯ'!I9</f>
        <v>4000</v>
      </c>
      <c r="I342" s="3">
        <f ca="1">H342*E342</f>
        <v>0</v>
      </c>
      <c r="J342" s="3">
        <f ca="1">'GIÁ VẬT TƯ'!L9</f>
        <v>0</v>
      </c>
      <c r="K342" s="1">
        <f ca="1">J342*E342</f>
        <v>0</v>
      </c>
      <c r="L342" s="3">
        <f ca="1">'GIÁ VẬT TƯ'!M9</f>
        <v>0</v>
      </c>
      <c r="M342" s="1">
        <f ca="1">L342*E342</f>
        <v>0</v>
      </c>
      <c r="N342" s="3">
        <f ca="1">'GIÁ VẬT TƯ'!N9</f>
        <v>0</v>
      </c>
      <c r="O342" s="1">
        <f ca="1">N342*E342</f>
        <v>0</v>
      </c>
      <c r="P342" s="3">
        <f ca="1">'GIÁ VẬT TƯ'!O9</f>
        <v>0</v>
      </c>
      <c r="Q342" s="1">
        <f ca="1">P342*E342</f>
        <v>0</v>
      </c>
      <c r="R342" s="1"/>
      <c r="S342" s="3"/>
      <c r="T342" s="3"/>
      <c r="U342" s="3">
        <f ca="1">'GIÁ VẬT TƯ'!Q9</f>
        <v>4000</v>
      </c>
      <c r="V342" s="1">
        <f ca="1">U342*E342</f>
        <v>0</v>
      </c>
      <c r="W342" s="3">
        <f>U342-F342</f>
        <v>0</v>
      </c>
      <c r="X342" s="3">
        <f>W342*E342</f>
        <v>0</v>
      </c>
    </row>
    <row r="343" spans="2:24" ht="60" hidden="1">
      <c r="B343" s="69"/>
      <c r="C343" s="67" t="s">
        <v>198</v>
      </c>
      <c r="D343" s="68" t="s">
        <v>802</v>
      </c>
      <c r="E343" s="66">
        <f ca="1">'PT VẬT TƯ'!H655</f>
        <v>0</v>
      </c>
      <c r="F343" s="10"/>
      <c r="G343" s="19"/>
      <c r="H343" s="10"/>
      <c r="I343" s="10"/>
      <c r="J343" s="10"/>
      <c r="K343" s="19"/>
      <c r="L343" s="10"/>
      <c r="M343" s="19"/>
      <c r="N343" s="10"/>
      <c r="O343" s="19"/>
      <c r="P343" s="10"/>
      <c r="Q343" s="19"/>
      <c r="R343" s="19"/>
      <c r="S343" s="10"/>
      <c r="T343" s="10"/>
      <c r="U343" s="10"/>
      <c r="V343" s="19"/>
      <c r="W343" s="10"/>
      <c r="X343" s="10"/>
    </row>
    <row r="344" spans="2:24" ht="60" hidden="1">
      <c r="B344" s="69"/>
      <c r="C344" s="67" t="s">
        <v>350</v>
      </c>
      <c r="D344" s="68" t="s">
        <v>802</v>
      </c>
      <c r="E344" s="66">
        <f ca="1">'PT VẬT TƯ'!H679</f>
        <v>0</v>
      </c>
      <c r="F344" s="10"/>
      <c r="G344" s="19"/>
      <c r="H344" s="10"/>
      <c r="I344" s="10"/>
      <c r="J344" s="10"/>
      <c r="K344" s="19"/>
      <c r="L344" s="10"/>
      <c r="M344" s="19"/>
      <c r="N344" s="10"/>
      <c r="O344" s="19"/>
      <c r="P344" s="10"/>
      <c r="Q344" s="19"/>
      <c r="R344" s="19"/>
      <c r="S344" s="10"/>
      <c r="T344" s="10"/>
      <c r="U344" s="10"/>
      <c r="V344" s="19"/>
      <c r="W344" s="10"/>
      <c r="X344" s="10"/>
    </row>
    <row r="345" spans="2:24" ht="60" hidden="1">
      <c r="B345" s="69"/>
      <c r="C345" s="67" t="s">
        <v>348</v>
      </c>
      <c r="D345" s="68" t="s">
        <v>802</v>
      </c>
      <c r="E345" s="66">
        <f ca="1">'PT VẬT TƯ'!H667</f>
        <v>0</v>
      </c>
      <c r="F345" s="10"/>
      <c r="G345" s="19"/>
      <c r="H345" s="10"/>
      <c r="I345" s="10"/>
      <c r="J345" s="10"/>
      <c r="K345" s="19"/>
      <c r="L345" s="10"/>
      <c r="M345" s="19"/>
      <c r="N345" s="10"/>
      <c r="O345" s="19"/>
      <c r="P345" s="10"/>
      <c r="Q345" s="19"/>
      <c r="R345" s="19"/>
      <c r="S345" s="10"/>
      <c r="T345" s="10"/>
      <c r="U345" s="10"/>
      <c r="V345" s="19"/>
      <c r="W345" s="10"/>
      <c r="X345" s="10"/>
    </row>
    <row r="346" spans="2:24" ht="60" hidden="1">
      <c r="B346" s="69"/>
      <c r="C346" s="67" t="s">
        <v>382</v>
      </c>
      <c r="D346" s="68" t="s">
        <v>370</v>
      </c>
      <c r="E346" s="66">
        <f ca="1">'PT VẬT TƯ'!H871</f>
        <v>0</v>
      </c>
      <c r="F346" s="10"/>
      <c r="G346" s="19"/>
      <c r="H346" s="10"/>
      <c r="I346" s="10"/>
      <c r="J346" s="10"/>
      <c r="K346" s="19"/>
      <c r="L346" s="10"/>
      <c r="M346" s="19"/>
      <c r="N346" s="10"/>
      <c r="O346" s="19"/>
      <c r="P346" s="10"/>
      <c r="Q346" s="19"/>
      <c r="R346" s="19"/>
      <c r="S346" s="10"/>
      <c r="T346" s="10"/>
      <c r="U346" s="10"/>
      <c r="V346" s="19"/>
      <c r="W346" s="10"/>
      <c r="X346" s="10"/>
    </row>
    <row r="347" spans="2:24" ht="60" hidden="1">
      <c r="B347" s="69"/>
      <c r="C347" s="67" t="s">
        <v>380</v>
      </c>
      <c r="D347" s="68" t="s">
        <v>370</v>
      </c>
      <c r="E347" s="66">
        <f ca="1">'PT VẬT TƯ'!H859</f>
        <v>0</v>
      </c>
      <c r="F347" s="10"/>
      <c r="G347" s="19"/>
      <c r="H347" s="10"/>
      <c r="I347" s="10"/>
      <c r="J347" s="10"/>
      <c r="K347" s="19"/>
      <c r="L347" s="10"/>
      <c r="M347" s="19"/>
      <c r="N347" s="10"/>
      <c r="O347" s="19"/>
      <c r="P347" s="10"/>
      <c r="Q347" s="19"/>
      <c r="R347" s="19"/>
      <c r="S347" s="10"/>
      <c r="T347" s="10"/>
      <c r="U347" s="10"/>
      <c r="V347" s="19"/>
      <c r="W347" s="10"/>
      <c r="X347" s="10"/>
    </row>
    <row r="348" spans="2:24" ht="60" hidden="1">
      <c r="B348" s="69"/>
      <c r="C348" s="67" t="s">
        <v>378</v>
      </c>
      <c r="D348" s="68" t="s">
        <v>370</v>
      </c>
      <c r="E348" s="66">
        <f ca="1">'PT VẬT TƯ'!H847</f>
        <v>0</v>
      </c>
      <c r="F348" s="10"/>
      <c r="G348" s="19"/>
      <c r="H348" s="10"/>
      <c r="I348" s="10"/>
      <c r="J348" s="10"/>
      <c r="K348" s="19"/>
      <c r="L348" s="10"/>
      <c r="M348" s="19"/>
      <c r="N348" s="10"/>
      <c r="O348" s="19"/>
      <c r="P348" s="10"/>
      <c r="Q348" s="19"/>
      <c r="R348" s="19"/>
      <c r="S348" s="10"/>
      <c r="T348" s="10"/>
      <c r="U348" s="10"/>
      <c r="V348" s="19"/>
      <c r="W348" s="10"/>
      <c r="X348" s="10"/>
    </row>
    <row r="349" spans="2:24" ht="60" hidden="1">
      <c r="B349" s="69"/>
      <c r="C349" s="67" t="s">
        <v>376</v>
      </c>
      <c r="D349" s="68" t="s">
        <v>370</v>
      </c>
      <c r="E349" s="66">
        <f ca="1">'PT VẬT TƯ'!H835</f>
        <v>0</v>
      </c>
      <c r="F349" s="10"/>
      <c r="G349" s="19"/>
      <c r="H349" s="10"/>
      <c r="I349" s="10"/>
      <c r="J349" s="10"/>
      <c r="K349" s="19"/>
      <c r="L349" s="10"/>
      <c r="M349" s="19"/>
      <c r="N349" s="10"/>
      <c r="O349" s="19"/>
      <c r="P349" s="10"/>
      <c r="Q349" s="19"/>
      <c r="R349" s="19"/>
      <c r="S349" s="10"/>
      <c r="T349" s="10"/>
      <c r="U349" s="10"/>
      <c r="V349" s="19"/>
      <c r="W349" s="10"/>
      <c r="X349" s="10"/>
    </row>
    <row r="350" spans="2:24" ht="60" hidden="1">
      <c r="B350" s="69"/>
      <c r="C350" s="67" t="s">
        <v>374</v>
      </c>
      <c r="D350" s="68" t="s">
        <v>370</v>
      </c>
      <c r="E350" s="66">
        <f ca="1">'PT VẬT TƯ'!H823</f>
        <v>0</v>
      </c>
      <c r="F350" s="10"/>
      <c r="G350" s="19"/>
      <c r="H350" s="10"/>
      <c r="I350" s="10"/>
      <c r="J350" s="10"/>
      <c r="K350" s="19"/>
      <c r="L350" s="10"/>
      <c r="M350" s="19"/>
      <c r="N350" s="10"/>
      <c r="O350" s="19"/>
      <c r="P350" s="10"/>
      <c r="Q350" s="19"/>
      <c r="R350" s="19"/>
      <c r="S350" s="10"/>
      <c r="T350" s="10"/>
      <c r="U350" s="10"/>
      <c r="V350" s="19"/>
      <c r="W350" s="10"/>
      <c r="X350" s="10"/>
    </row>
    <row r="351" spans="2:24" ht="60" hidden="1">
      <c r="B351" s="69"/>
      <c r="C351" s="67" t="s">
        <v>372</v>
      </c>
      <c r="D351" s="68" t="s">
        <v>370</v>
      </c>
      <c r="E351" s="66">
        <f ca="1">'PT VẬT TƯ'!H811</f>
        <v>0</v>
      </c>
      <c r="F351" s="10"/>
      <c r="G351" s="19"/>
      <c r="H351" s="10"/>
      <c r="I351" s="10"/>
      <c r="J351" s="10"/>
      <c r="K351" s="19"/>
      <c r="L351" s="10"/>
      <c r="M351" s="19"/>
      <c r="N351" s="10"/>
      <c r="O351" s="19"/>
      <c r="P351" s="10"/>
      <c r="Q351" s="19"/>
      <c r="R351" s="19"/>
      <c r="S351" s="10"/>
      <c r="T351" s="10"/>
      <c r="U351" s="10"/>
      <c r="V351" s="19"/>
      <c r="W351" s="10"/>
      <c r="X351" s="10"/>
    </row>
    <row r="352" spans="2:24" ht="60" hidden="1">
      <c r="B352" s="69"/>
      <c r="C352" s="67" t="s">
        <v>361</v>
      </c>
      <c r="D352" s="68" t="s">
        <v>370</v>
      </c>
      <c r="E352" s="66">
        <f ca="1">'PT VẬT TƯ'!H799</f>
        <v>0</v>
      </c>
      <c r="F352" s="10"/>
      <c r="G352" s="19"/>
      <c r="H352" s="10"/>
      <c r="I352" s="10"/>
      <c r="J352" s="10"/>
      <c r="K352" s="19"/>
      <c r="L352" s="10"/>
      <c r="M352" s="19"/>
      <c r="N352" s="10"/>
      <c r="O352" s="19"/>
      <c r="P352" s="10"/>
      <c r="Q352" s="19"/>
      <c r="R352" s="19"/>
      <c r="S352" s="10"/>
      <c r="T352" s="10"/>
      <c r="U352" s="10"/>
      <c r="V352" s="19"/>
      <c r="W352" s="10"/>
      <c r="X352" s="10"/>
    </row>
    <row r="353" spans="2:24" ht="60" hidden="1">
      <c r="B353" s="69"/>
      <c r="C353" s="67" t="s">
        <v>352</v>
      </c>
      <c r="D353" s="68" t="s">
        <v>802</v>
      </c>
      <c r="E353" s="66">
        <f ca="1">'PT VẬT TƯ'!H691</f>
        <v>0</v>
      </c>
      <c r="F353" s="10"/>
      <c r="G353" s="19"/>
      <c r="H353" s="10"/>
      <c r="I353" s="10"/>
      <c r="J353" s="10"/>
      <c r="K353" s="19"/>
      <c r="L353" s="10"/>
      <c r="M353" s="19"/>
      <c r="N353" s="10"/>
      <c r="O353" s="19"/>
      <c r="P353" s="10"/>
      <c r="Q353" s="19"/>
      <c r="R353" s="19"/>
      <c r="S353" s="10"/>
      <c r="T353" s="10"/>
      <c r="U353" s="10"/>
      <c r="V353" s="19"/>
      <c r="W353" s="10"/>
      <c r="X353" s="10"/>
    </row>
    <row r="354" spans="2:24" ht="60" hidden="1">
      <c r="B354" s="69"/>
      <c r="C354" s="67" t="s">
        <v>354</v>
      </c>
      <c r="D354" s="68" t="s">
        <v>802</v>
      </c>
      <c r="E354" s="66">
        <f ca="1">'PT VẬT TƯ'!H703</f>
        <v>0</v>
      </c>
      <c r="F354" s="10"/>
      <c r="G354" s="19"/>
      <c r="H354" s="10"/>
      <c r="I354" s="10"/>
      <c r="J354" s="10"/>
      <c r="K354" s="19"/>
      <c r="L354" s="10"/>
      <c r="M354" s="19"/>
      <c r="N354" s="10"/>
      <c r="O354" s="19"/>
      <c r="P354" s="10"/>
      <c r="Q354" s="19"/>
      <c r="R354" s="19"/>
      <c r="S354" s="10"/>
      <c r="T354" s="10"/>
      <c r="U354" s="10"/>
      <c r="V354" s="19"/>
      <c r="W354" s="10"/>
      <c r="X354" s="10"/>
    </row>
    <row r="355" spans="2:24" ht="60" hidden="1">
      <c r="B355" s="69"/>
      <c r="C355" s="67" t="s">
        <v>185</v>
      </c>
      <c r="D355" s="68" t="s">
        <v>802</v>
      </c>
      <c r="E355" s="66">
        <f ca="1">'PT VẬT TƯ'!H715</f>
        <v>0</v>
      </c>
      <c r="F355" s="10"/>
      <c r="G355" s="19"/>
      <c r="H355" s="10"/>
      <c r="I355" s="10"/>
      <c r="J355" s="10"/>
      <c r="K355" s="19"/>
      <c r="L355" s="10"/>
      <c r="M355" s="19"/>
      <c r="N355" s="10"/>
      <c r="O355" s="19"/>
      <c r="P355" s="10"/>
      <c r="Q355" s="19"/>
      <c r="R355" s="19"/>
      <c r="S355" s="10"/>
      <c r="T355" s="10"/>
      <c r="U355" s="10"/>
      <c r="V355" s="19"/>
      <c r="W355" s="10"/>
      <c r="X355" s="10"/>
    </row>
    <row r="356" spans="2:24" ht="60" hidden="1">
      <c r="B356" s="69"/>
      <c r="C356" s="67" t="s">
        <v>357</v>
      </c>
      <c r="D356" s="68" t="s">
        <v>802</v>
      </c>
      <c r="E356" s="66">
        <f ca="1">'PT VẬT TƯ'!H727</f>
        <v>0</v>
      </c>
      <c r="F356" s="10"/>
      <c r="G356" s="19"/>
      <c r="H356" s="10"/>
      <c r="I356" s="10"/>
      <c r="J356" s="10"/>
      <c r="K356" s="19"/>
      <c r="L356" s="10"/>
      <c r="M356" s="19"/>
      <c r="N356" s="10"/>
      <c r="O356" s="19"/>
      <c r="P356" s="10"/>
      <c r="Q356" s="19"/>
      <c r="R356" s="19"/>
      <c r="S356" s="10"/>
      <c r="T356" s="10"/>
      <c r="U356" s="10"/>
      <c r="V356" s="19"/>
      <c r="W356" s="10"/>
      <c r="X356" s="10"/>
    </row>
    <row r="357" spans="2:24" ht="60" hidden="1">
      <c r="B357" s="69"/>
      <c r="C357" s="67" t="s">
        <v>359</v>
      </c>
      <c r="D357" s="68" t="s">
        <v>802</v>
      </c>
      <c r="E357" s="66">
        <f ca="1">'PT VẬT TƯ'!H739</f>
        <v>0</v>
      </c>
      <c r="F357" s="10"/>
      <c r="G357" s="19"/>
      <c r="H357" s="10"/>
      <c r="I357" s="10"/>
      <c r="J357" s="10"/>
      <c r="K357" s="19"/>
      <c r="L357" s="10"/>
      <c r="M357" s="19"/>
      <c r="N357" s="10"/>
      <c r="O357" s="19"/>
      <c r="P357" s="10"/>
      <c r="Q357" s="19"/>
      <c r="R357" s="19"/>
      <c r="S357" s="10"/>
      <c r="T357" s="10"/>
      <c r="U357" s="10"/>
      <c r="V357" s="19"/>
      <c r="W357" s="10"/>
      <c r="X357" s="10"/>
    </row>
    <row r="358" spans="2:24" ht="60" hidden="1">
      <c r="B358" s="69"/>
      <c r="C358" s="67" t="s">
        <v>363</v>
      </c>
      <c r="D358" s="68" t="s">
        <v>802</v>
      </c>
      <c r="E358" s="66">
        <f ca="1">'PT VẬT TƯ'!H751</f>
        <v>0</v>
      </c>
      <c r="F358" s="10"/>
      <c r="G358" s="19"/>
      <c r="H358" s="10"/>
      <c r="I358" s="10"/>
      <c r="J358" s="10"/>
      <c r="K358" s="19"/>
      <c r="L358" s="10"/>
      <c r="M358" s="19"/>
      <c r="N358" s="10"/>
      <c r="O358" s="19"/>
      <c r="P358" s="10"/>
      <c r="Q358" s="19"/>
      <c r="R358" s="19"/>
      <c r="S358" s="10"/>
      <c r="T358" s="10"/>
      <c r="U358" s="10"/>
      <c r="V358" s="19"/>
      <c r="W358" s="10"/>
      <c r="X358" s="10"/>
    </row>
    <row r="359" spans="2:24" ht="60" hidden="1">
      <c r="B359" s="69"/>
      <c r="C359" s="67" t="s">
        <v>365</v>
      </c>
      <c r="D359" s="68" t="s">
        <v>802</v>
      </c>
      <c r="E359" s="66">
        <f ca="1">'PT VẬT TƯ'!H763</f>
        <v>0</v>
      </c>
      <c r="F359" s="10"/>
      <c r="G359" s="19"/>
      <c r="H359" s="10"/>
      <c r="I359" s="10"/>
      <c r="J359" s="10"/>
      <c r="K359" s="19"/>
      <c r="L359" s="10"/>
      <c r="M359" s="19"/>
      <c r="N359" s="10"/>
      <c r="O359" s="19"/>
      <c r="P359" s="10"/>
      <c r="Q359" s="19"/>
      <c r="R359" s="19"/>
      <c r="S359" s="10"/>
      <c r="T359" s="10"/>
      <c r="U359" s="10"/>
      <c r="V359" s="19"/>
      <c r="W359" s="10"/>
      <c r="X359" s="10"/>
    </row>
    <row r="360" spans="2:24" ht="60" hidden="1">
      <c r="B360" s="69"/>
      <c r="C360" s="67" t="s">
        <v>367</v>
      </c>
      <c r="D360" s="68" t="s">
        <v>802</v>
      </c>
      <c r="E360" s="66">
        <f ca="1">'PT VẬT TƯ'!H775</f>
        <v>0</v>
      </c>
      <c r="F360" s="10"/>
      <c r="G360" s="19"/>
      <c r="H360" s="10"/>
      <c r="I360" s="10"/>
      <c r="J360" s="10"/>
      <c r="K360" s="19"/>
      <c r="L360" s="10"/>
      <c r="M360" s="19"/>
      <c r="N360" s="10"/>
      <c r="O360" s="19"/>
      <c r="P360" s="10"/>
      <c r="Q360" s="19"/>
      <c r="R360" s="19"/>
      <c r="S360" s="10"/>
      <c r="T360" s="10"/>
      <c r="U360" s="10"/>
      <c r="V360" s="19"/>
      <c r="W360" s="10"/>
      <c r="X360" s="10"/>
    </row>
    <row r="361" spans="2:24" ht="60" hidden="1">
      <c r="B361" s="69"/>
      <c r="C361" s="67" t="s">
        <v>369</v>
      </c>
      <c r="D361" s="68" t="s">
        <v>802</v>
      </c>
      <c r="E361" s="66">
        <f ca="1">'PT VẬT TƯ'!H787</f>
        <v>0</v>
      </c>
      <c r="F361" s="10"/>
      <c r="G361" s="19"/>
      <c r="H361" s="10"/>
      <c r="I361" s="10"/>
      <c r="J361" s="10"/>
      <c r="K361" s="19"/>
      <c r="L361" s="10"/>
      <c r="M361" s="19"/>
      <c r="N361" s="10"/>
      <c r="O361" s="19"/>
      <c r="P361" s="10"/>
      <c r="Q361" s="19"/>
      <c r="R361" s="19"/>
      <c r="S361" s="10"/>
      <c r="T361" s="10"/>
      <c r="U361" s="10"/>
      <c r="V361" s="19"/>
      <c r="W361" s="10"/>
      <c r="X361" s="10"/>
    </row>
    <row r="362" spans="2:24" ht="60" hidden="1">
      <c r="B362" s="69"/>
      <c r="C362" s="67" t="s">
        <v>384</v>
      </c>
      <c r="D362" s="68" t="s">
        <v>370</v>
      </c>
      <c r="E362" s="66">
        <f ca="1">'PT VẬT TƯ'!H883</f>
        <v>0</v>
      </c>
      <c r="F362" s="10"/>
      <c r="G362" s="19"/>
      <c r="H362" s="10"/>
      <c r="I362" s="10"/>
      <c r="J362" s="10"/>
      <c r="K362" s="19"/>
      <c r="L362" s="10"/>
      <c r="M362" s="19"/>
      <c r="N362" s="10"/>
      <c r="O362" s="19"/>
      <c r="P362" s="10"/>
      <c r="Q362" s="19"/>
      <c r="R362" s="19"/>
      <c r="S362" s="10"/>
      <c r="T362" s="10"/>
      <c r="U362" s="10"/>
      <c r="V362" s="19"/>
      <c r="W362" s="10"/>
      <c r="X362" s="10"/>
    </row>
    <row r="363" spans="2:24" ht="60" hidden="1">
      <c r="B363" s="69"/>
      <c r="C363" s="67" t="s">
        <v>386</v>
      </c>
      <c r="D363" s="68" t="s">
        <v>370</v>
      </c>
      <c r="E363" s="66">
        <f ca="1">'PT VẬT TƯ'!H895</f>
        <v>0</v>
      </c>
      <c r="F363" s="10"/>
      <c r="G363" s="19"/>
      <c r="H363" s="10"/>
      <c r="I363" s="10"/>
      <c r="J363" s="10"/>
      <c r="K363" s="19"/>
      <c r="L363" s="10"/>
      <c r="M363" s="19"/>
      <c r="N363" s="10"/>
      <c r="O363" s="19"/>
      <c r="P363" s="10"/>
      <c r="Q363" s="19"/>
      <c r="R363" s="19"/>
      <c r="S363" s="10"/>
      <c r="T363" s="10"/>
      <c r="U363" s="10"/>
      <c r="V363" s="19"/>
      <c r="W363" s="10"/>
      <c r="X363" s="10"/>
    </row>
    <row r="364" spans="2:24" ht="60" hidden="1">
      <c r="B364" s="69"/>
      <c r="C364" s="67" t="s">
        <v>388</v>
      </c>
      <c r="D364" s="68" t="s">
        <v>370</v>
      </c>
      <c r="E364" s="66">
        <f ca="1">'PT VẬT TƯ'!H907</f>
        <v>0</v>
      </c>
      <c r="F364" s="10"/>
      <c r="G364" s="19"/>
      <c r="H364" s="10"/>
      <c r="I364" s="10"/>
      <c r="J364" s="10"/>
      <c r="K364" s="19"/>
      <c r="L364" s="10"/>
      <c r="M364" s="19"/>
      <c r="N364" s="10"/>
      <c r="O364" s="19"/>
      <c r="P364" s="10"/>
      <c r="Q364" s="19"/>
      <c r="R364" s="19"/>
      <c r="S364" s="10"/>
      <c r="T364" s="10"/>
      <c r="U364" s="10"/>
      <c r="V364" s="19"/>
      <c r="W364" s="10"/>
      <c r="X364" s="10"/>
    </row>
    <row r="365" spans="2:24" ht="60" hidden="1">
      <c r="B365" s="69"/>
      <c r="C365" s="67" t="s">
        <v>390</v>
      </c>
      <c r="D365" s="68" t="s">
        <v>370</v>
      </c>
      <c r="E365" s="66">
        <f ca="1">'PT VẬT TƯ'!H919</f>
        <v>0</v>
      </c>
      <c r="F365" s="10"/>
      <c r="G365" s="19"/>
      <c r="H365" s="10"/>
      <c r="I365" s="10"/>
      <c r="J365" s="10"/>
      <c r="K365" s="19"/>
      <c r="L365" s="10"/>
      <c r="M365" s="19"/>
      <c r="N365" s="10"/>
      <c r="O365" s="19"/>
      <c r="P365" s="10"/>
      <c r="Q365" s="19"/>
      <c r="R365" s="19"/>
      <c r="S365" s="10"/>
      <c r="T365" s="10"/>
      <c r="U365" s="10"/>
      <c r="V365" s="19"/>
      <c r="W365" s="10"/>
      <c r="X365" s="10"/>
    </row>
    <row r="366" spans="2:24" ht="60" hidden="1">
      <c r="B366" s="69"/>
      <c r="C366" s="67" t="s">
        <v>392</v>
      </c>
      <c r="D366" s="68" t="s">
        <v>370</v>
      </c>
      <c r="E366" s="66">
        <f ca="1">'PT VẬT TƯ'!H931</f>
        <v>0</v>
      </c>
      <c r="F366" s="10"/>
      <c r="G366" s="19"/>
      <c r="H366" s="10"/>
      <c r="I366" s="10"/>
      <c r="J366" s="10"/>
      <c r="K366" s="19"/>
      <c r="L366" s="10"/>
      <c r="M366" s="19"/>
      <c r="N366" s="10"/>
      <c r="O366" s="19"/>
      <c r="P366" s="10"/>
      <c r="Q366" s="19"/>
      <c r="R366" s="19"/>
      <c r="S366" s="10"/>
      <c r="T366" s="10"/>
      <c r="U366" s="10"/>
      <c r="V366" s="19"/>
      <c r="W366" s="10"/>
      <c r="X366" s="10"/>
    </row>
    <row r="367" spans="2:24" ht="60" hidden="1">
      <c r="B367" s="69"/>
      <c r="C367" s="67" t="s">
        <v>394</v>
      </c>
      <c r="D367" s="68" t="s">
        <v>370</v>
      </c>
      <c r="E367" s="66">
        <f ca="1">'PT VẬT TƯ'!H943</f>
        <v>0</v>
      </c>
      <c r="F367" s="10"/>
      <c r="G367" s="19"/>
      <c r="H367" s="10"/>
      <c r="I367" s="10"/>
      <c r="J367" s="10"/>
      <c r="K367" s="19"/>
      <c r="L367" s="10"/>
      <c r="M367" s="19"/>
      <c r="N367" s="10"/>
      <c r="O367" s="19"/>
      <c r="P367" s="10"/>
      <c r="Q367" s="19"/>
      <c r="R367" s="19"/>
      <c r="S367" s="10"/>
      <c r="T367" s="10"/>
      <c r="U367" s="10"/>
      <c r="V367" s="19"/>
      <c r="W367" s="10"/>
      <c r="X367" s="10"/>
    </row>
    <row r="368" spans="2:24" ht="60" hidden="1">
      <c r="B368" s="69"/>
      <c r="C368" s="67" t="s">
        <v>396</v>
      </c>
      <c r="D368" s="68" t="s">
        <v>370</v>
      </c>
      <c r="E368" s="66">
        <f ca="1">'PT VẬT TƯ'!H955</f>
        <v>0</v>
      </c>
      <c r="F368" s="10"/>
      <c r="G368" s="19"/>
      <c r="H368" s="10"/>
      <c r="I368" s="10"/>
      <c r="J368" s="10"/>
      <c r="K368" s="19"/>
      <c r="L368" s="10"/>
      <c r="M368" s="19"/>
      <c r="N368" s="10"/>
      <c r="O368" s="19"/>
      <c r="P368" s="10"/>
      <c r="Q368" s="19"/>
      <c r="R368" s="19"/>
      <c r="S368" s="10"/>
      <c r="T368" s="10"/>
      <c r="U368" s="10"/>
      <c r="V368" s="19"/>
      <c r="W368" s="10"/>
      <c r="X368" s="10"/>
    </row>
    <row r="369" spans="2:24" ht="60" hidden="1">
      <c r="B369" s="69"/>
      <c r="C369" s="67" t="s">
        <v>397</v>
      </c>
      <c r="D369" s="68" t="s">
        <v>370</v>
      </c>
      <c r="E369" s="66">
        <f ca="1">'PT VẬT TƯ'!H967</f>
        <v>0</v>
      </c>
      <c r="F369" s="10"/>
      <c r="G369" s="19"/>
      <c r="H369" s="10"/>
      <c r="I369" s="10"/>
      <c r="J369" s="10"/>
      <c r="K369" s="19"/>
      <c r="L369" s="10"/>
      <c r="M369" s="19"/>
      <c r="N369" s="10"/>
      <c r="O369" s="19"/>
      <c r="P369" s="10"/>
      <c r="Q369" s="19"/>
      <c r="R369" s="19"/>
      <c r="S369" s="10"/>
      <c r="T369" s="10"/>
      <c r="U369" s="10"/>
      <c r="V369" s="19"/>
      <c r="W369" s="10"/>
      <c r="X369" s="10"/>
    </row>
    <row r="370" spans="2:24" ht="60" hidden="1">
      <c r="B370" s="69"/>
      <c r="C370" s="67" t="s">
        <v>400</v>
      </c>
      <c r="D370" s="68" t="s">
        <v>370</v>
      </c>
      <c r="E370" s="66">
        <f ca="1">'PT VẬT TƯ'!H979</f>
        <v>0</v>
      </c>
      <c r="F370" s="10"/>
      <c r="G370" s="19"/>
      <c r="H370" s="10"/>
      <c r="I370" s="10"/>
      <c r="J370" s="10"/>
      <c r="K370" s="19"/>
      <c r="L370" s="10"/>
      <c r="M370" s="19"/>
      <c r="N370" s="10"/>
      <c r="O370" s="19"/>
      <c r="P370" s="10"/>
      <c r="Q370" s="19"/>
      <c r="R370" s="19"/>
      <c r="S370" s="10"/>
      <c r="T370" s="10"/>
      <c r="U370" s="10"/>
      <c r="V370" s="19"/>
      <c r="W370" s="10"/>
      <c r="X370" s="10"/>
    </row>
    <row r="371" spans="2:24">
      <c r="B371" s="16">
        <f>B342+1</f>
        <v>3</v>
      </c>
      <c r="C371" s="5" t="str">
        <f ca="1">'GIÁ VẬT TƯ'!D10</f>
        <v>Cọc gỗ (4x4x40) cm</v>
      </c>
      <c r="D371" s="15" t="str">
        <f ca="1">'GIÁ VẬT TƯ'!E10</f>
        <v>cái</v>
      </c>
      <c r="E371" s="13">
        <f ca="1">SUM(E372:E379)</f>
        <v>0</v>
      </c>
      <c r="F371" s="3">
        <f ca="1">'GIÁ VẬT TƯ'!H10</f>
        <v>4000</v>
      </c>
      <c r="G371" s="1">
        <f ca="1">F371*E371</f>
        <v>0</v>
      </c>
      <c r="H371" s="3">
        <f ca="1">'GIÁ VẬT TƯ'!I10</f>
        <v>4000</v>
      </c>
      <c r="I371" s="3">
        <f ca="1">H371*E371</f>
        <v>0</v>
      </c>
      <c r="J371" s="3">
        <f ca="1">'GIÁ VẬT TƯ'!L10</f>
        <v>0</v>
      </c>
      <c r="K371" s="1">
        <f ca="1">J371*E371</f>
        <v>0</v>
      </c>
      <c r="L371" s="3">
        <f ca="1">'GIÁ VẬT TƯ'!M10</f>
        <v>0</v>
      </c>
      <c r="M371" s="1">
        <f ca="1">L371*E371</f>
        <v>0</v>
      </c>
      <c r="N371" s="3">
        <f ca="1">'GIÁ VẬT TƯ'!N10</f>
        <v>0</v>
      </c>
      <c r="O371" s="1">
        <f ca="1">N371*E371</f>
        <v>0</v>
      </c>
      <c r="P371" s="3">
        <f ca="1">'GIÁ VẬT TƯ'!O10</f>
        <v>0</v>
      </c>
      <c r="Q371" s="1">
        <f ca="1">P371*E371</f>
        <v>0</v>
      </c>
      <c r="R371" s="1"/>
      <c r="S371" s="3"/>
      <c r="T371" s="3"/>
      <c r="U371" s="3">
        <f ca="1">'GIÁ VẬT TƯ'!Q10</f>
        <v>4000</v>
      </c>
      <c r="V371" s="1">
        <f ca="1">U371*E371</f>
        <v>0</v>
      </c>
      <c r="W371" s="3">
        <f>U371-F371</f>
        <v>0</v>
      </c>
      <c r="X371" s="3">
        <f>W371*E371</f>
        <v>0</v>
      </c>
    </row>
    <row r="372" spans="2:24" ht="30" hidden="1">
      <c r="B372" s="69"/>
      <c r="C372" s="67" t="s">
        <v>333</v>
      </c>
      <c r="D372" s="68" t="s">
        <v>804</v>
      </c>
      <c r="E372" s="66">
        <f ca="1">'PT VẬT TƯ'!H579</f>
        <v>0</v>
      </c>
      <c r="F372" s="10"/>
      <c r="G372" s="19"/>
      <c r="H372" s="10"/>
      <c r="I372" s="10"/>
      <c r="J372" s="10"/>
      <c r="K372" s="19"/>
      <c r="L372" s="10"/>
      <c r="M372" s="19"/>
      <c r="N372" s="10"/>
      <c r="O372" s="19"/>
      <c r="P372" s="10"/>
      <c r="Q372" s="19"/>
      <c r="R372" s="19"/>
      <c r="S372" s="10"/>
      <c r="T372" s="10"/>
      <c r="U372" s="10"/>
      <c r="V372" s="19"/>
      <c r="W372" s="10"/>
      <c r="X372" s="10"/>
    </row>
    <row r="373" spans="2:24" ht="30" hidden="1">
      <c r="B373" s="69"/>
      <c r="C373" s="67" t="s">
        <v>343</v>
      </c>
      <c r="D373" s="68" t="s">
        <v>804</v>
      </c>
      <c r="E373" s="66">
        <f ca="1">'PT VẬT TƯ'!H607</f>
        <v>0</v>
      </c>
      <c r="F373" s="10"/>
      <c r="G373" s="19"/>
      <c r="H373" s="10"/>
      <c r="I373" s="10"/>
      <c r="J373" s="10"/>
      <c r="K373" s="19"/>
      <c r="L373" s="10"/>
      <c r="M373" s="19"/>
      <c r="N373" s="10"/>
      <c r="O373" s="19"/>
      <c r="P373" s="10"/>
      <c r="Q373" s="19"/>
      <c r="R373" s="19"/>
      <c r="S373" s="10"/>
      <c r="T373" s="10"/>
      <c r="U373" s="10"/>
      <c r="V373" s="19"/>
      <c r="W373" s="10"/>
      <c r="X373" s="10"/>
    </row>
    <row r="374" spans="2:24" ht="30" hidden="1">
      <c r="B374" s="69"/>
      <c r="C374" s="67" t="s">
        <v>337</v>
      </c>
      <c r="D374" s="68" t="s">
        <v>804</v>
      </c>
      <c r="E374" s="66">
        <f ca="1">'PT VẬT TƯ'!H551</f>
        <v>0</v>
      </c>
      <c r="F374" s="10"/>
      <c r="G374" s="19"/>
      <c r="H374" s="10"/>
      <c r="I374" s="10"/>
      <c r="J374" s="10"/>
      <c r="K374" s="19"/>
      <c r="L374" s="10"/>
      <c r="M374" s="19"/>
      <c r="N374" s="10"/>
      <c r="O374" s="19"/>
      <c r="P374" s="10"/>
      <c r="Q374" s="19"/>
      <c r="R374" s="19"/>
      <c r="S374" s="10"/>
      <c r="T374" s="10"/>
      <c r="U374" s="10"/>
      <c r="V374" s="19"/>
      <c r="W374" s="10"/>
      <c r="X374" s="10"/>
    </row>
    <row r="375" spans="2:24" ht="30" hidden="1">
      <c r="B375" s="69"/>
      <c r="C375" s="67" t="s">
        <v>339</v>
      </c>
      <c r="D375" s="68" t="s">
        <v>804</v>
      </c>
      <c r="E375" s="66">
        <f ca="1">'PT VẬT TƯ'!H565</f>
        <v>0</v>
      </c>
      <c r="F375" s="10"/>
      <c r="G375" s="19"/>
      <c r="H375" s="10"/>
      <c r="I375" s="10"/>
      <c r="J375" s="10"/>
      <c r="K375" s="19"/>
      <c r="L375" s="10"/>
      <c r="M375" s="19"/>
      <c r="N375" s="10"/>
      <c r="O375" s="19"/>
      <c r="P375" s="10"/>
      <c r="Q375" s="19"/>
      <c r="R375" s="19"/>
      <c r="S375" s="10"/>
      <c r="T375" s="10"/>
      <c r="U375" s="10"/>
      <c r="V375" s="19"/>
      <c r="W375" s="10"/>
      <c r="X375" s="10"/>
    </row>
    <row r="376" spans="2:24" ht="30" hidden="1">
      <c r="B376" s="69"/>
      <c r="C376" s="67" t="s">
        <v>341</v>
      </c>
      <c r="D376" s="68" t="s">
        <v>804</v>
      </c>
      <c r="E376" s="66">
        <f ca="1">'PT VẬT TƯ'!H593</f>
        <v>0</v>
      </c>
      <c r="F376" s="10"/>
      <c r="G376" s="19"/>
      <c r="H376" s="10"/>
      <c r="I376" s="10"/>
      <c r="J376" s="10"/>
      <c r="K376" s="19"/>
      <c r="L376" s="10"/>
      <c r="M376" s="19"/>
      <c r="N376" s="10"/>
      <c r="O376" s="19"/>
      <c r="P376" s="10"/>
      <c r="Q376" s="19"/>
      <c r="R376" s="19"/>
      <c r="S376" s="10"/>
      <c r="T376" s="10"/>
      <c r="U376" s="10"/>
      <c r="V376" s="19"/>
      <c r="W376" s="10"/>
      <c r="X376" s="10"/>
    </row>
    <row r="377" spans="2:24" ht="30" hidden="1">
      <c r="B377" s="69"/>
      <c r="C377" s="67" t="s">
        <v>345</v>
      </c>
      <c r="D377" s="68" t="s">
        <v>804</v>
      </c>
      <c r="E377" s="66">
        <f ca="1">'PT VẬT TƯ'!H619</f>
        <v>0</v>
      </c>
      <c r="F377" s="10"/>
      <c r="G377" s="19"/>
      <c r="H377" s="10"/>
      <c r="I377" s="10"/>
      <c r="J377" s="10"/>
      <c r="K377" s="19"/>
      <c r="L377" s="10"/>
      <c r="M377" s="19"/>
      <c r="N377" s="10"/>
      <c r="O377" s="19"/>
      <c r="P377" s="10"/>
      <c r="Q377" s="19"/>
      <c r="R377" s="19"/>
      <c r="S377" s="10"/>
      <c r="T377" s="10"/>
      <c r="U377" s="10"/>
      <c r="V377" s="19"/>
      <c r="W377" s="10"/>
      <c r="X377" s="10"/>
    </row>
    <row r="378" spans="2:24" ht="30" hidden="1">
      <c r="B378" s="69"/>
      <c r="C378" s="67" t="s">
        <v>347</v>
      </c>
      <c r="D378" s="68" t="s">
        <v>804</v>
      </c>
      <c r="E378" s="66">
        <f ca="1">'PT VẬT TƯ'!H631</f>
        <v>0</v>
      </c>
      <c r="F378" s="10"/>
      <c r="G378" s="19"/>
      <c r="H378" s="10"/>
      <c r="I378" s="10"/>
      <c r="J378" s="10"/>
      <c r="K378" s="19"/>
      <c r="L378" s="10"/>
      <c r="M378" s="19"/>
      <c r="N378" s="10"/>
      <c r="O378" s="19"/>
      <c r="P378" s="10"/>
      <c r="Q378" s="19"/>
      <c r="R378" s="19"/>
      <c r="S378" s="10"/>
      <c r="T378" s="10"/>
      <c r="U378" s="10"/>
      <c r="V378" s="19"/>
      <c r="W378" s="10"/>
      <c r="X378" s="10"/>
    </row>
    <row r="379" spans="2:24" ht="30" hidden="1">
      <c r="B379" s="69"/>
      <c r="C379" s="67" t="s">
        <v>334</v>
      </c>
      <c r="D379" s="68" t="s">
        <v>804</v>
      </c>
      <c r="E379" s="66">
        <f ca="1">'PT VẬT TƯ'!H643</f>
        <v>0</v>
      </c>
      <c r="F379" s="10"/>
      <c r="G379" s="19"/>
      <c r="H379" s="10"/>
      <c r="I379" s="10"/>
      <c r="J379" s="10"/>
      <c r="K379" s="19"/>
      <c r="L379" s="10"/>
      <c r="M379" s="19"/>
      <c r="N379" s="10"/>
      <c r="O379" s="19"/>
      <c r="P379" s="10"/>
      <c r="Q379" s="19"/>
      <c r="R379" s="19"/>
      <c r="S379" s="10"/>
      <c r="T379" s="10"/>
      <c r="U379" s="10"/>
      <c r="V379" s="19"/>
      <c r="W379" s="10"/>
      <c r="X379" s="10"/>
    </row>
    <row r="380" spans="2:24">
      <c r="B380" s="16">
        <f>B371+1</f>
        <v>4</v>
      </c>
      <c r="C380" s="5" t="str">
        <f ca="1">'GIÁ VẬT TƯ'!D14</f>
        <v>Đá 1x2</v>
      </c>
      <c r="D380" s="15" t="str">
        <f ca="1">'GIÁ VẬT TƯ'!E14</f>
        <v>m3</v>
      </c>
      <c r="E380" s="13">
        <f ca="1">SUM(E381:E388)</f>
        <v>0</v>
      </c>
      <c r="F380" s="3">
        <f ca="1">'GIÁ VẬT TƯ'!H14</f>
        <v>136364</v>
      </c>
      <c r="G380" s="1">
        <f ca="1">F380*E380</f>
        <v>0</v>
      </c>
      <c r="H380" s="3">
        <f ca="1">'GIÁ VẬT TƯ'!I14</f>
        <v>165000</v>
      </c>
      <c r="I380" s="3">
        <f ca="1">H380*E380</f>
        <v>0</v>
      </c>
      <c r="J380" s="3">
        <f ca="1">'GIÁ VẬT TƯ'!L14</f>
        <v>55207.626168446994</v>
      </c>
      <c r="K380" s="1">
        <f ca="1">J380*E380</f>
        <v>0</v>
      </c>
      <c r="L380" s="3">
        <f ca="1">'GIÁ VẬT TƯ'!M14</f>
        <v>0</v>
      </c>
      <c r="M380" s="1">
        <f ca="1">L380*E380</f>
        <v>0</v>
      </c>
      <c r="N380" s="3">
        <f ca="1">'GIÁ VẬT TƯ'!N14</f>
        <v>0</v>
      </c>
      <c r="O380" s="1">
        <f ca="1">N380*E380</f>
        <v>0</v>
      </c>
      <c r="P380" s="3">
        <f ca="1">'GIÁ VẬT TƯ'!O14</f>
        <v>0</v>
      </c>
      <c r="Q380" s="1">
        <f ca="1">P380*E380</f>
        <v>0</v>
      </c>
      <c r="R380" s="1"/>
      <c r="S380" s="3"/>
      <c r="T380" s="3"/>
      <c r="U380" s="3">
        <f ca="1">'GIÁ VẬT TƯ'!Q14</f>
        <v>220207.62616844699</v>
      </c>
      <c r="V380" s="1">
        <f ca="1">U380*E380</f>
        <v>0</v>
      </c>
      <c r="W380" s="3">
        <f>U380-F380</f>
        <v>83843.626168446994</v>
      </c>
      <c r="X380" s="3">
        <f>W380*E380</f>
        <v>0</v>
      </c>
    </row>
    <row r="381" spans="2:24" ht="30" hidden="1">
      <c r="B381" s="69"/>
      <c r="C381" s="67" t="s">
        <v>794</v>
      </c>
      <c r="D381" s="68" t="s">
        <v>795</v>
      </c>
      <c r="E381" s="66">
        <f ca="1">'PT VẬT TƯ'!H465</f>
        <v>0</v>
      </c>
      <c r="F381" s="10"/>
      <c r="G381" s="19"/>
      <c r="H381" s="10"/>
      <c r="I381" s="10"/>
      <c r="J381" s="10"/>
      <c r="K381" s="19"/>
      <c r="L381" s="10"/>
      <c r="M381" s="19"/>
      <c r="N381" s="10"/>
      <c r="O381" s="19"/>
      <c r="P381" s="10"/>
      <c r="Q381" s="19"/>
      <c r="R381" s="19"/>
      <c r="S381" s="10"/>
      <c r="T381" s="10"/>
      <c r="U381" s="10"/>
      <c r="V381" s="19"/>
      <c r="W381" s="10"/>
      <c r="X381" s="10"/>
    </row>
    <row r="382" spans="2:24" ht="30" hidden="1">
      <c r="B382" s="69"/>
      <c r="C382" s="67" t="s">
        <v>854</v>
      </c>
      <c r="D382" s="68" t="s">
        <v>795</v>
      </c>
      <c r="E382" s="66">
        <f ca="1">'PT VẬT TƯ'!H402</f>
        <v>0</v>
      </c>
      <c r="F382" s="10"/>
      <c r="G382" s="19"/>
      <c r="H382" s="10"/>
      <c r="I382" s="10"/>
      <c r="J382" s="10"/>
      <c r="K382" s="19"/>
      <c r="L382" s="10"/>
      <c r="M382" s="19"/>
      <c r="N382" s="10"/>
      <c r="O382" s="19"/>
      <c r="P382" s="10"/>
      <c r="Q382" s="19"/>
      <c r="R382" s="19"/>
      <c r="S382" s="10"/>
      <c r="T382" s="10"/>
      <c r="U382" s="10"/>
      <c r="V382" s="19"/>
      <c r="W382" s="10"/>
      <c r="X382" s="10"/>
    </row>
    <row r="383" spans="2:24" ht="30" hidden="1">
      <c r="B383" s="69"/>
      <c r="C383" s="67" t="s">
        <v>314</v>
      </c>
      <c r="D383" s="68" t="s">
        <v>795</v>
      </c>
      <c r="E383" s="66">
        <f ca="1">'PT VẬT TƯ'!H418</f>
        <v>0</v>
      </c>
      <c r="F383" s="10"/>
      <c r="G383" s="19"/>
      <c r="H383" s="10"/>
      <c r="I383" s="10"/>
      <c r="J383" s="10"/>
      <c r="K383" s="19"/>
      <c r="L383" s="10"/>
      <c r="M383" s="19"/>
      <c r="N383" s="10"/>
      <c r="O383" s="19"/>
      <c r="P383" s="10"/>
      <c r="Q383" s="19"/>
      <c r="R383" s="19"/>
      <c r="S383" s="10"/>
      <c r="T383" s="10"/>
      <c r="U383" s="10"/>
      <c r="V383" s="19"/>
      <c r="W383" s="10"/>
      <c r="X383" s="10"/>
    </row>
    <row r="384" spans="2:24" ht="30" hidden="1">
      <c r="B384" s="69"/>
      <c r="C384" s="67" t="s">
        <v>317</v>
      </c>
      <c r="D384" s="68" t="s">
        <v>795</v>
      </c>
      <c r="E384" s="66">
        <f ca="1">'PT VẬT TƯ'!H434</f>
        <v>0</v>
      </c>
      <c r="F384" s="10"/>
      <c r="G384" s="19"/>
      <c r="H384" s="10"/>
      <c r="I384" s="10"/>
      <c r="J384" s="10"/>
      <c r="K384" s="19"/>
      <c r="L384" s="10"/>
      <c r="M384" s="19"/>
      <c r="N384" s="10"/>
      <c r="O384" s="19"/>
      <c r="P384" s="10"/>
      <c r="Q384" s="19"/>
      <c r="R384" s="19"/>
      <c r="S384" s="10"/>
      <c r="T384" s="10"/>
      <c r="U384" s="10"/>
      <c r="V384" s="19"/>
      <c r="W384" s="10"/>
      <c r="X384" s="10"/>
    </row>
    <row r="385" spans="2:24" ht="30" hidden="1">
      <c r="B385" s="69"/>
      <c r="C385" s="67" t="s">
        <v>320</v>
      </c>
      <c r="D385" s="68" t="s">
        <v>795</v>
      </c>
      <c r="E385" s="66">
        <f ca="1">'PT VẬT TƯ'!H450</f>
        <v>0</v>
      </c>
      <c r="F385" s="10"/>
      <c r="G385" s="19"/>
      <c r="H385" s="10"/>
      <c r="I385" s="10"/>
      <c r="J385" s="10"/>
      <c r="K385" s="19"/>
      <c r="L385" s="10"/>
      <c r="M385" s="19"/>
      <c r="N385" s="10"/>
      <c r="O385" s="19"/>
      <c r="P385" s="10"/>
      <c r="Q385" s="19"/>
      <c r="R385" s="19"/>
      <c r="S385" s="10"/>
      <c r="T385" s="10"/>
      <c r="U385" s="10"/>
      <c r="V385" s="19"/>
      <c r="W385" s="10"/>
      <c r="X385" s="10"/>
    </row>
    <row r="386" spans="2:24" ht="30" hidden="1">
      <c r="B386" s="69"/>
      <c r="C386" s="67" t="s">
        <v>325</v>
      </c>
      <c r="D386" s="68" t="s">
        <v>799</v>
      </c>
      <c r="E386" s="66">
        <f ca="1">'PT VẬT TƯ'!H480</f>
        <v>0</v>
      </c>
      <c r="F386" s="10"/>
      <c r="G386" s="19"/>
      <c r="H386" s="10"/>
      <c r="I386" s="10"/>
      <c r="J386" s="10"/>
      <c r="K386" s="19"/>
      <c r="L386" s="10"/>
      <c r="M386" s="19"/>
      <c r="N386" s="10"/>
      <c r="O386" s="19"/>
      <c r="P386" s="10"/>
      <c r="Q386" s="19"/>
      <c r="R386" s="19"/>
      <c r="S386" s="10"/>
      <c r="T386" s="10"/>
      <c r="U386" s="10"/>
      <c r="V386" s="19"/>
      <c r="W386" s="10"/>
      <c r="X386" s="10"/>
    </row>
    <row r="387" spans="2:24" ht="30" hidden="1">
      <c r="B387" s="69"/>
      <c r="C387" s="67" t="s">
        <v>327</v>
      </c>
      <c r="D387" s="68" t="s">
        <v>799</v>
      </c>
      <c r="E387" s="66">
        <f ca="1">'PT VẬT TƯ'!H494</f>
        <v>0</v>
      </c>
      <c r="F387" s="10"/>
      <c r="G387" s="19"/>
      <c r="H387" s="10"/>
      <c r="I387" s="10"/>
      <c r="J387" s="10"/>
      <c r="K387" s="19"/>
      <c r="L387" s="10"/>
      <c r="M387" s="19"/>
      <c r="N387" s="10"/>
      <c r="O387" s="19"/>
      <c r="P387" s="10"/>
      <c r="Q387" s="19"/>
      <c r="R387" s="19"/>
      <c r="S387" s="10"/>
      <c r="T387" s="10"/>
      <c r="U387" s="10"/>
      <c r="V387" s="19"/>
      <c r="W387" s="10"/>
      <c r="X387" s="10"/>
    </row>
    <row r="388" spans="2:24" ht="30" hidden="1">
      <c r="B388" s="69"/>
      <c r="C388" s="67" t="s">
        <v>329</v>
      </c>
      <c r="D388" s="68" t="s">
        <v>799</v>
      </c>
      <c r="E388" s="66">
        <f ca="1">'PT VẬT TƯ'!H508</f>
        <v>0</v>
      </c>
      <c r="F388" s="10"/>
      <c r="G388" s="19"/>
      <c r="H388" s="10"/>
      <c r="I388" s="10"/>
      <c r="J388" s="10"/>
      <c r="K388" s="19"/>
      <c r="L388" s="10"/>
      <c r="M388" s="19"/>
      <c r="N388" s="10"/>
      <c r="O388" s="19"/>
      <c r="P388" s="10"/>
      <c r="Q388" s="19"/>
      <c r="R388" s="19"/>
      <c r="S388" s="10"/>
      <c r="T388" s="10"/>
      <c r="U388" s="10"/>
      <c r="V388" s="19"/>
      <c r="W388" s="10"/>
      <c r="X388" s="10"/>
    </row>
    <row r="389" spans="2:24">
      <c r="B389" s="16">
        <f>B380+1</f>
        <v>5</v>
      </c>
      <c r="C389" s="5" t="str">
        <f ca="1">'GIÁ VẬT TƯ'!D18</f>
        <v>Đinh</v>
      </c>
      <c r="D389" s="15" t="str">
        <f ca="1">'GIÁ VẬT TƯ'!E18</f>
        <v>kg</v>
      </c>
      <c r="E389" s="13">
        <f ca="1">SUM(E390:E392)</f>
        <v>0</v>
      </c>
      <c r="F389" s="3">
        <f ca="1">'GIÁ VẬT TƯ'!H18</f>
        <v>16364</v>
      </c>
      <c r="G389" s="1">
        <f ca="1">F389*E389</f>
        <v>0</v>
      </c>
      <c r="H389" s="3">
        <f ca="1">'GIÁ VẬT TƯ'!I18</f>
        <v>16364</v>
      </c>
      <c r="I389" s="3">
        <f ca="1">H389*E389</f>
        <v>0</v>
      </c>
      <c r="J389" s="3">
        <f ca="1">'GIÁ VẬT TƯ'!L18</f>
        <v>0</v>
      </c>
      <c r="K389" s="1">
        <f ca="1">J389*E389</f>
        <v>0</v>
      </c>
      <c r="L389" s="3">
        <f ca="1">'GIÁ VẬT TƯ'!M18</f>
        <v>0</v>
      </c>
      <c r="M389" s="1">
        <f ca="1">L389*E389</f>
        <v>0</v>
      </c>
      <c r="N389" s="3">
        <f ca="1">'GIÁ VẬT TƯ'!N18</f>
        <v>0</v>
      </c>
      <c r="O389" s="1">
        <f ca="1">N389*E389</f>
        <v>0</v>
      </c>
      <c r="P389" s="3">
        <f ca="1">'GIÁ VẬT TƯ'!O18</f>
        <v>0</v>
      </c>
      <c r="Q389" s="1">
        <f ca="1">P389*E389</f>
        <v>0</v>
      </c>
      <c r="R389" s="1"/>
      <c r="S389" s="3"/>
      <c r="T389" s="3"/>
      <c r="U389" s="3">
        <f ca="1">'GIÁ VẬT TƯ'!Q18</f>
        <v>16364</v>
      </c>
      <c r="V389" s="1">
        <f ca="1">U389*E389</f>
        <v>0</v>
      </c>
      <c r="W389" s="3">
        <f>U389-F389</f>
        <v>0</v>
      </c>
      <c r="X389" s="3">
        <f>W389*E389</f>
        <v>0</v>
      </c>
    </row>
    <row r="390" spans="2:24" ht="30" hidden="1">
      <c r="B390" s="69"/>
      <c r="C390" s="67" t="s">
        <v>325</v>
      </c>
      <c r="D390" s="68" t="s">
        <v>799</v>
      </c>
      <c r="E390" s="66">
        <f ca="1">'PT VẬT TƯ'!H481</f>
        <v>0</v>
      </c>
      <c r="F390" s="10"/>
      <c r="G390" s="19"/>
      <c r="H390" s="10"/>
      <c r="I390" s="10"/>
      <c r="J390" s="10"/>
      <c r="K390" s="19"/>
      <c r="L390" s="10"/>
      <c r="M390" s="19"/>
      <c r="N390" s="10"/>
      <c r="O390" s="19"/>
      <c r="P390" s="10"/>
      <c r="Q390" s="19"/>
      <c r="R390" s="19"/>
      <c r="S390" s="10"/>
      <c r="T390" s="10"/>
      <c r="U390" s="10"/>
      <c r="V390" s="19"/>
      <c r="W390" s="10"/>
      <c r="X390" s="10"/>
    </row>
    <row r="391" spans="2:24" ht="30" hidden="1">
      <c r="B391" s="69"/>
      <c r="C391" s="67" t="s">
        <v>327</v>
      </c>
      <c r="D391" s="68" t="s">
        <v>799</v>
      </c>
      <c r="E391" s="66">
        <f ca="1">'PT VẬT TƯ'!H495</f>
        <v>0</v>
      </c>
      <c r="F391" s="10"/>
      <c r="G391" s="19"/>
      <c r="H391" s="10"/>
      <c r="I391" s="10"/>
      <c r="J391" s="10"/>
      <c r="K391" s="19"/>
      <c r="L391" s="10"/>
      <c r="M391" s="19"/>
      <c r="N391" s="10"/>
      <c r="O391" s="19"/>
      <c r="P391" s="10"/>
      <c r="Q391" s="19"/>
      <c r="R391" s="19"/>
      <c r="S391" s="10"/>
      <c r="T391" s="10"/>
      <c r="U391" s="10"/>
      <c r="V391" s="19"/>
      <c r="W391" s="10"/>
      <c r="X391" s="10"/>
    </row>
    <row r="392" spans="2:24" ht="30" hidden="1">
      <c r="B392" s="69"/>
      <c r="C392" s="67" t="s">
        <v>329</v>
      </c>
      <c r="D392" s="68" t="s">
        <v>799</v>
      </c>
      <c r="E392" s="66">
        <f ca="1">'PT VẬT TƯ'!H509</f>
        <v>0</v>
      </c>
      <c r="F392" s="10"/>
      <c r="G392" s="19"/>
      <c r="H392" s="10"/>
      <c r="I392" s="10"/>
      <c r="J392" s="10"/>
      <c r="K392" s="19"/>
      <c r="L392" s="10"/>
      <c r="M392" s="19"/>
      <c r="N392" s="10"/>
      <c r="O392" s="19"/>
      <c r="P392" s="10"/>
      <c r="Q392" s="19"/>
      <c r="R392" s="19"/>
      <c r="S392" s="10"/>
      <c r="T392" s="10"/>
      <c r="U392" s="10"/>
      <c r="V392" s="19"/>
      <c r="W392" s="10"/>
      <c r="X392" s="10"/>
    </row>
    <row r="393" spans="2:24">
      <c r="B393" s="16">
        <f>B389+1</f>
        <v>6</v>
      </c>
      <c r="C393" s="5" t="str">
        <f ca="1">'GIÁ VẬT TƯ'!D19</f>
        <v>Đinh + dây thép</v>
      </c>
      <c r="D393" s="15" t="str">
        <f ca="1">'GIÁ VẬT TƯ'!E19</f>
        <v>kg</v>
      </c>
      <c r="E393" s="13">
        <f ca="1">SUM(E394:E398)</f>
        <v>0</v>
      </c>
      <c r="F393" s="3">
        <f ca="1">'GIÁ VẬT TƯ'!H19</f>
        <v>16364</v>
      </c>
      <c r="G393" s="1">
        <f ca="1">F393*E393</f>
        <v>0</v>
      </c>
      <c r="H393" s="3">
        <f ca="1">'GIÁ VẬT TƯ'!I19</f>
        <v>16364</v>
      </c>
      <c r="I393" s="3">
        <f ca="1">H393*E393</f>
        <v>0</v>
      </c>
      <c r="J393" s="3">
        <f ca="1">'GIÁ VẬT TƯ'!L19</f>
        <v>0</v>
      </c>
      <c r="K393" s="1">
        <f ca="1">J393*E393</f>
        <v>0</v>
      </c>
      <c r="L393" s="3">
        <f ca="1">'GIÁ VẬT TƯ'!M19</f>
        <v>0</v>
      </c>
      <c r="M393" s="1">
        <f ca="1">L393*E393</f>
        <v>0</v>
      </c>
      <c r="N393" s="3">
        <f ca="1">'GIÁ VẬT TƯ'!N19</f>
        <v>0</v>
      </c>
      <c r="O393" s="1">
        <f ca="1">N393*E393</f>
        <v>0</v>
      </c>
      <c r="P393" s="3">
        <f ca="1">'GIÁ VẬT TƯ'!O19</f>
        <v>0</v>
      </c>
      <c r="Q393" s="1">
        <f ca="1">P393*E393</f>
        <v>0</v>
      </c>
      <c r="R393" s="1"/>
      <c r="S393" s="3"/>
      <c r="T393" s="3"/>
      <c r="U393" s="3">
        <f ca="1">'GIÁ VẬT TƯ'!Q19</f>
        <v>16364</v>
      </c>
      <c r="V393" s="1">
        <f ca="1">U393*E393</f>
        <v>0</v>
      </c>
      <c r="W393" s="3">
        <f>U393-F393</f>
        <v>0</v>
      </c>
      <c r="X393" s="3">
        <f>W393*E393</f>
        <v>0</v>
      </c>
    </row>
    <row r="394" spans="2:24" ht="30" hidden="1">
      <c r="B394" s="69"/>
      <c r="C394" s="67" t="s">
        <v>794</v>
      </c>
      <c r="D394" s="68" t="s">
        <v>795</v>
      </c>
      <c r="E394" s="66">
        <f ca="1">'PT VẬT TƯ'!H466</f>
        <v>0</v>
      </c>
      <c r="F394" s="10"/>
      <c r="G394" s="19"/>
      <c r="H394" s="10"/>
      <c r="I394" s="10"/>
      <c r="J394" s="10"/>
      <c r="K394" s="19"/>
      <c r="L394" s="10"/>
      <c r="M394" s="19"/>
      <c r="N394" s="10"/>
      <c r="O394" s="19"/>
      <c r="P394" s="10"/>
      <c r="Q394" s="19"/>
      <c r="R394" s="19"/>
      <c r="S394" s="10"/>
      <c r="T394" s="10"/>
      <c r="U394" s="10"/>
      <c r="V394" s="19"/>
      <c r="W394" s="10"/>
      <c r="X394" s="10"/>
    </row>
    <row r="395" spans="2:24" ht="30" hidden="1">
      <c r="B395" s="69"/>
      <c r="C395" s="67" t="s">
        <v>854</v>
      </c>
      <c r="D395" s="68" t="s">
        <v>795</v>
      </c>
      <c r="E395" s="66">
        <f ca="1">'PT VẬT TƯ'!H403</f>
        <v>0</v>
      </c>
      <c r="F395" s="10"/>
      <c r="G395" s="19"/>
      <c r="H395" s="10"/>
      <c r="I395" s="10"/>
      <c r="J395" s="10"/>
      <c r="K395" s="19"/>
      <c r="L395" s="10"/>
      <c r="M395" s="19"/>
      <c r="N395" s="10"/>
      <c r="O395" s="19"/>
      <c r="P395" s="10"/>
      <c r="Q395" s="19"/>
      <c r="R395" s="19"/>
      <c r="S395" s="10"/>
      <c r="T395" s="10"/>
      <c r="U395" s="10"/>
      <c r="V395" s="19"/>
      <c r="W395" s="10"/>
      <c r="X395" s="10"/>
    </row>
    <row r="396" spans="2:24" ht="30" hidden="1">
      <c r="B396" s="69"/>
      <c r="C396" s="67" t="s">
        <v>314</v>
      </c>
      <c r="D396" s="68" t="s">
        <v>795</v>
      </c>
      <c r="E396" s="66">
        <f ca="1">'PT VẬT TƯ'!H419</f>
        <v>0</v>
      </c>
      <c r="F396" s="10"/>
      <c r="G396" s="19"/>
      <c r="H396" s="10"/>
      <c r="I396" s="10"/>
      <c r="J396" s="10"/>
      <c r="K396" s="19"/>
      <c r="L396" s="10"/>
      <c r="M396" s="19"/>
      <c r="N396" s="10"/>
      <c r="O396" s="19"/>
      <c r="P396" s="10"/>
      <c r="Q396" s="19"/>
      <c r="R396" s="19"/>
      <c r="S396" s="10"/>
      <c r="T396" s="10"/>
      <c r="U396" s="10"/>
      <c r="V396" s="19"/>
      <c r="W396" s="10"/>
      <c r="X396" s="10"/>
    </row>
    <row r="397" spans="2:24" ht="30" hidden="1">
      <c r="B397" s="69"/>
      <c r="C397" s="67" t="s">
        <v>317</v>
      </c>
      <c r="D397" s="68" t="s">
        <v>795</v>
      </c>
      <c r="E397" s="66">
        <f ca="1">'PT VẬT TƯ'!H435</f>
        <v>0</v>
      </c>
      <c r="F397" s="10"/>
      <c r="G397" s="19"/>
      <c r="H397" s="10"/>
      <c r="I397" s="10"/>
      <c r="J397" s="10"/>
      <c r="K397" s="19"/>
      <c r="L397" s="10"/>
      <c r="M397" s="19"/>
      <c r="N397" s="10"/>
      <c r="O397" s="19"/>
      <c r="P397" s="10"/>
      <c r="Q397" s="19"/>
      <c r="R397" s="19"/>
      <c r="S397" s="10"/>
      <c r="T397" s="10"/>
      <c r="U397" s="10"/>
      <c r="V397" s="19"/>
      <c r="W397" s="10"/>
      <c r="X397" s="10"/>
    </row>
    <row r="398" spans="2:24" ht="30" hidden="1">
      <c r="B398" s="69"/>
      <c r="C398" s="67" t="s">
        <v>320</v>
      </c>
      <c r="D398" s="68" t="s">
        <v>795</v>
      </c>
      <c r="E398" s="66">
        <f ca="1">'PT VẬT TƯ'!H451</f>
        <v>0</v>
      </c>
      <c r="F398" s="10"/>
      <c r="G398" s="19"/>
      <c r="H398" s="10"/>
      <c r="I398" s="10"/>
      <c r="J398" s="10"/>
      <c r="K398" s="19"/>
      <c r="L398" s="10"/>
      <c r="M398" s="19"/>
      <c r="N398" s="10"/>
      <c r="O398" s="19"/>
      <c r="P398" s="10"/>
      <c r="Q398" s="19"/>
      <c r="R398" s="19"/>
      <c r="S398" s="10"/>
      <c r="T398" s="10"/>
      <c r="U398" s="10"/>
      <c r="V398" s="19"/>
      <c r="W398" s="10"/>
      <c r="X398" s="10"/>
    </row>
    <row r="399" spans="2:24">
      <c r="B399" s="16">
        <f>B393+1</f>
        <v>7</v>
      </c>
      <c r="C399" s="5" t="str">
        <f ca="1">'GIÁ VẬT TƯ'!D20</f>
        <v>Đinh chữ U</v>
      </c>
      <c r="D399" s="15" t="str">
        <f ca="1">'GIÁ VẬT TƯ'!E20</f>
        <v>kg</v>
      </c>
      <c r="E399" s="13">
        <f ca="1">SUM(E400:E402)</f>
        <v>0</v>
      </c>
      <c r="F399" s="3">
        <f ca="1">'GIÁ VẬT TƯ'!H20</f>
        <v>15000</v>
      </c>
      <c r="G399" s="1">
        <f ca="1">F399*E399</f>
        <v>0</v>
      </c>
      <c r="H399" s="3">
        <f ca="1">'GIÁ VẬT TƯ'!I20</f>
        <v>15000</v>
      </c>
      <c r="I399" s="3">
        <f ca="1">H399*E399</f>
        <v>0</v>
      </c>
      <c r="J399" s="3">
        <f ca="1">'GIÁ VẬT TƯ'!L20</f>
        <v>0</v>
      </c>
      <c r="K399" s="1">
        <f ca="1">J399*E399</f>
        <v>0</v>
      </c>
      <c r="L399" s="3">
        <f ca="1">'GIÁ VẬT TƯ'!M20</f>
        <v>0</v>
      </c>
      <c r="M399" s="1">
        <f ca="1">L399*E399</f>
        <v>0</v>
      </c>
      <c r="N399" s="3">
        <f ca="1">'GIÁ VẬT TƯ'!N20</f>
        <v>0</v>
      </c>
      <c r="O399" s="1">
        <f ca="1">N399*E399</f>
        <v>0</v>
      </c>
      <c r="P399" s="3">
        <f ca="1">'GIÁ VẬT TƯ'!O20</f>
        <v>0</v>
      </c>
      <c r="Q399" s="1">
        <f ca="1">P399*E399</f>
        <v>0</v>
      </c>
      <c r="R399" s="1"/>
      <c r="S399" s="3"/>
      <c r="T399" s="3"/>
      <c r="U399" s="3">
        <f ca="1">'GIÁ VẬT TƯ'!Q20</f>
        <v>15000</v>
      </c>
      <c r="V399" s="1">
        <f ca="1">U399*E399</f>
        <v>0</v>
      </c>
      <c r="W399" s="3">
        <f>U399-F399</f>
        <v>0</v>
      </c>
      <c r="X399" s="3">
        <f>W399*E399</f>
        <v>0</v>
      </c>
    </row>
    <row r="400" spans="2:24" ht="30" hidden="1">
      <c r="B400" s="69"/>
      <c r="C400" s="67" t="s">
        <v>854</v>
      </c>
      <c r="D400" s="68" t="s">
        <v>795</v>
      </c>
      <c r="E400" s="66">
        <f ca="1">'PT VẬT TƯ'!H404</f>
        <v>0</v>
      </c>
      <c r="F400" s="10"/>
      <c r="G400" s="19"/>
      <c r="H400" s="10"/>
      <c r="I400" s="10"/>
      <c r="J400" s="10"/>
      <c r="K400" s="19"/>
      <c r="L400" s="10"/>
      <c r="M400" s="19"/>
      <c r="N400" s="10"/>
      <c r="O400" s="19"/>
      <c r="P400" s="10"/>
      <c r="Q400" s="19"/>
      <c r="R400" s="19"/>
      <c r="S400" s="10"/>
      <c r="T400" s="10"/>
      <c r="U400" s="10"/>
      <c r="V400" s="19"/>
      <c r="W400" s="10"/>
      <c r="X400" s="10"/>
    </row>
    <row r="401" spans="2:24" ht="30" hidden="1">
      <c r="B401" s="69"/>
      <c r="C401" s="67" t="s">
        <v>314</v>
      </c>
      <c r="D401" s="68" t="s">
        <v>795</v>
      </c>
      <c r="E401" s="66">
        <f ca="1">'PT VẬT TƯ'!H420</f>
        <v>0</v>
      </c>
      <c r="F401" s="10"/>
      <c r="G401" s="19"/>
      <c r="H401" s="10"/>
      <c r="I401" s="10"/>
      <c r="J401" s="10"/>
      <c r="K401" s="19"/>
      <c r="L401" s="10"/>
      <c r="M401" s="19"/>
      <c r="N401" s="10"/>
      <c r="O401" s="19"/>
      <c r="P401" s="10"/>
      <c r="Q401" s="19"/>
      <c r="R401" s="19"/>
      <c r="S401" s="10"/>
      <c r="T401" s="10"/>
      <c r="U401" s="10"/>
      <c r="V401" s="19"/>
      <c r="W401" s="10"/>
      <c r="X401" s="10"/>
    </row>
    <row r="402" spans="2:24" ht="30" hidden="1">
      <c r="B402" s="69"/>
      <c r="C402" s="67" t="s">
        <v>317</v>
      </c>
      <c r="D402" s="68" t="s">
        <v>795</v>
      </c>
      <c r="E402" s="66">
        <f ca="1">'PT VẬT TƯ'!H436</f>
        <v>0</v>
      </c>
      <c r="F402" s="10"/>
      <c r="G402" s="19"/>
      <c r="H402" s="10"/>
      <c r="I402" s="10"/>
      <c r="J402" s="10"/>
      <c r="K402" s="19"/>
      <c r="L402" s="10"/>
      <c r="M402" s="19"/>
      <c r="N402" s="10"/>
      <c r="O402" s="19"/>
      <c r="P402" s="10"/>
      <c r="Q402" s="19"/>
      <c r="R402" s="19"/>
      <c r="S402" s="10"/>
      <c r="T402" s="10"/>
      <c r="U402" s="10"/>
      <c r="V402" s="19"/>
      <c r="W402" s="10"/>
      <c r="X402" s="10"/>
    </row>
    <row r="403" spans="2:24">
      <c r="B403" s="16">
        <f>B399+1</f>
        <v>8</v>
      </c>
      <c r="C403" s="5" t="str">
        <f ca="1">'GIÁ VẬT TƯ'!D21</f>
        <v>Gỗ nhóm V</v>
      </c>
      <c r="D403" s="15" t="str">
        <f ca="1">'GIÁ VẬT TƯ'!E21</f>
        <v>m3</v>
      </c>
      <c r="E403" s="13">
        <f ca="1">SUM(E404:E406)</f>
        <v>0</v>
      </c>
      <c r="F403" s="3">
        <f ca="1">'GIÁ VẬT TƯ'!H21</f>
        <v>3501750</v>
      </c>
      <c r="G403" s="1">
        <f ca="1">F403*E403</f>
        <v>0</v>
      </c>
      <c r="H403" s="3">
        <f ca="1">'GIÁ VẬT TƯ'!I21</f>
        <v>3501750</v>
      </c>
      <c r="I403" s="3">
        <f ca="1">H403*E403</f>
        <v>0</v>
      </c>
      <c r="J403" s="3">
        <f ca="1">'GIÁ VẬT TƯ'!L21</f>
        <v>0</v>
      </c>
      <c r="K403" s="1">
        <f ca="1">J403*E403</f>
        <v>0</v>
      </c>
      <c r="L403" s="3">
        <f ca="1">'GIÁ VẬT TƯ'!M21</f>
        <v>0</v>
      </c>
      <c r="M403" s="1">
        <f ca="1">L403*E403</f>
        <v>0</v>
      </c>
      <c r="N403" s="3">
        <f ca="1">'GIÁ VẬT TƯ'!N21</f>
        <v>0</v>
      </c>
      <c r="O403" s="1">
        <f ca="1">N403*E403</f>
        <v>0</v>
      </c>
      <c r="P403" s="3">
        <f ca="1">'GIÁ VẬT TƯ'!O21</f>
        <v>0</v>
      </c>
      <c r="Q403" s="1">
        <f ca="1">P403*E403</f>
        <v>0</v>
      </c>
      <c r="R403" s="1"/>
      <c r="S403" s="3"/>
      <c r="T403" s="3"/>
      <c r="U403" s="3">
        <f ca="1">'GIÁ VẬT TƯ'!Q21</f>
        <v>3501750</v>
      </c>
      <c r="V403" s="1">
        <f ca="1">U403*E403</f>
        <v>0</v>
      </c>
      <c r="W403" s="3">
        <f>U403-F403</f>
        <v>0</v>
      </c>
      <c r="X403" s="3">
        <f>W403*E403</f>
        <v>0</v>
      </c>
    </row>
    <row r="404" spans="2:24" ht="30" hidden="1">
      <c r="B404" s="69"/>
      <c r="C404" s="67" t="s">
        <v>325</v>
      </c>
      <c r="D404" s="68" t="s">
        <v>799</v>
      </c>
      <c r="E404" s="66">
        <f ca="1">'PT VẬT TƯ'!H482</f>
        <v>0</v>
      </c>
      <c r="F404" s="10"/>
      <c r="G404" s="19"/>
      <c r="H404" s="10"/>
      <c r="I404" s="10"/>
      <c r="J404" s="10"/>
      <c r="K404" s="19"/>
      <c r="L404" s="10"/>
      <c r="M404" s="19"/>
      <c r="N404" s="10"/>
      <c r="O404" s="19"/>
      <c r="P404" s="10"/>
      <c r="Q404" s="19"/>
      <c r="R404" s="19"/>
      <c r="S404" s="10"/>
      <c r="T404" s="10"/>
      <c r="U404" s="10"/>
      <c r="V404" s="19"/>
      <c r="W404" s="10"/>
      <c r="X404" s="10"/>
    </row>
    <row r="405" spans="2:24" ht="30" hidden="1">
      <c r="B405" s="69"/>
      <c r="C405" s="67" t="s">
        <v>327</v>
      </c>
      <c r="D405" s="68" t="s">
        <v>799</v>
      </c>
      <c r="E405" s="66">
        <f ca="1">'PT VẬT TƯ'!H496</f>
        <v>0</v>
      </c>
      <c r="F405" s="10"/>
      <c r="G405" s="19"/>
      <c r="H405" s="10"/>
      <c r="I405" s="10"/>
      <c r="J405" s="10"/>
      <c r="K405" s="19"/>
      <c r="L405" s="10"/>
      <c r="M405" s="19"/>
      <c r="N405" s="10"/>
      <c r="O405" s="19"/>
      <c r="P405" s="10"/>
      <c r="Q405" s="19"/>
      <c r="R405" s="19"/>
      <c r="S405" s="10"/>
      <c r="T405" s="10"/>
      <c r="U405" s="10"/>
      <c r="V405" s="19"/>
      <c r="W405" s="10"/>
      <c r="X405" s="10"/>
    </row>
    <row r="406" spans="2:24" ht="30" hidden="1">
      <c r="B406" s="69"/>
      <c r="C406" s="67" t="s">
        <v>329</v>
      </c>
      <c r="D406" s="68" t="s">
        <v>799</v>
      </c>
      <c r="E406" s="66">
        <f ca="1">'PT VẬT TƯ'!H510</f>
        <v>0</v>
      </c>
      <c r="F406" s="10"/>
      <c r="G406" s="19"/>
      <c r="H406" s="10"/>
      <c r="I406" s="10"/>
      <c r="J406" s="10"/>
      <c r="K406" s="19"/>
      <c r="L406" s="10"/>
      <c r="M406" s="19"/>
      <c r="N406" s="10"/>
      <c r="O406" s="19"/>
      <c r="P406" s="10"/>
      <c r="Q406" s="19"/>
      <c r="R406" s="19"/>
      <c r="S406" s="10"/>
      <c r="T406" s="10"/>
      <c r="U406" s="10"/>
      <c r="V406" s="19"/>
      <c r="W406" s="10"/>
      <c r="X406" s="10"/>
    </row>
    <row r="407" spans="2:24">
      <c r="B407" s="16">
        <f>B403+1</f>
        <v>9</v>
      </c>
      <c r="C407" s="5" t="str">
        <f ca="1">'GIÁ VẬT TƯ'!D28</f>
        <v>Mốc bê tông đúc sẵn</v>
      </c>
      <c r="D407" s="15" t="str">
        <f ca="1">'GIÁ VẬT TƯ'!E28</f>
        <v>cái</v>
      </c>
      <c r="E407" s="13">
        <f ca="1">SUM(E408:E411)</f>
        <v>0</v>
      </c>
      <c r="F407" s="3">
        <f ca="1">'GIÁ VẬT TƯ'!H28</f>
        <v>15000</v>
      </c>
      <c r="G407" s="1">
        <f ca="1">F407*E407</f>
        <v>0</v>
      </c>
      <c r="H407" s="3">
        <f ca="1">'GIÁ VẬT TƯ'!I28</f>
        <v>15000</v>
      </c>
      <c r="I407" s="3">
        <f ca="1">H407*E407</f>
        <v>0</v>
      </c>
      <c r="J407" s="3">
        <f ca="1">'GIÁ VẬT TƯ'!L28</f>
        <v>0</v>
      </c>
      <c r="K407" s="1">
        <f ca="1">J407*E407</f>
        <v>0</v>
      </c>
      <c r="L407" s="3">
        <f ca="1">'GIÁ VẬT TƯ'!M28</f>
        <v>0</v>
      </c>
      <c r="M407" s="1">
        <f ca="1">L407*E407</f>
        <v>0</v>
      </c>
      <c r="N407" s="3">
        <f ca="1">'GIÁ VẬT TƯ'!N28</f>
        <v>0</v>
      </c>
      <c r="O407" s="1">
        <f ca="1">N407*E407</f>
        <v>0</v>
      </c>
      <c r="P407" s="3">
        <f ca="1">'GIÁ VẬT TƯ'!O28</f>
        <v>0</v>
      </c>
      <c r="Q407" s="1">
        <f ca="1">P407*E407</f>
        <v>0</v>
      </c>
      <c r="R407" s="1"/>
      <c r="S407" s="3"/>
      <c r="T407" s="3"/>
      <c r="U407" s="3">
        <f ca="1">'GIÁ VẬT TƯ'!Q28</f>
        <v>15000</v>
      </c>
      <c r="V407" s="1">
        <f ca="1">U407*E407</f>
        <v>0</v>
      </c>
      <c r="W407" s="3">
        <f>U407-F407</f>
        <v>0</v>
      </c>
      <c r="X407" s="3">
        <f>W407*E407</f>
        <v>0</v>
      </c>
    </row>
    <row r="408" spans="2:24" ht="30" hidden="1">
      <c r="B408" s="69"/>
      <c r="C408" s="67" t="s">
        <v>333</v>
      </c>
      <c r="D408" s="68" t="s">
        <v>804</v>
      </c>
      <c r="E408" s="66">
        <f ca="1">'PT VẬT TƯ'!H580</f>
        <v>0</v>
      </c>
      <c r="F408" s="10"/>
      <c r="G408" s="19"/>
      <c r="H408" s="10"/>
      <c r="I408" s="10"/>
      <c r="J408" s="10"/>
      <c r="K408" s="19"/>
      <c r="L408" s="10"/>
      <c r="M408" s="19"/>
      <c r="N408" s="10"/>
      <c r="O408" s="19"/>
      <c r="P408" s="10"/>
      <c r="Q408" s="19"/>
      <c r="R408" s="19"/>
      <c r="S408" s="10"/>
      <c r="T408" s="10"/>
      <c r="U408" s="10"/>
      <c r="V408" s="19"/>
      <c r="W408" s="10"/>
      <c r="X408" s="10"/>
    </row>
    <row r="409" spans="2:24" ht="30" hidden="1">
      <c r="B409" s="69"/>
      <c r="C409" s="67" t="s">
        <v>337</v>
      </c>
      <c r="D409" s="68" t="s">
        <v>804</v>
      </c>
      <c r="E409" s="66">
        <f ca="1">'PT VẬT TƯ'!H552</f>
        <v>0</v>
      </c>
      <c r="F409" s="10"/>
      <c r="G409" s="19"/>
      <c r="H409" s="10"/>
      <c r="I409" s="10"/>
      <c r="J409" s="10"/>
      <c r="K409" s="19"/>
      <c r="L409" s="10"/>
      <c r="M409" s="19"/>
      <c r="N409" s="10"/>
      <c r="O409" s="19"/>
      <c r="P409" s="10"/>
      <c r="Q409" s="19"/>
      <c r="R409" s="19"/>
      <c r="S409" s="10"/>
      <c r="T409" s="10"/>
      <c r="U409" s="10"/>
      <c r="V409" s="19"/>
      <c r="W409" s="10"/>
      <c r="X409" s="10"/>
    </row>
    <row r="410" spans="2:24" ht="30" hidden="1">
      <c r="B410" s="69"/>
      <c r="C410" s="67" t="s">
        <v>339</v>
      </c>
      <c r="D410" s="68" t="s">
        <v>804</v>
      </c>
      <c r="E410" s="66">
        <f ca="1">'PT VẬT TƯ'!H566</f>
        <v>0</v>
      </c>
      <c r="F410" s="10"/>
      <c r="G410" s="19"/>
      <c r="H410" s="10"/>
      <c r="I410" s="10"/>
      <c r="J410" s="10"/>
      <c r="K410" s="19"/>
      <c r="L410" s="10"/>
      <c r="M410" s="19"/>
      <c r="N410" s="10"/>
      <c r="O410" s="19"/>
      <c r="P410" s="10"/>
      <c r="Q410" s="19"/>
      <c r="R410" s="19"/>
      <c r="S410" s="10"/>
      <c r="T410" s="10"/>
      <c r="U410" s="10"/>
      <c r="V410" s="19"/>
      <c r="W410" s="10"/>
      <c r="X410" s="10"/>
    </row>
    <row r="411" spans="2:24" ht="30" hidden="1">
      <c r="B411" s="69"/>
      <c r="C411" s="67" t="s">
        <v>341</v>
      </c>
      <c r="D411" s="68" t="s">
        <v>804</v>
      </c>
      <c r="E411" s="66">
        <f ca="1">'PT VẬT TƯ'!H594</f>
        <v>0</v>
      </c>
      <c r="F411" s="10"/>
      <c r="G411" s="19"/>
      <c r="H411" s="10"/>
      <c r="I411" s="10"/>
      <c r="J411" s="10"/>
      <c r="K411" s="19"/>
      <c r="L411" s="10"/>
      <c r="M411" s="19"/>
      <c r="N411" s="10"/>
      <c r="O411" s="19"/>
      <c r="P411" s="10"/>
      <c r="Q411" s="19"/>
      <c r="R411" s="19"/>
      <c r="S411" s="10"/>
      <c r="T411" s="10"/>
      <c r="U411" s="10"/>
      <c r="V411" s="19"/>
      <c r="W411" s="10"/>
      <c r="X411" s="10"/>
    </row>
    <row r="412" spans="2:24">
      <c r="B412" s="16">
        <f>B407+1</f>
        <v>10</v>
      </c>
      <c r="C412" s="5" t="str">
        <f ca="1">'GIÁ VẬT TƯ'!D40</f>
        <v>Sổ đo</v>
      </c>
      <c r="D412" s="15" t="str">
        <f ca="1">'GIÁ VẬT TƯ'!E40</f>
        <v>quyển</v>
      </c>
      <c r="E412" s="13">
        <f ca="1">SUM(E413:E448)</f>
        <v>0</v>
      </c>
      <c r="F412" s="3">
        <f ca="1">'GIÁ VẬT TƯ'!H40</f>
        <v>8000</v>
      </c>
      <c r="G412" s="1">
        <f ca="1">F412*E412</f>
        <v>0</v>
      </c>
      <c r="H412" s="3">
        <f ca="1">'GIÁ VẬT TƯ'!I40</f>
        <v>8000</v>
      </c>
      <c r="I412" s="3">
        <f ca="1">H412*E412</f>
        <v>0</v>
      </c>
      <c r="J412" s="3">
        <f ca="1">'GIÁ VẬT TƯ'!L40</f>
        <v>0</v>
      </c>
      <c r="K412" s="1">
        <f ca="1">J412*E412</f>
        <v>0</v>
      </c>
      <c r="L412" s="3">
        <f ca="1">'GIÁ VẬT TƯ'!M40</f>
        <v>0</v>
      </c>
      <c r="M412" s="1">
        <f ca="1">L412*E412</f>
        <v>0</v>
      </c>
      <c r="N412" s="3">
        <f ca="1">'GIÁ VẬT TƯ'!N40</f>
        <v>0</v>
      </c>
      <c r="O412" s="1">
        <f ca="1">N412*E412</f>
        <v>0</v>
      </c>
      <c r="P412" s="3">
        <f ca="1">'GIÁ VẬT TƯ'!O40</f>
        <v>0</v>
      </c>
      <c r="Q412" s="1">
        <f ca="1">P412*E412</f>
        <v>0</v>
      </c>
      <c r="R412" s="1"/>
      <c r="S412" s="3"/>
      <c r="T412" s="3"/>
      <c r="U412" s="3">
        <f ca="1">'GIÁ VẬT TƯ'!Q40</f>
        <v>8000</v>
      </c>
      <c r="V412" s="1">
        <f ca="1">U412*E412</f>
        <v>0</v>
      </c>
      <c r="W412" s="3">
        <f>U412-F412</f>
        <v>0</v>
      </c>
      <c r="X412" s="3">
        <f>W412*E412</f>
        <v>0</v>
      </c>
    </row>
    <row r="413" spans="2:24" ht="30" hidden="1">
      <c r="B413" s="69"/>
      <c r="C413" s="67" t="s">
        <v>794</v>
      </c>
      <c r="D413" s="68" t="s">
        <v>795</v>
      </c>
      <c r="E413" s="66">
        <f ca="1">'PT VẬT TƯ'!H467</f>
        <v>0</v>
      </c>
      <c r="F413" s="10"/>
      <c r="G413" s="19"/>
      <c r="H413" s="10"/>
      <c r="I413" s="10"/>
      <c r="J413" s="10"/>
      <c r="K413" s="19"/>
      <c r="L413" s="10"/>
      <c r="M413" s="19"/>
      <c r="N413" s="10"/>
      <c r="O413" s="19"/>
      <c r="P413" s="10"/>
      <c r="Q413" s="19"/>
      <c r="R413" s="19"/>
      <c r="S413" s="10"/>
      <c r="T413" s="10"/>
      <c r="U413" s="10"/>
      <c r="V413" s="19"/>
      <c r="W413" s="10"/>
      <c r="X413" s="10"/>
    </row>
    <row r="414" spans="2:24" ht="30" hidden="1">
      <c r="B414" s="69"/>
      <c r="C414" s="67" t="s">
        <v>180</v>
      </c>
      <c r="D414" s="68" t="s">
        <v>799</v>
      </c>
      <c r="E414" s="66">
        <f ca="1">'PT VẬT TƯ'!H531</f>
        <v>0</v>
      </c>
      <c r="F414" s="10"/>
      <c r="G414" s="19"/>
      <c r="H414" s="10"/>
      <c r="I414" s="10"/>
      <c r="J414" s="10"/>
      <c r="K414" s="19"/>
      <c r="L414" s="10"/>
      <c r="M414" s="19"/>
      <c r="N414" s="10"/>
      <c r="O414" s="19"/>
      <c r="P414" s="10"/>
      <c r="Q414" s="19"/>
      <c r="R414" s="19"/>
      <c r="S414" s="10"/>
      <c r="T414" s="10"/>
      <c r="U414" s="10"/>
      <c r="V414" s="19"/>
      <c r="W414" s="10"/>
      <c r="X414" s="10"/>
    </row>
    <row r="415" spans="2:24" ht="60" hidden="1">
      <c r="B415" s="69"/>
      <c r="C415" s="67" t="s">
        <v>198</v>
      </c>
      <c r="D415" s="68" t="s">
        <v>802</v>
      </c>
      <c r="E415" s="66">
        <f ca="1">'PT VẬT TƯ'!H656</f>
        <v>0</v>
      </c>
      <c r="F415" s="10"/>
      <c r="G415" s="19"/>
      <c r="H415" s="10"/>
      <c r="I415" s="10"/>
      <c r="J415" s="10"/>
      <c r="K415" s="19"/>
      <c r="L415" s="10"/>
      <c r="M415" s="19"/>
      <c r="N415" s="10"/>
      <c r="O415" s="19"/>
      <c r="P415" s="10"/>
      <c r="Q415" s="19"/>
      <c r="R415" s="19"/>
      <c r="S415" s="10"/>
      <c r="T415" s="10"/>
      <c r="U415" s="10"/>
      <c r="V415" s="19"/>
      <c r="W415" s="10"/>
      <c r="X415" s="10"/>
    </row>
    <row r="416" spans="2:24" ht="60" hidden="1">
      <c r="B416" s="69"/>
      <c r="C416" s="67" t="s">
        <v>350</v>
      </c>
      <c r="D416" s="68" t="s">
        <v>802</v>
      </c>
      <c r="E416" s="66">
        <f ca="1">'PT VẬT TƯ'!H680</f>
        <v>0</v>
      </c>
      <c r="F416" s="10"/>
      <c r="G416" s="19"/>
      <c r="H416" s="10"/>
      <c r="I416" s="10"/>
      <c r="J416" s="10"/>
      <c r="K416" s="19"/>
      <c r="L416" s="10"/>
      <c r="M416" s="19"/>
      <c r="N416" s="10"/>
      <c r="O416" s="19"/>
      <c r="P416" s="10"/>
      <c r="Q416" s="19"/>
      <c r="R416" s="19"/>
      <c r="S416" s="10"/>
      <c r="T416" s="10"/>
      <c r="U416" s="10"/>
      <c r="V416" s="19"/>
      <c r="W416" s="10"/>
      <c r="X416" s="10"/>
    </row>
    <row r="417" spans="2:24" ht="60" hidden="1">
      <c r="B417" s="69"/>
      <c r="C417" s="67" t="s">
        <v>348</v>
      </c>
      <c r="D417" s="68" t="s">
        <v>802</v>
      </c>
      <c r="E417" s="66">
        <f ca="1">'PT VẬT TƯ'!H668</f>
        <v>0</v>
      </c>
      <c r="F417" s="10"/>
      <c r="G417" s="19"/>
      <c r="H417" s="10"/>
      <c r="I417" s="10"/>
      <c r="J417" s="10"/>
      <c r="K417" s="19"/>
      <c r="L417" s="10"/>
      <c r="M417" s="19"/>
      <c r="N417" s="10"/>
      <c r="O417" s="19"/>
      <c r="P417" s="10"/>
      <c r="Q417" s="19"/>
      <c r="R417" s="19"/>
      <c r="S417" s="10"/>
      <c r="T417" s="10"/>
      <c r="U417" s="10"/>
      <c r="V417" s="19"/>
      <c r="W417" s="10"/>
      <c r="X417" s="10"/>
    </row>
    <row r="418" spans="2:24" ht="30" hidden="1">
      <c r="B418" s="69"/>
      <c r="C418" s="67" t="s">
        <v>854</v>
      </c>
      <c r="D418" s="68" t="s">
        <v>795</v>
      </c>
      <c r="E418" s="66">
        <f ca="1">'PT VẬT TƯ'!H405</f>
        <v>0</v>
      </c>
      <c r="F418" s="10"/>
      <c r="G418" s="19"/>
      <c r="H418" s="10"/>
      <c r="I418" s="10"/>
      <c r="J418" s="10"/>
      <c r="K418" s="19"/>
      <c r="L418" s="10"/>
      <c r="M418" s="19"/>
      <c r="N418" s="10"/>
      <c r="O418" s="19"/>
      <c r="P418" s="10"/>
      <c r="Q418" s="19"/>
      <c r="R418" s="19"/>
      <c r="S418" s="10"/>
      <c r="T418" s="10"/>
      <c r="U418" s="10"/>
      <c r="V418" s="19"/>
      <c r="W418" s="10"/>
      <c r="X418" s="10"/>
    </row>
    <row r="419" spans="2:24" ht="30" hidden="1">
      <c r="B419" s="69"/>
      <c r="C419" s="67" t="s">
        <v>314</v>
      </c>
      <c r="D419" s="68" t="s">
        <v>795</v>
      </c>
      <c r="E419" s="66">
        <f ca="1">'PT VẬT TƯ'!H421</f>
        <v>0</v>
      </c>
      <c r="F419" s="10"/>
      <c r="G419" s="19"/>
      <c r="H419" s="10"/>
      <c r="I419" s="10"/>
      <c r="J419" s="10"/>
      <c r="K419" s="19"/>
      <c r="L419" s="10"/>
      <c r="M419" s="19"/>
      <c r="N419" s="10"/>
      <c r="O419" s="19"/>
      <c r="P419" s="10"/>
      <c r="Q419" s="19"/>
      <c r="R419" s="19"/>
      <c r="S419" s="10"/>
      <c r="T419" s="10"/>
      <c r="U419" s="10"/>
      <c r="V419" s="19"/>
      <c r="W419" s="10"/>
      <c r="X419" s="10"/>
    </row>
    <row r="420" spans="2:24" ht="60" hidden="1">
      <c r="B420" s="69"/>
      <c r="C420" s="67" t="s">
        <v>382</v>
      </c>
      <c r="D420" s="68" t="s">
        <v>370</v>
      </c>
      <c r="E420" s="66">
        <f ca="1">'PT VẬT TƯ'!H872</f>
        <v>0</v>
      </c>
      <c r="F420" s="10"/>
      <c r="G420" s="19"/>
      <c r="H420" s="10"/>
      <c r="I420" s="10"/>
      <c r="J420" s="10"/>
      <c r="K420" s="19"/>
      <c r="L420" s="10"/>
      <c r="M420" s="19"/>
      <c r="N420" s="10"/>
      <c r="O420" s="19"/>
      <c r="P420" s="10"/>
      <c r="Q420" s="19"/>
      <c r="R420" s="19"/>
      <c r="S420" s="10"/>
      <c r="T420" s="10"/>
      <c r="U420" s="10"/>
      <c r="V420" s="19"/>
      <c r="W420" s="10"/>
      <c r="X420" s="10"/>
    </row>
    <row r="421" spans="2:24" ht="30" hidden="1">
      <c r="B421" s="69"/>
      <c r="C421" s="67" t="s">
        <v>317</v>
      </c>
      <c r="D421" s="68" t="s">
        <v>795</v>
      </c>
      <c r="E421" s="66">
        <f ca="1">'PT VẬT TƯ'!H437</f>
        <v>0</v>
      </c>
      <c r="F421" s="10"/>
      <c r="G421" s="19"/>
      <c r="H421" s="10"/>
      <c r="I421" s="10"/>
      <c r="J421" s="10"/>
      <c r="K421" s="19"/>
      <c r="L421" s="10"/>
      <c r="M421" s="19"/>
      <c r="N421" s="10"/>
      <c r="O421" s="19"/>
      <c r="P421" s="10"/>
      <c r="Q421" s="19"/>
      <c r="R421" s="19"/>
      <c r="S421" s="10"/>
      <c r="T421" s="10"/>
      <c r="U421" s="10"/>
      <c r="V421" s="19"/>
      <c r="W421" s="10"/>
      <c r="X421" s="10"/>
    </row>
    <row r="422" spans="2:24" ht="60" hidden="1">
      <c r="B422" s="69"/>
      <c r="C422" s="67" t="s">
        <v>380</v>
      </c>
      <c r="D422" s="68" t="s">
        <v>370</v>
      </c>
      <c r="E422" s="66">
        <f ca="1">'PT VẬT TƯ'!H860</f>
        <v>0</v>
      </c>
      <c r="F422" s="10"/>
      <c r="G422" s="19"/>
      <c r="H422" s="10"/>
      <c r="I422" s="10"/>
      <c r="J422" s="10"/>
      <c r="K422" s="19"/>
      <c r="L422" s="10"/>
      <c r="M422" s="19"/>
      <c r="N422" s="10"/>
      <c r="O422" s="19"/>
      <c r="P422" s="10"/>
      <c r="Q422" s="19"/>
      <c r="R422" s="19"/>
      <c r="S422" s="10"/>
      <c r="T422" s="10"/>
      <c r="U422" s="10"/>
      <c r="V422" s="19"/>
      <c r="W422" s="10"/>
      <c r="X422" s="10"/>
    </row>
    <row r="423" spans="2:24" ht="30" hidden="1">
      <c r="B423" s="69"/>
      <c r="C423" s="67" t="s">
        <v>320</v>
      </c>
      <c r="D423" s="68" t="s">
        <v>795</v>
      </c>
      <c r="E423" s="66">
        <f ca="1">'PT VẬT TƯ'!H452</f>
        <v>0</v>
      </c>
      <c r="F423" s="10"/>
      <c r="G423" s="19"/>
      <c r="H423" s="10"/>
      <c r="I423" s="10"/>
      <c r="J423" s="10"/>
      <c r="K423" s="19"/>
      <c r="L423" s="10"/>
      <c r="M423" s="19"/>
      <c r="N423" s="10"/>
      <c r="O423" s="19"/>
      <c r="P423" s="10"/>
      <c r="Q423" s="19"/>
      <c r="R423" s="19"/>
      <c r="S423" s="10"/>
      <c r="T423" s="10"/>
      <c r="U423" s="10"/>
      <c r="V423" s="19"/>
      <c r="W423" s="10"/>
      <c r="X423" s="10"/>
    </row>
    <row r="424" spans="2:24" ht="60" hidden="1">
      <c r="B424" s="69"/>
      <c r="C424" s="67" t="s">
        <v>378</v>
      </c>
      <c r="D424" s="68" t="s">
        <v>370</v>
      </c>
      <c r="E424" s="66">
        <f ca="1">'PT VẬT TƯ'!H848</f>
        <v>0</v>
      </c>
      <c r="F424" s="10"/>
      <c r="G424" s="19"/>
      <c r="H424" s="10"/>
      <c r="I424" s="10"/>
      <c r="J424" s="10"/>
      <c r="K424" s="19"/>
      <c r="L424" s="10"/>
      <c r="M424" s="19"/>
      <c r="N424" s="10"/>
      <c r="O424" s="19"/>
      <c r="P424" s="10"/>
      <c r="Q424" s="19"/>
      <c r="R424" s="19"/>
      <c r="S424" s="10"/>
      <c r="T424" s="10"/>
      <c r="U424" s="10"/>
      <c r="V424" s="19"/>
      <c r="W424" s="10"/>
      <c r="X424" s="10"/>
    </row>
    <row r="425" spans="2:24" ht="30" hidden="1">
      <c r="B425" s="69"/>
      <c r="C425" s="67" t="s">
        <v>321</v>
      </c>
      <c r="D425" s="68" t="s">
        <v>799</v>
      </c>
      <c r="E425" s="66">
        <f ca="1">'PT VẬT TƯ'!H521</f>
        <v>0</v>
      </c>
      <c r="F425" s="10"/>
      <c r="G425" s="19"/>
      <c r="H425" s="10"/>
      <c r="I425" s="10"/>
      <c r="J425" s="10"/>
      <c r="K425" s="19"/>
      <c r="L425" s="10"/>
      <c r="M425" s="19"/>
      <c r="N425" s="10"/>
      <c r="O425" s="19"/>
      <c r="P425" s="10"/>
      <c r="Q425" s="19"/>
      <c r="R425" s="19"/>
      <c r="S425" s="10"/>
      <c r="T425" s="10"/>
      <c r="U425" s="10"/>
      <c r="V425" s="19"/>
      <c r="W425" s="10"/>
      <c r="X425" s="10"/>
    </row>
    <row r="426" spans="2:24" ht="60" hidden="1">
      <c r="B426" s="69"/>
      <c r="C426" s="67" t="s">
        <v>376</v>
      </c>
      <c r="D426" s="68" t="s">
        <v>370</v>
      </c>
      <c r="E426" s="66">
        <f ca="1">'PT VẬT TƯ'!H836</f>
        <v>0</v>
      </c>
      <c r="F426" s="10"/>
      <c r="G426" s="19"/>
      <c r="H426" s="10"/>
      <c r="I426" s="10"/>
      <c r="J426" s="10"/>
      <c r="K426" s="19"/>
      <c r="L426" s="10"/>
      <c r="M426" s="19"/>
      <c r="N426" s="10"/>
      <c r="O426" s="19"/>
      <c r="P426" s="10"/>
      <c r="Q426" s="19"/>
      <c r="R426" s="19"/>
      <c r="S426" s="10"/>
      <c r="T426" s="10"/>
      <c r="U426" s="10"/>
      <c r="V426" s="19"/>
      <c r="W426" s="10"/>
      <c r="X426" s="10"/>
    </row>
    <row r="427" spans="2:24" ht="30" hidden="1">
      <c r="B427" s="69"/>
      <c r="C427" s="67" t="s">
        <v>331</v>
      </c>
      <c r="D427" s="68" t="s">
        <v>799</v>
      </c>
      <c r="E427" s="66">
        <f ca="1">'PT VẬT TƯ'!H541</f>
        <v>0</v>
      </c>
      <c r="F427" s="10"/>
      <c r="G427" s="19"/>
      <c r="H427" s="10"/>
      <c r="I427" s="10"/>
      <c r="J427" s="10"/>
      <c r="K427" s="19"/>
      <c r="L427" s="10"/>
      <c r="M427" s="19"/>
      <c r="N427" s="10"/>
      <c r="O427" s="19"/>
      <c r="P427" s="10"/>
      <c r="Q427" s="19"/>
      <c r="R427" s="19"/>
      <c r="S427" s="10"/>
      <c r="T427" s="10"/>
      <c r="U427" s="10"/>
      <c r="V427" s="19"/>
      <c r="W427" s="10"/>
      <c r="X427" s="10"/>
    </row>
    <row r="428" spans="2:24" ht="60" hidden="1">
      <c r="B428" s="69"/>
      <c r="C428" s="67" t="s">
        <v>374</v>
      </c>
      <c r="D428" s="68" t="s">
        <v>370</v>
      </c>
      <c r="E428" s="66">
        <f ca="1">'PT VẬT TƯ'!H824</f>
        <v>0</v>
      </c>
      <c r="F428" s="10"/>
      <c r="G428" s="19"/>
      <c r="H428" s="10"/>
      <c r="I428" s="10"/>
      <c r="J428" s="10"/>
      <c r="K428" s="19"/>
      <c r="L428" s="10"/>
      <c r="M428" s="19"/>
      <c r="N428" s="10"/>
      <c r="O428" s="19"/>
      <c r="P428" s="10"/>
      <c r="Q428" s="19"/>
      <c r="R428" s="19"/>
      <c r="S428" s="10"/>
      <c r="T428" s="10"/>
      <c r="U428" s="10"/>
      <c r="V428" s="19"/>
      <c r="W428" s="10"/>
      <c r="X428" s="10"/>
    </row>
    <row r="429" spans="2:24" ht="60" hidden="1">
      <c r="B429" s="69"/>
      <c r="C429" s="67" t="s">
        <v>372</v>
      </c>
      <c r="D429" s="68" t="s">
        <v>370</v>
      </c>
      <c r="E429" s="66">
        <f ca="1">'PT VẬT TƯ'!H812</f>
        <v>0</v>
      </c>
      <c r="F429" s="10"/>
      <c r="G429" s="19"/>
      <c r="H429" s="10"/>
      <c r="I429" s="10"/>
      <c r="J429" s="10"/>
      <c r="K429" s="19"/>
      <c r="L429" s="10"/>
      <c r="M429" s="19"/>
      <c r="N429" s="10"/>
      <c r="O429" s="19"/>
      <c r="P429" s="10"/>
      <c r="Q429" s="19"/>
      <c r="R429" s="19"/>
      <c r="S429" s="10"/>
      <c r="T429" s="10"/>
      <c r="U429" s="10"/>
      <c r="V429" s="19"/>
      <c r="W429" s="10"/>
      <c r="X429" s="10"/>
    </row>
    <row r="430" spans="2:24" ht="60" hidden="1">
      <c r="B430" s="69"/>
      <c r="C430" s="67" t="s">
        <v>361</v>
      </c>
      <c r="D430" s="68" t="s">
        <v>370</v>
      </c>
      <c r="E430" s="66">
        <f ca="1">'PT VẬT TƯ'!H800</f>
        <v>0</v>
      </c>
      <c r="F430" s="10"/>
      <c r="G430" s="19"/>
      <c r="H430" s="10"/>
      <c r="I430" s="10"/>
      <c r="J430" s="10"/>
      <c r="K430" s="19"/>
      <c r="L430" s="10"/>
      <c r="M430" s="19"/>
      <c r="N430" s="10"/>
      <c r="O430" s="19"/>
      <c r="P430" s="10"/>
      <c r="Q430" s="19"/>
      <c r="R430" s="19"/>
      <c r="S430" s="10"/>
      <c r="T430" s="10"/>
      <c r="U430" s="10"/>
      <c r="V430" s="19"/>
      <c r="W430" s="10"/>
      <c r="X430" s="10"/>
    </row>
    <row r="431" spans="2:24" ht="60" hidden="1">
      <c r="B431" s="69"/>
      <c r="C431" s="67" t="s">
        <v>352</v>
      </c>
      <c r="D431" s="68" t="s">
        <v>802</v>
      </c>
      <c r="E431" s="66">
        <f ca="1">'PT VẬT TƯ'!H692</f>
        <v>0</v>
      </c>
      <c r="F431" s="10"/>
      <c r="G431" s="19"/>
      <c r="H431" s="10"/>
      <c r="I431" s="10"/>
      <c r="J431" s="10"/>
      <c r="K431" s="19"/>
      <c r="L431" s="10"/>
      <c r="M431" s="19"/>
      <c r="N431" s="10"/>
      <c r="O431" s="19"/>
      <c r="P431" s="10"/>
      <c r="Q431" s="19"/>
      <c r="R431" s="19"/>
      <c r="S431" s="10"/>
      <c r="T431" s="10"/>
      <c r="U431" s="10"/>
      <c r="V431" s="19"/>
      <c r="W431" s="10"/>
      <c r="X431" s="10"/>
    </row>
    <row r="432" spans="2:24" ht="60" hidden="1">
      <c r="B432" s="69"/>
      <c r="C432" s="67" t="s">
        <v>354</v>
      </c>
      <c r="D432" s="68" t="s">
        <v>802</v>
      </c>
      <c r="E432" s="66">
        <f ca="1">'PT VẬT TƯ'!H704</f>
        <v>0</v>
      </c>
      <c r="F432" s="10"/>
      <c r="G432" s="19"/>
      <c r="H432" s="10"/>
      <c r="I432" s="10"/>
      <c r="J432" s="10"/>
      <c r="K432" s="19"/>
      <c r="L432" s="10"/>
      <c r="M432" s="19"/>
      <c r="N432" s="10"/>
      <c r="O432" s="19"/>
      <c r="P432" s="10"/>
      <c r="Q432" s="19"/>
      <c r="R432" s="19"/>
      <c r="S432" s="10"/>
      <c r="T432" s="10"/>
      <c r="U432" s="10"/>
      <c r="V432" s="19"/>
      <c r="W432" s="10"/>
      <c r="X432" s="10"/>
    </row>
    <row r="433" spans="2:24" ht="60" hidden="1">
      <c r="B433" s="69"/>
      <c r="C433" s="67" t="s">
        <v>185</v>
      </c>
      <c r="D433" s="68" t="s">
        <v>802</v>
      </c>
      <c r="E433" s="66">
        <f ca="1">'PT VẬT TƯ'!H716</f>
        <v>0</v>
      </c>
      <c r="F433" s="10"/>
      <c r="G433" s="19"/>
      <c r="H433" s="10"/>
      <c r="I433" s="10"/>
      <c r="J433" s="10"/>
      <c r="K433" s="19"/>
      <c r="L433" s="10"/>
      <c r="M433" s="19"/>
      <c r="N433" s="10"/>
      <c r="O433" s="19"/>
      <c r="P433" s="10"/>
      <c r="Q433" s="19"/>
      <c r="R433" s="19"/>
      <c r="S433" s="10"/>
      <c r="T433" s="10"/>
      <c r="U433" s="10"/>
      <c r="V433" s="19"/>
      <c r="W433" s="10"/>
      <c r="X433" s="10"/>
    </row>
    <row r="434" spans="2:24" ht="60" hidden="1">
      <c r="B434" s="69"/>
      <c r="C434" s="67" t="s">
        <v>357</v>
      </c>
      <c r="D434" s="68" t="s">
        <v>802</v>
      </c>
      <c r="E434" s="66">
        <f ca="1">'PT VẬT TƯ'!H728</f>
        <v>0</v>
      </c>
      <c r="F434" s="10"/>
      <c r="G434" s="19"/>
      <c r="H434" s="10"/>
      <c r="I434" s="10"/>
      <c r="J434" s="10"/>
      <c r="K434" s="19"/>
      <c r="L434" s="10"/>
      <c r="M434" s="19"/>
      <c r="N434" s="10"/>
      <c r="O434" s="19"/>
      <c r="P434" s="10"/>
      <c r="Q434" s="19"/>
      <c r="R434" s="19"/>
      <c r="S434" s="10"/>
      <c r="T434" s="10"/>
      <c r="U434" s="10"/>
      <c r="V434" s="19"/>
      <c r="W434" s="10"/>
      <c r="X434" s="10"/>
    </row>
    <row r="435" spans="2:24" ht="60" hidden="1">
      <c r="B435" s="69"/>
      <c r="C435" s="67" t="s">
        <v>359</v>
      </c>
      <c r="D435" s="68" t="s">
        <v>802</v>
      </c>
      <c r="E435" s="66">
        <f ca="1">'PT VẬT TƯ'!H740</f>
        <v>0</v>
      </c>
      <c r="F435" s="10"/>
      <c r="G435" s="19"/>
      <c r="H435" s="10"/>
      <c r="I435" s="10"/>
      <c r="J435" s="10"/>
      <c r="K435" s="19"/>
      <c r="L435" s="10"/>
      <c r="M435" s="19"/>
      <c r="N435" s="10"/>
      <c r="O435" s="19"/>
      <c r="P435" s="10"/>
      <c r="Q435" s="19"/>
      <c r="R435" s="19"/>
      <c r="S435" s="10"/>
      <c r="T435" s="10"/>
      <c r="U435" s="10"/>
      <c r="V435" s="19"/>
      <c r="W435" s="10"/>
      <c r="X435" s="10"/>
    </row>
    <row r="436" spans="2:24" ht="60" hidden="1">
      <c r="B436" s="69"/>
      <c r="C436" s="67" t="s">
        <v>363</v>
      </c>
      <c r="D436" s="68" t="s">
        <v>802</v>
      </c>
      <c r="E436" s="66">
        <f ca="1">'PT VẬT TƯ'!H752</f>
        <v>0</v>
      </c>
      <c r="F436" s="10"/>
      <c r="G436" s="19"/>
      <c r="H436" s="10"/>
      <c r="I436" s="10"/>
      <c r="J436" s="10"/>
      <c r="K436" s="19"/>
      <c r="L436" s="10"/>
      <c r="M436" s="19"/>
      <c r="N436" s="10"/>
      <c r="O436" s="19"/>
      <c r="P436" s="10"/>
      <c r="Q436" s="19"/>
      <c r="R436" s="19"/>
      <c r="S436" s="10"/>
      <c r="T436" s="10"/>
      <c r="U436" s="10"/>
      <c r="V436" s="19"/>
      <c r="W436" s="10"/>
      <c r="X436" s="10"/>
    </row>
    <row r="437" spans="2:24" ht="60" hidden="1">
      <c r="B437" s="69"/>
      <c r="C437" s="67" t="s">
        <v>365</v>
      </c>
      <c r="D437" s="68" t="s">
        <v>802</v>
      </c>
      <c r="E437" s="66">
        <f ca="1">'PT VẬT TƯ'!H764</f>
        <v>0</v>
      </c>
      <c r="F437" s="10"/>
      <c r="G437" s="19"/>
      <c r="H437" s="10"/>
      <c r="I437" s="10"/>
      <c r="J437" s="10"/>
      <c r="K437" s="19"/>
      <c r="L437" s="10"/>
      <c r="M437" s="19"/>
      <c r="N437" s="10"/>
      <c r="O437" s="19"/>
      <c r="P437" s="10"/>
      <c r="Q437" s="19"/>
      <c r="R437" s="19"/>
      <c r="S437" s="10"/>
      <c r="T437" s="10"/>
      <c r="U437" s="10"/>
      <c r="V437" s="19"/>
      <c r="W437" s="10"/>
      <c r="X437" s="10"/>
    </row>
    <row r="438" spans="2:24" ht="60" hidden="1">
      <c r="B438" s="69"/>
      <c r="C438" s="67" t="s">
        <v>367</v>
      </c>
      <c r="D438" s="68" t="s">
        <v>802</v>
      </c>
      <c r="E438" s="66">
        <f ca="1">'PT VẬT TƯ'!H776</f>
        <v>0</v>
      </c>
      <c r="F438" s="10"/>
      <c r="G438" s="19"/>
      <c r="H438" s="10"/>
      <c r="I438" s="10"/>
      <c r="J438" s="10"/>
      <c r="K438" s="19"/>
      <c r="L438" s="10"/>
      <c r="M438" s="19"/>
      <c r="N438" s="10"/>
      <c r="O438" s="19"/>
      <c r="P438" s="10"/>
      <c r="Q438" s="19"/>
      <c r="R438" s="19"/>
      <c r="S438" s="10"/>
      <c r="T438" s="10"/>
      <c r="U438" s="10"/>
      <c r="V438" s="19"/>
      <c r="W438" s="10"/>
      <c r="X438" s="10"/>
    </row>
    <row r="439" spans="2:24" ht="60" hidden="1">
      <c r="B439" s="69"/>
      <c r="C439" s="67" t="s">
        <v>369</v>
      </c>
      <c r="D439" s="68" t="s">
        <v>802</v>
      </c>
      <c r="E439" s="66">
        <f ca="1">'PT VẬT TƯ'!H788</f>
        <v>0</v>
      </c>
      <c r="F439" s="10"/>
      <c r="G439" s="19"/>
      <c r="H439" s="10"/>
      <c r="I439" s="10"/>
      <c r="J439" s="10"/>
      <c r="K439" s="19"/>
      <c r="L439" s="10"/>
      <c r="M439" s="19"/>
      <c r="N439" s="10"/>
      <c r="O439" s="19"/>
      <c r="P439" s="10"/>
      <c r="Q439" s="19"/>
      <c r="R439" s="19"/>
      <c r="S439" s="10"/>
      <c r="T439" s="10"/>
      <c r="U439" s="10"/>
      <c r="V439" s="19"/>
      <c r="W439" s="10"/>
      <c r="X439" s="10"/>
    </row>
    <row r="440" spans="2:24" ht="60" hidden="1">
      <c r="B440" s="69"/>
      <c r="C440" s="67" t="s">
        <v>384</v>
      </c>
      <c r="D440" s="68" t="s">
        <v>370</v>
      </c>
      <c r="E440" s="66">
        <f ca="1">'PT VẬT TƯ'!H884</f>
        <v>0</v>
      </c>
      <c r="F440" s="10"/>
      <c r="G440" s="19"/>
      <c r="H440" s="10"/>
      <c r="I440" s="10"/>
      <c r="J440" s="10"/>
      <c r="K440" s="19"/>
      <c r="L440" s="10"/>
      <c r="M440" s="19"/>
      <c r="N440" s="10"/>
      <c r="O440" s="19"/>
      <c r="P440" s="10"/>
      <c r="Q440" s="19"/>
      <c r="R440" s="19"/>
      <c r="S440" s="10"/>
      <c r="T440" s="10"/>
      <c r="U440" s="10"/>
      <c r="V440" s="19"/>
      <c r="W440" s="10"/>
      <c r="X440" s="10"/>
    </row>
    <row r="441" spans="2:24" ht="60" hidden="1">
      <c r="B441" s="69"/>
      <c r="C441" s="67" t="s">
        <v>386</v>
      </c>
      <c r="D441" s="68" t="s">
        <v>370</v>
      </c>
      <c r="E441" s="66">
        <f ca="1">'PT VẬT TƯ'!H896</f>
        <v>0</v>
      </c>
      <c r="F441" s="10"/>
      <c r="G441" s="19"/>
      <c r="H441" s="10"/>
      <c r="I441" s="10"/>
      <c r="J441" s="10"/>
      <c r="K441" s="19"/>
      <c r="L441" s="10"/>
      <c r="M441" s="19"/>
      <c r="N441" s="10"/>
      <c r="O441" s="19"/>
      <c r="P441" s="10"/>
      <c r="Q441" s="19"/>
      <c r="R441" s="19"/>
      <c r="S441" s="10"/>
      <c r="T441" s="10"/>
      <c r="U441" s="10"/>
      <c r="V441" s="19"/>
      <c r="W441" s="10"/>
      <c r="X441" s="10"/>
    </row>
    <row r="442" spans="2:24" ht="60" hidden="1">
      <c r="B442" s="69"/>
      <c r="C442" s="67" t="s">
        <v>388</v>
      </c>
      <c r="D442" s="68" t="s">
        <v>370</v>
      </c>
      <c r="E442" s="66">
        <f ca="1">'PT VẬT TƯ'!H908</f>
        <v>0</v>
      </c>
      <c r="F442" s="10"/>
      <c r="G442" s="19"/>
      <c r="H442" s="10"/>
      <c r="I442" s="10"/>
      <c r="J442" s="10"/>
      <c r="K442" s="19"/>
      <c r="L442" s="10"/>
      <c r="M442" s="19"/>
      <c r="N442" s="10"/>
      <c r="O442" s="19"/>
      <c r="P442" s="10"/>
      <c r="Q442" s="19"/>
      <c r="R442" s="19"/>
      <c r="S442" s="10"/>
      <c r="T442" s="10"/>
      <c r="U442" s="10"/>
      <c r="V442" s="19"/>
      <c r="W442" s="10"/>
      <c r="X442" s="10"/>
    </row>
    <row r="443" spans="2:24" ht="60" hidden="1">
      <c r="B443" s="69"/>
      <c r="C443" s="67" t="s">
        <v>390</v>
      </c>
      <c r="D443" s="68" t="s">
        <v>370</v>
      </c>
      <c r="E443" s="66">
        <f ca="1">'PT VẬT TƯ'!H920</f>
        <v>0</v>
      </c>
      <c r="F443" s="10"/>
      <c r="G443" s="19"/>
      <c r="H443" s="10"/>
      <c r="I443" s="10"/>
      <c r="J443" s="10"/>
      <c r="K443" s="19"/>
      <c r="L443" s="10"/>
      <c r="M443" s="19"/>
      <c r="N443" s="10"/>
      <c r="O443" s="19"/>
      <c r="P443" s="10"/>
      <c r="Q443" s="19"/>
      <c r="R443" s="19"/>
      <c r="S443" s="10"/>
      <c r="T443" s="10"/>
      <c r="U443" s="10"/>
      <c r="V443" s="19"/>
      <c r="W443" s="10"/>
      <c r="X443" s="10"/>
    </row>
    <row r="444" spans="2:24" ht="60" hidden="1">
      <c r="B444" s="69"/>
      <c r="C444" s="67" t="s">
        <v>392</v>
      </c>
      <c r="D444" s="68" t="s">
        <v>370</v>
      </c>
      <c r="E444" s="66">
        <f ca="1">'PT VẬT TƯ'!H932</f>
        <v>0</v>
      </c>
      <c r="F444" s="10"/>
      <c r="G444" s="19"/>
      <c r="H444" s="10"/>
      <c r="I444" s="10"/>
      <c r="J444" s="10"/>
      <c r="K444" s="19"/>
      <c r="L444" s="10"/>
      <c r="M444" s="19"/>
      <c r="N444" s="10"/>
      <c r="O444" s="19"/>
      <c r="P444" s="10"/>
      <c r="Q444" s="19"/>
      <c r="R444" s="19"/>
      <c r="S444" s="10"/>
      <c r="T444" s="10"/>
      <c r="U444" s="10"/>
      <c r="V444" s="19"/>
      <c r="W444" s="10"/>
      <c r="X444" s="10"/>
    </row>
    <row r="445" spans="2:24" ht="60" hidden="1">
      <c r="B445" s="69"/>
      <c r="C445" s="67" t="s">
        <v>394</v>
      </c>
      <c r="D445" s="68" t="s">
        <v>370</v>
      </c>
      <c r="E445" s="66">
        <f ca="1">'PT VẬT TƯ'!H944</f>
        <v>0</v>
      </c>
      <c r="F445" s="10"/>
      <c r="G445" s="19"/>
      <c r="H445" s="10"/>
      <c r="I445" s="10"/>
      <c r="J445" s="10"/>
      <c r="K445" s="19"/>
      <c r="L445" s="10"/>
      <c r="M445" s="19"/>
      <c r="N445" s="10"/>
      <c r="O445" s="19"/>
      <c r="P445" s="10"/>
      <c r="Q445" s="19"/>
      <c r="R445" s="19"/>
      <c r="S445" s="10"/>
      <c r="T445" s="10"/>
      <c r="U445" s="10"/>
      <c r="V445" s="19"/>
      <c r="W445" s="10"/>
      <c r="X445" s="10"/>
    </row>
    <row r="446" spans="2:24" ht="60" hidden="1">
      <c r="B446" s="69"/>
      <c r="C446" s="67" t="s">
        <v>396</v>
      </c>
      <c r="D446" s="68" t="s">
        <v>370</v>
      </c>
      <c r="E446" s="66">
        <f ca="1">'PT VẬT TƯ'!H956</f>
        <v>0</v>
      </c>
      <c r="F446" s="10"/>
      <c r="G446" s="19"/>
      <c r="H446" s="10"/>
      <c r="I446" s="10"/>
      <c r="J446" s="10"/>
      <c r="K446" s="19"/>
      <c r="L446" s="10"/>
      <c r="M446" s="19"/>
      <c r="N446" s="10"/>
      <c r="O446" s="19"/>
      <c r="P446" s="10"/>
      <c r="Q446" s="19"/>
      <c r="R446" s="19"/>
      <c r="S446" s="10"/>
      <c r="T446" s="10"/>
      <c r="U446" s="10"/>
      <c r="V446" s="19"/>
      <c r="W446" s="10"/>
      <c r="X446" s="10"/>
    </row>
    <row r="447" spans="2:24" ht="60" hidden="1">
      <c r="B447" s="69"/>
      <c r="C447" s="67" t="s">
        <v>397</v>
      </c>
      <c r="D447" s="68" t="s">
        <v>370</v>
      </c>
      <c r="E447" s="66">
        <f ca="1">'PT VẬT TƯ'!H968</f>
        <v>0</v>
      </c>
      <c r="F447" s="10"/>
      <c r="G447" s="19"/>
      <c r="H447" s="10"/>
      <c r="I447" s="10"/>
      <c r="J447" s="10"/>
      <c r="K447" s="19"/>
      <c r="L447" s="10"/>
      <c r="M447" s="19"/>
      <c r="N447" s="10"/>
      <c r="O447" s="19"/>
      <c r="P447" s="10"/>
      <c r="Q447" s="19"/>
      <c r="R447" s="19"/>
      <c r="S447" s="10"/>
      <c r="T447" s="10"/>
      <c r="U447" s="10"/>
      <c r="V447" s="19"/>
      <c r="W447" s="10"/>
      <c r="X447" s="10"/>
    </row>
    <row r="448" spans="2:24" ht="60" hidden="1">
      <c r="B448" s="69"/>
      <c r="C448" s="67" t="s">
        <v>400</v>
      </c>
      <c r="D448" s="68" t="s">
        <v>370</v>
      </c>
      <c r="E448" s="66">
        <f ca="1">'PT VẬT TƯ'!H980</f>
        <v>0</v>
      </c>
      <c r="F448" s="10"/>
      <c r="G448" s="19"/>
      <c r="H448" s="10"/>
      <c r="I448" s="10"/>
      <c r="J448" s="10"/>
      <c r="K448" s="19"/>
      <c r="L448" s="10"/>
      <c r="M448" s="19"/>
      <c r="N448" s="10"/>
      <c r="O448" s="19"/>
      <c r="P448" s="10"/>
      <c r="Q448" s="19"/>
      <c r="R448" s="19"/>
      <c r="S448" s="10"/>
      <c r="T448" s="10"/>
      <c r="U448" s="10"/>
      <c r="V448" s="19"/>
      <c r="W448" s="10"/>
      <c r="X448" s="10"/>
    </row>
    <row r="449" spans="2:24">
      <c r="B449" s="16">
        <f>B412+1</f>
        <v>11</v>
      </c>
      <c r="C449" s="5" t="str">
        <f ca="1">'GIÁ VẬT TƯ'!D41</f>
        <v>Sơn đỏ + trắng</v>
      </c>
      <c r="D449" s="15" t="str">
        <f ca="1">'GIÁ VẬT TƯ'!E41</f>
        <v>kg</v>
      </c>
      <c r="E449" s="13">
        <f ca="1">SUM(E450:E457)</f>
        <v>0</v>
      </c>
      <c r="F449" s="3">
        <f ca="1">'GIÁ VẬT TƯ'!H41</f>
        <v>43000</v>
      </c>
      <c r="G449" s="1">
        <f ca="1">F449*E449</f>
        <v>0</v>
      </c>
      <c r="H449" s="3">
        <f ca="1">'GIÁ VẬT TƯ'!I41</f>
        <v>43000</v>
      </c>
      <c r="I449" s="3">
        <f ca="1">H449*E449</f>
        <v>0</v>
      </c>
      <c r="J449" s="3">
        <f ca="1">'GIÁ VẬT TƯ'!L41</f>
        <v>0</v>
      </c>
      <c r="K449" s="1">
        <f ca="1">J449*E449</f>
        <v>0</v>
      </c>
      <c r="L449" s="3">
        <f ca="1">'GIÁ VẬT TƯ'!M41</f>
        <v>0</v>
      </c>
      <c r="M449" s="1">
        <f ca="1">L449*E449</f>
        <v>0</v>
      </c>
      <c r="N449" s="3">
        <f ca="1">'GIÁ VẬT TƯ'!N41</f>
        <v>0</v>
      </c>
      <c r="O449" s="1">
        <f ca="1">N449*E449</f>
        <v>0</v>
      </c>
      <c r="P449" s="3">
        <f ca="1">'GIÁ VẬT TƯ'!O41</f>
        <v>0</v>
      </c>
      <c r="Q449" s="1">
        <f ca="1">P449*E449</f>
        <v>0</v>
      </c>
      <c r="R449" s="1"/>
      <c r="S449" s="3"/>
      <c r="T449" s="3"/>
      <c r="U449" s="3">
        <f ca="1">'GIÁ VẬT TƯ'!Q41</f>
        <v>43000</v>
      </c>
      <c r="V449" s="1">
        <f ca="1">U449*E449</f>
        <v>0</v>
      </c>
      <c r="W449" s="3">
        <f>U449-F449</f>
        <v>0</v>
      </c>
      <c r="X449" s="3">
        <f>W449*E449</f>
        <v>0</v>
      </c>
    </row>
    <row r="450" spans="2:24" ht="30" hidden="1">
      <c r="B450" s="69"/>
      <c r="C450" s="67" t="s">
        <v>333</v>
      </c>
      <c r="D450" s="68" t="s">
        <v>804</v>
      </c>
      <c r="E450" s="66">
        <f ca="1">'PT VẬT TƯ'!H581</f>
        <v>0</v>
      </c>
      <c r="F450" s="10"/>
      <c r="G450" s="19"/>
      <c r="H450" s="10"/>
      <c r="I450" s="10"/>
      <c r="J450" s="10"/>
      <c r="K450" s="19"/>
      <c r="L450" s="10"/>
      <c r="M450" s="19"/>
      <c r="N450" s="10"/>
      <c r="O450" s="19"/>
      <c r="P450" s="10"/>
      <c r="Q450" s="19"/>
      <c r="R450" s="19"/>
      <c r="S450" s="10"/>
      <c r="T450" s="10"/>
      <c r="U450" s="10"/>
      <c r="V450" s="19"/>
      <c r="W450" s="10"/>
      <c r="X450" s="10"/>
    </row>
    <row r="451" spans="2:24" ht="30" hidden="1">
      <c r="B451" s="69"/>
      <c r="C451" s="67" t="s">
        <v>343</v>
      </c>
      <c r="D451" s="68" t="s">
        <v>804</v>
      </c>
      <c r="E451" s="66">
        <f ca="1">'PT VẬT TƯ'!H608</f>
        <v>0</v>
      </c>
      <c r="F451" s="10"/>
      <c r="G451" s="19"/>
      <c r="H451" s="10"/>
      <c r="I451" s="10"/>
      <c r="J451" s="10"/>
      <c r="K451" s="19"/>
      <c r="L451" s="10"/>
      <c r="M451" s="19"/>
      <c r="N451" s="10"/>
      <c r="O451" s="19"/>
      <c r="P451" s="10"/>
      <c r="Q451" s="19"/>
      <c r="R451" s="19"/>
      <c r="S451" s="10"/>
      <c r="T451" s="10"/>
      <c r="U451" s="10"/>
      <c r="V451" s="19"/>
      <c r="W451" s="10"/>
      <c r="X451" s="10"/>
    </row>
    <row r="452" spans="2:24" ht="30" hidden="1">
      <c r="B452" s="69"/>
      <c r="C452" s="67" t="s">
        <v>337</v>
      </c>
      <c r="D452" s="68" t="s">
        <v>804</v>
      </c>
      <c r="E452" s="66">
        <f ca="1">'PT VẬT TƯ'!H553</f>
        <v>0</v>
      </c>
      <c r="F452" s="10"/>
      <c r="G452" s="19"/>
      <c r="H452" s="10"/>
      <c r="I452" s="10"/>
      <c r="J452" s="10"/>
      <c r="K452" s="19"/>
      <c r="L452" s="10"/>
      <c r="M452" s="19"/>
      <c r="N452" s="10"/>
      <c r="O452" s="19"/>
      <c r="P452" s="10"/>
      <c r="Q452" s="19"/>
      <c r="R452" s="19"/>
      <c r="S452" s="10"/>
      <c r="T452" s="10"/>
      <c r="U452" s="10"/>
      <c r="V452" s="19"/>
      <c r="W452" s="10"/>
      <c r="X452" s="10"/>
    </row>
    <row r="453" spans="2:24" ht="30" hidden="1">
      <c r="B453" s="69"/>
      <c r="C453" s="67" t="s">
        <v>339</v>
      </c>
      <c r="D453" s="68" t="s">
        <v>804</v>
      </c>
      <c r="E453" s="66">
        <f ca="1">'PT VẬT TƯ'!H567</f>
        <v>0</v>
      </c>
      <c r="F453" s="10"/>
      <c r="G453" s="19"/>
      <c r="H453" s="10"/>
      <c r="I453" s="10"/>
      <c r="J453" s="10"/>
      <c r="K453" s="19"/>
      <c r="L453" s="10"/>
      <c r="M453" s="19"/>
      <c r="N453" s="10"/>
      <c r="O453" s="19"/>
      <c r="P453" s="10"/>
      <c r="Q453" s="19"/>
      <c r="R453" s="19"/>
      <c r="S453" s="10"/>
      <c r="T453" s="10"/>
      <c r="U453" s="10"/>
      <c r="V453" s="19"/>
      <c r="W453" s="10"/>
      <c r="X453" s="10"/>
    </row>
    <row r="454" spans="2:24" ht="30" hidden="1">
      <c r="B454" s="69"/>
      <c r="C454" s="67" t="s">
        <v>341</v>
      </c>
      <c r="D454" s="68" t="s">
        <v>804</v>
      </c>
      <c r="E454" s="66">
        <f ca="1">'PT VẬT TƯ'!H595</f>
        <v>0</v>
      </c>
      <c r="F454" s="10"/>
      <c r="G454" s="19"/>
      <c r="H454" s="10"/>
      <c r="I454" s="10"/>
      <c r="J454" s="10"/>
      <c r="K454" s="19"/>
      <c r="L454" s="10"/>
      <c r="M454" s="19"/>
      <c r="N454" s="10"/>
      <c r="O454" s="19"/>
      <c r="P454" s="10"/>
      <c r="Q454" s="19"/>
      <c r="R454" s="19"/>
      <c r="S454" s="10"/>
      <c r="T454" s="10"/>
      <c r="U454" s="10"/>
      <c r="V454" s="19"/>
      <c r="W454" s="10"/>
      <c r="X454" s="10"/>
    </row>
    <row r="455" spans="2:24" ht="30" hidden="1">
      <c r="B455" s="69"/>
      <c r="C455" s="67" t="s">
        <v>345</v>
      </c>
      <c r="D455" s="68" t="s">
        <v>804</v>
      </c>
      <c r="E455" s="66">
        <f ca="1">'PT VẬT TƯ'!H620</f>
        <v>0</v>
      </c>
      <c r="F455" s="10"/>
      <c r="G455" s="19"/>
      <c r="H455" s="10"/>
      <c r="I455" s="10"/>
      <c r="J455" s="10"/>
      <c r="K455" s="19"/>
      <c r="L455" s="10"/>
      <c r="M455" s="19"/>
      <c r="N455" s="10"/>
      <c r="O455" s="19"/>
      <c r="P455" s="10"/>
      <c r="Q455" s="19"/>
      <c r="R455" s="19"/>
      <c r="S455" s="10"/>
      <c r="T455" s="10"/>
      <c r="U455" s="10"/>
      <c r="V455" s="19"/>
      <c r="W455" s="10"/>
      <c r="X455" s="10"/>
    </row>
    <row r="456" spans="2:24" ht="30" hidden="1">
      <c r="B456" s="69"/>
      <c r="C456" s="67" t="s">
        <v>347</v>
      </c>
      <c r="D456" s="68" t="s">
        <v>804</v>
      </c>
      <c r="E456" s="66">
        <f ca="1">'PT VẬT TƯ'!H632</f>
        <v>0</v>
      </c>
      <c r="F456" s="10"/>
      <c r="G456" s="19"/>
      <c r="H456" s="10"/>
      <c r="I456" s="10"/>
      <c r="J456" s="10"/>
      <c r="K456" s="19"/>
      <c r="L456" s="10"/>
      <c r="M456" s="19"/>
      <c r="N456" s="10"/>
      <c r="O456" s="19"/>
      <c r="P456" s="10"/>
      <c r="Q456" s="19"/>
      <c r="R456" s="19"/>
      <c r="S456" s="10"/>
      <c r="T456" s="10"/>
      <c r="U456" s="10"/>
      <c r="V456" s="19"/>
      <c r="W456" s="10"/>
      <c r="X456" s="10"/>
    </row>
    <row r="457" spans="2:24" ht="30" hidden="1">
      <c r="B457" s="69"/>
      <c r="C457" s="67" t="s">
        <v>334</v>
      </c>
      <c r="D457" s="68" t="s">
        <v>804</v>
      </c>
      <c r="E457" s="66">
        <f ca="1">'PT VẬT TƯ'!H644</f>
        <v>0</v>
      </c>
      <c r="F457" s="10"/>
      <c r="G457" s="19"/>
      <c r="H457" s="10"/>
      <c r="I457" s="10"/>
      <c r="J457" s="10"/>
      <c r="K457" s="19"/>
      <c r="L457" s="10"/>
      <c r="M457" s="19"/>
      <c r="N457" s="10"/>
      <c r="O457" s="19"/>
      <c r="P457" s="10"/>
      <c r="Q457" s="19"/>
      <c r="R457" s="19"/>
      <c r="S457" s="10"/>
      <c r="T457" s="10"/>
      <c r="U457" s="10"/>
      <c r="V457" s="19"/>
      <c r="W457" s="10"/>
      <c r="X457" s="10"/>
    </row>
    <row r="458" spans="2:24">
      <c r="B458" s="16">
        <f>B449+1</f>
        <v>12</v>
      </c>
      <c r="C458" s="5" t="str">
        <f ca="1">'GIÁ VẬT TƯ'!D42</f>
        <v>Sơn trắng + đỏ</v>
      </c>
      <c r="D458" s="15" t="str">
        <f ca="1">'GIÁ VẬT TƯ'!E42</f>
        <v>kg</v>
      </c>
      <c r="E458" s="13">
        <f ca="1">SUM(E459:E463)</f>
        <v>0</v>
      </c>
      <c r="F458" s="3">
        <f ca="1">'GIÁ VẬT TƯ'!H42</f>
        <v>43000</v>
      </c>
      <c r="G458" s="1">
        <f ca="1">F458*E458</f>
        <v>0</v>
      </c>
      <c r="H458" s="3">
        <f ca="1">'GIÁ VẬT TƯ'!I42</f>
        <v>43000</v>
      </c>
      <c r="I458" s="3">
        <f ca="1">H458*E458</f>
        <v>0</v>
      </c>
      <c r="J458" s="3">
        <f ca="1">'GIÁ VẬT TƯ'!L42</f>
        <v>0</v>
      </c>
      <c r="K458" s="1">
        <f ca="1">J458*E458</f>
        <v>0</v>
      </c>
      <c r="L458" s="3">
        <f ca="1">'GIÁ VẬT TƯ'!M42</f>
        <v>0</v>
      </c>
      <c r="M458" s="1">
        <f ca="1">L458*E458</f>
        <v>0</v>
      </c>
      <c r="N458" s="3">
        <f ca="1">'GIÁ VẬT TƯ'!N42</f>
        <v>0</v>
      </c>
      <c r="O458" s="1">
        <f ca="1">N458*E458</f>
        <v>0</v>
      </c>
      <c r="P458" s="3">
        <f ca="1">'GIÁ VẬT TƯ'!O42</f>
        <v>0</v>
      </c>
      <c r="Q458" s="1">
        <f ca="1">P458*E458</f>
        <v>0</v>
      </c>
      <c r="R458" s="1"/>
      <c r="S458" s="3"/>
      <c r="T458" s="3"/>
      <c r="U458" s="3">
        <f ca="1">'GIÁ VẬT TƯ'!Q42</f>
        <v>43000</v>
      </c>
      <c r="V458" s="1">
        <f ca="1">U458*E458</f>
        <v>0</v>
      </c>
      <c r="W458" s="3">
        <f>U458-F458</f>
        <v>0</v>
      </c>
      <c r="X458" s="3">
        <f>W458*E458</f>
        <v>0</v>
      </c>
    </row>
    <row r="459" spans="2:24" ht="30" hidden="1">
      <c r="B459" s="69"/>
      <c r="C459" s="67" t="s">
        <v>794</v>
      </c>
      <c r="D459" s="68" t="s">
        <v>795</v>
      </c>
      <c r="E459" s="66">
        <f ca="1">'PT VẬT TƯ'!H468</f>
        <v>0</v>
      </c>
      <c r="F459" s="10"/>
      <c r="G459" s="19"/>
      <c r="H459" s="10"/>
      <c r="I459" s="10"/>
      <c r="J459" s="10"/>
      <c r="K459" s="19"/>
      <c r="L459" s="10"/>
      <c r="M459" s="19"/>
      <c r="N459" s="10"/>
      <c r="O459" s="19"/>
      <c r="P459" s="10"/>
      <c r="Q459" s="19"/>
      <c r="R459" s="19"/>
      <c r="S459" s="10"/>
      <c r="T459" s="10"/>
      <c r="U459" s="10"/>
      <c r="V459" s="19"/>
      <c r="W459" s="10"/>
      <c r="X459" s="10"/>
    </row>
    <row r="460" spans="2:24" ht="30" hidden="1">
      <c r="B460" s="69"/>
      <c r="C460" s="67" t="s">
        <v>854</v>
      </c>
      <c r="D460" s="68" t="s">
        <v>795</v>
      </c>
      <c r="E460" s="66">
        <f ca="1">'PT VẬT TƯ'!H406</f>
        <v>0</v>
      </c>
      <c r="F460" s="10"/>
      <c r="G460" s="19"/>
      <c r="H460" s="10"/>
      <c r="I460" s="10"/>
      <c r="J460" s="10"/>
      <c r="K460" s="19"/>
      <c r="L460" s="10"/>
      <c r="M460" s="19"/>
      <c r="N460" s="10"/>
      <c r="O460" s="19"/>
      <c r="P460" s="10"/>
      <c r="Q460" s="19"/>
      <c r="R460" s="19"/>
      <c r="S460" s="10"/>
      <c r="T460" s="10"/>
      <c r="U460" s="10"/>
      <c r="V460" s="19"/>
      <c r="W460" s="10"/>
      <c r="X460" s="10"/>
    </row>
    <row r="461" spans="2:24" ht="30" hidden="1">
      <c r="B461" s="69"/>
      <c r="C461" s="67" t="s">
        <v>314</v>
      </c>
      <c r="D461" s="68" t="s">
        <v>795</v>
      </c>
      <c r="E461" s="66">
        <f ca="1">'PT VẬT TƯ'!H422</f>
        <v>0</v>
      </c>
      <c r="F461" s="10"/>
      <c r="G461" s="19"/>
      <c r="H461" s="10"/>
      <c r="I461" s="10"/>
      <c r="J461" s="10"/>
      <c r="K461" s="19"/>
      <c r="L461" s="10"/>
      <c r="M461" s="19"/>
      <c r="N461" s="10"/>
      <c r="O461" s="19"/>
      <c r="P461" s="10"/>
      <c r="Q461" s="19"/>
      <c r="R461" s="19"/>
      <c r="S461" s="10"/>
      <c r="T461" s="10"/>
      <c r="U461" s="10"/>
      <c r="V461" s="19"/>
      <c r="W461" s="10"/>
      <c r="X461" s="10"/>
    </row>
    <row r="462" spans="2:24" ht="30" hidden="1">
      <c r="B462" s="69"/>
      <c r="C462" s="67" t="s">
        <v>317</v>
      </c>
      <c r="D462" s="68" t="s">
        <v>795</v>
      </c>
      <c r="E462" s="66">
        <f ca="1">'PT VẬT TƯ'!H438</f>
        <v>0</v>
      </c>
      <c r="F462" s="10"/>
      <c r="G462" s="19"/>
      <c r="H462" s="10"/>
      <c r="I462" s="10"/>
      <c r="J462" s="10"/>
      <c r="K462" s="19"/>
      <c r="L462" s="10"/>
      <c r="M462" s="19"/>
      <c r="N462" s="10"/>
      <c r="O462" s="19"/>
      <c r="P462" s="10"/>
      <c r="Q462" s="19"/>
      <c r="R462" s="19"/>
      <c r="S462" s="10"/>
      <c r="T462" s="10"/>
      <c r="U462" s="10"/>
      <c r="V462" s="19"/>
      <c r="W462" s="10"/>
      <c r="X462" s="10"/>
    </row>
    <row r="463" spans="2:24" ht="30" hidden="1">
      <c r="B463" s="69"/>
      <c r="C463" s="67" t="s">
        <v>320</v>
      </c>
      <c r="D463" s="68" t="s">
        <v>795</v>
      </c>
      <c r="E463" s="66">
        <f ca="1">'PT VẬT TƯ'!H453</f>
        <v>0</v>
      </c>
      <c r="F463" s="10"/>
      <c r="G463" s="19"/>
      <c r="H463" s="10"/>
      <c r="I463" s="10"/>
      <c r="J463" s="10"/>
      <c r="K463" s="19"/>
      <c r="L463" s="10"/>
      <c r="M463" s="19"/>
      <c r="N463" s="10"/>
      <c r="O463" s="19"/>
      <c r="P463" s="10"/>
      <c r="Q463" s="19"/>
      <c r="R463" s="19"/>
      <c r="S463" s="10"/>
      <c r="T463" s="10"/>
      <c r="U463" s="10"/>
      <c r="V463" s="19"/>
      <c r="W463" s="10"/>
      <c r="X463" s="10"/>
    </row>
    <row r="464" spans="2:24">
      <c r="B464" s="16">
        <f>B458+1</f>
        <v>13</v>
      </c>
      <c r="C464" s="5" t="str">
        <f ca="1">'GIÁ VẬT TƯ'!D44</f>
        <v>Xi măng PCB30</v>
      </c>
      <c r="D464" s="15" t="str">
        <f ca="1">'GIÁ VẬT TƯ'!E44</f>
        <v>kg</v>
      </c>
      <c r="E464" s="13">
        <f ca="1">SUM(E465:E476)</f>
        <v>0</v>
      </c>
      <c r="F464" s="3">
        <f ca="1">'GIÁ VẬT TƯ'!H44</f>
        <v>1264</v>
      </c>
      <c r="G464" s="1">
        <f ca="1">F464*E464</f>
        <v>0</v>
      </c>
      <c r="H464" s="3">
        <f ca="1">'GIÁ VẬT TƯ'!I44</f>
        <v>1272.27</v>
      </c>
      <c r="I464" s="3">
        <f ca="1">H464*E464</f>
        <v>0</v>
      </c>
      <c r="J464" s="3">
        <f ca="1">'GIÁ VẬT TƯ'!L44</f>
        <v>9.8416786354219994</v>
      </c>
      <c r="K464" s="1">
        <f ca="1">J464*E464</f>
        <v>0</v>
      </c>
      <c r="L464" s="3">
        <f ca="1">'GIÁ VẬT TƯ'!M44</f>
        <v>0</v>
      </c>
      <c r="M464" s="1">
        <f ca="1">L464*E464</f>
        <v>0</v>
      </c>
      <c r="N464" s="3">
        <f ca="1">'GIÁ VẬT TƯ'!N44</f>
        <v>0</v>
      </c>
      <c r="O464" s="1">
        <f ca="1">N464*E464</f>
        <v>0</v>
      </c>
      <c r="P464" s="3">
        <f ca="1">'GIÁ VẬT TƯ'!O44</f>
        <v>0</v>
      </c>
      <c r="Q464" s="1">
        <f ca="1">P464*E464</f>
        <v>0</v>
      </c>
      <c r="R464" s="1"/>
      <c r="S464" s="3"/>
      <c r="T464" s="3"/>
      <c r="U464" s="3">
        <f ca="1">'GIÁ VẬT TƯ'!Q44</f>
        <v>1282.1116786354219</v>
      </c>
      <c r="V464" s="1">
        <f ca="1">U464*E464</f>
        <v>0</v>
      </c>
      <c r="W464" s="3">
        <f>U464-F464</f>
        <v>18.111678635421868</v>
      </c>
      <c r="X464" s="3">
        <f>W464*E464</f>
        <v>0</v>
      </c>
    </row>
    <row r="465" spans="2:24" ht="30" hidden="1">
      <c r="B465" s="69"/>
      <c r="C465" s="67" t="s">
        <v>794</v>
      </c>
      <c r="D465" s="68" t="s">
        <v>795</v>
      </c>
      <c r="E465" s="66">
        <f ca="1">'PT VẬT TƯ'!H469</f>
        <v>0</v>
      </c>
      <c r="F465" s="10"/>
      <c r="G465" s="19"/>
      <c r="H465" s="10"/>
      <c r="I465" s="10"/>
      <c r="J465" s="10"/>
      <c r="K465" s="19"/>
      <c r="L465" s="10"/>
      <c r="M465" s="19"/>
      <c r="N465" s="10"/>
      <c r="O465" s="19"/>
      <c r="P465" s="10"/>
      <c r="Q465" s="19"/>
      <c r="R465" s="19"/>
      <c r="S465" s="10"/>
      <c r="T465" s="10"/>
      <c r="U465" s="10"/>
      <c r="V465" s="19"/>
      <c r="W465" s="10"/>
      <c r="X465" s="10"/>
    </row>
    <row r="466" spans="2:24" ht="30" hidden="1">
      <c r="B466" s="69"/>
      <c r="C466" s="67" t="s">
        <v>854</v>
      </c>
      <c r="D466" s="68" t="s">
        <v>795</v>
      </c>
      <c r="E466" s="66">
        <f ca="1">'PT VẬT TƯ'!H407</f>
        <v>0</v>
      </c>
      <c r="F466" s="10"/>
      <c r="G466" s="19"/>
      <c r="H466" s="10"/>
      <c r="I466" s="10"/>
      <c r="J466" s="10"/>
      <c r="K466" s="19"/>
      <c r="L466" s="10"/>
      <c r="M466" s="19"/>
      <c r="N466" s="10"/>
      <c r="O466" s="19"/>
      <c r="P466" s="10"/>
      <c r="Q466" s="19"/>
      <c r="R466" s="19"/>
      <c r="S466" s="10"/>
      <c r="T466" s="10"/>
      <c r="U466" s="10"/>
      <c r="V466" s="19"/>
      <c r="W466" s="10"/>
      <c r="X466" s="10"/>
    </row>
    <row r="467" spans="2:24" ht="30" hidden="1">
      <c r="B467" s="69"/>
      <c r="C467" s="67" t="s">
        <v>314</v>
      </c>
      <c r="D467" s="68" t="s">
        <v>795</v>
      </c>
      <c r="E467" s="66">
        <f ca="1">'PT VẬT TƯ'!H423</f>
        <v>0</v>
      </c>
      <c r="F467" s="10"/>
      <c r="G467" s="19"/>
      <c r="H467" s="10"/>
      <c r="I467" s="10"/>
      <c r="J467" s="10"/>
      <c r="K467" s="19"/>
      <c r="L467" s="10"/>
      <c r="M467" s="19"/>
      <c r="N467" s="10"/>
      <c r="O467" s="19"/>
      <c r="P467" s="10"/>
      <c r="Q467" s="19"/>
      <c r="R467" s="19"/>
      <c r="S467" s="10"/>
      <c r="T467" s="10"/>
      <c r="U467" s="10"/>
      <c r="V467" s="19"/>
      <c r="W467" s="10"/>
      <c r="X467" s="10"/>
    </row>
    <row r="468" spans="2:24" ht="30" hidden="1">
      <c r="B468" s="69"/>
      <c r="C468" s="67" t="s">
        <v>317</v>
      </c>
      <c r="D468" s="68" t="s">
        <v>795</v>
      </c>
      <c r="E468" s="66">
        <f ca="1">'PT VẬT TƯ'!H439</f>
        <v>0</v>
      </c>
      <c r="F468" s="10"/>
      <c r="G468" s="19"/>
      <c r="H468" s="10"/>
      <c r="I468" s="10"/>
      <c r="J468" s="10"/>
      <c r="K468" s="19"/>
      <c r="L468" s="10"/>
      <c r="M468" s="19"/>
      <c r="N468" s="10"/>
      <c r="O468" s="19"/>
      <c r="P468" s="10"/>
      <c r="Q468" s="19"/>
      <c r="R468" s="19"/>
      <c r="S468" s="10"/>
      <c r="T468" s="10"/>
      <c r="U468" s="10"/>
      <c r="V468" s="19"/>
      <c r="W468" s="10"/>
      <c r="X468" s="10"/>
    </row>
    <row r="469" spans="2:24" ht="30" hidden="1">
      <c r="B469" s="69"/>
      <c r="C469" s="67" t="s">
        <v>320</v>
      </c>
      <c r="D469" s="68" t="s">
        <v>795</v>
      </c>
      <c r="E469" s="66">
        <f ca="1">'PT VẬT TƯ'!H454</f>
        <v>0</v>
      </c>
      <c r="F469" s="10"/>
      <c r="G469" s="19"/>
      <c r="H469" s="10"/>
      <c r="I469" s="10"/>
      <c r="J469" s="10"/>
      <c r="K469" s="19"/>
      <c r="L469" s="10"/>
      <c r="M469" s="19"/>
      <c r="N469" s="10"/>
      <c r="O469" s="19"/>
      <c r="P469" s="10"/>
      <c r="Q469" s="19"/>
      <c r="R469" s="19"/>
      <c r="S469" s="10"/>
      <c r="T469" s="10"/>
      <c r="U469" s="10"/>
      <c r="V469" s="19"/>
      <c r="W469" s="10"/>
      <c r="X469" s="10"/>
    </row>
    <row r="470" spans="2:24" ht="30" hidden="1">
      <c r="B470" s="69"/>
      <c r="C470" s="67" t="s">
        <v>325</v>
      </c>
      <c r="D470" s="68" t="s">
        <v>799</v>
      </c>
      <c r="E470" s="66">
        <f ca="1">'PT VẬT TƯ'!H483</f>
        <v>0</v>
      </c>
      <c r="F470" s="10"/>
      <c r="G470" s="19"/>
      <c r="H470" s="10"/>
      <c r="I470" s="10"/>
      <c r="J470" s="10"/>
      <c r="K470" s="19"/>
      <c r="L470" s="10"/>
      <c r="M470" s="19"/>
      <c r="N470" s="10"/>
      <c r="O470" s="19"/>
      <c r="P470" s="10"/>
      <c r="Q470" s="19"/>
      <c r="R470" s="19"/>
      <c r="S470" s="10"/>
      <c r="T470" s="10"/>
      <c r="U470" s="10"/>
      <c r="V470" s="19"/>
      <c r="W470" s="10"/>
      <c r="X470" s="10"/>
    </row>
    <row r="471" spans="2:24" ht="30" hidden="1">
      <c r="B471" s="69"/>
      <c r="C471" s="67" t="s">
        <v>327</v>
      </c>
      <c r="D471" s="68" t="s">
        <v>799</v>
      </c>
      <c r="E471" s="66">
        <f ca="1">'PT VẬT TƯ'!H497</f>
        <v>0</v>
      </c>
      <c r="F471" s="10"/>
      <c r="G471" s="19"/>
      <c r="H471" s="10"/>
      <c r="I471" s="10"/>
      <c r="J471" s="10"/>
      <c r="K471" s="19"/>
      <c r="L471" s="10"/>
      <c r="M471" s="19"/>
      <c r="N471" s="10"/>
      <c r="O471" s="19"/>
      <c r="P471" s="10"/>
      <c r="Q471" s="19"/>
      <c r="R471" s="19"/>
      <c r="S471" s="10"/>
      <c r="T471" s="10"/>
      <c r="U471" s="10"/>
      <c r="V471" s="19"/>
      <c r="W471" s="10"/>
      <c r="X471" s="10"/>
    </row>
    <row r="472" spans="2:24" ht="30" hidden="1">
      <c r="B472" s="69"/>
      <c r="C472" s="67" t="s">
        <v>329</v>
      </c>
      <c r="D472" s="68" t="s">
        <v>799</v>
      </c>
      <c r="E472" s="66">
        <f ca="1">'PT VẬT TƯ'!H511</f>
        <v>0</v>
      </c>
      <c r="F472" s="10"/>
      <c r="G472" s="19"/>
      <c r="H472" s="10"/>
      <c r="I472" s="10"/>
      <c r="J472" s="10"/>
      <c r="K472" s="19"/>
      <c r="L472" s="10"/>
      <c r="M472" s="19"/>
      <c r="N472" s="10"/>
      <c r="O472" s="19"/>
      <c r="P472" s="10"/>
      <c r="Q472" s="19"/>
      <c r="R472" s="19"/>
      <c r="S472" s="10"/>
      <c r="T472" s="10"/>
      <c r="U472" s="10"/>
      <c r="V472" s="19"/>
      <c r="W472" s="10"/>
      <c r="X472" s="10"/>
    </row>
    <row r="473" spans="2:24" ht="30" hidden="1">
      <c r="B473" s="69"/>
      <c r="C473" s="67" t="s">
        <v>333</v>
      </c>
      <c r="D473" s="68" t="s">
        <v>804</v>
      </c>
      <c r="E473" s="66">
        <f ca="1">'PT VẬT TƯ'!H582</f>
        <v>0</v>
      </c>
      <c r="F473" s="10"/>
      <c r="G473" s="19"/>
      <c r="H473" s="10"/>
      <c r="I473" s="10"/>
      <c r="J473" s="10"/>
      <c r="K473" s="19"/>
      <c r="L473" s="10"/>
      <c r="M473" s="19"/>
      <c r="N473" s="10"/>
      <c r="O473" s="19"/>
      <c r="P473" s="10"/>
      <c r="Q473" s="19"/>
      <c r="R473" s="19"/>
      <c r="S473" s="10"/>
      <c r="T473" s="10"/>
      <c r="U473" s="10"/>
      <c r="V473" s="19"/>
      <c r="W473" s="10"/>
      <c r="X473" s="10"/>
    </row>
    <row r="474" spans="2:24" ht="30" hidden="1">
      <c r="B474" s="69"/>
      <c r="C474" s="67" t="s">
        <v>337</v>
      </c>
      <c r="D474" s="68" t="s">
        <v>804</v>
      </c>
      <c r="E474" s="66">
        <f ca="1">'PT VẬT TƯ'!H554</f>
        <v>0</v>
      </c>
      <c r="F474" s="10"/>
      <c r="G474" s="19"/>
      <c r="H474" s="10"/>
      <c r="I474" s="10"/>
      <c r="J474" s="10"/>
      <c r="K474" s="19"/>
      <c r="L474" s="10"/>
      <c r="M474" s="19"/>
      <c r="N474" s="10"/>
      <c r="O474" s="19"/>
      <c r="P474" s="10"/>
      <c r="Q474" s="19"/>
      <c r="R474" s="19"/>
      <c r="S474" s="10"/>
      <c r="T474" s="10"/>
      <c r="U474" s="10"/>
      <c r="V474" s="19"/>
      <c r="W474" s="10"/>
      <c r="X474" s="10"/>
    </row>
    <row r="475" spans="2:24" ht="30" hidden="1">
      <c r="B475" s="69"/>
      <c r="C475" s="67" t="s">
        <v>339</v>
      </c>
      <c r="D475" s="68" t="s">
        <v>804</v>
      </c>
      <c r="E475" s="66">
        <f ca="1">'PT VẬT TƯ'!H568</f>
        <v>0</v>
      </c>
      <c r="F475" s="10"/>
      <c r="G475" s="19"/>
      <c r="H475" s="10"/>
      <c r="I475" s="10"/>
      <c r="J475" s="10"/>
      <c r="K475" s="19"/>
      <c r="L475" s="10"/>
      <c r="M475" s="19"/>
      <c r="N475" s="10"/>
      <c r="O475" s="19"/>
      <c r="P475" s="10"/>
      <c r="Q475" s="19"/>
      <c r="R475" s="19"/>
      <c r="S475" s="10"/>
      <c r="T475" s="10"/>
      <c r="U475" s="10"/>
      <c r="V475" s="19"/>
      <c r="W475" s="10"/>
      <c r="X475" s="10"/>
    </row>
    <row r="476" spans="2:24" ht="30" hidden="1">
      <c r="B476" s="69"/>
      <c r="C476" s="67" t="s">
        <v>341</v>
      </c>
      <c r="D476" s="68" t="s">
        <v>804</v>
      </c>
      <c r="E476" s="66">
        <f ca="1">'PT VẬT TƯ'!H596</f>
        <v>0</v>
      </c>
      <c r="F476" s="10"/>
      <c r="G476" s="19"/>
      <c r="H476" s="10"/>
      <c r="I476" s="10"/>
      <c r="J476" s="10"/>
      <c r="K476" s="19"/>
      <c r="L476" s="10"/>
      <c r="M476" s="19"/>
      <c r="N476" s="10"/>
      <c r="O476" s="19"/>
      <c r="P476" s="10"/>
      <c r="Q476" s="19"/>
      <c r="R476" s="19"/>
      <c r="S476" s="10"/>
      <c r="T476" s="10"/>
      <c r="U476" s="10"/>
      <c r="V476" s="19"/>
      <c r="W476" s="10"/>
      <c r="X476" s="10"/>
    </row>
    <row r="477" spans="2:24">
      <c r="B477" s="16">
        <f>B464+1</f>
        <v>14</v>
      </c>
      <c r="C477" s="5" t="s">
        <v>883</v>
      </c>
      <c r="D477" s="15" t="s">
        <v>888</v>
      </c>
      <c r="E477" s="13"/>
      <c r="F477" s="3"/>
      <c r="G477" s="1">
        <f ca="1">SUM(G478:G524)</f>
        <v>0</v>
      </c>
      <c r="H477" s="3"/>
      <c r="I477" s="3">
        <f ca="1">SUM(I478:I524)</f>
        <v>0</v>
      </c>
      <c r="J477" s="3"/>
      <c r="K477" s="1">
        <f ca="1">SUM(K478:K524)</f>
        <v>0</v>
      </c>
      <c r="L477" s="3"/>
      <c r="M477" s="1">
        <f ca="1">SUM(M478:M524)</f>
        <v>0</v>
      </c>
      <c r="N477" s="3"/>
      <c r="O477" s="1">
        <f ca="1">SUM(O478:O524)</f>
        <v>0</v>
      </c>
      <c r="P477" s="3"/>
      <c r="Q477" s="1">
        <f ca="1">SUM(Q478:Q524)</f>
        <v>0</v>
      </c>
      <c r="R477" s="1"/>
      <c r="S477" s="3"/>
      <c r="T477" s="3"/>
      <c r="U477" s="3"/>
      <c r="V477" s="1">
        <f ca="1">SUM(V478:V524)</f>
        <v>0</v>
      </c>
      <c r="W477" s="3"/>
      <c r="X477" s="3">
        <f>V477-G477</f>
        <v>0</v>
      </c>
    </row>
    <row r="478" spans="2:24" ht="30" hidden="1">
      <c r="B478" s="69"/>
      <c r="C478" s="67" t="s">
        <v>794</v>
      </c>
      <c r="D478" s="68" t="s">
        <v>795</v>
      </c>
      <c r="E478" s="66"/>
      <c r="F478" s="10">
        <f ca="1">'PT VẬT TƯ'!I470</f>
        <v>240.73856000000001</v>
      </c>
      <c r="G478" s="19">
        <f ca="1">'PT VẬT TƯ'!J470</f>
        <v>0</v>
      </c>
      <c r="H478" s="10">
        <f ca="1">'PT VẬT TƯ'!K470</f>
        <v>242.43210000000002</v>
      </c>
      <c r="I478" s="10">
        <f ca="1">'PT VẬT TƯ'!L470</f>
        <v>0</v>
      </c>
      <c r="J478" s="10">
        <f ca="1">'PT VẬT TƯ'!M470</f>
        <v>6.9132123977437496</v>
      </c>
      <c r="K478" s="19">
        <f ca="1">'PT VẬT TƯ'!N470</f>
        <v>0</v>
      </c>
      <c r="L478" s="10">
        <f ca="1">'PT VẬT TƯ'!O470</f>
        <v>0</v>
      </c>
      <c r="M478" s="19">
        <f ca="1">'PT VẬT TƯ'!P470</f>
        <v>0</v>
      </c>
      <c r="N478" s="10">
        <f ca="1">'PT VẬT TƯ'!Q470</f>
        <v>0</v>
      </c>
      <c r="O478" s="19">
        <f ca="1">'PT VẬT TƯ'!R470</f>
        <v>0</v>
      </c>
      <c r="P478" s="10">
        <f ca="1">'PT VẬT TƯ'!S470</f>
        <v>0</v>
      </c>
      <c r="Q478" s="19">
        <f ca="1">'PT VẬT TƯ'!T470</f>
        <v>0</v>
      </c>
      <c r="R478" s="19"/>
      <c r="S478" s="10"/>
      <c r="T478" s="10"/>
      <c r="U478" s="10">
        <f ca="1">'PT VẬT TƯ'!AA470</f>
        <v>249.34531239774373</v>
      </c>
      <c r="V478" s="19">
        <f ca="1">'PT VẬT TƯ'!AB470</f>
        <v>0</v>
      </c>
      <c r="W478" s="10"/>
      <c r="X478" s="10"/>
    </row>
    <row r="479" spans="2:24" ht="30" hidden="1">
      <c r="B479" s="69"/>
      <c r="C479" s="67" t="s">
        <v>180</v>
      </c>
      <c r="D479" s="68" t="s">
        <v>799</v>
      </c>
      <c r="E479" s="66"/>
      <c r="F479" s="10">
        <f ca="1">'PT VẬT TƯ'!I532</f>
        <v>28</v>
      </c>
      <c r="G479" s="19">
        <f ca="1">'PT VẬT TƯ'!J532</f>
        <v>0</v>
      </c>
      <c r="H479" s="10">
        <f ca="1">'PT VẬT TƯ'!K532</f>
        <v>28</v>
      </c>
      <c r="I479" s="10">
        <f ca="1">'PT VẬT TƯ'!L532</f>
        <v>0</v>
      </c>
      <c r="J479" s="10">
        <f ca="1">'PT VẬT TƯ'!M532</f>
        <v>0</v>
      </c>
      <c r="K479" s="19">
        <f ca="1">'PT VẬT TƯ'!N532</f>
        <v>0</v>
      </c>
      <c r="L479" s="10">
        <f ca="1">'PT VẬT TƯ'!O532</f>
        <v>0</v>
      </c>
      <c r="M479" s="19">
        <f ca="1">'PT VẬT TƯ'!P532</f>
        <v>0</v>
      </c>
      <c r="N479" s="10">
        <f ca="1">'PT VẬT TƯ'!Q532</f>
        <v>0</v>
      </c>
      <c r="O479" s="19">
        <f ca="1">'PT VẬT TƯ'!R532</f>
        <v>0</v>
      </c>
      <c r="P479" s="10">
        <f ca="1">'PT VẬT TƯ'!S532</f>
        <v>0</v>
      </c>
      <c r="Q479" s="19">
        <f ca="1">'PT VẬT TƯ'!T532</f>
        <v>0</v>
      </c>
      <c r="R479" s="19"/>
      <c r="S479" s="10"/>
      <c r="T479" s="10"/>
      <c r="U479" s="10">
        <f ca="1">'PT VẬT TƯ'!AA532</f>
        <v>28</v>
      </c>
      <c r="V479" s="19">
        <f ca="1">'PT VẬT TƯ'!AB532</f>
        <v>0</v>
      </c>
      <c r="W479" s="10"/>
      <c r="X479" s="10"/>
    </row>
    <row r="480" spans="2:24" ht="60" hidden="1">
      <c r="B480" s="69"/>
      <c r="C480" s="67" t="s">
        <v>198</v>
      </c>
      <c r="D480" s="68" t="s">
        <v>802</v>
      </c>
      <c r="E480" s="66"/>
      <c r="F480" s="10">
        <f ca="1">'PT VẬT TƯ'!I657</f>
        <v>416</v>
      </c>
      <c r="G480" s="19">
        <f ca="1">'PT VẬT TƯ'!J657</f>
        <v>0</v>
      </c>
      <c r="H480" s="10">
        <f ca="1">'PT VẬT TƯ'!K657</f>
        <v>416</v>
      </c>
      <c r="I480" s="10">
        <f ca="1">'PT VẬT TƯ'!L657</f>
        <v>0</v>
      </c>
      <c r="J480" s="10">
        <f ca="1">'PT VẬT TƯ'!M657</f>
        <v>0</v>
      </c>
      <c r="K480" s="19">
        <f ca="1">'PT VẬT TƯ'!N657</f>
        <v>0</v>
      </c>
      <c r="L480" s="10">
        <f ca="1">'PT VẬT TƯ'!O657</f>
        <v>0</v>
      </c>
      <c r="M480" s="19">
        <f ca="1">'PT VẬT TƯ'!P657</f>
        <v>0</v>
      </c>
      <c r="N480" s="10">
        <f ca="1">'PT VẬT TƯ'!Q657</f>
        <v>0</v>
      </c>
      <c r="O480" s="19">
        <f ca="1">'PT VẬT TƯ'!R657</f>
        <v>0</v>
      </c>
      <c r="P480" s="10">
        <f ca="1">'PT VẬT TƯ'!S657</f>
        <v>0</v>
      </c>
      <c r="Q480" s="19">
        <f ca="1">'PT VẬT TƯ'!T657</f>
        <v>0</v>
      </c>
      <c r="R480" s="19"/>
      <c r="S480" s="10"/>
      <c r="T480" s="10"/>
      <c r="U480" s="10">
        <f ca="1">'PT VẬT TƯ'!AA657</f>
        <v>416</v>
      </c>
      <c r="V480" s="19">
        <f ca="1">'PT VẬT TƯ'!AB657</f>
        <v>0</v>
      </c>
      <c r="W480" s="10"/>
      <c r="X480" s="10"/>
    </row>
    <row r="481" spans="2:24" ht="60" hidden="1">
      <c r="B481" s="69"/>
      <c r="C481" s="67" t="s">
        <v>350</v>
      </c>
      <c r="D481" s="68" t="s">
        <v>802</v>
      </c>
      <c r="E481" s="66"/>
      <c r="F481" s="10">
        <f ca="1">'PT VẬT TƯ'!I681</f>
        <v>520</v>
      </c>
      <c r="G481" s="19">
        <f ca="1">'PT VẬT TƯ'!J681</f>
        <v>0</v>
      </c>
      <c r="H481" s="10">
        <f ca="1">'PT VẬT TƯ'!K681</f>
        <v>520</v>
      </c>
      <c r="I481" s="10">
        <f ca="1">'PT VẬT TƯ'!L681</f>
        <v>0</v>
      </c>
      <c r="J481" s="10">
        <f ca="1">'PT VẬT TƯ'!M681</f>
        <v>0</v>
      </c>
      <c r="K481" s="19">
        <f ca="1">'PT VẬT TƯ'!N681</f>
        <v>0</v>
      </c>
      <c r="L481" s="10">
        <f ca="1">'PT VẬT TƯ'!O681</f>
        <v>0</v>
      </c>
      <c r="M481" s="19">
        <f ca="1">'PT VẬT TƯ'!P681</f>
        <v>0</v>
      </c>
      <c r="N481" s="10">
        <f ca="1">'PT VẬT TƯ'!Q681</f>
        <v>0</v>
      </c>
      <c r="O481" s="19">
        <f ca="1">'PT VẬT TƯ'!R681</f>
        <v>0</v>
      </c>
      <c r="P481" s="10">
        <f ca="1">'PT VẬT TƯ'!S681</f>
        <v>0</v>
      </c>
      <c r="Q481" s="19">
        <f ca="1">'PT VẬT TƯ'!T681</f>
        <v>0</v>
      </c>
      <c r="R481" s="19"/>
      <c r="S481" s="10"/>
      <c r="T481" s="10"/>
      <c r="U481" s="10">
        <f ca="1">'PT VẬT TƯ'!AA681</f>
        <v>520</v>
      </c>
      <c r="V481" s="19">
        <f ca="1">'PT VẬT TƯ'!AB681</f>
        <v>0</v>
      </c>
      <c r="W481" s="10"/>
      <c r="X481" s="10"/>
    </row>
    <row r="482" spans="2:24" ht="60" hidden="1">
      <c r="B482" s="69"/>
      <c r="C482" s="67" t="s">
        <v>348</v>
      </c>
      <c r="D482" s="68" t="s">
        <v>802</v>
      </c>
      <c r="E482" s="66"/>
      <c r="F482" s="10">
        <f ca="1">'PT VẬT TƯ'!I669</f>
        <v>520</v>
      </c>
      <c r="G482" s="19">
        <f ca="1">'PT VẬT TƯ'!J669</f>
        <v>0</v>
      </c>
      <c r="H482" s="10">
        <f ca="1">'PT VẬT TƯ'!K669</f>
        <v>520</v>
      </c>
      <c r="I482" s="10">
        <f ca="1">'PT VẬT TƯ'!L669</f>
        <v>0</v>
      </c>
      <c r="J482" s="10">
        <f ca="1">'PT VẬT TƯ'!M669</f>
        <v>0</v>
      </c>
      <c r="K482" s="19">
        <f ca="1">'PT VẬT TƯ'!N669</f>
        <v>0</v>
      </c>
      <c r="L482" s="10">
        <f ca="1">'PT VẬT TƯ'!O669</f>
        <v>0</v>
      </c>
      <c r="M482" s="19">
        <f ca="1">'PT VẬT TƯ'!P669</f>
        <v>0</v>
      </c>
      <c r="N482" s="10">
        <f ca="1">'PT VẬT TƯ'!Q669</f>
        <v>0</v>
      </c>
      <c r="O482" s="19">
        <f ca="1">'PT VẬT TƯ'!R669</f>
        <v>0</v>
      </c>
      <c r="P482" s="10">
        <f ca="1">'PT VẬT TƯ'!S669</f>
        <v>0</v>
      </c>
      <c r="Q482" s="19">
        <f ca="1">'PT VẬT TƯ'!T669</f>
        <v>0</v>
      </c>
      <c r="R482" s="19"/>
      <c r="S482" s="10"/>
      <c r="T482" s="10"/>
      <c r="U482" s="10">
        <f ca="1">'PT VẬT TƯ'!AA669</f>
        <v>520</v>
      </c>
      <c r="V482" s="19">
        <f ca="1">'PT VẬT TƯ'!AB669</f>
        <v>0</v>
      </c>
      <c r="W482" s="10"/>
      <c r="X482" s="10"/>
    </row>
    <row r="483" spans="2:24" ht="30" hidden="1">
      <c r="B483" s="69"/>
      <c r="C483" s="67" t="s">
        <v>854</v>
      </c>
      <c r="D483" s="68" t="s">
        <v>795</v>
      </c>
      <c r="E483" s="66"/>
      <c r="F483" s="10">
        <f ca="1">'PT VẬT TƯ'!I408</f>
        <v>1997.3029999999999</v>
      </c>
      <c r="G483" s="19">
        <f ca="1">'PT VẬT TƯ'!J408</f>
        <v>0</v>
      </c>
      <c r="H483" s="10">
        <f ca="1">'PT VẬT TƯ'!K408</f>
        <v>2007.866</v>
      </c>
      <c r="I483" s="10">
        <f ca="1">'PT VẬT TƯ'!L408</f>
        <v>0</v>
      </c>
      <c r="J483" s="10">
        <f ca="1">'PT VẬT TƯ'!M408</f>
        <v>41.49324138886486</v>
      </c>
      <c r="K483" s="19">
        <f ca="1">'PT VẬT TƯ'!N408</f>
        <v>0</v>
      </c>
      <c r="L483" s="10">
        <f ca="1">'PT VẬT TƯ'!O408</f>
        <v>0</v>
      </c>
      <c r="M483" s="19">
        <f ca="1">'PT VẬT TƯ'!P408</f>
        <v>0</v>
      </c>
      <c r="N483" s="10">
        <f ca="1">'PT VẬT TƯ'!Q408</f>
        <v>0</v>
      </c>
      <c r="O483" s="19">
        <f ca="1">'PT VẬT TƯ'!R408</f>
        <v>0</v>
      </c>
      <c r="P483" s="10">
        <f ca="1">'PT VẬT TƯ'!S408</f>
        <v>0</v>
      </c>
      <c r="Q483" s="19">
        <f ca="1">'PT VẬT TƯ'!T408</f>
        <v>0</v>
      </c>
      <c r="R483" s="19"/>
      <c r="S483" s="10"/>
      <c r="T483" s="10"/>
      <c r="U483" s="10">
        <f ca="1">'PT VẬT TƯ'!AA408</f>
        <v>2049.359241388865</v>
      </c>
      <c r="V483" s="19">
        <f ca="1">'PT VẬT TƯ'!AB408</f>
        <v>0</v>
      </c>
      <c r="W483" s="10"/>
      <c r="X483" s="10"/>
    </row>
    <row r="484" spans="2:24" ht="30" hidden="1">
      <c r="B484" s="69"/>
      <c r="C484" s="67" t="s">
        <v>314</v>
      </c>
      <c r="D484" s="68" t="s">
        <v>795</v>
      </c>
      <c r="E484" s="66"/>
      <c r="F484" s="10">
        <f ca="1">'PT VẬT TƯ'!I424</f>
        <v>1524.8185999999998</v>
      </c>
      <c r="G484" s="19">
        <f ca="1">'PT VẬT TƯ'!J424</f>
        <v>0</v>
      </c>
      <c r="H484" s="10">
        <f ca="1">'PT VẬT TƯ'!K424</f>
        <v>1531.3563999999999</v>
      </c>
      <c r="I484" s="10">
        <f ca="1">'PT VẬT TƯ'!L424</f>
        <v>0</v>
      </c>
      <c r="J484" s="10">
        <f ca="1">'PT VẬT TƯ'!M424</f>
        <v>27.835716161281066</v>
      </c>
      <c r="K484" s="19">
        <f ca="1">'PT VẬT TƯ'!N424</f>
        <v>0</v>
      </c>
      <c r="L484" s="10">
        <f ca="1">'PT VẬT TƯ'!O424</f>
        <v>0</v>
      </c>
      <c r="M484" s="19">
        <f ca="1">'PT VẬT TƯ'!P424</f>
        <v>0</v>
      </c>
      <c r="N484" s="10">
        <f ca="1">'PT VẬT TƯ'!Q424</f>
        <v>0</v>
      </c>
      <c r="O484" s="19">
        <f ca="1">'PT VẬT TƯ'!R424</f>
        <v>0</v>
      </c>
      <c r="P484" s="10">
        <f ca="1">'PT VẬT TƯ'!S424</f>
        <v>0</v>
      </c>
      <c r="Q484" s="19">
        <f ca="1">'PT VẬT TƯ'!T424</f>
        <v>0</v>
      </c>
      <c r="R484" s="19"/>
      <c r="S484" s="10"/>
      <c r="T484" s="10"/>
      <c r="U484" s="10">
        <f ca="1">'PT VẬT TƯ'!AA424</f>
        <v>1559.1921161612813</v>
      </c>
      <c r="V484" s="19">
        <f ca="1">'PT VẬT TƯ'!AB424</f>
        <v>0</v>
      </c>
      <c r="W484" s="10"/>
      <c r="X484" s="10"/>
    </row>
    <row r="485" spans="2:24" ht="60" hidden="1">
      <c r="B485" s="69"/>
      <c r="C485" s="67" t="s">
        <v>382</v>
      </c>
      <c r="D485" s="68" t="s">
        <v>370</v>
      </c>
      <c r="E485" s="66"/>
      <c r="F485" s="10">
        <f ca="1">'PT VẬT TƯ'!I873</f>
        <v>760</v>
      </c>
      <c r="G485" s="19">
        <f ca="1">'PT VẬT TƯ'!J873</f>
        <v>0</v>
      </c>
      <c r="H485" s="10">
        <f ca="1">'PT VẬT TƯ'!K873</f>
        <v>760</v>
      </c>
      <c r="I485" s="10">
        <f ca="1">'PT VẬT TƯ'!L873</f>
        <v>0</v>
      </c>
      <c r="J485" s="10">
        <f ca="1">'PT VẬT TƯ'!M873</f>
        <v>0</v>
      </c>
      <c r="K485" s="19">
        <f ca="1">'PT VẬT TƯ'!N873</f>
        <v>0</v>
      </c>
      <c r="L485" s="10">
        <f ca="1">'PT VẬT TƯ'!O873</f>
        <v>0</v>
      </c>
      <c r="M485" s="19">
        <f ca="1">'PT VẬT TƯ'!P873</f>
        <v>0</v>
      </c>
      <c r="N485" s="10">
        <f ca="1">'PT VẬT TƯ'!Q873</f>
        <v>0</v>
      </c>
      <c r="O485" s="19">
        <f ca="1">'PT VẬT TƯ'!R873</f>
        <v>0</v>
      </c>
      <c r="P485" s="10">
        <f ca="1">'PT VẬT TƯ'!S873</f>
        <v>0</v>
      </c>
      <c r="Q485" s="19">
        <f ca="1">'PT VẬT TƯ'!T873</f>
        <v>0</v>
      </c>
      <c r="R485" s="19"/>
      <c r="S485" s="10"/>
      <c r="T485" s="10"/>
      <c r="U485" s="10">
        <f ca="1">'PT VẬT TƯ'!AA873</f>
        <v>760</v>
      </c>
      <c r="V485" s="19">
        <f ca="1">'PT VẬT TƯ'!AB873</f>
        <v>0</v>
      </c>
      <c r="W485" s="10"/>
      <c r="X485" s="10"/>
    </row>
    <row r="486" spans="2:24" ht="30" hidden="1">
      <c r="B486" s="69"/>
      <c r="C486" s="67" t="s">
        <v>317</v>
      </c>
      <c r="D486" s="68" t="s">
        <v>795</v>
      </c>
      <c r="E486" s="66"/>
      <c r="F486" s="10">
        <f ca="1">'PT VẬT TƯ'!I440</f>
        <v>969.70111999999995</v>
      </c>
      <c r="G486" s="19">
        <f ca="1">'PT VẬT TƯ'!J440</f>
        <v>0</v>
      </c>
      <c r="H486" s="10">
        <f ca="1">'PT VẬT TƯ'!K440</f>
        <v>973.15550000000007</v>
      </c>
      <c r="I486" s="10">
        <f ca="1">'PT VẬT TƯ'!L440</f>
        <v>0</v>
      </c>
      <c r="J486" s="10">
        <f ca="1">'PT VẬT TƯ'!M440</f>
        <v>15.932836505104882</v>
      </c>
      <c r="K486" s="19">
        <f ca="1">'PT VẬT TƯ'!N440</f>
        <v>0</v>
      </c>
      <c r="L486" s="10">
        <f ca="1">'PT VẬT TƯ'!O440</f>
        <v>0</v>
      </c>
      <c r="M486" s="19">
        <f ca="1">'PT VẬT TƯ'!P440</f>
        <v>0</v>
      </c>
      <c r="N486" s="10">
        <f ca="1">'PT VẬT TƯ'!Q440</f>
        <v>0</v>
      </c>
      <c r="O486" s="19">
        <f ca="1">'PT VẬT TƯ'!R440</f>
        <v>0</v>
      </c>
      <c r="P486" s="10">
        <f ca="1">'PT VẬT TƯ'!S440</f>
        <v>0</v>
      </c>
      <c r="Q486" s="19">
        <f ca="1">'PT VẬT TƯ'!T440</f>
        <v>0</v>
      </c>
      <c r="R486" s="19"/>
      <c r="S486" s="10"/>
      <c r="T486" s="10"/>
      <c r="U486" s="10">
        <f ca="1">'PT VẬT TƯ'!AA440</f>
        <v>989.08833650510496</v>
      </c>
      <c r="V486" s="19">
        <f ca="1">'PT VẬT TƯ'!AB440</f>
        <v>0</v>
      </c>
      <c r="W486" s="10"/>
      <c r="X486" s="10"/>
    </row>
    <row r="487" spans="2:24" ht="60" hidden="1">
      <c r="B487" s="69"/>
      <c r="C487" s="67" t="s">
        <v>380</v>
      </c>
      <c r="D487" s="68" t="s">
        <v>370</v>
      </c>
      <c r="E487" s="66"/>
      <c r="F487" s="10">
        <f ca="1">'PT VẬT TƯ'!I861</f>
        <v>4400</v>
      </c>
      <c r="G487" s="19">
        <f ca="1">'PT VẬT TƯ'!J861</f>
        <v>0</v>
      </c>
      <c r="H487" s="10">
        <f ca="1">'PT VẬT TƯ'!K861</f>
        <v>4400</v>
      </c>
      <c r="I487" s="10">
        <f ca="1">'PT VẬT TƯ'!L861</f>
        <v>0</v>
      </c>
      <c r="J487" s="10">
        <f ca="1">'PT VẬT TƯ'!M861</f>
        <v>0</v>
      </c>
      <c r="K487" s="19">
        <f ca="1">'PT VẬT TƯ'!N861</f>
        <v>0</v>
      </c>
      <c r="L487" s="10">
        <f ca="1">'PT VẬT TƯ'!O861</f>
        <v>0</v>
      </c>
      <c r="M487" s="19">
        <f ca="1">'PT VẬT TƯ'!P861</f>
        <v>0</v>
      </c>
      <c r="N487" s="10">
        <f ca="1">'PT VẬT TƯ'!Q861</f>
        <v>0</v>
      </c>
      <c r="O487" s="19">
        <f ca="1">'PT VẬT TƯ'!R861</f>
        <v>0</v>
      </c>
      <c r="P487" s="10">
        <f ca="1">'PT VẬT TƯ'!S861</f>
        <v>0</v>
      </c>
      <c r="Q487" s="19">
        <f ca="1">'PT VẬT TƯ'!T861</f>
        <v>0</v>
      </c>
      <c r="R487" s="19"/>
      <c r="S487" s="10"/>
      <c r="T487" s="10"/>
      <c r="U487" s="10">
        <f ca="1">'PT VẬT TƯ'!AA861</f>
        <v>4400</v>
      </c>
      <c r="V487" s="19">
        <f ca="1">'PT VẬT TƯ'!AB861</f>
        <v>0</v>
      </c>
      <c r="W487" s="10"/>
      <c r="X487" s="10"/>
    </row>
    <row r="488" spans="2:24" ht="30" hidden="1">
      <c r="B488" s="69"/>
      <c r="C488" s="67" t="s">
        <v>320</v>
      </c>
      <c r="D488" s="68" t="s">
        <v>795</v>
      </c>
      <c r="E488" s="66"/>
      <c r="F488" s="10">
        <f ca="1">'PT VẬT TƯ'!I455</f>
        <v>240.73856000000001</v>
      </c>
      <c r="G488" s="19">
        <f ca="1">'PT VẬT TƯ'!J455</f>
        <v>0</v>
      </c>
      <c r="H488" s="10">
        <f ca="1">'PT VẬT TƯ'!K455</f>
        <v>242.43210000000002</v>
      </c>
      <c r="I488" s="10">
        <f ca="1">'PT VẬT TƯ'!L455</f>
        <v>0</v>
      </c>
      <c r="J488" s="10">
        <f ca="1">'PT VẬT TƯ'!M455</f>
        <v>6.9132123977437496</v>
      </c>
      <c r="K488" s="19">
        <f ca="1">'PT VẬT TƯ'!N455</f>
        <v>0</v>
      </c>
      <c r="L488" s="10">
        <f ca="1">'PT VẬT TƯ'!O455</f>
        <v>0</v>
      </c>
      <c r="M488" s="19">
        <f ca="1">'PT VẬT TƯ'!P455</f>
        <v>0</v>
      </c>
      <c r="N488" s="10">
        <f ca="1">'PT VẬT TƯ'!Q455</f>
        <v>0</v>
      </c>
      <c r="O488" s="19">
        <f ca="1">'PT VẬT TƯ'!R455</f>
        <v>0</v>
      </c>
      <c r="P488" s="10">
        <f ca="1">'PT VẬT TƯ'!S455</f>
        <v>0</v>
      </c>
      <c r="Q488" s="19">
        <f ca="1">'PT VẬT TƯ'!T455</f>
        <v>0</v>
      </c>
      <c r="R488" s="19"/>
      <c r="S488" s="10"/>
      <c r="T488" s="10"/>
      <c r="U488" s="10">
        <f ca="1">'PT VẬT TƯ'!AA455</f>
        <v>249.34531239774373</v>
      </c>
      <c r="V488" s="19">
        <f ca="1">'PT VẬT TƯ'!AB455</f>
        <v>0</v>
      </c>
      <c r="W488" s="10"/>
      <c r="X488" s="10"/>
    </row>
    <row r="489" spans="2:24" ht="60" hidden="1">
      <c r="B489" s="69"/>
      <c r="C489" s="67" t="s">
        <v>378</v>
      </c>
      <c r="D489" s="68" t="s">
        <v>370</v>
      </c>
      <c r="E489" s="66"/>
      <c r="F489" s="10">
        <f ca="1">'PT VẬT TƯ'!I849</f>
        <v>3200</v>
      </c>
      <c r="G489" s="19">
        <f ca="1">'PT VẬT TƯ'!J849</f>
        <v>0</v>
      </c>
      <c r="H489" s="10">
        <f ca="1">'PT VẬT TƯ'!K849</f>
        <v>3200</v>
      </c>
      <c r="I489" s="10">
        <f ca="1">'PT VẬT TƯ'!L849</f>
        <v>0</v>
      </c>
      <c r="J489" s="10">
        <f ca="1">'PT VẬT TƯ'!M849</f>
        <v>0</v>
      </c>
      <c r="K489" s="19">
        <f ca="1">'PT VẬT TƯ'!N849</f>
        <v>0</v>
      </c>
      <c r="L489" s="10">
        <f ca="1">'PT VẬT TƯ'!O849</f>
        <v>0</v>
      </c>
      <c r="M489" s="19">
        <f ca="1">'PT VẬT TƯ'!P849</f>
        <v>0</v>
      </c>
      <c r="N489" s="10">
        <f ca="1">'PT VẬT TƯ'!Q849</f>
        <v>0</v>
      </c>
      <c r="O489" s="19">
        <f ca="1">'PT VẬT TƯ'!R849</f>
        <v>0</v>
      </c>
      <c r="P489" s="10">
        <f ca="1">'PT VẬT TƯ'!S849</f>
        <v>0</v>
      </c>
      <c r="Q489" s="19">
        <f ca="1">'PT VẬT TƯ'!T849</f>
        <v>0</v>
      </c>
      <c r="R489" s="19"/>
      <c r="S489" s="10"/>
      <c r="T489" s="10"/>
      <c r="U489" s="10">
        <f ca="1">'PT VẬT TƯ'!AA849</f>
        <v>3200</v>
      </c>
      <c r="V489" s="19">
        <f ca="1">'PT VẬT TƯ'!AB849</f>
        <v>0</v>
      </c>
      <c r="W489" s="10"/>
      <c r="X489" s="10"/>
    </row>
    <row r="490" spans="2:24" ht="30" hidden="1">
      <c r="B490" s="69"/>
      <c r="C490" s="67" t="s">
        <v>321</v>
      </c>
      <c r="D490" s="68" t="s">
        <v>799</v>
      </c>
      <c r="E490" s="66"/>
      <c r="F490" s="10">
        <f ca="1">'PT VẬT TƯ'!I522</f>
        <v>20</v>
      </c>
      <c r="G490" s="19">
        <f ca="1">'PT VẬT TƯ'!J522</f>
        <v>0</v>
      </c>
      <c r="H490" s="10">
        <f ca="1">'PT VẬT TƯ'!K522</f>
        <v>20</v>
      </c>
      <c r="I490" s="10">
        <f ca="1">'PT VẬT TƯ'!L522</f>
        <v>0</v>
      </c>
      <c r="J490" s="10">
        <f ca="1">'PT VẬT TƯ'!M522</f>
        <v>0</v>
      </c>
      <c r="K490" s="19">
        <f ca="1">'PT VẬT TƯ'!N522</f>
        <v>0</v>
      </c>
      <c r="L490" s="10">
        <f ca="1">'PT VẬT TƯ'!O522</f>
        <v>0</v>
      </c>
      <c r="M490" s="19">
        <f ca="1">'PT VẬT TƯ'!P522</f>
        <v>0</v>
      </c>
      <c r="N490" s="10">
        <f ca="1">'PT VẬT TƯ'!Q522</f>
        <v>0</v>
      </c>
      <c r="O490" s="19">
        <f ca="1">'PT VẬT TƯ'!R522</f>
        <v>0</v>
      </c>
      <c r="P490" s="10">
        <f ca="1">'PT VẬT TƯ'!S522</f>
        <v>0</v>
      </c>
      <c r="Q490" s="19">
        <f ca="1">'PT VẬT TƯ'!T522</f>
        <v>0</v>
      </c>
      <c r="R490" s="19"/>
      <c r="S490" s="10"/>
      <c r="T490" s="10"/>
      <c r="U490" s="10">
        <f ca="1">'PT VẬT TƯ'!AA522</f>
        <v>20</v>
      </c>
      <c r="V490" s="19">
        <f ca="1">'PT VẬT TƯ'!AB522</f>
        <v>0</v>
      </c>
      <c r="W490" s="10"/>
      <c r="X490" s="10"/>
    </row>
    <row r="491" spans="2:24" ht="60" hidden="1">
      <c r="B491" s="69"/>
      <c r="C491" s="67" t="s">
        <v>376</v>
      </c>
      <c r="D491" s="68" t="s">
        <v>370</v>
      </c>
      <c r="E491" s="66"/>
      <c r="F491" s="10">
        <f ca="1">'PT VẬT TƯ'!I837</f>
        <v>3000</v>
      </c>
      <c r="G491" s="19">
        <f ca="1">'PT VẬT TƯ'!J837</f>
        <v>0</v>
      </c>
      <c r="H491" s="10">
        <f ca="1">'PT VẬT TƯ'!K837</f>
        <v>3000</v>
      </c>
      <c r="I491" s="10">
        <f ca="1">'PT VẬT TƯ'!L837</f>
        <v>0</v>
      </c>
      <c r="J491" s="10">
        <f ca="1">'PT VẬT TƯ'!M837</f>
        <v>0</v>
      </c>
      <c r="K491" s="19">
        <f ca="1">'PT VẬT TƯ'!N837</f>
        <v>0</v>
      </c>
      <c r="L491" s="10">
        <f ca="1">'PT VẬT TƯ'!O837</f>
        <v>0</v>
      </c>
      <c r="M491" s="19">
        <f ca="1">'PT VẬT TƯ'!P837</f>
        <v>0</v>
      </c>
      <c r="N491" s="10">
        <f ca="1">'PT VẬT TƯ'!Q837</f>
        <v>0</v>
      </c>
      <c r="O491" s="19">
        <f ca="1">'PT VẬT TƯ'!R837</f>
        <v>0</v>
      </c>
      <c r="P491" s="10">
        <f ca="1">'PT VẬT TƯ'!S837</f>
        <v>0</v>
      </c>
      <c r="Q491" s="19">
        <f ca="1">'PT VẬT TƯ'!T837</f>
        <v>0</v>
      </c>
      <c r="R491" s="19"/>
      <c r="S491" s="10"/>
      <c r="T491" s="10"/>
      <c r="U491" s="10">
        <f ca="1">'PT VẬT TƯ'!AA837</f>
        <v>3000</v>
      </c>
      <c r="V491" s="19">
        <f ca="1">'PT VẬT TƯ'!AB837</f>
        <v>0</v>
      </c>
      <c r="W491" s="10"/>
      <c r="X491" s="10"/>
    </row>
    <row r="492" spans="2:24" ht="30" hidden="1">
      <c r="B492" s="69"/>
      <c r="C492" s="67" t="s">
        <v>325</v>
      </c>
      <c r="D492" s="68" t="s">
        <v>799</v>
      </c>
      <c r="E492" s="66"/>
      <c r="F492" s="10">
        <f ca="1">'PT VẬT TƯ'!I484</f>
        <v>94.874549999999999</v>
      </c>
      <c r="G492" s="19">
        <f ca="1">'PT VẬT TƯ'!J484</f>
        <v>0</v>
      </c>
      <c r="H492" s="10">
        <f ca="1">'PT VẬT TƯ'!K484</f>
        <v>95.930849999999992</v>
      </c>
      <c r="I492" s="10">
        <f ca="1">'PT VẬT TƯ'!L484</f>
        <v>0</v>
      </c>
      <c r="J492" s="10">
        <f ca="1">'PT VẬT TƯ'!M484</f>
        <v>4.1493241388864872</v>
      </c>
      <c r="K492" s="19">
        <f ca="1">'PT VẬT TƯ'!N484</f>
        <v>0</v>
      </c>
      <c r="L492" s="10">
        <f ca="1">'PT VẬT TƯ'!O484</f>
        <v>0</v>
      </c>
      <c r="M492" s="19">
        <f ca="1">'PT VẬT TƯ'!P484</f>
        <v>0</v>
      </c>
      <c r="N492" s="10">
        <f ca="1">'PT VẬT TƯ'!Q484</f>
        <v>0</v>
      </c>
      <c r="O492" s="19">
        <f ca="1">'PT VẬT TƯ'!R484</f>
        <v>0</v>
      </c>
      <c r="P492" s="10">
        <f ca="1">'PT VẬT TƯ'!S484</f>
        <v>0</v>
      </c>
      <c r="Q492" s="19">
        <f ca="1">'PT VẬT TƯ'!T484</f>
        <v>0</v>
      </c>
      <c r="R492" s="19"/>
      <c r="S492" s="10"/>
      <c r="T492" s="10"/>
      <c r="U492" s="10">
        <f ca="1">'PT VẬT TƯ'!AA484</f>
        <v>100.08017413888646</v>
      </c>
      <c r="V492" s="19">
        <f ca="1">'PT VẬT TƯ'!AB484</f>
        <v>0</v>
      </c>
      <c r="W492" s="10"/>
      <c r="X492" s="10"/>
    </row>
    <row r="493" spans="2:24" ht="30" hidden="1">
      <c r="B493" s="69"/>
      <c r="C493" s="67" t="s">
        <v>327</v>
      </c>
      <c r="D493" s="68" t="s">
        <v>799</v>
      </c>
      <c r="E493" s="66"/>
      <c r="F493" s="10">
        <f ca="1">'PT VẬT TƯ'!I498</f>
        <v>94.874549999999999</v>
      </c>
      <c r="G493" s="19">
        <f ca="1">'PT VẬT TƯ'!J498</f>
        <v>0</v>
      </c>
      <c r="H493" s="10">
        <f ca="1">'PT VẬT TƯ'!K498</f>
        <v>95.930849999999992</v>
      </c>
      <c r="I493" s="10">
        <f ca="1">'PT VẬT TƯ'!L498</f>
        <v>0</v>
      </c>
      <c r="J493" s="10">
        <f ca="1">'PT VẬT TƯ'!M498</f>
        <v>4.1493241388864872</v>
      </c>
      <c r="K493" s="19">
        <f ca="1">'PT VẬT TƯ'!N498</f>
        <v>0</v>
      </c>
      <c r="L493" s="10">
        <f ca="1">'PT VẬT TƯ'!O498</f>
        <v>0</v>
      </c>
      <c r="M493" s="19">
        <f ca="1">'PT VẬT TƯ'!P498</f>
        <v>0</v>
      </c>
      <c r="N493" s="10">
        <f ca="1">'PT VẬT TƯ'!Q498</f>
        <v>0</v>
      </c>
      <c r="O493" s="19">
        <f ca="1">'PT VẬT TƯ'!R498</f>
        <v>0</v>
      </c>
      <c r="P493" s="10">
        <f ca="1">'PT VẬT TƯ'!S498</f>
        <v>0</v>
      </c>
      <c r="Q493" s="19">
        <f ca="1">'PT VẬT TƯ'!T498</f>
        <v>0</v>
      </c>
      <c r="R493" s="19"/>
      <c r="S493" s="10"/>
      <c r="T493" s="10"/>
      <c r="U493" s="10">
        <f ca="1">'PT VẬT TƯ'!AA498</f>
        <v>100.08017413888646</v>
      </c>
      <c r="V493" s="19">
        <f ca="1">'PT VẬT TƯ'!AB498</f>
        <v>0</v>
      </c>
      <c r="W493" s="10"/>
      <c r="X493" s="10"/>
    </row>
    <row r="494" spans="2:24" ht="30" hidden="1">
      <c r="B494" s="69"/>
      <c r="C494" s="67" t="s">
        <v>329</v>
      </c>
      <c r="D494" s="68" t="s">
        <v>799</v>
      </c>
      <c r="E494" s="66"/>
      <c r="F494" s="10">
        <f ca="1">'PT VẬT TƯ'!I512</f>
        <v>94.874549999999999</v>
      </c>
      <c r="G494" s="19">
        <f ca="1">'PT VẬT TƯ'!J512</f>
        <v>0</v>
      </c>
      <c r="H494" s="10">
        <f ca="1">'PT VẬT TƯ'!K512</f>
        <v>95.930849999999992</v>
      </c>
      <c r="I494" s="10">
        <f ca="1">'PT VẬT TƯ'!L512</f>
        <v>0</v>
      </c>
      <c r="J494" s="10">
        <f ca="1">'PT VẬT TƯ'!M512</f>
        <v>4.1493241388864872</v>
      </c>
      <c r="K494" s="19">
        <f ca="1">'PT VẬT TƯ'!N512</f>
        <v>0</v>
      </c>
      <c r="L494" s="10">
        <f ca="1">'PT VẬT TƯ'!O512</f>
        <v>0</v>
      </c>
      <c r="M494" s="19">
        <f ca="1">'PT VẬT TƯ'!P512</f>
        <v>0</v>
      </c>
      <c r="N494" s="10">
        <f ca="1">'PT VẬT TƯ'!Q512</f>
        <v>0</v>
      </c>
      <c r="O494" s="19">
        <f ca="1">'PT VẬT TƯ'!R512</f>
        <v>0</v>
      </c>
      <c r="P494" s="10">
        <f ca="1">'PT VẬT TƯ'!S512</f>
        <v>0</v>
      </c>
      <c r="Q494" s="19">
        <f ca="1">'PT VẬT TƯ'!T512</f>
        <v>0</v>
      </c>
      <c r="R494" s="19"/>
      <c r="S494" s="10"/>
      <c r="T494" s="10"/>
      <c r="U494" s="10">
        <f ca="1">'PT VẬT TƯ'!AA512</f>
        <v>100.08017413888646</v>
      </c>
      <c r="V494" s="19">
        <f ca="1">'PT VẬT TƯ'!AB512</f>
        <v>0</v>
      </c>
      <c r="W494" s="10"/>
      <c r="X494" s="10"/>
    </row>
    <row r="495" spans="2:24" ht="30" hidden="1">
      <c r="B495" s="69"/>
      <c r="C495" s="67" t="s">
        <v>331</v>
      </c>
      <c r="D495" s="68" t="s">
        <v>799</v>
      </c>
      <c r="E495" s="66"/>
      <c r="F495" s="10">
        <f ca="1">'PT VẬT TƯ'!I542</f>
        <v>28</v>
      </c>
      <c r="G495" s="19">
        <f ca="1">'PT VẬT TƯ'!J542</f>
        <v>0</v>
      </c>
      <c r="H495" s="10">
        <f ca="1">'PT VẬT TƯ'!K542</f>
        <v>28</v>
      </c>
      <c r="I495" s="10">
        <f ca="1">'PT VẬT TƯ'!L542</f>
        <v>0</v>
      </c>
      <c r="J495" s="10">
        <f ca="1">'PT VẬT TƯ'!M542</f>
        <v>0</v>
      </c>
      <c r="K495" s="19">
        <f ca="1">'PT VẬT TƯ'!N542</f>
        <v>0</v>
      </c>
      <c r="L495" s="10">
        <f ca="1">'PT VẬT TƯ'!O542</f>
        <v>0</v>
      </c>
      <c r="M495" s="19">
        <f ca="1">'PT VẬT TƯ'!P542</f>
        <v>0</v>
      </c>
      <c r="N495" s="10">
        <f ca="1">'PT VẬT TƯ'!Q542</f>
        <v>0</v>
      </c>
      <c r="O495" s="19">
        <f ca="1">'PT VẬT TƯ'!R542</f>
        <v>0</v>
      </c>
      <c r="P495" s="10">
        <f ca="1">'PT VẬT TƯ'!S542</f>
        <v>0</v>
      </c>
      <c r="Q495" s="19">
        <f ca="1">'PT VẬT TƯ'!T542</f>
        <v>0</v>
      </c>
      <c r="R495" s="19"/>
      <c r="S495" s="10"/>
      <c r="T495" s="10"/>
      <c r="U495" s="10">
        <f ca="1">'PT VẬT TƯ'!AA542</f>
        <v>28</v>
      </c>
      <c r="V495" s="19">
        <f ca="1">'PT VẬT TƯ'!AB542</f>
        <v>0</v>
      </c>
      <c r="W495" s="10"/>
      <c r="X495" s="10"/>
    </row>
    <row r="496" spans="2:24" ht="30" hidden="1">
      <c r="B496" s="69"/>
      <c r="C496" s="67" t="s">
        <v>333</v>
      </c>
      <c r="D496" s="68" t="s">
        <v>804</v>
      </c>
      <c r="E496" s="66"/>
      <c r="F496" s="10">
        <f ca="1">'PT VẬT TƯ'!I583</f>
        <v>254.46</v>
      </c>
      <c r="G496" s="19">
        <f ca="1">'PT VẬT TƯ'!J583</f>
        <v>0</v>
      </c>
      <c r="H496" s="10">
        <f ca="1">'PT VẬT TƯ'!K583</f>
        <v>254.58404999999999</v>
      </c>
      <c r="I496" s="10">
        <f ca="1">'PT VẬT TƯ'!L583</f>
        <v>0</v>
      </c>
      <c r="J496" s="10">
        <f ca="1">'PT VẬT TƯ'!M583</f>
        <v>0.14762517953133</v>
      </c>
      <c r="K496" s="19">
        <f ca="1">'PT VẬT TƯ'!N583</f>
        <v>0</v>
      </c>
      <c r="L496" s="10">
        <f ca="1">'PT VẬT TƯ'!O583</f>
        <v>0</v>
      </c>
      <c r="M496" s="19">
        <f ca="1">'PT VẬT TƯ'!P583</f>
        <v>0</v>
      </c>
      <c r="N496" s="10">
        <f ca="1">'PT VẬT TƯ'!Q583</f>
        <v>0</v>
      </c>
      <c r="O496" s="19">
        <f ca="1">'PT VẬT TƯ'!R583</f>
        <v>0</v>
      </c>
      <c r="P496" s="10">
        <f ca="1">'PT VẬT TƯ'!S583</f>
        <v>0</v>
      </c>
      <c r="Q496" s="19">
        <f ca="1">'PT VẬT TƯ'!T583</f>
        <v>0</v>
      </c>
      <c r="R496" s="19"/>
      <c r="S496" s="10"/>
      <c r="T496" s="10"/>
      <c r="U496" s="10">
        <f ca="1">'PT VẬT TƯ'!AA583</f>
        <v>254.73167517953135</v>
      </c>
      <c r="V496" s="19">
        <f ca="1">'PT VẬT TƯ'!AB583</f>
        <v>0</v>
      </c>
      <c r="W496" s="10"/>
      <c r="X496" s="10"/>
    </row>
    <row r="497" spans="2:24" ht="30" hidden="1">
      <c r="B497" s="69"/>
      <c r="C497" s="67" t="s">
        <v>343</v>
      </c>
      <c r="D497" s="68" t="s">
        <v>804</v>
      </c>
      <c r="E497" s="66"/>
      <c r="F497" s="10">
        <f ca="1">'PT VẬT TƯ'!I609</f>
        <v>265.8</v>
      </c>
      <c r="G497" s="19">
        <f ca="1">'PT VẬT TƯ'!J609</f>
        <v>0</v>
      </c>
      <c r="H497" s="10">
        <f ca="1">'PT VẬT TƯ'!K609</f>
        <v>265.8</v>
      </c>
      <c r="I497" s="10">
        <f ca="1">'PT VẬT TƯ'!L609</f>
        <v>0</v>
      </c>
      <c r="J497" s="10">
        <f ca="1">'PT VẬT TƯ'!M609</f>
        <v>0</v>
      </c>
      <c r="K497" s="19">
        <f ca="1">'PT VẬT TƯ'!N609</f>
        <v>0</v>
      </c>
      <c r="L497" s="10">
        <f ca="1">'PT VẬT TƯ'!O609</f>
        <v>0</v>
      </c>
      <c r="M497" s="19">
        <f ca="1">'PT VẬT TƯ'!P609</f>
        <v>0</v>
      </c>
      <c r="N497" s="10">
        <f ca="1">'PT VẬT TƯ'!Q609</f>
        <v>0</v>
      </c>
      <c r="O497" s="19">
        <f ca="1">'PT VẬT TƯ'!R609</f>
        <v>0</v>
      </c>
      <c r="P497" s="10">
        <f ca="1">'PT VẬT TƯ'!S609</f>
        <v>0</v>
      </c>
      <c r="Q497" s="19">
        <f ca="1">'PT VẬT TƯ'!T609</f>
        <v>0</v>
      </c>
      <c r="R497" s="19"/>
      <c r="S497" s="10"/>
      <c r="T497" s="10"/>
      <c r="U497" s="10">
        <f ca="1">'PT VẬT TƯ'!AA609</f>
        <v>265.8</v>
      </c>
      <c r="V497" s="19">
        <f ca="1">'PT VẬT TƯ'!AB609</f>
        <v>0</v>
      </c>
      <c r="W497" s="10"/>
      <c r="X497" s="10"/>
    </row>
    <row r="498" spans="2:24" ht="60" hidden="1">
      <c r="B498" s="69"/>
      <c r="C498" s="67" t="s">
        <v>374</v>
      </c>
      <c r="D498" s="68" t="s">
        <v>370</v>
      </c>
      <c r="E498" s="66"/>
      <c r="F498" s="10">
        <f ca="1">'PT VẬT TƯ'!I825</f>
        <v>4400</v>
      </c>
      <c r="G498" s="19">
        <f ca="1">'PT VẬT TƯ'!J825</f>
        <v>0</v>
      </c>
      <c r="H498" s="10">
        <f ca="1">'PT VẬT TƯ'!K825</f>
        <v>4400</v>
      </c>
      <c r="I498" s="10">
        <f ca="1">'PT VẬT TƯ'!L825</f>
        <v>0</v>
      </c>
      <c r="J498" s="10">
        <f ca="1">'PT VẬT TƯ'!M825</f>
        <v>0</v>
      </c>
      <c r="K498" s="19">
        <f ca="1">'PT VẬT TƯ'!N825</f>
        <v>0</v>
      </c>
      <c r="L498" s="10">
        <f ca="1">'PT VẬT TƯ'!O825</f>
        <v>0</v>
      </c>
      <c r="M498" s="19">
        <f ca="1">'PT VẬT TƯ'!P825</f>
        <v>0</v>
      </c>
      <c r="N498" s="10">
        <f ca="1">'PT VẬT TƯ'!Q825</f>
        <v>0</v>
      </c>
      <c r="O498" s="19">
        <f ca="1">'PT VẬT TƯ'!R825</f>
        <v>0</v>
      </c>
      <c r="P498" s="10">
        <f ca="1">'PT VẬT TƯ'!S825</f>
        <v>0</v>
      </c>
      <c r="Q498" s="19">
        <f ca="1">'PT VẬT TƯ'!T825</f>
        <v>0</v>
      </c>
      <c r="R498" s="19"/>
      <c r="S498" s="10"/>
      <c r="T498" s="10"/>
      <c r="U498" s="10">
        <f ca="1">'PT VẬT TƯ'!AA825</f>
        <v>4400</v>
      </c>
      <c r="V498" s="19">
        <f ca="1">'PT VẬT TƯ'!AB825</f>
        <v>0</v>
      </c>
      <c r="W498" s="10"/>
      <c r="X498" s="10"/>
    </row>
    <row r="499" spans="2:24" ht="30" hidden="1">
      <c r="B499" s="69"/>
      <c r="C499" s="67" t="s">
        <v>337</v>
      </c>
      <c r="D499" s="68" t="s">
        <v>804</v>
      </c>
      <c r="E499" s="66"/>
      <c r="F499" s="10">
        <f ca="1">'PT VẬT TƯ'!I555</f>
        <v>171.64</v>
      </c>
      <c r="G499" s="19">
        <f ca="1">'PT VẬT TƯ'!J555</f>
        <v>0</v>
      </c>
      <c r="H499" s="10">
        <f ca="1">'PT VẬT TƯ'!K555</f>
        <v>171.7227</v>
      </c>
      <c r="I499" s="10">
        <f ca="1">'PT VẬT TƯ'!L555</f>
        <v>0</v>
      </c>
      <c r="J499" s="10">
        <f ca="1">'PT VẬT TƯ'!M555</f>
        <v>9.8416786354219993E-2</v>
      </c>
      <c r="K499" s="19">
        <f ca="1">'PT VẬT TƯ'!N555</f>
        <v>0</v>
      </c>
      <c r="L499" s="10">
        <f ca="1">'PT VẬT TƯ'!O555</f>
        <v>0</v>
      </c>
      <c r="M499" s="19">
        <f ca="1">'PT VẬT TƯ'!P555</f>
        <v>0</v>
      </c>
      <c r="N499" s="10">
        <f ca="1">'PT VẬT TƯ'!Q555</f>
        <v>0</v>
      </c>
      <c r="O499" s="19">
        <f ca="1">'PT VẬT TƯ'!R555</f>
        <v>0</v>
      </c>
      <c r="P499" s="10">
        <f ca="1">'PT VẬT TƯ'!S555</f>
        <v>0</v>
      </c>
      <c r="Q499" s="19">
        <f ca="1">'PT VẬT TƯ'!T555</f>
        <v>0</v>
      </c>
      <c r="R499" s="19"/>
      <c r="S499" s="10"/>
      <c r="T499" s="10"/>
      <c r="U499" s="10">
        <f ca="1">'PT VẬT TƯ'!AA555</f>
        <v>171.82111678635422</v>
      </c>
      <c r="V499" s="19">
        <f ca="1">'PT VẬT TƯ'!AB555</f>
        <v>0</v>
      </c>
      <c r="W499" s="10"/>
      <c r="X499" s="10"/>
    </row>
    <row r="500" spans="2:24" ht="60" hidden="1">
      <c r="B500" s="69"/>
      <c r="C500" s="67" t="s">
        <v>372</v>
      </c>
      <c r="D500" s="68" t="s">
        <v>370</v>
      </c>
      <c r="E500" s="66"/>
      <c r="F500" s="10">
        <f ca="1">'PT VẬT TƯ'!I813</f>
        <v>3200</v>
      </c>
      <c r="G500" s="19">
        <f ca="1">'PT VẬT TƯ'!J813</f>
        <v>0</v>
      </c>
      <c r="H500" s="10">
        <f ca="1">'PT VẬT TƯ'!K813</f>
        <v>3200</v>
      </c>
      <c r="I500" s="10">
        <f ca="1">'PT VẬT TƯ'!L813</f>
        <v>0</v>
      </c>
      <c r="J500" s="10">
        <f ca="1">'PT VẬT TƯ'!M813</f>
        <v>0</v>
      </c>
      <c r="K500" s="19">
        <f ca="1">'PT VẬT TƯ'!N813</f>
        <v>0</v>
      </c>
      <c r="L500" s="10">
        <f ca="1">'PT VẬT TƯ'!O813</f>
        <v>0</v>
      </c>
      <c r="M500" s="19">
        <f ca="1">'PT VẬT TƯ'!P813</f>
        <v>0</v>
      </c>
      <c r="N500" s="10">
        <f ca="1">'PT VẬT TƯ'!Q813</f>
        <v>0</v>
      </c>
      <c r="O500" s="19">
        <f ca="1">'PT VẬT TƯ'!R813</f>
        <v>0</v>
      </c>
      <c r="P500" s="10">
        <f ca="1">'PT VẬT TƯ'!S813</f>
        <v>0</v>
      </c>
      <c r="Q500" s="19">
        <f ca="1">'PT VẬT TƯ'!T813</f>
        <v>0</v>
      </c>
      <c r="R500" s="19"/>
      <c r="S500" s="10"/>
      <c r="T500" s="10"/>
      <c r="U500" s="10">
        <f ca="1">'PT VẬT TƯ'!AA813</f>
        <v>3200</v>
      </c>
      <c r="V500" s="19">
        <f ca="1">'PT VẬT TƯ'!AB813</f>
        <v>0</v>
      </c>
      <c r="W500" s="10"/>
      <c r="X500" s="10"/>
    </row>
    <row r="501" spans="2:24" ht="30" hidden="1">
      <c r="B501" s="69"/>
      <c r="C501" s="67" t="s">
        <v>339</v>
      </c>
      <c r="D501" s="68" t="s">
        <v>804</v>
      </c>
      <c r="E501" s="66"/>
      <c r="F501" s="10">
        <f ca="1">'PT VẬT TƯ'!I569</f>
        <v>226.96</v>
      </c>
      <c r="G501" s="19">
        <f ca="1">'PT VẬT TƯ'!J569</f>
        <v>0</v>
      </c>
      <c r="H501" s="10">
        <f ca="1">'PT VẬT TƯ'!K569</f>
        <v>227.08404999999999</v>
      </c>
      <c r="I501" s="10">
        <f ca="1">'PT VẬT TƯ'!L569</f>
        <v>0</v>
      </c>
      <c r="J501" s="10">
        <f ca="1">'PT VẬT TƯ'!M569</f>
        <v>0.14762517953133</v>
      </c>
      <c r="K501" s="19">
        <f ca="1">'PT VẬT TƯ'!N569</f>
        <v>0</v>
      </c>
      <c r="L501" s="10">
        <f ca="1">'PT VẬT TƯ'!O569</f>
        <v>0</v>
      </c>
      <c r="M501" s="19">
        <f ca="1">'PT VẬT TƯ'!P569</f>
        <v>0</v>
      </c>
      <c r="N501" s="10">
        <f ca="1">'PT VẬT TƯ'!Q569</f>
        <v>0</v>
      </c>
      <c r="O501" s="19">
        <f ca="1">'PT VẬT TƯ'!R569</f>
        <v>0</v>
      </c>
      <c r="P501" s="10">
        <f ca="1">'PT VẬT TƯ'!S569</f>
        <v>0</v>
      </c>
      <c r="Q501" s="19">
        <f ca="1">'PT VẬT TƯ'!T569</f>
        <v>0</v>
      </c>
      <c r="R501" s="19"/>
      <c r="S501" s="10"/>
      <c r="T501" s="10"/>
      <c r="U501" s="10">
        <f ca="1">'PT VẬT TƯ'!AA569</f>
        <v>227.23167517953135</v>
      </c>
      <c r="V501" s="19">
        <f ca="1">'PT VẬT TƯ'!AB569</f>
        <v>0</v>
      </c>
      <c r="W501" s="10"/>
      <c r="X501" s="10"/>
    </row>
    <row r="502" spans="2:24" ht="60" hidden="1">
      <c r="B502" s="69"/>
      <c r="C502" s="67" t="s">
        <v>361</v>
      </c>
      <c r="D502" s="68" t="s">
        <v>370</v>
      </c>
      <c r="E502" s="66"/>
      <c r="F502" s="10">
        <f ca="1">'PT VẬT TƯ'!I801</f>
        <v>3000</v>
      </c>
      <c r="G502" s="19">
        <f ca="1">'PT VẬT TƯ'!J801</f>
        <v>0</v>
      </c>
      <c r="H502" s="10">
        <f ca="1">'PT VẬT TƯ'!K801</f>
        <v>3000</v>
      </c>
      <c r="I502" s="10">
        <f ca="1">'PT VẬT TƯ'!L801</f>
        <v>0</v>
      </c>
      <c r="J502" s="10">
        <f ca="1">'PT VẬT TƯ'!M801</f>
        <v>0</v>
      </c>
      <c r="K502" s="19">
        <f ca="1">'PT VẬT TƯ'!N801</f>
        <v>0</v>
      </c>
      <c r="L502" s="10">
        <f ca="1">'PT VẬT TƯ'!O801</f>
        <v>0</v>
      </c>
      <c r="M502" s="19">
        <f ca="1">'PT VẬT TƯ'!P801</f>
        <v>0</v>
      </c>
      <c r="N502" s="10">
        <f ca="1">'PT VẬT TƯ'!Q801</f>
        <v>0</v>
      </c>
      <c r="O502" s="19">
        <f ca="1">'PT VẬT TƯ'!R801</f>
        <v>0</v>
      </c>
      <c r="P502" s="10">
        <f ca="1">'PT VẬT TƯ'!S801</f>
        <v>0</v>
      </c>
      <c r="Q502" s="19">
        <f ca="1">'PT VẬT TƯ'!T801</f>
        <v>0</v>
      </c>
      <c r="R502" s="19"/>
      <c r="S502" s="10"/>
      <c r="T502" s="10"/>
      <c r="U502" s="10">
        <f ca="1">'PT VẬT TƯ'!AA801</f>
        <v>3000</v>
      </c>
      <c r="V502" s="19">
        <f ca="1">'PT VẬT TƯ'!AB801</f>
        <v>0</v>
      </c>
      <c r="W502" s="10"/>
      <c r="X502" s="10"/>
    </row>
    <row r="503" spans="2:24" ht="30" hidden="1">
      <c r="B503" s="69"/>
      <c r="C503" s="67" t="s">
        <v>341</v>
      </c>
      <c r="D503" s="68" t="s">
        <v>804</v>
      </c>
      <c r="E503" s="66"/>
      <c r="F503" s="10">
        <f ca="1">'PT VẬT TƯ'!I597</f>
        <v>309.77999999999997</v>
      </c>
      <c r="G503" s="19">
        <f ca="1">'PT VẬT TƯ'!J597</f>
        <v>0</v>
      </c>
      <c r="H503" s="10">
        <f ca="1">'PT VẬT TƯ'!K597</f>
        <v>309.94540000000001</v>
      </c>
      <c r="I503" s="10">
        <f ca="1">'PT VẬT TƯ'!L597</f>
        <v>0</v>
      </c>
      <c r="J503" s="10">
        <f ca="1">'PT VẬT TƯ'!M597</f>
        <v>0.19683357270843999</v>
      </c>
      <c r="K503" s="19">
        <f ca="1">'PT VẬT TƯ'!N597</f>
        <v>0</v>
      </c>
      <c r="L503" s="10">
        <f ca="1">'PT VẬT TƯ'!O597</f>
        <v>0</v>
      </c>
      <c r="M503" s="19">
        <f ca="1">'PT VẬT TƯ'!P597</f>
        <v>0</v>
      </c>
      <c r="N503" s="10">
        <f ca="1">'PT VẬT TƯ'!Q597</f>
        <v>0</v>
      </c>
      <c r="O503" s="19">
        <f ca="1">'PT VẬT TƯ'!R597</f>
        <v>0</v>
      </c>
      <c r="P503" s="10">
        <f ca="1">'PT VẬT TƯ'!S597</f>
        <v>0</v>
      </c>
      <c r="Q503" s="19">
        <f ca="1">'PT VẬT TƯ'!T597</f>
        <v>0</v>
      </c>
      <c r="R503" s="19"/>
      <c r="S503" s="10"/>
      <c r="T503" s="10"/>
      <c r="U503" s="10">
        <f ca="1">'PT VẬT TƯ'!AA597</f>
        <v>310.14223357270845</v>
      </c>
      <c r="V503" s="19">
        <f ca="1">'PT VẬT TƯ'!AB597</f>
        <v>0</v>
      </c>
      <c r="W503" s="10"/>
      <c r="X503" s="10"/>
    </row>
    <row r="504" spans="2:24" ht="30" hidden="1">
      <c r="B504" s="69"/>
      <c r="C504" s="67" t="s">
        <v>345</v>
      </c>
      <c r="D504" s="68" t="s">
        <v>804</v>
      </c>
      <c r="E504" s="66"/>
      <c r="F504" s="10">
        <f ca="1">'PT VẬT TƯ'!I621</f>
        <v>310.10000000000002</v>
      </c>
      <c r="G504" s="19">
        <f ca="1">'PT VẬT TƯ'!J621</f>
        <v>0</v>
      </c>
      <c r="H504" s="10">
        <f ca="1">'PT VẬT TƯ'!K621</f>
        <v>310.10000000000002</v>
      </c>
      <c r="I504" s="10">
        <f ca="1">'PT VẬT TƯ'!L621</f>
        <v>0</v>
      </c>
      <c r="J504" s="10">
        <f ca="1">'PT VẬT TƯ'!M621</f>
        <v>0</v>
      </c>
      <c r="K504" s="19">
        <f ca="1">'PT VẬT TƯ'!N621</f>
        <v>0</v>
      </c>
      <c r="L504" s="10">
        <f ca="1">'PT VẬT TƯ'!O621</f>
        <v>0</v>
      </c>
      <c r="M504" s="19">
        <f ca="1">'PT VẬT TƯ'!P621</f>
        <v>0</v>
      </c>
      <c r="N504" s="10">
        <f ca="1">'PT VẬT TƯ'!Q621</f>
        <v>0</v>
      </c>
      <c r="O504" s="19">
        <f ca="1">'PT VẬT TƯ'!R621</f>
        <v>0</v>
      </c>
      <c r="P504" s="10">
        <f ca="1">'PT VẬT TƯ'!S621</f>
        <v>0</v>
      </c>
      <c r="Q504" s="19">
        <f ca="1">'PT VẬT TƯ'!T621</f>
        <v>0</v>
      </c>
      <c r="R504" s="19"/>
      <c r="S504" s="10"/>
      <c r="T504" s="10"/>
      <c r="U504" s="10">
        <f ca="1">'PT VẬT TƯ'!AA621</f>
        <v>310.10000000000002</v>
      </c>
      <c r="V504" s="19">
        <f ca="1">'PT VẬT TƯ'!AB621</f>
        <v>0</v>
      </c>
      <c r="W504" s="10"/>
      <c r="X504" s="10"/>
    </row>
    <row r="505" spans="2:24" ht="30" hidden="1">
      <c r="B505" s="69"/>
      <c r="C505" s="67" t="s">
        <v>347</v>
      </c>
      <c r="D505" s="68" t="s">
        <v>804</v>
      </c>
      <c r="E505" s="66"/>
      <c r="F505" s="10">
        <f ca="1">'PT VẬT TƯ'!I633</f>
        <v>354.4</v>
      </c>
      <c r="G505" s="19">
        <f ca="1">'PT VẬT TƯ'!J633</f>
        <v>0</v>
      </c>
      <c r="H505" s="10">
        <f ca="1">'PT VẬT TƯ'!K633</f>
        <v>354.4</v>
      </c>
      <c r="I505" s="10">
        <f ca="1">'PT VẬT TƯ'!L633</f>
        <v>0</v>
      </c>
      <c r="J505" s="10">
        <f ca="1">'PT VẬT TƯ'!M633</f>
        <v>0</v>
      </c>
      <c r="K505" s="19">
        <f ca="1">'PT VẬT TƯ'!N633</f>
        <v>0</v>
      </c>
      <c r="L505" s="10">
        <f ca="1">'PT VẬT TƯ'!O633</f>
        <v>0</v>
      </c>
      <c r="M505" s="19">
        <f ca="1">'PT VẬT TƯ'!P633</f>
        <v>0</v>
      </c>
      <c r="N505" s="10">
        <f ca="1">'PT VẬT TƯ'!Q633</f>
        <v>0</v>
      </c>
      <c r="O505" s="19">
        <f ca="1">'PT VẬT TƯ'!R633</f>
        <v>0</v>
      </c>
      <c r="P505" s="10">
        <f ca="1">'PT VẬT TƯ'!S633</f>
        <v>0</v>
      </c>
      <c r="Q505" s="19">
        <f ca="1">'PT VẬT TƯ'!T633</f>
        <v>0</v>
      </c>
      <c r="R505" s="19"/>
      <c r="S505" s="10"/>
      <c r="T505" s="10"/>
      <c r="U505" s="10">
        <f ca="1">'PT VẬT TƯ'!AA633</f>
        <v>354.4</v>
      </c>
      <c r="V505" s="19">
        <f ca="1">'PT VẬT TƯ'!AB633</f>
        <v>0</v>
      </c>
      <c r="W505" s="10"/>
      <c r="X505" s="10"/>
    </row>
    <row r="506" spans="2:24" ht="30" hidden="1">
      <c r="B506" s="69"/>
      <c r="C506" s="67" t="s">
        <v>334</v>
      </c>
      <c r="D506" s="68" t="s">
        <v>804</v>
      </c>
      <c r="E506" s="66"/>
      <c r="F506" s="10">
        <f ca="1">'PT VẬT TƯ'!I645</f>
        <v>398.7</v>
      </c>
      <c r="G506" s="19">
        <f ca="1">'PT VẬT TƯ'!J645</f>
        <v>0</v>
      </c>
      <c r="H506" s="10">
        <f ca="1">'PT VẬT TƯ'!K645</f>
        <v>398.7</v>
      </c>
      <c r="I506" s="10">
        <f ca="1">'PT VẬT TƯ'!L645</f>
        <v>0</v>
      </c>
      <c r="J506" s="10">
        <f ca="1">'PT VẬT TƯ'!M645</f>
        <v>0</v>
      </c>
      <c r="K506" s="19">
        <f ca="1">'PT VẬT TƯ'!N645</f>
        <v>0</v>
      </c>
      <c r="L506" s="10">
        <f ca="1">'PT VẬT TƯ'!O645</f>
        <v>0</v>
      </c>
      <c r="M506" s="19">
        <f ca="1">'PT VẬT TƯ'!P645</f>
        <v>0</v>
      </c>
      <c r="N506" s="10">
        <f ca="1">'PT VẬT TƯ'!Q645</f>
        <v>0</v>
      </c>
      <c r="O506" s="19">
        <f ca="1">'PT VẬT TƯ'!R645</f>
        <v>0</v>
      </c>
      <c r="P506" s="10">
        <f ca="1">'PT VẬT TƯ'!S645</f>
        <v>0</v>
      </c>
      <c r="Q506" s="19">
        <f ca="1">'PT VẬT TƯ'!T645</f>
        <v>0</v>
      </c>
      <c r="R506" s="19"/>
      <c r="S506" s="10"/>
      <c r="T506" s="10"/>
      <c r="U506" s="10">
        <f ca="1">'PT VẬT TƯ'!AA645</f>
        <v>398.7</v>
      </c>
      <c r="V506" s="19">
        <f ca="1">'PT VẬT TƯ'!AB645</f>
        <v>0</v>
      </c>
      <c r="W506" s="10"/>
      <c r="X506" s="10"/>
    </row>
    <row r="507" spans="2:24" ht="60" hidden="1">
      <c r="B507" s="69"/>
      <c r="C507" s="67" t="s">
        <v>352</v>
      </c>
      <c r="D507" s="68" t="s">
        <v>802</v>
      </c>
      <c r="E507" s="66"/>
      <c r="F507" s="10">
        <f ca="1">'PT VẬT TƯ'!I693</f>
        <v>624</v>
      </c>
      <c r="G507" s="19">
        <f ca="1">'PT VẬT TƯ'!J693</f>
        <v>0</v>
      </c>
      <c r="H507" s="10">
        <f ca="1">'PT VẬT TƯ'!K693</f>
        <v>624</v>
      </c>
      <c r="I507" s="10">
        <f ca="1">'PT VẬT TƯ'!L693</f>
        <v>0</v>
      </c>
      <c r="J507" s="10">
        <f ca="1">'PT VẬT TƯ'!M693</f>
        <v>0</v>
      </c>
      <c r="K507" s="19">
        <f ca="1">'PT VẬT TƯ'!N693</f>
        <v>0</v>
      </c>
      <c r="L507" s="10">
        <f ca="1">'PT VẬT TƯ'!O693</f>
        <v>0</v>
      </c>
      <c r="M507" s="19">
        <f ca="1">'PT VẬT TƯ'!P693</f>
        <v>0</v>
      </c>
      <c r="N507" s="10">
        <f ca="1">'PT VẬT TƯ'!Q693</f>
        <v>0</v>
      </c>
      <c r="O507" s="19">
        <f ca="1">'PT VẬT TƯ'!R693</f>
        <v>0</v>
      </c>
      <c r="P507" s="10">
        <f ca="1">'PT VẬT TƯ'!S693</f>
        <v>0</v>
      </c>
      <c r="Q507" s="19">
        <f ca="1">'PT VẬT TƯ'!T693</f>
        <v>0</v>
      </c>
      <c r="R507" s="19"/>
      <c r="S507" s="10"/>
      <c r="T507" s="10"/>
      <c r="U507" s="10">
        <f ca="1">'PT VẬT TƯ'!AA693</f>
        <v>624</v>
      </c>
      <c r="V507" s="19">
        <f ca="1">'PT VẬT TƯ'!AB693</f>
        <v>0</v>
      </c>
      <c r="W507" s="10"/>
      <c r="X507" s="10"/>
    </row>
    <row r="508" spans="2:24" ht="60" hidden="1">
      <c r="B508" s="69"/>
      <c r="C508" s="67" t="s">
        <v>354</v>
      </c>
      <c r="D508" s="68" t="s">
        <v>802</v>
      </c>
      <c r="E508" s="66"/>
      <c r="F508" s="10">
        <f ca="1">'PT VẬT TƯ'!I705</f>
        <v>128</v>
      </c>
      <c r="G508" s="19">
        <f ca="1">'PT VẬT TƯ'!J705</f>
        <v>0</v>
      </c>
      <c r="H508" s="10">
        <f ca="1">'PT VẬT TƯ'!K705</f>
        <v>128</v>
      </c>
      <c r="I508" s="10">
        <f ca="1">'PT VẬT TƯ'!L705</f>
        <v>0</v>
      </c>
      <c r="J508" s="10">
        <f ca="1">'PT VẬT TƯ'!M705</f>
        <v>0</v>
      </c>
      <c r="K508" s="19">
        <f ca="1">'PT VẬT TƯ'!N705</f>
        <v>0</v>
      </c>
      <c r="L508" s="10">
        <f ca="1">'PT VẬT TƯ'!O705</f>
        <v>0</v>
      </c>
      <c r="M508" s="19">
        <f ca="1">'PT VẬT TƯ'!P705</f>
        <v>0</v>
      </c>
      <c r="N508" s="10">
        <f ca="1">'PT VẬT TƯ'!Q705</f>
        <v>0</v>
      </c>
      <c r="O508" s="19">
        <f ca="1">'PT VẬT TƯ'!R705</f>
        <v>0</v>
      </c>
      <c r="P508" s="10">
        <f ca="1">'PT VẬT TƯ'!S705</f>
        <v>0</v>
      </c>
      <c r="Q508" s="19">
        <f ca="1">'PT VẬT TƯ'!T705</f>
        <v>0</v>
      </c>
      <c r="R508" s="19"/>
      <c r="S508" s="10"/>
      <c r="T508" s="10"/>
      <c r="U508" s="10">
        <f ca="1">'PT VẬT TƯ'!AA705</f>
        <v>128</v>
      </c>
      <c r="V508" s="19">
        <f ca="1">'PT VẬT TƯ'!AB705</f>
        <v>0</v>
      </c>
      <c r="W508" s="10"/>
      <c r="X508" s="10"/>
    </row>
    <row r="509" spans="2:24" ht="60" hidden="1">
      <c r="B509" s="69"/>
      <c r="C509" s="67" t="s">
        <v>185</v>
      </c>
      <c r="D509" s="68" t="s">
        <v>802</v>
      </c>
      <c r="E509" s="66"/>
      <c r="F509" s="10">
        <f ca="1">'PT VẬT TƯ'!I717</f>
        <v>176</v>
      </c>
      <c r="G509" s="19">
        <f ca="1">'PT VẬT TƯ'!J717</f>
        <v>0</v>
      </c>
      <c r="H509" s="10">
        <f ca="1">'PT VẬT TƯ'!K717</f>
        <v>176</v>
      </c>
      <c r="I509" s="10">
        <f ca="1">'PT VẬT TƯ'!L717</f>
        <v>0</v>
      </c>
      <c r="J509" s="10">
        <f ca="1">'PT VẬT TƯ'!M717</f>
        <v>0</v>
      </c>
      <c r="K509" s="19">
        <f ca="1">'PT VẬT TƯ'!N717</f>
        <v>0</v>
      </c>
      <c r="L509" s="10">
        <f ca="1">'PT VẬT TƯ'!O717</f>
        <v>0</v>
      </c>
      <c r="M509" s="19">
        <f ca="1">'PT VẬT TƯ'!P717</f>
        <v>0</v>
      </c>
      <c r="N509" s="10">
        <f ca="1">'PT VẬT TƯ'!Q717</f>
        <v>0</v>
      </c>
      <c r="O509" s="19">
        <f ca="1">'PT VẬT TƯ'!R717</f>
        <v>0</v>
      </c>
      <c r="P509" s="10">
        <f ca="1">'PT VẬT TƯ'!S717</f>
        <v>0</v>
      </c>
      <c r="Q509" s="19">
        <f ca="1">'PT VẬT TƯ'!T717</f>
        <v>0</v>
      </c>
      <c r="R509" s="19"/>
      <c r="S509" s="10"/>
      <c r="T509" s="10"/>
      <c r="U509" s="10">
        <f ca="1">'PT VẬT TƯ'!AA717</f>
        <v>176</v>
      </c>
      <c r="V509" s="19">
        <f ca="1">'PT VẬT TƯ'!AB717</f>
        <v>0</v>
      </c>
      <c r="W509" s="10"/>
      <c r="X509" s="10"/>
    </row>
    <row r="510" spans="2:24" ht="60" hidden="1">
      <c r="B510" s="69"/>
      <c r="C510" s="67" t="s">
        <v>357</v>
      </c>
      <c r="D510" s="68" t="s">
        <v>802</v>
      </c>
      <c r="E510" s="66"/>
      <c r="F510" s="10">
        <f ca="1">'PT VẬT TƯ'!I729</f>
        <v>176</v>
      </c>
      <c r="G510" s="19">
        <f ca="1">'PT VẬT TƯ'!J729</f>
        <v>0</v>
      </c>
      <c r="H510" s="10">
        <f ca="1">'PT VẬT TƯ'!K729</f>
        <v>176</v>
      </c>
      <c r="I510" s="10">
        <f ca="1">'PT VẬT TƯ'!L729</f>
        <v>0</v>
      </c>
      <c r="J510" s="10">
        <f ca="1">'PT VẬT TƯ'!M729</f>
        <v>0</v>
      </c>
      <c r="K510" s="19">
        <f ca="1">'PT VẬT TƯ'!N729</f>
        <v>0</v>
      </c>
      <c r="L510" s="10">
        <f ca="1">'PT VẬT TƯ'!O729</f>
        <v>0</v>
      </c>
      <c r="M510" s="19">
        <f ca="1">'PT VẬT TƯ'!P729</f>
        <v>0</v>
      </c>
      <c r="N510" s="10">
        <f ca="1">'PT VẬT TƯ'!Q729</f>
        <v>0</v>
      </c>
      <c r="O510" s="19">
        <f ca="1">'PT VẬT TƯ'!R729</f>
        <v>0</v>
      </c>
      <c r="P510" s="10">
        <f ca="1">'PT VẬT TƯ'!S729</f>
        <v>0</v>
      </c>
      <c r="Q510" s="19">
        <f ca="1">'PT VẬT TƯ'!T729</f>
        <v>0</v>
      </c>
      <c r="R510" s="19"/>
      <c r="S510" s="10"/>
      <c r="T510" s="10"/>
      <c r="U510" s="10">
        <f ca="1">'PT VẬT TƯ'!AA729</f>
        <v>176</v>
      </c>
      <c r="V510" s="19">
        <f ca="1">'PT VẬT TƯ'!AB729</f>
        <v>0</v>
      </c>
      <c r="W510" s="10"/>
      <c r="X510" s="10"/>
    </row>
    <row r="511" spans="2:24" ht="60" hidden="1">
      <c r="B511" s="69"/>
      <c r="C511" s="67" t="s">
        <v>359</v>
      </c>
      <c r="D511" s="68" t="s">
        <v>802</v>
      </c>
      <c r="E511" s="66"/>
      <c r="F511" s="10">
        <f ca="1">'PT VẬT TƯ'!I741</f>
        <v>224</v>
      </c>
      <c r="G511" s="19">
        <f ca="1">'PT VẬT TƯ'!J741</f>
        <v>0</v>
      </c>
      <c r="H511" s="10">
        <f ca="1">'PT VẬT TƯ'!K741</f>
        <v>224</v>
      </c>
      <c r="I511" s="10">
        <f ca="1">'PT VẬT TƯ'!L741</f>
        <v>0</v>
      </c>
      <c r="J511" s="10">
        <f ca="1">'PT VẬT TƯ'!M741</f>
        <v>0</v>
      </c>
      <c r="K511" s="19">
        <f ca="1">'PT VẬT TƯ'!N741</f>
        <v>0</v>
      </c>
      <c r="L511" s="10">
        <f ca="1">'PT VẬT TƯ'!O741</f>
        <v>0</v>
      </c>
      <c r="M511" s="19">
        <f ca="1">'PT VẬT TƯ'!P741</f>
        <v>0</v>
      </c>
      <c r="N511" s="10">
        <f ca="1">'PT VẬT TƯ'!Q741</f>
        <v>0</v>
      </c>
      <c r="O511" s="19">
        <f ca="1">'PT VẬT TƯ'!R741</f>
        <v>0</v>
      </c>
      <c r="P511" s="10">
        <f ca="1">'PT VẬT TƯ'!S741</f>
        <v>0</v>
      </c>
      <c r="Q511" s="19">
        <f ca="1">'PT VẬT TƯ'!T741</f>
        <v>0</v>
      </c>
      <c r="R511" s="19"/>
      <c r="S511" s="10"/>
      <c r="T511" s="10"/>
      <c r="U511" s="10">
        <f ca="1">'PT VẬT TƯ'!AA741</f>
        <v>224</v>
      </c>
      <c r="V511" s="19">
        <f ca="1">'PT VẬT TƯ'!AB741</f>
        <v>0</v>
      </c>
      <c r="W511" s="10"/>
      <c r="X511" s="10"/>
    </row>
    <row r="512" spans="2:24" ht="60" hidden="1">
      <c r="B512" s="69"/>
      <c r="C512" s="67" t="s">
        <v>363</v>
      </c>
      <c r="D512" s="68" t="s">
        <v>802</v>
      </c>
      <c r="E512" s="66"/>
      <c r="F512" s="10">
        <f ca="1">'PT VẬT TƯ'!I753</f>
        <v>128</v>
      </c>
      <c r="G512" s="19">
        <f ca="1">'PT VẬT TƯ'!J753</f>
        <v>0</v>
      </c>
      <c r="H512" s="10">
        <f ca="1">'PT VẬT TƯ'!K753</f>
        <v>128</v>
      </c>
      <c r="I512" s="10">
        <f ca="1">'PT VẬT TƯ'!L753</f>
        <v>0</v>
      </c>
      <c r="J512" s="10">
        <f ca="1">'PT VẬT TƯ'!M753</f>
        <v>0</v>
      </c>
      <c r="K512" s="19">
        <f ca="1">'PT VẬT TƯ'!N753</f>
        <v>0</v>
      </c>
      <c r="L512" s="10">
        <f ca="1">'PT VẬT TƯ'!O753</f>
        <v>0</v>
      </c>
      <c r="M512" s="19">
        <f ca="1">'PT VẬT TƯ'!P753</f>
        <v>0</v>
      </c>
      <c r="N512" s="10">
        <f ca="1">'PT VẬT TƯ'!Q753</f>
        <v>0</v>
      </c>
      <c r="O512" s="19">
        <f ca="1">'PT VẬT TƯ'!R753</f>
        <v>0</v>
      </c>
      <c r="P512" s="10">
        <f ca="1">'PT VẬT TƯ'!S753</f>
        <v>0</v>
      </c>
      <c r="Q512" s="19">
        <f ca="1">'PT VẬT TƯ'!T753</f>
        <v>0</v>
      </c>
      <c r="R512" s="19"/>
      <c r="S512" s="10"/>
      <c r="T512" s="10"/>
      <c r="U512" s="10">
        <f ca="1">'PT VẬT TƯ'!AA753</f>
        <v>128</v>
      </c>
      <c r="V512" s="19">
        <f ca="1">'PT VẬT TƯ'!AB753</f>
        <v>0</v>
      </c>
      <c r="W512" s="10"/>
      <c r="X512" s="10"/>
    </row>
    <row r="513" spans="2:24" ht="60" hidden="1">
      <c r="B513" s="69"/>
      <c r="C513" s="67" t="s">
        <v>365</v>
      </c>
      <c r="D513" s="68" t="s">
        <v>802</v>
      </c>
      <c r="E513" s="66"/>
      <c r="F513" s="10">
        <f ca="1">'PT VẬT TƯ'!I765</f>
        <v>176</v>
      </c>
      <c r="G513" s="19">
        <f ca="1">'PT VẬT TƯ'!J765</f>
        <v>0</v>
      </c>
      <c r="H513" s="10">
        <f ca="1">'PT VẬT TƯ'!K765</f>
        <v>176</v>
      </c>
      <c r="I513" s="10">
        <f ca="1">'PT VẬT TƯ'!L765</f>
        <v>0</v>
      </c>
      <c r="J513" s="10">
        <f ca="1">'PT VẬT TƯ'!M765</f>
        <v>0</v>
      </c>
      <c r="K513" s="19">
        <f ca="1">'PT VẬT TƯ'!N765</f>
        <v>0</v>
      </c>
      <c r="L513" s="10">
        <f ca="1">'PT VẬT TƯ'!O765</f>
        <v>0</v>
      </c>
      <c r="M513" s="19">
        <f ca="1">'PT VẬT TƯ'!P765</f>
        <v>0</v>
      </c>
      <c r="N513" s="10">
        <f ca="1">'PT VẬT TƯ'!Q765</f>
        <v>0</v>
      </c>
      <c r="O513" s="19">
        <f ca="1">'PT VẬT TƯ'!R765</f>
        <v>0</v>
      </c>
      <c r="P513" s="10">
        <f ca="1">'PT VẬT TƯ'!S765</f>
        <v>0</v>
      </c>
      <c r="Q513" s="19">
        <f ca="1">'PT VẬT TƯ'!T765</f>
        <v>0</v>
      </c>
      <c r="R513" s="19"/>
      <c r="S513" s="10"/>
      <c r="T513" s="10"/>
      <c r="U513" s="10">
        <f ca="1">'PT VẬT TƯ'!AA765</f>
        <v>176</v>
      </c>
      <c r="V513" s="19">
        <f ca="1">'PT VẬT TƯ'!AB765</f>
        <v>0</v>
      </c>
      <c r="W513" s="10"/>
      <c r="X513" s="10"/>
    </row>
    <row r="514" spans="2:24" ht="60" hidden="1">
      <c r="B514" s="69"/>
      <c r="C514" s="67" t="s">
        <v>367</v>
      </c>
      <c r="D514" s="68" t="s">
        <v>802</v>
      </c>
      <c r="E514" s="66"/>
      <c r="F514" s="10">
        <f ca="1">'PT VẬT TƯ'!I777</f>
        <v>176</v>
      </c>
      <c r="G514" s="19">
        <f ca="1">'PT VẬT TƯ'!J777</f>
        <v>0</v>
      </c>
      <c r="H514" s="10">
        <f ca="1">'PT VẬT TƯ'!K777</f>
        <v>176</v>
      </c>
      <c r="I514" s="10">
        <f ca="1">'PT VẬT TƯ'!L777</f>
        <v>0</v>
      </c>
      <c r="J514" s="10">
        <f ca="1">'PT VẬT TƯ'!M777</f>
        <v>0</v>
      </c>
      <c r="K514" s="19">
        <f ca="1">'PT VẬT TƯ'!N777</f>
        <v>0</v>
      </c>
      <c r="L514" s="10">
        <f ca="1">'PT VẬT TƯ'!O777</f>
        <v>0</v>
      </c>
      <c r="M514" s="19">
        <f ca="1">'PT VẬT TƯ'!P777</f>
        <v>0</v>
      </c>
      <c r="N514" s="10">
        <f ca="1">'PT VẬT TƯ'!Q777</f>
        <v>0</v>
      </c>
      <c r="O514" s="19">
        <f ca="1">'PT VẬT TƯ'!R777</f>
        <v>0</v>
      </c>
      <c r="P514" s="10">
        <f ca="1">'PT VẬT TƯ'!S777</f>
        <v>0</v>
      </c>
      <c r="Q514" s="19">
        <f ca="1">'PT VẬT TƯ'!T777</f>
        <v>0</v>
      </c>
      <c r="R514" s="19"/>
      <c r="S514" s="10"/>
      <c r="T514" s="10"/>
      <c r="U514" s="10">
        <f ca="1">'PT VẬT TƯ'!AA777</f>
        <v>176</v>
      </c>
      <c r="V514" s="19">
        <f ca="1">'PT VẬT TƯ'!AB777</f>
        <v>0</v>
      </c>
      <c r="W514" s="10"/>
      <c r="X514" s="10"/>
    </row>
    <row r="515" spans="2:24" ht="60" hidden="1">
      <c r="B515" s="69"/>
      <c r="C515" s="67" t="s">
        <v>369</v>
      </c>
      <c r="D515" s="68" t="s">
        <v>802</v>
      </c>
      <c r="E515" s="66"/>
      <c r="F515" s="10">
        <f ca="1">'PT VẬT TƯ'!I789</f>
        <v>224</v>
      </c>
      <c r="G515" s="19">
        <f ca="1">'PT VẬT TƯ'!J789</f>
        <v>0</v>
      </c>
      <c r="H515" s="10">
        <f ca="1">'PT VẬT TƯ'!K789</f>
        <v>224</v>
      </c>
      <c r="I515" s="10">
        <f ca="1">'PT VẬT TƯ'!L789</f>
        <v>0</v>
      </c>
      <c r="J515" s="10">
        <f ca="1">'PT VẬT TƯ'!M789</f>
        <v>0</v>
      </c>
      <c r="K515" s="19">
        <f ca="1">'PT VẬT TƯ'!N789</f>
        <v>0</v>
      </c>
      <c r="L515" s="10">
        <f ca="1">'PT VẬT TƯ'!O789</f>
        <v>0</v>
      </c>
      <c r="M515" s="19">
        <f ca="1">'PT VẬT TƯ'!P789</f>
        <v>0</v>
      </c>
      <c r="N515" s="10">
        <f ca="1">'PT VẬT TƯ'!Q789</f>
        <v>0</v>
      </c>
      <c r="O515" s="19">
        <f ca="1">'PT VẬT TƯ'!R789</f>
        <v>0</v>
      </c>
      <c r="P515" s="10">
        <f ca="1">'PT VẬT TƯ'!S789</f>
        <v>0</v>
      </c>
      <c r="Q515" s="19">
        <f ca="1">'PT VẬT TƯ'!T789</f>
        <v>0</v>
      </c>
      <c r="R515" s="19"/>
      <c r="S515" s="10"/>
      <c r="T515" s="10"/>
      <c r="U515" s="10">
        <f ca="1">'PT VẬT TƯ'!AA789</f>
        <v>224</v>
      </c>
      <c r="V515" s="19">
        <f ca="1">'PT VẬT TƯ'!AB789</f>
        <v>0</v>
      </c>
      <c r="W515" s="10"/>
      <c r="X515" s="10"/>
    </row>
    <row r="516" spans="2:24" ht="60" hidden="1">
      <c r="B516" s="69"/>
      <c r="C516" s="67" t="s">
        <v>384</v>
      </c>
      <c r="D516" s="68" t="s">
        <v>370</v>
      </c>
      <c r="E516" s="66"/>
      <c r="F516" s="10">
        <f ca="1">'PT VẬT TƯ'!I885</f>
        <v>840</v>
      </c>
      <c r="G516" s="19">
        <f ca="1">'PT VẬT TƯ'!J885</f>
        <v>0</v>
      </c>
      <c r="H516" s="10">
        <f ca="1">'PT VẬT TƯ'!K885</f>
        <v>840</v>
      </c>
      <c r="I516" s="10">
        <f ca="1">'PT VẬT TƯ'!L885</f>
        <v>0</v>
      </c>
      <c r="J516" s="10">
        <f ca="1">'PT VẬT TƯ'!M885</f>
        <v>0</v>
      </c>
      <c r="K516" s="19">
        <f ca="1">'PT VẬT TƯ'!N885</f>
        <v>0</v>
      </c>
      <c r="L516" s="10">
        <f ca="1">'PT VẬT TƯ'!O885</f>
        <v>0</v>
      </c>
      <c r="M516" s="19">
        <f ca="1">'PT VẬT TƯ'!P885</f>
        <v>0</v>
      </c>
      <c r="N516" s="10">
        <f ca="1">'PT VẬT TƯ'!Q885</f>
        <v>0</v>
      </c>
      <c r="O516" s="19">
        <f ca="1">'PT VẬT TƯ'!R885</f>
        <v>0</v>
      </c>
      <c r="P516" s="10">
        <f ca="1">'PT VẬT TƯ'!S885</f>
        <v>0</v>
      </c>
      <c r="Q516" s="19">
        <f ca="1">'PT VẬT TƯ'!T885</f>
        <v>0</v>
      </c>
      <c r="R516" s="19"/>
      <c r="S516" s="10"/>
      <c r="T516" s="10"/>
      <c r="U516" s="10">
        <f ca="1">'PT VẬT TƯ'!AA885</f>
        <v>840</v>
      </c>
      <c r="V516" s="19">
        <f ca="1">'PT VẬT TƯ'!AB885</f>
        <v>0</v>
      </c>
      <c r="W516" s="10"/>
      <c r="X516" s="10"/>
    </row>
    <row r="517" spans="2:24" ht="60" hidden="1">
      <c r="B517" s="69"/>
      <c r="C517" s="67" t="s">
        <v>386</v>
      </c>
      <c r="D517" s="68" t="s">
        <v>370</v>
      </c>
      <c r="E517" s="66"/>
      <c r="F517" s="10">
        <f ca="1">'PT VẬT TƯ'!I897</f>
        <v>1040</v>
      </c>
      <c r="G517" s="19">
        <f ca="1">'PT VẬT TƯ'!J897</f>
        <v>0</v>
      </c>
      <c r="H517" s="10">
        <f ca="1">'PT VẬT TƯ'!K897</f>
        <v>1040</v>
      </c>
      <c r="I517" s="10">
        <f ca="1">'PT VẬT TƯ'!L897</f>
        <v>0</v>
      </c>
      <c r="J517" s="10">
        <f ca="1">'PT VẬT TƯ'!M897</f>
        <v>0</v>
      </c>
      <c r="K517" s="19">
        <f ca="1">'PT VẬT TƯ'!N897</f>
        <v>0</v>
      </c>
      <c r="L517" s="10">
        <f ca="1">'PT VẬT TƯ'!O897</f>
        <v>0</v>
      </c>
      <c r="M517" s="19">
        <f ca="1">'PT VẬT TƯ'!P897</f>
        <v>0</v>
      </c>
      <c r="N517" s="10">
        <f ca="1">'PT VẬT TƯ'!Q897</f>
        <v>0</v>
      </c>
      <c r="O517" s="19">
        <f ca="1">'PT VẬT TƯ'!R897</f>
        <v>0</v>
      </c>
      <c r="P517" s="10">
        <f ca="1">'PT VẬT TƯ'!S897</f>
        <v>0</v>
      </c>
      <c r="Q517" s="19">
        <f ca="1">'PT VẬT TƯ'!T897</f>
        <v>0</v>
      </c>
      <c r="R517" s="19"/>
      <c r="S517" s="10"/>
      <c r="T517" s="10"/>
      <c r="U517" s="10">
        <f ca="1">'PT VẬT TƯ'!AA897</f>
        <v>1040</v>
      </c>
      <c r="V517" s="19">
        <f ca="1">'PT VẬT TƯ'!AB897</f>
        <v>0</v>
      </c>
      <c r="W517" s="10"/>
      <c r="X517" s="10"/>
    </row>
    <row r="518" spans="2:24" ht="60" hidden="1">
      <c r="B518" s="69"/>
      <c r="C518" s="67" t="s">
        <v>388</v>
      </c>
      <c r="D518" s="68" t="s">
        <v>370</v>
      </c>
      <c r="E518" s="66"/>
      <c r="F518" s="10">
        <f ca="1">'PT VẬT TƯ'!I909</f>
        <v>760</v>
      </c>
      <c r="G518" s="19">
        <f ca="1">'PT VẬT TƯ'!J909</f>
        <v>0</v>
      </c>
      <c r="H518" s="10">
        <f ca="1">'PT VẬT TƯ'!K909</f>
        <v>760</v>
      </c>
      <c r="I518" s="10">
        <f ca="1">'PT VẬT TƯ'!L909</f>
        <v>0</v>
      </c>
      <c r="J518" s="10">
        <f ca="1">'PT VẬT TƯ'!M909</f>
        <v>0</v>
      </c>
      <c r="K518" s="19">
        <f ca="1">'PT VẬT TƯ'!N909</f>
        <v>0</v>
      </c>
      <c r="L518" s="10">
        <f ca="1">'PT VẬT TƯ'!O909</f>
        <v>0</v>
      </c>
      <c r="M518" s="19">
        <f ca="1">'PT VẬT TƯ'!P909</f>
        <v>0</v>
      </c>
      <c r="N518" s="10">
        <f ca="1">'PT VẬT TƯ'!Q909</f>
        <v>0</v>
      </c>
      <c r="O518" s="19">
        <f ca="1">'PT VẬT TƯ'!R909</f>
        <v>0</v>
      </c>
      <c r="P518" s="10">
        <f ca="1">'PT VẬT TƯ'!S909</f>
        <v>0</v>
      </c>
      <c r="Q518" s="19">
        <f ca="1">'PT VẬT TƯ'!T909</f>
        <v>0</v>
      </c>
      <c r="R518" s="19"/>
      <c r="S518" s="10"/>
      <c r="T518" s="10"/>
      <c r="U518" s="10">
        <f ca="1">'PT VẬT TƯ'!AA909</f>
        <v>760</v>
      </c>
      <c r="V518" s="19">
        <f ca="1">'PT VẬT TƯ'!AB909</f>
        <v>0</v>
      </c>
      <c r="W518" s="10"/>
      <c r="X518" s="10"/>
    </row>
    <row r="519" spans="2:24" ht="60" hidden="1">
      <c r="B519" s="69"/>
      <c r="C519" s="67" t="s">
        <v>390</v>
      </c>
      <c r="D519" s="68" t="s">
        <v>370</v>
      </c>
      <c r="E519" s="66"/>
      <c r="F519" s="10">
        <f ca="1">'PT VẬT TƯ'!I921</f>
        <v>840</v>
      </c>
      <c r="G519" s="19">
        <f ca="1">'PT VẬT TƯ'!J921</f>
        <v>0</v>
      </c>
      <c r="H519" s="10">
        <f ca="1">'PT VẬT TƯ'!K921</f>
        <v>840</v>
      </c>
      <c r="I519" s="10">
        <f ca="1">'PT VẬT TƯ'!L921</f>
        <v>0</v>
      </c>
      <c r="J519" s="10">
        <f ca="1">'PT VẬT TƯ'!M921</f>
        <v>0</v>
      </c>
      <c r="K519" s="19">
        <f ca="1">'PT VẬT TƯ'!N921</f>
        <v>0</v>
      </c>
      <c r="L519" s="10">
        <f ca="1">'PT VẬT TƯ'!O921</f>
        <v>0</v>
      </c>
      <c r="M519" s="19">
        <f ca="1">'PT VẬT TƯ'!P921</f>
        <v>0</v>
      </c>
      <c r="N519" s="10">
        <f ca="1">'PT VẬT TƯ'!Q921</f>
        <v>0</v>
      </c>
      <c r="O519" s="19">
        <f ca="1">'PT VẬT TƯ'!R921</f>
        <v>0</v>
      </c>
      <c r="P519" s="10">
        <f ca="1">'PT VẬT TƯ'!S921</f>
        <v>0</v>
      </c>
      <c r="Q519" s="19">
        <f ca="1">'PT VẬT TƯ'!T921</f>
        <v>0</v>
      </c>
      <c r="R519" s="19"/>
      <c r="S519" s="10"/>
      <c r="T519" s="10"/>
      <c r="U519" s="10">
        <f ca="1">'PT VẬT TƯ'!AA921</f>
        <v>840</v>
      </c>
      <c r="V519" s="19">
        <f ca="1">'PT VẬT TƯ'!AB921</f>
        <v>0</v>
      </c>
      <c r="W519" s="10"/>
      <c r="X519" s="10"/>
    </row>
    <row r="520" spans="2:24" ht="60" hidden="1">
      <c r="B520" s="69"/>
      <c r="C520" s="67" t="s">
        <v>392</v>
      </c>
      <c r="D520" s="68" t="s">
        <v>370</v>
      </c>
      <c r="E520" s="66"/>
      <c r="F520" s="10">
        <f ca="1">'PT VẬT TƯ'!I933</f>
        <v>1040</v>
      </c>
      <c r="G520" s="19">
        <f ca="1">'PT VẬT TƯ'!J933</f>
        <v>0</v>
      </c>
      <c r="H520" s="10">
        <f ca="1">'PT VẬT TƯ'!K933</f>
        <v>1040</v>
      </c>
      <c r="I520" s="10">
        <f ca="1">'PT VẬT TƯ'!L933</f>
        <v>0</v>
      </c>
      <c r="J520" s="10">
        <f ca="1">'PT VẬT TƯ'!M933</f>
        <v>0</v>
      </c>
      <c r="K520" s="19">
        <f ca="1">'PT VẬT TƯ'!N933</f>
        <v>0</v>
      </c>
      <c r="L520" s="10">
        <f ca="1">'PT VẬT TƯ'!O933</f>
        <v>0</v>
      </c>
      <c r="M520" s="19">
        <f ca="1">'PT VẬT TƯ'!P933</f>
        <v>0</v>
      </c>
      <c r="N520" s="10">
        <f ca="1">'PT VẬT TƯ'!Q933</f>
        <v>0</v>
      </c>
      <c r="O520" s="19">
        <f ca="1">'PT VẬT TƯ'!R933</f>
        <v>0</v>
      </c>
      <c r="P520" s="10">
        <f ca="1">'PT VẬT TƯ'!S933</f>
        <v>0</v>
      </c>
      <c r="Q520" s="19">
        <f ca="1">'PT VẬT TƯ'!T933</f>
        <v>0</v>
      </c>
      <c r="R520" s="19"/>
      <c r="S520" s="10"/>
      <c r="T520" s="10"/>
      <c r="U520" s="10">
        <f ca="1">'PT VẬT TƯ'!AA933</f>
        <v>1040</v>
      </c>
      <c r="V520" s="19">
        <f ca="1">'PT VẬT TƯ'!AB933</f>
        <v>0</v>
      </c>
      <c r="W520" s="10"/>
      <c r="X520" s="10"/>
    </row>
    <row r="521" spans="2:24" ht="60" hidden="1">
      <c r="B521" s="69"/>
      <c r="C521" s="67" t="s">
        <v>394</v>
      </c>
      <c r="D521" s="68" t="s">
        <v>370</v>
      </c>
      <c r="E521" s="66"/>
      <c r="F521" s="10">
        <f ca="1">'PT VẬT TƯ'!I945</f>
        <v>680</v>
      </c>
      <c r="G521" s="19">
        <f ca="1">'PT VẬT TƯ'!J945</f>
        <v>0</v>
      </c>
      <c r="H521" s="10">
        <f ca="1">'PT VẬT TƯ'!K945</f>
        <v>680</v>
      </c>
      <c r="I521" s="10">
        <f ca="1">'PT VẬT TƯ'!L945</f>
        <v>0</v>
      </c>
      <c r="J521" s="10">
        <f ca="1">'PT VẬT TƯ'!M945</f>
        <v>0</v>
      </c>
      <c r="K521" s="19">
        <f ca="1">'PT VẬT TƯ'!N945</f>
        <v>0</v>
      </c>
      <c r="L521" s="10">
        <f ca="1">'PT VẬT TƯ'!O945</f>
        <v>0</v>
      </c>
      <c r="M521" s="19">
        <f ca="1">'PT VẬT TƯ'!P945</f>
        <v>0</v>
      </c>
      <c r="N521" s="10">
        <f ca="1">'PT VẬT TƯ'!Q945</f>
        <v>0</v>
      </c>
      <c r="O521" s="19">
        <f ca="1">'PT VẬT TƯ'!R945</f>
        <v>0</v>
      </c>
      <c r="P521" s="10">
        <f ca="1">'PT VẬT TƯ'!S945</f>
        <v>0</v>
      </c>
      <c r="Q521" s="19">
        <f ca="1">'PT VẬT TƯ'!T945</f>
        <v>0</v>
      </c>
      <c r="R521" s="19"/>
      <c r="S521" s="10"/>
      <c r="T521" s="10"/>
      <c r="U521" s="10">
        <f ca="1">'PT VẬT TƯ'!AA945</f>
        <v>680</v>
      </c>
      <c r="V521" s="19">
        <f ca="1">'PT VẬT TƯ'!AB945</f>
        <v>0</v>
      </c>
      <c r="W521" s="10"/>
      <c r="X521" s="10"/>
    </row>
    <row r="522" spans="2:24" ht="60" hidden="1">
      <c r="B522" s="69"/>
      <c r="C522" s="67" t="s">
        <v>396</v>
      </c>
      <c r="D522" s="68" t="s">
        <v>370</v>
      </c>
      <c r="E522" s="66"/>
      <c r="F522" s="10">
        <f ca="1">'PT VẬT TƯ'!I957</f>
        <v>760</v>
      </c>
      <c r="G522" s="19">
        <f ca="1">'PT VẬT TƯ'!J957</f>
        <v>0</v>
      </c>
      <c r="H522" s="10">
        <f ca="1">'PT VẬT TƯ'!K957</f>
        <v>760</v>
      </c>
      <c r="I522" s="10">
        <f ca="1">'PT VẬT TƯ'!L957</f>
        <v>0</v>
      </c>
      <c r="J522" s="10">
        <f ca="1">'PT VẬT TƯ'!M957</f>
        <v>0</v>
      </c>
      <c r="K522" s="19">
        <f ca="1">'PT VẬT TƯ'!N957</f>
        <v>0</v>
      </c>
      <c r="L522" s="10">
        <f ca="1">'PT VẬT TƯ'!O957</f>
        <v>0</v>
      </c>
      <c r="M522" s="19">
        <f ca="1">'PT VẬT TƯ'!P957</f>
        <v>0</v>
      </c>
      <c r="N522" s="10">
        <f ca="1">'PT VẬT TƯ'!Q957</f>
        <v>0</v>
      </c>
      <c r="O522" s="19">
        <f ca="1">'PT VẬT TƯ'!R957</f>
        <v>0</v>
      </c>
      <c r="P522" s="10">
        <f ca="1">'PT VẬT TƯ'!S957</f>
        <v>0</v>
      </c>
      <c r="Q522" s="19">
        <f ca="1">'PT VẬT TƯ'!T957</f>
        <v>0</v>
      </c>
      <c r="R522" s="19"/>
      <c r="S522" s="10"/>
      <c r="T522" s="10"/>
      <c r="U522" s="10">
        <f ca="1">'PT VẬT TƯ'!AA957</f>
        <v>760</v>
      </c>
      <c r="V522" s="19">
        <f ca="1">'PT VẬT TƯ'!AB957</f>
        <v>0</v>
      </c>
      <c r="W522" s="10"/>
      <c r="X522" s="10"/>
    </row>
    <row r="523" spans="2:24" ht="60" hidden="1">
      <c r="B523" s="69"/>
      <c r="C523" s="67" t="s">
        <v>397</v>
      </c>
      <c r="D523" s="68" t="s">
        <v>370</v>
      </c>
      <c r="E523" s="66"/>
      <c r="F523" s="10">
        <f ca="1">'PT VẬT TƯ'!I969</f>
        <v>680</v>
      </c>
      <c r="G523" s="19">
        <f ca="1">'PT VẬT TƯ'!J969</f>
        <v>0</v>
      </c>
      <c r="H523" s="10">
        <f ca="1">'PT VẬT TƯ'!K969</f>
        <v>680</v>
      </c>
      <c r="I523" s="10">
        <f ca="1">'PT VẬT TƯ'!L969</f>
        <v>0</v>
      </c>
      <c r="J523" s="10">
        <f ca="1">'PT VẬT TƯ'!M969</f>
        <v>0</v>
      </c>
      <c r="K523" s="19">
        <f ca="1">'PT VẬT TƯ'!N969</f>
        <v>0</v>
      </c>
      <c r="L523" s="10">
        <f ca="1">'PT VẬT TƯ'!O969</f>
        <v>0</v>
      </c>
      <c r="M523" s="19">
        <f ca="1">'PT VẬT TƯ'!P969</f>
        <v>0</v>
      </c>
      <c r="N523" s="10">
        <f ca="1">'PT VẬT TƯ'!Q969</f>
        <v>0</v>
      </c>
      <c r="O523" s="19">
        <f ca="1">'PT VẬT TƯ'!R969</f>
        <v>0</v>
      </c>
      <c r="P523" s="10">
        <f ca="1">'PT VẬT TƯ'!S969</f>
        <v>0</v>
      </c>
      <c r="Q523" s="19">
        <f ca="1">'PT VẬT TƯ'!T969</f>
        <v>0</v>
      </c>
      <c r="R523" s="19"/>
      <c r="S523" s="10"/>
      <c r="T523" s="10"/>
      <c r="U523" s="10">
        <f ca="1">'PT VẬT TƯ'!AA969</f>
        <v>680</v>
      </c>
      <c r="V523" s="19">
        <f ca="1">'PT VẬT TƯ'!AB969</f>
        <v>0</v>
      </c>
      <c r="W523" s="10"/>
      <c r="X523" s="10"/>
    </row>
    <row r="524" spans="2:24" ht="60" hidden="1">
      <c r="B524" s="69"/>
      <c r="C524" s="67" t="s">
        <v>400</v>
      </c>
      <c r="D524" s="68" t="s">
        <v>370</v>
      </c>
      <c r="E524" s="66"/>
      <c r="F524" s="10">
        <f ca="1">'PT VẬT TƯ'!I981</f>
        <v>760</v>
      </c>
      <c r="G524" s="19">
        <f ca="1">'PT VẬT TƯ'!J981</f>
        <v>0</v>
      </c>
      <c r="H524" s="10">
        <f ca="1">'PT VẬT TƯ'!K981</f>
        <v>760</v>
      </c>
      <c r="I524" s="10">
        <f ca="1">'PT VẬT TƯ'!L981</f>
        <v>0</v>
      </c>
      <c r="J524" s="10">
        <f ca="1">'PT VẬT TƯ'!M981</f>
        <v>0</v>
      </c>
      <c r="K524" s="19">
        <f ca="1">'PT VẬT TƯ'!N981</f>
        <v>0</v>
      </c>
      <c r="L524" s="10">
        <f ca="1">'PT VẬT TƯ'!O981</f>
        <v>0</v>
      </c>
      <c r="M524" s="19">
        <f ca="1">'PT VẬT TƯ'!P981</f>
        <v>0</v>
      </c>
      <c r="N524" s="10">
        <f ca="1">'PT VẬT TƯ'!Q981</f>
        <v>0</v>
      </c>
      <c r="O524" s="19">
        <f ca="1">'PT VẬT TƯ'!R981</f>
        <v>0</v>
      </c>
      <c r="P524" s="10">
        <f ca="1">'PT VẬT TƯ'!S981</f>
        <v>0</v>
      </c>
      <c r="Q524" s="19">
        <f ca="1">'PT VẬT TƯ'!T981</f>
        <v>0</v>
      </c>
      <c r="R524" s="19"/>
      <c r="S524" s="10"/>
      <c r="T524" s="10"/>
      <c r="U524" s="10">
        <f ca="1">'PT VẬT TƯ'!AA981</f>
        <v>760</v>
      </c>
      <c r="V524" s="19">
        <f ca="1">'PT VẬT TƯ'!AB981</f>
        <v>0</v>
      </c>
      <c r="W524" s="10"/>
      <c r="X524" s="10"/>
    </row>
    <row r="525" spans="2:24">
      <c r="B525" s="21"/>
      <c r="C525" s="7" t="s">
        <v>832</v>
      </c>
      <c r="D525" s="22"/>
      <c r="E525" s="14"/>
      <c r="F525" s="4"/>
      <c r="G525" s="2">
        <f ca="1">SUM(G526:G621)</f>
        <v>0</v>
      </c>
      <c r="H525" s="4"/>
      <c r="I525" s="4">
        <f ca="1">SUM(I526:I621)</f>
        <v>0</v>
      </c>
      <c r="J525" s="4"/>
      <c r="K525" s="2"/>
      <c r="L525" s="4"/>
      <c r="M525" s="2"/>
      <c r="N525" s="4"/>
      <c r="O525" s="2"/>
      <c r="P525" s="4"/>
      <c r="Q525" s="2"/>
      <c r="R525" s="2"/>
      <c r="S525" s="4"/>
      <c r="T525" s="4"/>
      <c r="U525" s="4"/>
      <c r="V525" s="2">
        <f ca="1">SUM(V526:V621)</f>
        <v>0</v>
      </c>
      <c r="W525" s="4"/>
      <c r="X525" s="4">
        <f>SUM(X526:X621)</f>
        <v>0</v>
      </c>
    </row>
    <row r="526" spans="2:24">
      <c r="B526" s="16">
        <v>1</v>
      </c>
      <c r="C526" s="5" t="str">
        <f ca="1">'GIÁ VẬT TƯ'!D46</f>
        <v>Kỹ sư bậc 4,0/8</v>
      </c>
      <c r="D526" s="15" t="str">
        <f ca="1">'GIÁ VẬT TƯ'!E46</f>
        <v>công</v>
      </c>
      <c r="E526" s="13">
        <f ca="1">SUM(E527:E573)</f>
        <v>0</v>
      </c>
      <c r="F526" s="3">
        <f ca="1">'GIÁ VẬT TƯ'!H46</f>
        <v>230000</v>
      </c>
      <c r="G526" s="1">
        <f ca="1">F526*E526</f>
        <v>0</v>
      </c>
      <c r="H526" s="3">
        <f ca="1">'GIÁ VẬT TƯ'!I46</f>
        <v>235000</v>
      </c>
      <c r="I526" s="3">
        <f ca="1">H526*E526</f>
        <v>0</v>
      </c>
      <c r="J526" s="3">
        <f ca="1">'GIÁ VẬT TƯ'!L46</f>
        <v>0</v>
      </c>
      <c r="K526" s="1">
        <f ca="1">J526*E526</f>
        <v>0</v>
      </c>
      <c r="L526" s="3">
        <f ca="1">'GIÁ VẬT TƯ'!M46</f>
        <v>0</v>
      </c>
      <c r="M526" s="1">
        <f ca="1">L526*E526</f>
        <v>0</v>
      </c>
      <c r="N526" s="3">
        <f ca="1">'GIÁ VẬT TƯ'!N46</f>
        <v>0</v>
      </c>
      <c r="O526" s="1">
        <f ca="1">N526*E526</f>
        <v>0</v>
      </c>
      <c r="P526" s="3">
        <f ca="1">'GIÁ VẬT TƯ'!O46</f>
        <v>0</v>
      </c>
      <c r="Q526" s="1">
        <f ca="1">P526*E526</f>
        <v>0</v>
      </c>
      <c r="R526" s="1"/>
      <c r="S526" s="3"/>
      <c r="T526" s="3"/>
      <c r="U526" s="3">
        <f ca="1">'GIÁ VẬT TƯ'!Q46</f>
        <v>235000</v>
      </c>
      <c r="V526" s="1">
        <f ca="1">U526*E526</f>
        <v>0</v>
      </c>
      <c r="W526" s="3">
        <f>U526-F526</f>
        <v>5000</v>
      </c>
      <c r="X526" s="3">
        <f>W526*E526</f>
        <v>0</v>
      </c>
    </row>
    <row r="527" spans="2:24" ht="30" hidden="1">
      <c r="B527" s="69"/>
      <c r="C527" s="67" t="s">
        <v>794</v>
      </c>
      <c r="D527" s="68" t="s">
        <v>795</v>
      </c>
      <c r="E527" s="66">
        <f ca="1">'PT VẬT TƯ'!H472</f>
        <v>0</v>
      </c>
      <c r="F527" s="10"/>
      <c r="G527" s="19"/>
      <c r="H527" s="10"/>
      <c r="I527" s="10"/>
      <c r="J527" s="10"/>
      <c r="K527" s="19"/>
      <c r="L527" s="10"/>
      <c r="M527" s="19"/>
      <c r="N527" s="10"/>
      <c r="O527" s="19"/>
      <c r="P527" s="10"/>
      <c r="Q527" s="19"/>
      <c r="R527" s="19"/>
      <c r="S527" s="10"/>
      <c r="T527" s="10"/>
      <c r="U527" s="10"/>
      <c r="V527" s="19"/>
      <c r="W527" s="10"/>
      <c r="X527" s="10"/>
    </row>
    <row r="528" spans="2:24" ht="30" hidden="1">
      <c r="B528" s="69"/>
      <c r="C528" s="67" t="s">
        <v>180</v>
      </c>
      <c r="D528" s="68" t="s">
        <v>799</v>
      </c>
      <c r="E528" s="66">
        <f ca="1">'PT VẬT TƯ'!H534</f>
        <v>0</v>
      </c>
      <c r="F528" s="10"/>
      <c r="G528" s="19"/>
      <c r="H528" s="10"/>
      <c r="I528" s="10"/>
      <c r="J528" s="10"/>
      <c r="K528" s="19"/>
      <c r="L528" s="10"/>
      <c r="M528" s="19"/>
      <c r="N528" s="10"/>
      <c r="O528" s="19"/>
      <c r="P528" s="10"/>
      <c r="Q528" s="19"/>
      <c r="R528" s="19"/>
      <c r="S528" s="10"/>
      <c r="T528" s="10"/>
      <c r="U528" s="10"/>
      <c r="V528" s="19"/>
      <c r="W528" s="10"/>
      <c r="X528" s="10"/>
    </row>
    <row r="529" spans="2:24" ht="60" hidden="1">
      <c r="B529" s="69"/>
      <c r="C529" s="67" t="s">
        <v>198</v>
      </c>
      <c r="D529" s="68" t="s">
        <v>802</v>
      </c>
      <c r="E529" s="66">
        <f ca="1">'PT VẬT TƯ'!H659</f>
        <v>0</v>
      </c>
      <c r="F529" s="10"/>
      <c r="G529" s="19"/>
      <c r="H529" s="10"/>
      <c r="I529" s="10"/>
      <c r="J529" s="10"/>
      <c r="K529" s="19"/>
      <c r="L529" s="10"/>
      <c r="M529" s="19"/>
      <c r="N529" s="10"/>
      <c r="O529" s="19"/>
      <c r="P529" s="10"/>
      <c r="Q529" s="19"/>
      <c r="R529" s="19"/>
      <c r="S529" s="10"/>
      <c r="T529" s="10"/>
      <c r="U529" s="10"/>
      <c r="V529" s="19"/>
      <c r="W529" s="10"/>
      <c r="X529" s="10"/>
    </row>
    <row r="530" spans="2:24" ht="60" hidden="1">
      <c r="B530" s="69"/>
      <c r="C530" s="67" t="s">
        <v>350</v>
      </c>
      <c r="D530" s="68" t="s">
        <v>802</v>
      </c>
      <c r="E530" s="66">
        <f ca="1">'PT VẬT TƯ'!H683</f>
        <v>0</v>
      </c>
      <c r="F530" s="10"/>
      <c r="G530" s="19"/>
      <c r="H530" s="10"/>
      <c r="I530" s="10"/>
      <c r="J530" s="10"/>
      <c r="K530" s="19"/>
      <c r="L530" s="10"/>
      <c r="M530" s="19"/>
      <c r="N530" s="10"/>
      <c r="O530" s="19"/>
      <c r="P530" s="10"/>
      <c r="Q530" s="19"/>
      <c r="R530" s="19"/>
      <c r="S530" s="10"/>
      <c r="T530" s="10"/>
      <c r="U530" s="10"/>
      <c r="V530" s="19"/>
      <c r="W530" s="10"/>
      <c r="X530" s="10"/>
    </row>
    <row r="531" spans="2:24" ht="60" hidden="1">
      <c r="B531" s="69"/>
      <c r="C531" s="67" t="s">
        <v>348</v>
      </c>
      <c r="D531" s="68" t="s">
        <v>802</v>
      </c>
      <c r="E531" s="66">
        <f ca="1">'PT VẬT TƯ'!H671</f>
        <v>0</v>
      </c>
      <c r="F531" s="10"/>
      <c r="G531" s="19"/>
      <c r="H531" s="10"/>
      <c r="I531" s="10"/>
      <c r="J531" s="10"/>
      <c r="K531" s="19"/>
      <c r="L531" s="10"/>
      <c r="M531" s="19"/>
      <c r="N531" s="10"/>
      <c r="O531" s="19"/>
      <c r="P531" s="10"/>
      <c r="Q531" s="19"/>
      <c r="R531" s="19"/>
      <c r="S531" s="10"/>
      <c r="T531" s="10"/>
      <c r="U531" s="10"/>
      <c r="V531" s="19"/>
      <c r="W531" s="10"/>
      <c r="X531" s="10"/>
    </row>
    <row r="532" spans="2:24" ht="30" hidden="1">
      <c r="B532" s="69"/>
      <c r="C532" s="67" t="s">
        <v>854</v>
      </c>
      <c r="D532" s="68" t="s">
        <v>795</v>
      </c>
      <c r="E532" s="66">
        <f ca="1">'PT VẬT TƯ'!H410</f>
        <v>0</v>
      </c>
      <c r="F532" s="10"/>
      <c r="G532" s="19"/>
      <c r="H532" s="10"/>
      <c r="I532" s="10"/>
      <c r="J532" s="10"/>
      <c r="K532" s="19"/>
      <c r="L532" s="10"/>
      <c r="M532" s="19"/>
      <c r="N532" s="10"/>
      <c r="O532" s="19"/>
      <c r="P532" s="10"/>
      <c r="Q532" s="19"/>
      <c r="R532" s="19"/>
      <c r="S532" s="10"/>
      <c r="T532" s="10"/>
      <c r="U532" s="10"/>
      <c r="V532" s="19"/>
      <c r="W532" s="10"/>
      <c r="X532" s="10"/>
    </row>
    <row r="533" spans="2:24" ht="30" hidden="1">
      <c r="B533" s="69"/>
      <c r="C533" s="67" t="s">
        <v>314</v>
      </c>
      <c r="D533" s="68" t="s">
        <v>795</v>
      </c>
      <c r="E533" s="66">
        <f ca="1">'PT VẬT TƯ'!H426</f>
        <v>0</v>
      </c>
      <c r="F533" s="10"/>
      <c r="G533" s="19"/>
      <c r="H533" s="10"/>
      <c r="I533" s="10"/>
      <c r="J533" s="10"/>
      <c r="K533" s="19"/>
      <c r="L533" s="10"/>
      <c r="M533" s="19"/>
      <c r="N533" s="10"/>
      <c r="O533" s="19"/>
      <c r="P533" s="10"/>
      <c r="Q533" s="19"/>
      <c r="R533" s="19"/>
      <c r="S533" s="10"/>
      <c r="T533" s="10"/>
      <c r="U533" s="10"/>
      <c r="V533" s="19"/>
      <c r="W533" s="10"/>
      <c r="X533" s="10"/>
    </row>
    <row r="534" spans="2:24" ht="60" hidden="1">
      <c r="B534" s="69"/>
      <c r="C534" s="67" t="s">
        <v>382</v>
      </c>
      <c r="D534" s="68" t="s">
        <v>370</v>
      </c>
      <c r="E534" s="66">
        <f ca="1">'PT VẬT TƯ'!H875</f>
        <v>0</v>
      </c>
      <c r="F534" s="10"/>
      <c r="G534" s="19"/>
      <c r="H534" s="10"/>
      <c r="I534" s="10"/>
      <c r="J534" s="10"/>
      <c r="K534" s="19"/>
      <c r="L534" s="10"/>
      <c r="M534" s="19"/>
      <c r="N534" s="10"/>
      <c r="O534" s="19"/>
      <c r="P534" s="10"/>
      <c r="Q534" s="19"/>
      <c r="R534" s="19"/>
      <c r="S534" s="10"/>
      <c r="T534" s="10"/>
      <c r="U534" s="10"/>
      <c r="V534" s="19"/>
      <c r="W534" s="10"/>
      <c r="X534" s="10"/>
    </row>
    <row r="535" spans="2:24" ht="30" hidden="1">
      <c r="B535" s="69"/>
      <c r="C535" s="67" t="s">
        <v>317</v>
      </c>
      <c r="D535" s="68" t="s">
        <v>795</v>
      </c>
      <c r="E535" s="66">
        <f ca="1">'PT VẬT TƯ'!H442</f>
        <v>0</v>
      </c>
      <c r="F535" s="10"/>
      <c r="G535" s="19"/>
      <c r="H535" s="10"/>
      <c r="I535" s="10"/>
      <c r="J535" s="10"/>
      <c r="K535" s="19"/>
      <c r="L535" s="10"/>
      <c r="M535" s="19"/>
      <c r="N535" s="10"/>
      <c r="O535" s="19"/>
      <c r="P535" s="10"/>
      <c r="Q535" s="19"/>
      <c r="R535" s="19"/>
      <c r="S535" s="10"/>
      <c r="T535" s="10"/>
      <c r="U535" s="10"/>
      <c r="V535" s="19"/>
      <c r="W535" s="10"/>
      <c r="X535" s="10"/>
    </row>
    <row r="536" spans="2:24" ht="60" hidden="1">
      <c r="B536" s="69"/>
      <c r="C536" s="67" t="s">
        <v>380</v>
      </c>
      <c r="D536" s="68" t="s">
        <v>370</v>
      </c>
      <c r="E536" s="66">
        <f ca="1">'PT VẬT TƯ'!H863</f>
        <v>0</v>
      </c>
      <c r="F536" s="10"/>
      <c r="G536" s="19"/>
      <c r="H536" s="10"/>
      <c r="I536" s="10"/>
      <c r="J536" s="10"/>
      <c r="K536" s="19"/>
      <c r="L536" s="10"/>
      <c r="M536" s="19"/>
      <c r="N536" s="10"/>
      <c r="O536" s="19"/>
      <c r="P536" s="10"/>
      <c r="Q536" s="19"/>
      <c r="R536" s="19"/>
      <c r="S536" s="10"/>
      <c r="T536" s="10"/>
      <c r="U536" s="10"/>
      <c r="V536" s="19"/>
      <c r="W536" s="10"/>
      <c r="X536" s="10"/>
    </row>
    <row r="537" spans="2:24" ht="30" hidden="1">
      <c r="B537" s="69"/>
      <c r="C537" s="67" t="s">
        <v>320</v>
      </c>
      <c r="D537" s="68" t="s">
        <v>795</v>
      </c>
      <c r="E537" s="66">
        <f ca="1">'PT VẬT TƯ'!H457</f>
        <v>0</v>
      </c>
      <c r="F537" s="10"/>
      <c r="G537" s="19"/>
      <c r="H537" s="10"/>
      <c r="I537" s="10"/>
      <c r="J537" s="10"/>
      <c r="K537" s="19"/>
      <c r="L537" s="10"/>
      <c r="M537" s="19"/>
      <c r="N537" s="10"/>
      <c r="O537" s="19"/>
      <c r="P537" s="10"/>
      <c r="Q537" s="19"/>
      <c r="R537" s="19"/>
      <c r="S537" s="10"/>
      <c r="T537" s="10"/>
      <c r="U537" s="10"/>
      <c r="V537" s="19"/>
      <c r="W537" s="10"/>
      <c r="X537" s="10"/>
    </row>
    <row r="538" spans="2:24" ht="60" hidden="1">
      <c r="B538" s="69"/>
      <c r="C538" s="67" t="s">
        <v>378</v>
      </c>
      <c r="D538" s="68" t="s">
        <v>370</v>
      </c>
      <c r="E538" s="66">
        <f ca="1">'PT VẬT TƯ'!H851</f>
        <v>0</v>
      </c>
      <c r="F538" s="10"/>
      <c r="G538" s="19"/>
      <c r="H538" s="10"/>
      <c r="I538" s="10"/>
      <c r="J538" s="10"/>
      <c r="K538" s="19"/>
      <c r="L538" s="10"/>
      <c r="M538" s="19"/>
      <c r="N538" s="10"/>
      <c r="O538" s="19"/>
      <c r="P538" s="10"/>
      <c r="Q538" s="19"/>
      <c r="R538" s="19"/>
      <c r="S538" s="10"/>
      <c r="T538" s="10"/>
      <c r="U538" s="10"/>
      <c r="V538" s="19"/>
      <c r="W538" s="10"/>
      <c r="X538" s="10"/>
    </row>
    <row r="539" spans="2:24" ht="30" hidden="1">
      <c r="B539" s="69"/>
      <c r="C539" s="67" t="s">
        <v>321</v>
      </c>
      <c r="D539" s="68" t="s">
        <v>799</v>
      </c>
      <c r="E539" s="66">
        <f ca="1">'PT VẬT TƯ'!H524</f>
        <v>0</v>
      </c>
      <c r="F539" s="10"/>
      <c r="G539" s="19"/>
      <c r="H539" s="10"/>
      <c r="I539" s="10"/>
      <c r="J539" s="10"/>
      <c r="K539" s="19"/>
      <c r="L539" s="10"/>
      <c r="M539" s="19"/>
      <c r="N539" s="10"/>
      <c r="O539" s="19"/>
      <c r="P539" s="10"/>
      <c r="Q539" s="19"/>
      <c r="R539" s="19"/>
      <c r="S539" s="10"/>
      <c r="T539" s="10"/>
      <c r="U539" s="10"/>
      <c r="V539" s="19"/>
      <c r="W539" s="10"/>
      <c r="X539" s="10"/>
    </row>
    <row r="540" spans="2:24" ht="60" hidden="1">
      <c r="B540" s="69"/>
      <c r="C540" s="67" t="s">
        <v>376</v>
      </c>
      <c r="D540" s="68" t="s">
        <v>370</v>
      </c>
      <c r="E540" s="66">
        <f ca="1">'PT VẬT TƯ'!H839</f>
        <v>0</v>
      </c>
      <c r="F540" s="10"/>
      <c r="G540" s="19"/>
      <c r="H540" s="10"/>
      <c r="I540" s="10"/>
      <c r="J540" s="10"/>
      <c r="K540" s="19"/>
      <c r="L540" s="10"/>
      <c r="M540" s="19"/>
      <c r="N540" s="10"/>
      <c r="O540" s="19"/>
      <c r="P540" s="10"/>
      <c r="Q540" s="19"/>
      <c r="R540" s="19"/>
      <c r="S540" s="10"/>
      <c r="T540" s="10"/>
      <c r="U540" s="10"/>
      <c r="V540" s="19"/>
      <c r="W540" s="10"/>
      <c r="X540" s="10"/>
    </row>
    <row r="541" spans="2:24" ht="30" hidden="1">
      <c r="B541" s="69"/>
      <c r="C541" s="67" t="s">
        <v>325</v>
      </c>
      <c r="D541" s="68" t="s">
        <v>799</v>
      </c>
      <c r="E541" s="66">
        <f ca="1">'PT VẬT TƯ'!H486</f>
        <v>0</v>
      </c>
      <c r="F541" s="10"/>
      <c r="G541" s="19"/>
      <c r="H541" s="10"/>
      <c r="I541" s="10"/>
      <c r="J541" s="10"/>
      <c r="K541" s="19"/>
      <c r="L541" s="10"/>
      <c r="M541" s="19"/>
      <c r="N541" s="10"/>
      <c r="O541" s="19"/>
      <c r="P541" s="10"/>
      <c r="Q541" s="19"/>
      <c r="R541" s="19"/>
      <c r="S541" s="10"/>
      <c r="T541" s="10"/>
      <c r="U541" s="10"/>
      <c r="V541" s="19"/>
      <c r="W541" s="10"/>
      <c r="X541" s="10"/>
    </row>
    <row r="542" spans="2:24" ht="30" hidden="1">
      <c r="B542" s="69"/>
      <c r="C542" s="67" t="s">
        <v>327</v>
      </c>
      <c r="D542" s="68" t="s">
        <v>799</v>
      </c>
      <c r="E542" s="66">
        <f ca="1">'PT VẬT TƯ'!H500</f>
        <v>0</v>
      </c>
      <c r="F542" s="10"/>
      <c r="G542" s="19"/>
      <c r="H542" s="10"/>
      <c r="I542" s="10"/>
      <c r="J542" s="10"/>
      <c r="K542" s="19"/>
      <c r="L542" s="10"/>
      <c r="M542" s="19"/>
      <c r="N542" s="10"/>
      <c r="O542" s="19"/>
      <c r="P542" s="10"/>
      <c r="Q542" s="19"/>
      <c r="R542" s="19"/>
      <c r="S542" s="10"/>
      <c r="T542" s="10"/>
      <c r="U542" s="10"/>
      <c r="V542" s="19"/>
      <c r="W542" s="10"/>
      <c r="X542" s="10"/>
    </row>
    <row r="543" spans="2:24" ht="30" hidden="1">
      <c r="B543" s="69"/>
      <c r="C543" s="67" t="s">
        <v>329</v>
      </c>
      <c r="D543" s="68" t="s">
        <v>799</v>
      </c>
      <c r="E543" s="66">
        <f ca="1">'PT VẬT TƯ'!H514</f>
        <v>0</v>
      </c>
      <c r="F543" s="10"/>
      <c r="G543" s="19"/>
      <c r="H543" s="10"/>
      <c r="I543" s="10"/>
      <c r="J543" s="10"/>
      <c r="K543" s="19"/>
      <c r="L543" s="10"/>
      <c r="M543" s="19"/>
      <c r="N543" s="10"/>
      <c r="O543" s="19"/>
      <c r="P543" s="10"/>
      <c r="Q543" s="19"/>
      <c r="R543" s="19"/>
      <c r="S543" s="10"/>
      <c r="T543" s="10"/>
      <c r="U543" s="10"/>
      <c r="V543" s="19"/>
      <c r="W543" s="10"/>
      <c r="X543" s="10"/>
    </row>
    <row r="544" spans="2:24" ht="30" hidden="1">
      <c r="B544" s="69"/>
      <c r="C544" s="67" t="s">
        <v>331</v>
      </c>
      <c r="D544" s="68" t="s">
        <v>799</v>
      </c>
      <c r="E544" s="66">
        <f ca="1">'PT VẬT TƯ'!H544</f>
        <v>0</v>
      </c>
      <c r="F544" s="10"/>
      <c r="G544" s="19"/>
      <c r="H544" s="10"/>
      <c r="I544" s="10"/>
      <c r="J544" s="10"/>
      <c r="K544" s="19"/>
      <c r="L544" s="10"/>
      <c r="M544" s="19"/>
      <c r="N544" s="10"/>
      <c r="O544" s="19"/>
      <c r="P544" s="10"/>
      <c r="Q544" s="19"/>
      <c r="R544" s="19"/>
      <c r="S544" s="10"/>
      <c r="T544" s="10"/>
      <c r="U544" s="10"/>
      <c r="V544" s="19"/>
      <c r="W544" s="10"/>
      <c r="X544" s="10"/>
    </row>
    <row r="545" spans="2:24" ht="30" hidden="1">
      <c r="B545" s="69"/>
      <c r="C545" s="67" t="s">
        <v>333</v>
      </c>
      <c r="D545" s="68" t="s">
        <v>804</v>
      </c>
      <c r="E545" s="66">
        <f ca="1">'PT VẬT TƯ'!H585</f>
        <v>0</v>
      </c>
      <c r="F545" s="10"/>
      <c r="G545" s="19"/>
      <c r="H545" s="10"/>
      <c r="I545" s="10"/>
      <c r="J545" s="10"/>
      <c r="K545" s="19"/>
      <c r="L545" s="10"/>
      <c r="M545" s="19"/>
      <c r="N545" s="10"/>
      <c r="O545" s="19"/>
      <c r="P545" s="10"/>
      <c r="Q545" s="19"/>
      <c r="R545" s="19"/>
      <c r="S545" s="10"/>
      <c r="T545" s="10"/>
      <c r="U545" s="10"/>
      <c r="V545" s="19"/>
      <c r="W545" s="10"/>
      <c r="X545" s="10"/>
    </row>
    <row r="546" spans="2:24" ht="30" hidden="1">
      <c r="B546" s="69"/>
      <c r="C546" s="67" t="s">
        <v>343</v>
      </c>
      <c r="D546" s="68" t="s">
        <v>804</v>
      </c>
      <c r="E546" s="66">
        <f ca="1">'PT VẬT TƯ'!H611</f>
        <v>0</v>
      </c>
      <c r="F546" s="10"/>
      <c r="G546" s="19"/>
      <c r="H546" s="10"/>
      <c r="I546" s="10"/>
      <c r="J546" s="10"/>
      <c r="K546" s="19"/>
      <c r="L546" s="10"/>
      <c r="M546" s="19"/>
      <c r="N546" s="10"/>
      <c r="O546" s="19"/>
      <c r="P546" s="10"/>
      <c r="Q546" s="19"/>
      <c r="R546" s="19"/>
      <c r="S546" s="10"/>
      <c r="T546" s="10"/>
      <c r="U546" s="10"/>
      <c r="V546" s="19"/>
      <c r="W546" s="10"/>
      <c r="X546" s="10"/>
    </row>
    <row r="547" spans="2:24" ht="60" hidden="1">
      <c r="B547" s="69"/>
      <c r="C547" s="67" t="s">
        <v>374</v>
      </c>
      <c r="D547" s="68" t="s">
        <v>370</v>
      </c>
      <c r="E547" s="66">
        <f ca="1">'PT VẬT TƯ'!H827</f>
        <v>0</v>
      </c>
      <c r="F547" s="10"/>
      <c r="G547" s="19"/>
      <c r="H547" s="10"/>
      <c r="I547" s="10"/>
      <c r="J547" s="10"/>
      <c r="K547" s="19"/>
      <c r="L547" s="10"/>
      <c r="M547" s="19"/>
      <c r="N547" s="10"/>
      <c r="O547" s="19"/>
      <c r="P547" s="10"/>
      <c r="Q547" s="19"/>
      <c r="R547" s="19"/>
      <c r="S547" s="10"/>
      <c r="T547" s="10"/>
      <c r="U547" s="10"/>
      <c r="V547" s="19"/>
      <c r="W547" s="10"/>
      <c r="X547" s="10"/>
    </row>
    <row r="548" spans="2:24" ht="30" hidden="1">
      <c r="B548" s="69"/>
      <c r="C548" s="67" t="s">
        <v>337</v>
      </c>
      <c r="D548" s="68" t="s">
        <v>804</v>
      </c>
      <c r="E548" s="66">
        <f ca="1">'PT VẬT TƯ'!H557</f>
        <v>0</v>
      </c>
      <c r="F548" s="10"/>
      <c r="G548" s="19"/>
      <c r="H548" s="10"/>
      <c r="I548" s="10"/>
      <c r="J548" s="10"/>
      <c r="K548" s="19"/>
      <c r="L548" s="10"/>
      <c r="M548" s="19"/>
      <c r="N548" s="10"/>
      <c r="O548" s="19"/>
      <c r="P548" s="10"/>
      <c r="Q548" s="19"/>
      <c r="R548" s="19"/>
      <c r="S548" s="10"/>
      <c r="T548" s="10"/>
      <c r="U548" s="10"/>
      <c r="V548" s="19"/>
      <c r="W548" s="10"/>
      <c r="X548" s="10"/>
    </row>
    <row r="549" spans="2:24" ht="60" hidden="1">
      <c r="B549" s="69"/>
      <c r="C549" s="67" t="s">
        <v>372</v>
      </c>
      <c r="D549" s="68" t="s">
        <v>370</v>
      </c>
      <c r="E549" s="66">
        <f ca="1">'PT VẬT TƯ'!H815</f>
        <v>0</v>
      </c>
      <c r="F549" s="10"/>
      <c r="G549" s="19"/>
      <c r="H549" s="10"/>
      <c r="I549" s="10"/>
      <c r="J549" s="10"/>
      <c r="K549" s="19"/>
      <c r="L549" s="10"/>
      <c r="M549" s="19"/>
      <c r="N549" s="10"/>
      <c r="O549" s="19"/>
      <c r="P549" s="10"/>
      <c r="Q549" s="19"/>
      <c r="R549" s="19"/>
      <c r="S549" s="10"/>
      <c r="T549" s="10"/>
      <c r="U549" s="10"/>
      <c r="V549" s="19"/>
      <c r="W549" s="10"/>
      <c r="X549" s="10"/>
    </row>
    <row r="550" spans="2:24" ht="30" hidden="1">
      <c r="B550" s="69"/>
      <c r="C550" s="67" t="s">
        <v>339</v>
      </c>
      <c r="D550" s="68" t="s">
        <v>804</v>
      </c>
      <c r="E550" s="66">
        <f ca="1">'PT VẬT TƯ'!H571</f>
        <v>0</v>
      </c>
      <c r="F550" s="10"/>
      <c r="G550" s="19"/>
      <c r="H550" s="10"/>
      <c r="I550" s="10"/>
      <c r="J550" s="10"/>
      <c r="K550" s="19"/>
      <c r="L550" s="10"/>
      <c r="M550" s="19"/>
      <c r="N550" s="10"/>
      <c r="O550" s="19"/>
      <c r="P550" s="10"/>
      <c r="Q550" s="19"/>
      <c r="R550" s="19"/>
      <c r="S550" s="10"/>
      <c r="T550" s="10"/>
      <c r="U550" s="10"/>
      <c r="V550" s="19"/>
      <c r="W550" s="10"/>
      <c r="X550" s="10"/>
    </row>
    <row r="551" spans="2:24" ht="60" hidden="1">
      <c r="B551" s="69"/>
      <c r="C551" s="67" t="s">
        <v>361</v>
      </c>
      <c r="D551" s="68" t="s">
        <v>370</v>
      </c>
      <c r="E551" s="66">
        <f ca="1">'PT VẬT TƯ'!H803</f>
        <v>0</v>
      </c>
      <c r="F551" s="10"/>
      <c r="G551" s="19"/>
      <c r="H551" s="10"/>
      <c r="I551" s="10"/>
      <c r="J551" s="10"/>
      <c r="K551" s="19"/>
      <c r="L551" s="10"/>
      <c r="M551" s="19"/>
      <c r="N551" s="10"/>
      <c r="O551" s="19"/>
      <c r="P551" s="10"/>
      <c r="Q551" s="19"/>
      <c r="R551" s="19"/>
      <c r="S551" s="10"/>
      <c r="T551" s="10"/>
      <c r="U551" s="10"/>
      <c r="V551" s="19"/>
      <c r="W551" s="10"/>
      <c r="X551" s="10"/>
    </row>
    <row r="552" spans="2:24" ht="30" hidden="1">
      <c r="B552" s="69"/>
      <c r="C552" s="67" t="s">
        <v>341</v>
      </c>
      <c r="D552" s="68" t="s">
        <v>804</v>
      </c>
      <c r="E552" s="66">
        <f ca="1">'PT VẬT TƯ'!H599</f>
        <v>0</v>
      </c>
      <c r="F552" s="10"/>
      <c r="G552" s="19"/>
      <c r="H552" s="10"/>
      <c r="I552" s="10"/>
      <c r="J552" s="10"/>
      <c r="K552" s="19"/>
      <c r="L552" s="10"/>
      <c r="M552" s="19"/>
      <c r="N552" s="10"/>
      <c r="O552" s="19"/>
      <c r="P552" s="10"/>
      <c r="Q552" s="19"/>
      <c r="R552" s="19"/>
      <c r="S552" s="10"/>
      <c r="T552" s="10"/>
      <c r="U552" s="10"/>
      <c r="V552" s="19"/>
      <c r="W552" s="10"/>
      <c r="X552" s="10"/>
    </row>
    <row r="553" spans="2:24" ht="30" hidden="1">
      <c r="B553" s="69"/>
      <c r="C553" s="67" t="s">
        <v>345</v>
      </c>
      <c r="D553" s="68" t="s">
        <v>804</v>
      </c>
      <c r="E553" s="66">
        <f ca="1">'PT VẬT TƯ'!H623</f>
        <v>0</v>
      </c>
      <c r="F553" s="10"/>
      <c r="G553" s="19"/>
      <c r="H553" s="10"/>
      <c r="I553" s="10"/>
      <c r="J553" s="10"/>
      <c r="K553" s="19"/>
      <c r="L553" s="10"/>
      <c r="M553" s="19"/>
      <c r="N553" s="10"/>
      <c r="O553" s="19"/>
      <c r="P553" s="10"/>
      <c r="Q553" s="19"/>
      <c r="R553" s="19"/>
      <c r="S553" s="10"/>
      <c r="T553" s="10"/>
      <c r="U553" s="10"/>
      <c r="V553" s="19"/>
      <c r="W553" s="10"/>
      <c r="X553" s="10"/>
    </row>
    <row r="554" spans="2:24" ht="30" hidden="1">
      <c r="B554" s="69"/>
      <c r="C554" s="67" t="s">
        <v>347</v>
      </c>
      <c r="D554" s="68" t="s">
        <v>804</v>
      </c>
      <c r="E554" s="66">
        <f ca="1">'PT VẬT TƯ'!H635</f>
        <v>0</v>
      </c>
      <c r="F554" s="10"/>
      <c r="G554" s="19"/>
      <c r="H554" s="10"/>
      <c r="I554" s="10"/>
      <c r="J554" s="10"/>
      <c r="K554" s="19"/>
      <c r="L554" s="10"/>
      <c r="M554" s="19"/>
      <c r="N554" s="10"/>
      <c r="O554" s="19"/>
      <c r="P554" s="10"/>
      <c r="Q554" s="19"/>
      <c r="R554" s="19"/>
      <c r="S554" s="10"/>
      <c r="T554" s="10"/>
      <c r="U554" s="10"/>
      <c r="V554" s="19"/>
      <c r="W554" s="10"/>
      <c r="X554" s="10"/>
    </row>
    <row r="555" spans="2:24" ht="30" hidden="1">
      <c r="B555" s="69"/>
      <c r="C555" s="67" t="s">
        <v>334</v>
      </c>
      <c r="D555" s="68" t="s">
        <v>804</v>
      </c>
      <c r="E555" s="66">
        <f ca="1">'PT VẬT TƯ'!H647</f>
        <v>0</v>
      </c>
      <c r="F555" s="10"/>
      <c r="G555" s="19"/>
      <c r="H555" s="10"/>
      <c r="I555" s="10"/>
      <c r="J555" s="10"/>
      <c r="K555" s="19"/>
      <c r="L555" s="10"/>
      <c r="M555" s="19"/>
      <c r="N555" s="10"/>
      <c r="O555" s="19"/>
      <c r="P555" s="10"/>
      <c r="Q555" s="19"/>
      <c r="R555" s="19"/>
      <c r="S555" s="10"/>
      <c r="T555" s="10"/>
      <c r="U555" s="10"/>
      <c r="V555" s="19"/>
      <c r="W555" s="10"/>
      <c r="X555" s="10"/>
    </row>
    <row r="556" spans="2:24" ht="60" hidden="1">
      <c r="B556" s="69"/>
      <c r="C556" s="67" t="s">
        <v>352</v>
      </c>
      <c r="D556" s="68" t="s">
        <v>802</v>
      </c>
      <c r="E556" s="66">
        <f ca="1">'PT VẬT TƯ'!H695</f>
        <v>0</v>
      </c>
      <c r="F556" s="10"/>
      <c r="G556" s="19"/>
      <c r="H556" s="10"/>
      <c r="I556" s="10"/>
      <c r="J556" s="10"/>
      <c r="K556" s="19"/>
      <c r="L556" s="10"/>
      <c r="M556" s="19"/>
      <c r="N556" s="10"/>
      <c r="O556" s="19"/>
      <c r="P556" s="10"/>
      <c r="Q556" s="19"/>
      <c r="R556" s="19"/>
      <c r="S556" s="10"/>
      <c r="T556" s="10"/>
      <c r="U556" s="10"/>
      <c r="V556" s="19"/>
      <c r="W556" s="10"/>
      <c r="X556" s="10"/>
    </row>
    <row r="557" spans="2:24" ht="60" hidden="1">
      <c r="B557" s="69"/>
      <c r="C557" s="67" t="s">
        <v>354</v>
      </c>
      <c r="D557" s="68" t="s">
        <v>802</v>
      </c>
      <c r="E557" s="66">
        <f ca="1">'PT VẬT TƯ'!H707</f>
        <v>0</v>
      </c>
      <c r="F557" s="10"/>
      <c r="G557" s="19"/>
      <c r="H557" s="10"/>
      <c r="I557" s="10"/>
      <c r="J557" s="10"/>
      <c r="K557" s="19"/>
      <c r="L557" s="10"/>
      <c r="M557" s="19"/>
      <c r="N557" s="10"/>
      <c r="O557" s="19"/>
      <c r="P557" s="10"/>
      <c r="Q557" s="19"/>
      <c r="R557" s="19"/>
      <c r="S557" s="10"/>
      <c r="T557" s="10"/>
      <c r="U557" s="10"/>
      <c r="V557" s="19"/>
      <c r="W557" s="10"/>
      <c r="X557" s="10"/>
    </row>
    <row r="558" spans="2:24" ht="60" hidden="1">
      <c r="B558" s="69"/>
      <c r="C558" s="67" t="s">
        <v>185</v>
      </c>
      <c r="D558" s="68" t="s">
        <v>802</v>
      </c>
      <c r="E558" s="66">
        <f ca="1">'PT VẬT TƯ'!H719</f>
        <v>0</v>
      </c>
      <c r="F558" s="10"/>
      <c r="G558" s="19"/>
      <c r="H558" s="10"/>
      <c r="I558" s="10"/>
      <c r="J558" s="10"/>
      <c r="K558" s="19"/>
      <c r="L558" s="10"/>
      <c r="M558" s="19"/>
      <c r="N558" s="10"/>
      <c r="O558" s="19"/>
      <c r="P558" s="10"/>
      <c r="Q558" s="19"/>
      <c r="R558" s="19"/>
      <c r="S558" s="10"/>
      <c r="T558" s="10"/>
      <c r="U558" s="10"/>
      <c r="V558" s="19"/>
      <c r="W558" s="10"/>
      <c r="X558" s="10"/>
    </row>
    <row r="559" spans="2:24" ht="60" hidden="1">
      <c r="B559" s="69"/>
      <c r="C559" s="67" t="s">
        <v>357</v>
      </c>
      <c r="D559" s="68" t="s">
        <v>802</v>
      </c>
      <c r="E559" s="66">
        <f ca="1">'PT VẬT TƯ'!H731</f>
        <v>0</v>
      </c>
      <c r="F559" s="10"/>
      <c r="G559" s="19"/>
      <c r="H559" s="10"/>
      <c r="I559" s="10"/>
      <c r="J559" s="10"/>
      <c r="K559" s="19"/>
      <c r="L559" s="10"/>
      <c r="M559" s="19"/>
      <c r="N559" s="10"/>
      <c r="O559" s="19"/>
      <c r="P559" s="10"/>
      <c r="Q559" s="19"/>
      <c r="R559" s="19"/>
      <c r="S559" s="10"/>
      <c r="T559" s="10"/>
      <c r="U559" s="10"/>
      <c r="V559" s="19"/>
      <c r="W559" s="10"/>
      <c r="X559" s="10"/>
    </row>
    <row r="560" spans="2:24" ht="60" hidden="1">
      <c r="B560" s="69"/>
      <c r="C560" s="67" t="s">
        <v>359</v>
      </c>
      <c r="D560" s="68" t="s">
        <v>802</v>
      </c>
      <c r="E560" s="66">
        <f ca="1">'PT VẬT TƯ'!H743</f>
        <v>0</v>
      </c>
      <c r="F560" s="10"/>
      <c r="G560" s="19"/>
      <c r="H560" s="10"/>
      <c r="I560" s="10"/>
      <c r="J560" s="10"/>
      <c r="K560" s="19"/>
      <c r="L560" s="10"/>
      <c r="M560" s="19"/>
      <c r="N560" s="10"/>
      <c r="O560" s="19"/>
      <c r="P560" s="10"/>
      <c r="Q560" s="19"/>
      <c r="R560" s="19"/>
      <c r="S560" s="10"/>
      <c r="T560" s="10"/>
      <c r="U560" s="10"/>
      <c r="V560" s="19"/>
      <c r="W560" s="10"/>
      <c r="X560" s="10"/>
    </row>
    <row r="561" spans="2:24" ht="60" hidden="1">
      <c r="B561" s="69"/>
      <c r="C561" s="67" t="s">
        <v>363</v>
      </c>
      <c r="D561" s="68" t="s">
        <v>802</v>
      </c>
      <c r="E561" s="66">
        <f ca="1">'PT VẬT TƯ'!H755</f>
        <v>0</v>
      </c>
      <c r="F561" s="10"/>
      <c r="G561" s="19"/>
      <c r="H561" s="10"/>
      <c r="I561" s="10"/>
      <c r="J561" s="10"/>
      <c r="K561" s="19"/>
      <c r="L561" s="10"/>
      <c r="M561" s="19"/>
      <c r="N561" s="10"/>
      <c r="O561" s="19"/>
      <c r="P561" s="10"/>
      <c r="Q561" s="19"/>
      <c r="R561" s="19"/>
      <c r="S561" s="10"/>
      <c r="T561" s="10"/>
      <c r="U561" s="10"/>
      <c r="V561" s="19"/>
      <c r="W561" s="10"/>
      <c r="X561" s="10"/>
    </row>
    <row r="562" spans="2:24" ht="60" hidden="1">
      <c r="B562" s="69"/>
      <c r="C562" s="67" t="s">
        <v>365</v>
      </c>
      <c r="D562" s="68" t="s">
        <v>802</v>
      </c>
      <c r="E562" s="66">
        <f ca="1">'PT VẬT TƯ'!H767</f>
        <v>0</v>
      </c>
      <c r="F562" s="10"/>
      <c r="G562" s="19"/>
      <c r="H562" s="10"/>
      <c r="I562" s="10"/>
      <c r="J562" s="10"/>
      <c r="K562" s="19"/>
      <c r="L562" s="10"/>
      <c r="M562" s="19"/>
      <c r="N562" s="10"/>
      <c r="O562" s="19"/>
      <c r="P562" s="10"/>
      <c r="Q562" s="19"/>
      <c r="R562" s="19"/>
      <c r="S562" s="10"/>
      <c r="T562" s="10"/>
      <c r="U562" s="10"/>
      <c r="V562" s="19"/>
      <c r="W562" s="10"/>
      <c r="X562" s="10"/>
    </row>
    <row r="563" spans="2:24" ht="60" hidden="1">
      <c r="B563" s="69"/>
      <c r="C563" s="67" t="s">
        <v>367</v>
      </c>
      <c r="D563" s="68" t="s">
        <v>802</v>
      </c>
      <c r="E563" s="66">
        <f ca="1">'PT VẬT TƯ'!H779</f>
        <v>0</v>
      </c>
      <c r="F563" s="10"/>
      <c r="G563" s="19"/>
      <c r="H563" s="10"/>
      <c r="I563" s="10"/>
      <c r="J563" s="10"/>
      <c r="K563" s="19"/>
      <c r="L563" s="10"/>
      <c r="M563" s="19"/>
      <c r="N563" s="10"/>
      <c r="O563" s="19"/>
      <c r="P563" s="10"/>
      <c r="Q563" s="19"/>
      <c r="R563" s="19"/>
      <c r="S563" s="10"/>
      <c r="T563" s="10"/>
      <c r="U563" s="10"/>
      <c r="V563" s="19"/>
      <c r="W563" s="10"/>
      <c r="X563" s="10"/>
    </row>
    <row r="564" spans="2:24" ht="60" hidden="1">
      <c r="B564" s="69"/>
      <c r="C564" s="67" t="s">
        <v>369</v>
      </c>
      <c r="D564" s="68" t="s">
        <v>802</v>
      </c>
      <c r="E564" s="66">
        <f ca="1">'PT VẬT TƯ'!H791</f>
        <v>0</v>
      </c>
      <c r="F564" s="10"/>
      <c r="G564" s="19"/>
      <c r="H564" s="10"/>
      <c r="I564" s="10"/>
      <c r="J564" s="10"/>
      <c r="K564" s="19"/>
      <c r="L564" s="10"/>
      <c r="M564" s="19"/>
      <c r="N564" s="10"/>
      <c r="O564" s="19"/>
      <c r="P564" s="10"/>
      <c r="Q564" s="19"/>
      <c r="R564" s="19"/>
      <c r="S564" s="10"/>
      <c r="T564" s="10"/>
      <c r="U564" s="10"/>
      <c r="V564" s="19"/>
      <c r="W564" s="10"/>
      <c r="X564" s="10"/>
    </row>
    <row r="565" spans="2:24" ht="60" hidden="1">
      <c r="B565" s="69"/>
      <c r="C565" s="67" t="s">
        <v>384</v>
      </c>
      <c r="D565" s="68" t="s">
        <v>370</v>
      </c>
      <c r="E565" s="66">
        <f ca="1">'PT VẬT TƯ'!H887</f>
        <v>0</v>
      </c>
      <c r="F565" s="10"/>
      <c r="G565" s="19"/>
      <c r="H565" s="10"/>
      <c r="I565" s="10"/>
      <c r="J565" s="10"/>
      <c r="K565" s="19"/>
      <c r="L565" s="10"/>
      <c r="M565" s="19"/>
      <c r="N565" s="10"/>
      <c r="O565" s="19"/>
      <c r="P565" s="10"/>
      <c r="Q565" s="19"/>
      <c r="R565" s="19"/>
      <c r="S565" s="10"/>
      <c r="T565" s="10"/>
      <c r="U565" s="10"/>
      <c r="V565" s="19"/>
      <c r="W565" s="10"/>
      <c r="X565" s="10"/>
    </row>
    <row r="566" spans="2:24" ht="60" hidden="1">
      <c r="B566" s="69"/>
      <c r="C566" s="67" t="s">
        <v>386</v>
      </c>
      <c r="D566" s="68" t="s">
        <v>370</v>
      </c>
      <c r="E566" s="66">
        <f ca="1">'PT VẬT TƯ'!H899</f>
        <v>0</v>
      </c>
      <c r="F566" s="10"/>
      <c r="G566" s="19"/>
      <c r="H566" s="10"/>
      <c r="I566" s="10"/>
      <c r="J566" s="10"/>
      <c r="K566" s="19"/>
      <c r="L566" s="10"/>
      <c r="M566" s="19"/>
      <c r="N566" s="10"/>
      <c r="O566" s="19"/>
      <c r="P566" s="10"/>
      <c r="Q566" s="19"/>
      <c r="R566" s="19"/>
      <c r="S566" s="10"/>
      <c r="T566" s="10"/>
      <c r="U566" s="10"/>
      <c r="V566" s="19"/>
      <c r="W566" s="10"/>
      <c r="X566" s="10"/>
    </row>
    <row r="567" spans="2:24" ht="60" hidden="1">
      <c r="B567" s="69"/>
      <c r="C567" s="67" t="s">
        <v>388</v>
      </c>
      <c r="D567" s="68" t="s">
        <v>370</v>
      </c>
      <c r="E567" s="66">
        <f ca="1">'PT VẬT TƯ'!H911</f>
        <v>0</v>
      </c>
      <c r="F567" s="10"/>
      <c r="G567" s="19"/>
      <c r="H567" s="10"/>
      <c r="I567" s="10"/>
      <c r="J567" s="10"/>
      <c r="K567" s="19"/>
      <c r="L567" s="10"/>
      <c r="M567" s="19"/>
      <c r="N567" s="10"/>
      <c r="O567" s="19"/>
      <c r="P567" s="10"/>
      <c r="Q567" s="19"/>
      <c r="R567" s="19"/>
      <c r="S567" s="10"/>
      <c r="T567" s="10"/>
      <c r="U567" s="10"/>
      <c r="V567" s="19"/>
      <c r="W567" s="10"/>
      <c r="X567" s="10"/>
    </row>
    <row r="568" spans="2:24" ht="60" hidden="1">
      <c r="B568" s="69"/>
      <c r="C568" s="67" t="s">
        <v>390</v>
      </c>
      <c r="D568" s="68" t="s">
        <v>370</v>
      </c>
      <c r="E568" s="66">
        <f ca="1">'PT VẬT TƯ'!H923</f>
        <v>0</v>
      </c>
      <c r="F568" s="10"/>
      <c r="G568" s="19"/>
      <c r="H568" s="10"/>
      <c r="I568" s="10"/>
      <c r="J568" s="10"/>
      <c r="K568" s="19"/>
      <c r="L568" s="10"/>
      <c r="M568" s="19"/>
      <c r="N568" s="10"/>
      <c r="O568" s="19"/>
      <c r="P568" s="10"/>
      <c r="Q568" s="19"/>
      <c r="R568" s="19"/>
      <c r="S568" s="10"/>
      <c r="T568" s="10"/>
      <c r="U568" s="10"/>
      <c r="V568" s="19"/>
      <c r="W568" s="10"/>
      <c r="X568" s="10"/>
    </row>
    <row r="569" spans="2:24" ht="60" hidden="1">
      <c r="B569" s="69"/>
      <c r="C569" s="67" t="s">
        <v>392</v>
      </c>
      <c r="D569" s="68" t="s">
        <v>370</v>
      </c>
      <c r="E569" s="66">
        <f ca="1">'PT VẬT TƯ'!H935</f>
        <v>0</v>
      </c>
      <c r="F569" s="10"/>
      <c r="G569" s="19"/>
      <c r="H569" s="10"/>
      <c r="I569" s="10"/>
      <c r="J569" s="10"/>
      <c r="K569" s="19"/>
      <c r="L569" s="10"/>
      <c r="M569" s="19"/>
      <c r="N569" s="10"/>
      <c r="O569" s="19"/>
      <c r="P569" s="10"/>
      <c r="Q569" s="19"/>
      <c r="R569" s="19"/>
      <c r="S569" s="10"/>
      <c r="T569" s="10"/>
      <c r="U569" s="10"/>
      <c r="V569" s="19"/>
      <c r="W569" s="10"/>
      <c r="X569" s="10"/>
    </row>
    <row r="570" spans="2:24" ht="60" hidden="1">
      <c r="B570" s="69"/>
      <c r="C570" s="67" t="s">
        <v>394</v>
      </c>
      <c r="D570" s="68" t="s">
        <v>370</v>
      </c>
      <c r="E570" s="66">
        <f ca="1">'PT VẬT TƯ'!H947</f>
        <v>0</v>
      </c>
      <c r="F570" s="10"/>
      <c r="G570" s="19"/>
      <c r="H570" s="10"/>
      <c r="I570" s="10"/>
      <c r="J570" s="10"/>
      <c r="K570" s="19"/>
      <c r="L570" s="10"/>
      <c r="M570" s="19"/>
      <c r="N570" s="10"/>
      <c r="O570" s="19"/>
      <c r="P570" s="10"/>
      <c r="Q570" s="19"/>
      <c r="R570" s="19"/>
      <c r="S570" s="10"/>
      <c r="T570" s="10"/>
      <c r="U570" s="10"/>
      <c r="V570" s="19"/>
      <c r="W570" s="10"/>
      <c r="X570" s="10"/>
    </row>
    <row r="571" spans="2:24" ht="60" hidden="1">
      <c r="B571" s="69"/>
      <c r="C571" s="67" t="s">
        <v>396</v>
      </c>
      <c r="D571" s="68" t="s">
        <v>370</v>
      </c>
      <c r="E571" s="66">
        <f ca="1">'PT VẬT TƯ'!H959</f>
        <v>0</v>
      </c>
      <c r="F571" s="10"/>
      <c r="G571" s="19"/>
      <c r="H571" s="10"/>
      <c r="I571" s="10"/>
      <c r="J571" s="10"/>
      <c r="K571" s="19"/>
      <c r="L571" s="10"/>
      <c r="M571" s="19"/>
      <c r="N571" s="10"/>
      <c r="O571" s="19"/>
      <c r="P571" s="10"/>
      <c r="Q571" s="19"/>
      <c r="R571" s="19"/>
      <c r="S571" s="10"/>
      <c r="T571" s="10"/>
      <c r="U571" s="10"/>
      <c r="V571" s="19"/>
      <c r="W571" s="10"/>
      <c r="X571" s="10"/>
    </row>
    <row r="572" spans="2:24" ht="60" hidden="1">
      <c r="B572" s="69"/>
      <c r="C572" s="67" t="s">
        <v>397</v>
      </c>
      <c r="D572" s="68" t="s">
        <v>370</v>
      </c>
      <c r="E572" s="66">
        <f ca="1">'PT VẬT TƯ'!H971</f>
        <v>0</v>
      </c>
      <c r="F572" s="10"/>
      <c r="G572" s="19"/>
      <c r="H572" s="10"/>
      <c r="I572" s="10"/>
      <c r="J572" s="10"/>
      <c r="K572" s="19"/>
      <c r="L572" s="10"/>
      <c r="M572" s="19"/>
      <c r="N572" s="10"/>
      <c r="O572" s="19"/>
      <c r="P572" s="10"/>
      <c r="Q572" s="19"/>
      <c r="R572" s="19"/>
      <c r="S572" s="10"/>
      <c r="T572" s="10"/>
      <c r="U572" s="10"/>
      <c r="V572" s="19"/>
      <c r="W572" s="10"/>
      <c r="X572" s="10"/>
    </row>
    <row r="573" spans="2:24" ht="60" hidden="1">
      <c r="B573" s="69"/>
      <c r="C573" s="67" t="s">
        <v>400</v>
      </c>
      <c r="D573" s="68" t="s">
        <v>370</v>
      </c>
      <c r="E573" s="66">
        <f ca="1">'PT VẬT TƯ'!H983</f>
        <v>0</v>
      </c>
      <c r="F573" s="10"/>
      <c r="G573" s="19"/>
      <c r="H573" s="10"/>
      <c r="I573" s="10"/>
      <c r="J573" s="10"/>
      <c r="K573" s="19"/>
      <c r="L573" s="10"/>
      <c r="M573" s="19"/>
      <c r="N573" s="10"/>
      <c r="O573" s="19"/>
      <c r="P573" s="10"/>
      <c r="Q573" s="19"/>
      <c r="R573" s="19"/>
      <c r="S573" s="10"/>
      <c r="T573" s="10"/>
      <c r="U573" s="10"/>
      <c r="V573" s="19"/>
      <c r="W573" s="10"/>
      <c r="X573" s="10"/>
    </row>
    <row r="574" spans="2:24">
      <c r="B574" s="16">
        <f>B526+1</f>
        <v>2</v>
      </c>
      <c r="C574" s="5" t="str">
        <f ca="1">'GIÁ VẬT TƯ'!D47</f>
        <v>Nhân Công bậc 4,0/7, Nhóm IV</v>
      </c>
      <c r="D574" s="15" t="str">
        <f ca="1">'GIÁ VẬT TƯ'!E47</f>
        <v>công</v>
      </c>
      <c r="E574" s="13">
        <f ca="1">SUM(E575:E621)</f>
        <v>0</v>
      </c>
      <c r="F574" s="3">
        <f ca="1">'GIÁ VẬT TƯ'!H47</f>
        <v>233388</v>
      </c>
      <c r="G574" s="1">
        <f ca="1">F574*E574</f>
        <v>0</v>
      </c>
      <c r="H574" s="3">
        <f ca="1">'GIÁ VẬT TƯ'!I47</f>
        <v>238815.78947368421</v>
      </c>
      <c r="I574" s="3">
        <f ca="1">H574*E574</f>
        <v>0</v>
      </c>
      <c r="J574" s="3">
        <f ca="1">'GIÁ VẬT TƯ'!L47</f>
        <v>0</v>
      </c>
      <c r="K574" s="1">
        <f ca="1">J574*E574</f>
        <v>0</v>
      </c>
      <c r="L574" s="3">
        <f ca="1">'GIÁ VẬT TƯ'!M47</f>
        <v>0</v>
      </c>
      <c r="M574" s="1">
        <f ca="1">L574*E574</f>
        <v>0</v>
      </c>
      <c r="N574" s="3">
        <f ca="1">'GIÁ VẬT TƯ'!N47</f>
        <v>0</v>
      </c>
      <c r="O574" s="1">
        <f ca="1">N574*E574</f>
        <v>0</v>
      </c>
      <c r="P574" s="3">
        <f ca="1">'GIÁ VẬT TƯ'!O47</f>
        <v>0</v>
      </c>
      <c r="Q574" s="1">
        <f ca="1">P574*E574</f>
        <v>0</v>
      </c>
      <c r="R574" s="1"/>
      <c r="S574" s="3"/>
      <c r="T574" s="3"/>
      <c r="U574" s="3">
        <f ca="1">'GIÁ VẬT TƯ'!Q47</f>
        <v>238815.78947368421</v>
      </c>
      <c r="V574" s="1">
        <f ca="1">U574*E574</f>
        <v>0</v>
      </c>
      <c r="W574" s="3">
        <f>U574-F574</f>
        <v>5427.7894736842136</v>
      </c>
      <c r="X574" s="3">
        <f>W574*E574</f>
        <v>0</v>
      </c>
    </row>
    <row r="575" spans="2:24" ht="30" hidden="1">
      <c r="B575" s="69"/>
      <c r="C575" s="67" t="s">
        <v>794</v>
      </c>
      <c r="D575" s="68" t="s">
        <v>795</v>
      </c>
      <c r="E575" s="66">
        <f ca="1">'PT VẬT TƯ'!H473</f>
        <v>0</v>
      </c>
      <c r="F575" s="10"/>
      <c r="G575" s="19"/>
      <c r="H575" s="10"/>
      <c r="I575" s="10"/>
      <c r="J575" s="10"/>
      <c r="K575" s="19"/>
      <c r="L575" s="10"/>
      <c r="M575" s="19"/>
      <c r="N575" s="10"/>
      <c r="O575" s="19"/>
      <c r="P575" s="10"/>
      <c r="Q575" s="19"/>
      <c r="R575" s="19"/>
      <c r="S575" s="10"/>
      <c r="T575" s="10"/>
      <c r="U575" s="10"/>
      <c r="V575" s="19"/>
      <c r="W575" s="10"/>
      <c r="X575" s="10"/>
    </row>
    <row r="576" spans="2:24" ht="30" hidden="1">
      <c r="B576" s="69"/>
      <c r="C576" s="67" t="s">
        <v>180</v>
      </c>
      <c r="D576" s="68" t="s">
        <v>799</v>
      </c>
      <c r="E576" s="66">
        <f ca="1">'PT VẬT TƯ'!H535</f>
        <v>0</v>
      </c>
      <c r="F576" s="10"/>
      <c r="G576" s="19"/>
      <c r="H576" s="10"/>
      <c r="I576" s="10"/>
      <c r="J576" s="10"/>
      <c r="K576" s="19"/>
      <c r="L576" s="10"/>
      <c r="M576" s="19"/>
      <c r="N576" s="10"/>
      <c r="O576" s="19"/>
      <c r="P576" s="10"/>
      <c r="Q576" s="19"/>
      <c r="R576" s="19"/>
      <c r="S576" s="10"/>
      <c r="T576" s="10"/>
      <c r="U576" s="10"/>
      <c r="V576" s="19"/>
      <c r="W576" s="10"/>
      <c r="X576" s="10"/>
    </row>
    <row r="577" spans="2:24" ht="60" hidden="1">
      <c r="B577" s="69"/>
      <c r="C577" s="67" t="s">
        <v>198</v>
      </c>
      <c r="D577" s="68" t="s">
        <v>802</v>
      </c>
      <c r="E577" s="66">
        <f ca="1">'PT VẬT TƯ'!H660</f>
        <v>0</v>
      </c>
      <c r="F577" s="10"/>
      <c r="G577" s="19"/>
      <c r="H577" s="10"/>
      <c r="I577" s="10"/>
      <c r="J577" s="10"/>
      <c r="K577" s="19"/>
      <c r="L577" s="10"/>
      <c r="M577" s="19"/>
      <c r="N577" s="10"/>
      <c r="O577" s="19"/>
      <c r="P577" s="10"/>
      <c r="Q577" s="19"/>
      <c r="R577" s="19"/>
      <c r="S577" s="10"/>
      <c r="T577" s="10"/>
      <c r="U577" s="10"/>
      <c r="V577" s="19"/>
      <c r="W577" s="10"/>
      <c r="X577" s="10"/>
    </row>
    <row r="578" spans="2:24" ht="60" hidden="1">
      <c r="B578" s="69"/>
      <c r="C578" s="67" t="s">
        <v>350</v>
      </c>
      <c r="D578" s="68" t="s">
        <v>802</v>
      </c>
      <c r="E578" s="66">
        <f ca="1">'PT VẬT TƯ'!H684</f>
        <v>0</v>
      </c>
      <c r="F578" s="10"/>
      <c r="G578" s="19"/>
      <c r="H578" s="10"/>
      <c r="I578" s="10"/>
      <c r="J578" s="10"/>
      <c r="K578" s="19"/>
      <c r="L578" s="10"/>
      <c r="M578" s="19"/>
      <c r="N578" s="10"/>
      <c r="O578" s="19"/>
      <c r="P578" s="10"/>
      <c r="Q578" s="19"/>
      <c r="R578" s="19"/>
      <c r="S578" s="10"/>
      <c r="T578" s="10"/>
      <c r="U578" s="10"/>
      <c r="V578" s="19"/>
      <c r="W578" s="10"/>
      <c r="X578" s="10"/>
    </row>
    <row r="579" spans="2:24" ht="60" hidden="1">
      <c r="B579" s="69"/>
      <c r="C579" s="67" t="s">
        <v>348</v>
      </c>
      <c r="D579" s="68" t="s">
        <v>802</v>
      </c>
      <c r="E579" s="66">
        <f ca="1">'PT VẬT TƯ'!H672</f>
        <v>0</v>
      </c>
      <c r="F579" s="10"/>
      <c r="G579" s="19"/>
      <c r="H579" s="10"/>
      <c r="I579" s="10"/>
      <c r="J579" s="10"/>
      <c r="K579" s="19"/>
      <c r="L579" s="10"/>
      <c r="M579" s="19"/>
      <c r="N579" s="10"/>
      <c r="O579" s="19"/>
      <c r="P579" s="10"/>
      <c r="Q579" s="19"/>
      <c r="R579" s="19"/>
      <c r="S579" s="10"/>
      <c r="T579" s="10"/>
      <c r="U579" s="10"/>
      <c r="V579" s="19"/>
      <c r="W579" s="10"/>
      <c r="X579" s="10"/>
    </row>
    <row r="580" spans="2:24" ht="30" hidden="1">
      <c r="B580" s="69"/>
      <c r="C580" s="67" t="s">
        <v>854</v>
      </c>
      <c r="D580" s="68" t="s">
        <v>795</v>
      </c>
      <c r="E580" s="66">
        <f ca="1">'PT VẬT TƯ'!H411</f>
        <v>0</v>
      </c>
      <c r="F580" s="10"/>
      <c r="G580" s="19"/>
      <c r="H580" s="10"/>
      <c r="I580" s="10"/>
      <c r="J580" s="10"/>
      <c r="K580" s="19"/>
      <c r="L580" s="10"/>
      <c r="M580" s="19"/>
      <c r="N580" s="10"/>
      <c r="O580" s="19"/>
      <c r="P580" s="10"/>
      <c r="Q580" s="19"/>
      <c r="R580" s="19"/>
      <c r="S580" s="10"/>
      <c r="T580" s="10"/>
      <c r="U580" s="10"/>
      <c r="V580" s="19"/>
      <c r="W580" s="10"/>
      <c r="X580" s="10"/>
    </row>
    <row r="581" spans="2:24" ht="30" hidden="1">
      <c r="B581" s="69"/>
      <c r="C581" s="67" t="s">
        <v>314</v>
      </c>
      <c r="D581" s="68" t="s">
        <v>795</v>
      </c>
      <c r="E581" s="66">
        <f ca="1">'PT VẬT TƯ'!H427</f>
        <v>0</v>
      </c>
      <c r="F581" s="10"/>
      <c r="G581" s="19"/>
      <c r="H581" s="10"/>
      <c r="I581" s="10"/>
      <c r="J581" s="10"/>
      <c r="K581" s="19"/>
      <c r="L581" s="10"/>
      <c r="M581" s="19"/>
      <c r="N581" s="10"/>
      <c r="O581" s="19"/>
      <c r="P581" s="10"/>
      <c r="Q581" s="19"/>
      <c r="R581" s="19"/>
      <c r="S581" s="10"/>
      <c r="T581" s="10"/>
      <c r="U581" s="10"/>
      <c r="V581" s="19"/>
      <c r="W581" s="10"/>
      <c r="X581" s="10"/>
    </row>
    <row r="582" spans="2:24" ht="60" hidden="1">
      <c r="B582" s="69"/>
      <c r="C582" s="67" t="s">
        <v>382</v>
      </c>
      <c r="D582" s="68" t="s">
        <v>370</v>
      </c>
      <c r="E582" s="66">
        <f ca="1">'PT VẬT TƯ'!H876</f>
        <v>0</v>
      </c>
      <c r="F582" s="10"/>
      <c r="G582" s="19"/>
      <c r="H582" s="10"/>
      <c r="I582" s="10"/>
      <c r="J582" s="10"/>
      <c r="K582" s="19"/>
      <c r="L582" s="10"/>
      <c r="M582" s="19"/>
      <c r="N582" s="10"/>
      <c r="O582" s="19"/>
      <c r="P582" s="10"/>
      <c r="Q582" s="19"/>
      <c r="R582" s="19"/>
      <c r="S582" s="10"/>
      <c r="T582" s="10"/>
      <c r="U582" s="10"/>
      <c r="V582" s="19"/>
      <c r="W582" s="10"/>
      <c r="X582" s="10"/>
    </row>
    <row r="583" spans="2:24" ht="30" hidden="1">
      <c r="B583" s="69"/>
      <c r="C583" s="67" t="s">
        <v>317</v>
      </c>
      <c r="D583" s="68" t="s">
        <v>795</v>
      </c>
      <c r="E583" s="66">
        <f ca="1">'PT VẬT TƯ'!H443</f>
        <v>0</v>
      </c>
      <c r="F583" s="10"/>
      <c r="G583" s="19"/>
      <c r="H583" s="10"/>
      <c r="I583" s="10"/>
      <c r="J583" s="10"/>
      <c r="K583" s="19"/>
      <c r="L583" s="10"/>
      <c r="M583" s="19"/>
      <c r="N583" s="10"/>
      <c r="O583" s="19"/>
      <c r="P583" s="10"/>
      <c r="Q583" s="19"/>
      <c r="R583" s="19"/>
      <c r="S583" s="10"/>
      <c r="T583" s="10"/>
      <c r="U583" s="10"/>
      <c r="V583" s="19"/>
      <c r="W583" s="10"/>
      <c r="X583" s="10"/>
    </row>
    <row r="584" spans="2:24" ht="60" hidden="1">
      <c r="B584" s="69"/>
      <c r="C584" s="67" t="s">
        <v>380</v>
      </c>
      <c r="D584" s="68" t="s">
        <v>370</v>
      </c>
      <c r="E584" s="66">
        <f ca="1">'PT VẬT TƯ'!H864</f>
        <v>0</v>
      </c>
      <c r="F584" s="10"/>
      <c r="G584" s="19"/>
      <c r="H584" s="10"/>
      <c r="I584" s="10"/>
      <c r="J584" s="10"/>
      <c r="K584" s="19"/>
      <c r="L584" s="10"/>
      <c r="M584" s="19"/>
      <c r="N584" s="10"/>
      <c r="O584" s="19"/>
      <c r="P584" s="10"/>
      <c r="Q584" s="19"/>
      <c r="R584" s="19"/>
      <c r="S584" s="10"/>
      <c r="T584" s="10"/>
      <c r="U584" s="10"/>
      <c r="V584" s="19"/>
      <c r="W584" s="10"/>
      <c r="X584" s="10"/>
    </row>
    <row r="585" spans="2:24" ht="30" hidden="1">
      <c r="B585" s="69"/>
      <c r="C585" s="67" t="s">
        <v>320</v>
      </c>
      <c r="D585" s="68" t="s">
        <v>795</v>
      </c>
      <c r="E585" s="66">
        <f ca="1">'PT VẬT TƯ'!H458</f>
        <v>0</v>
      </c>
      <c r="F585" s="10"/>
      <c r="G585" s="19"/>
      <c r="H585" s="10"/>
      <c r="I585" s="10"/>
      <c r="J585" s="10"/>
      <c r="K585" s="19"/>
      <c r="L585" s="10"/>
      <c r="M585" s="19"/>
      <c r="N585" s="10"/>
      <c r="O585" s="19"/>
      <c r="P585" s="10"/>
      <c r="Q585" s="19"/>
      <c r="R585" s="19"/>
      <c r="S585" s="10"/>
      <c r="T585" s="10"/>
      <c r="U585" s="10"/>
      <c r="V585" s="19"/>
      <c r="W585" s="10"/>
      <c r="X585" s="10"/>
    </row>
    <row r="586" spans="2:24" ht="60" hidden="1">
      <c r="B586" s="69"/>
      <c r="C586" s="67" t="s">
        <v>378</v>
      </c>
      <c r="D586" s="68" t="s">
        <v>370</v>
      </c>
      <c r="E586" s="66">
        <f ca="1">'PT VẬT TƯ'!H852</f>
        <v>0</v>
      </c>
      <c r="F586" s="10"/>
      <c r="G586" s="19"/>
      <c r="H586" s="10"/>
      <c r="I586" s="10"/>
      <c r="J586" s="10"/>
      <c r="K586" s="19"/>
      <c r="L586" s="10"/>
      <c r="M586" s="19"/>
      <c r="N586" s="10"/>
      <c r="O586" s="19"/>
      <c r="P586" s="10"/>
      <c r="Q586" s="19"/>
      <c r="R586" s="19"/>
      <c r="S586" s="10"/>
      <c r="T586" s="10"/>
      <c r="U586" s="10"/>
      <c r="V586" s="19"/>
      <c r="W586" s="10"/>
      <c r="X586" s="10"/>
    </row>
    <row r="587" spans="2:24" ht="30" hidden="1">
      <c r="B587" s="69"/>
      <c r="C587" s="67" t="s">
        <v>321</v>
      </c>
      <c r="D587" s="68" t="s">
        <v>799</v>
      </c>
      <c r="E587" s="66">
        <f ca="1">'PT VẬT TƯ'!H525</f>
        <v>0</v>
      </c>
      <c r="F587" s="10"/>
      <c r="G587" s="19"/>
      <c r="H587" s="10"/>
      <c r="I587" s="10"/>
      <c r="J587" s="10"/>
      <c r="K587" s="19"/>
      <c r="L587" s="10"/>
      <c r="M587" s="19"/>
      <c r="N587" s="10"/>
      <c r="O587" s="19"/>
      <c r="P587" s="10"/>
      <c r="Q587" s="19"/>
      <c r="R587" s="19"/>
      <c r="S587" s="10"/>
      <c r="T587" s="10"/>
      <c r="U587" s="10"/>
      <c r="V587" s="19"/>
      <c r="W587" s="10"/>
      <c r="X587" s="10"/>
    </row>
    <row r="588" spans="2:24" ht="60" hidden="1">
      <c r="B588" s="69"/>
      <c r="C588" s="67" t="s">
        <v>376</v>
      </c>
      <c r="D588" s="68" t="s">
        <v>370</v>
      </c>
      <c r="E588" s="66">
        <f ca="1">'PT VẬT TƯ'!H840</f>
        <v>0</v>
      </c>
      <c r="F588" s="10"/>
      <c r="G588" s="19"/>
      <c r="H588" s="10"/>
      <c r="I588" s="10"/>
      <c r="J588" s="10"/>
      <c r="K588" s="19"/>
      <c r="L588" s="10"/>
      <c r="M588" s="19"/>
      <c r="N588" s="10"/>
      <c r="O588" s="19"/>
      <c r="P588" s="10"/>
      <c r="Q588" s="19"/>
      <c r="R588" s="19"/>
      <c r="S588" s="10"/>
      <c r="T588" s="10"/>
      <c r="U588" s="10"/>
      <c r="V588" s="19"/>
      <c r="W588" s="10"/>
      <c r="X588" s="10"/>
    </row>
    <row r="589" spans="2:24" ht="30" hidden="1">
      <c r="B589" s="69"/>
      <c r="C589" s="67" t="s">
        <v>325</v>
      </c>
      <c r="D589" s="68" t="s">
        <v>799</v>
      </c>
      <c r="E589" s="66">
        <f ca="1">'PT VẬT TƯ'!H487</f>
        <v>0</v>
      </c>
      <c r="F589" s="10"/>
      <c r="G589" s="19"/>
      <c r="H589" s="10"/>
      <c r="I589" s="10"/>
      <c r="J589" s="10"/>
      <c r="K589" s="19"/>
      <c r="L589" s="10"/>
      <c r="M589" s="19"/>
      <c r="N589" s="10"/>
      <c r="O589" s="19"/>
      <c r="P589" s="10"/>
      <c r="Q589" s="19"/>
      <c r="R589" s="19"/>
      <c r="S589" s="10"/>
      <c r="T589" s="10"/>
      <c r="U589" s="10"/>
      <c r="V589" s="19"/>
      <c r="W589" s="10"/>
      <c r="X589" s="10"/>
    </row>
    <row r="590" spans="2:24" ht="30" hidden="1">
      <c r="B590" s="69"/>
      <c r="C590" s="67" t="s">
        <v>327</v>
      </c>
      <c r="D590" s="68" t="s">
        <v>799</v>
      </c>
      <c r="E590" s="66">
        <f ca="1">'PT VẬT TƯ'!H501</f>
        <v>0</v>
      </c>
      <c r="F590" s="10"/>
      <c r="G590" s="19"/>
      <c r="H590" s="10"/>
      <c r="I590" s="10"/>
      <c r="J590" s="10"/>
      <c r="K590" s="19"/>
      <c r="L590" s="10"/>
      <c r="M590" s="19"/>
      <c r="N590" s="10"/>
      <c r="O590" s="19"/>
      <c r="P590" s="10"/>
      <c r="Q590" s="19"/>
      <c r="R590" s="19"/>
      <c r="S590" s="10"/>
      <c r="T590" s="10"/>
      <c r="U590" s="10"/>
      <c r="V590" s="19"/>
      <c r="W590" s="10"/>
      <c r="X590" s="10"/>
    </row>
    <row r="591" spans="2:24" ht="30" hidden="1">
      <c r="B591" s="69"/>
      <c r="C591" s="67" t="s">
        <v>329</v>
      </c>
      <c r="D591" s="68" t="s">
        <v>799</v>
      </c>
      <c r="E591" s="66">
        <f ca="1">'PT VẬT TƯ'!H515</f>
        <v>0</v>
      </c>
      <c r="F591" s="10"/>
      <c r="G591" s="19"/>
      <c r="H591" s="10"/>
      <c r="I591" s="10"/>
      <c r="J591" s="10"/>
      <c r="K591" s="19"/>
      <c r="L591" s="10"/>
      <c r="M591" s="19"/>
      <c r="N591" s="10"/>
      <c r="O591" s="19"/>
      <c r="P591" s="10"/>
      <c r="Q591" s="19"/>
      <c r="R591" s="19"/>
      <c r="S591" s="10"/>
      <c r="T591" s="10"/>
      <c r="U591" s="10"/>
      <c r="V591" s="19"/>
      <c r="W591" s="10"/>
      <c r="X591" s="10"/>
    </row>
    <row r="592" spans="2:24" ht="30" hidden="1">
      <c r="B592" s="69"/>
      <c r="C592" s="67" t="s">
        <v>331</v>
      </c>
      <c r="D592" s="68" t="s">
        <v>799</v>
      </c>
      <c r="E592" s="66">
        <f ca="1">'PT VẬT TƯ'!H545</f>
        <v>0</v>
      </c>
      <c r="F592" s="10"/>
      <c r="G592" s="19"/>
      <c r="H592" s="10"/>
      <c r="I592" s="10"/>
      <c r="J592" s="10"/>
      <c r="K592" s="19"/>
      <c r="L592" s="10"/>
      <c r="M592" s="19"/>
      <c r="N592" s="10"/>
      <c r="O592" s="19"/>
      <c r="P592" s="10"/>
      <c r="Q592" s="19"/>
      <c r="R592" s="19"/>
      <c r="S592" s="10"/>
      <c r="T592" s="10"/>
      <c r="U592" s="10"/>
      <c r="V592" s="19"/>
      <c r="W592" s="10"/>
      <c r="X592" s="10"/>
    </row>
    <row r="593" spans="2:24" ht="30" hidden="1">
      <c r="B593" s="69"/>
      <c r="C593" s="67" t="s">
        <v>333</v>
      </c>
      <c r="D593" s="68" t="s">
        <v>804</v>
      </c>
      <c r="E593" s="66">
        <f ca="1">'PT VẬT TƯ'!H586</f>
        <v>0</v>
      </c>
      <c r="F593" s="10"/>
      <c r="G593" s="19"/>
      <c r="H593" s="10"/>
      <c r="I593" s="10"/>
      <c r="J593" s="10"/>
      <c r="K593" s="19"/>
      <c r="L593" s="10"/>
      <c r="M593" s="19"/>
      <c r="N593" s="10"/>
      <c r="O593" s="19"/>
      <c r="P593" s="10"/>
      <c r="Q593" s="19"/>
      <c r="R593" s="19"/>
      <c r="S593" s="10"/>
      <c r="T593" s="10"/>
      <c r="U593" s="10"/>
      <c r="V593" s="19"/>
      <c r="W593" s="10"/>
      <c r="X593" s="10"/>
    </row>
    <row r="594" spans="2:24" ht="30" hidden="1">
      <c r="B594" s="69"/>
      <c r="C594" s="67" t="s">
        <v>343</v>
      </c>
      <c r="D594" s="68" t="s">
        <v>804</v>
      </c>
      <c r="E594" s="66">
        <f ca="1">'PT VẬT TƯ'!H612</f>
        <v>0</v>
      </c>
      <c r="F594" s="10"/>
      <c r="G594" s="19"/>
      <c r="H594" s="10"/>
      <c r="I594" s="10"/>
      <c r="J594" s="10"/>
      <c r="K594" s="19"/>
      <c r="L594" s="10"/>
      <c r="M594" s="19"/>
      <c r="N594" s="10"/>
      <c r="O594" s="19"/>
      <c r="P594" s="10"/>
      <c r="Q594" s="19"/>
      <c r="R594" s="19"/>
      <c r="S594" s="10"/>
      <c r="T594" s="10"/>
      <c r="U594" s="10"/>
      <c r="V594" s="19"/>
      <c r="W594" s="10"/>
      <c r="X594" s="10"/>
    </row>
    <row r="595" spans="2:24" ht="60" hidden="1">
      <c r="B595" s="69"/>
      <c r="C595" s="67" t="s">
        <v>374</v>
      </c>
      <c r="D595" s="68" t="s">
        <v>370</v>
      </c>
      <c r="E595" s="66">
        <f ca="1">'PT VẬT TƯ'!H828</f>
        <v>0</v>
      </c>
      <c r="F595" s="10"/>
      <c r="G595" s="19"/>
      <c r="H595" s="10"/>
      <c r="I595" s="10"/>
      <c r="J595" s="10"/>
      <c r="K595" s="19"/>
      <c r="L595" s="10"/>
      <c r="M595" s="19"/>
      <c r="N595" s="10"/>
      <c r="O595" s="19"/>
      <c r="P595" s="10"/>
      <c r="Q595" s="19"/>
      <c r="R595" s="19"/>
      <c r="S595" s="10"/>
      <c r="T595" s="10"/>
      <c r="U595" s="10"/>
      <c r="V595" s="19"/>
      <c r="W595" s="10"/>
      <c r="X595" s="10"/>
    </row>
    <row r="596" spans="2:24" ht="30" hidden="1">
      <c r="B596" s="69"/>
      <c r="C596" s="67" t="s">
        <v>337</v>
      </c>
      <c r="D596" s="68" t="s">
        <v>804</v>
      </c>
      <c r="E596" s="66">
        <f ca="1">'PT VẬT TƯ'!H558</f>
        <v>0</v>
      </c>
      <c r="F596" s="10"/>
      <c r="G596" s="19"/>
      <c r="H596" s="10"/>
      <c r="I596" s="10"/>
      <c r="J596" s="10"/>
      <c r="K596" s="19"/>
      <c r="L596" s="10"/>
      <c r="M596" s="19"/>
      <c r="N596" s="10"/>
      <c r="O596" s="19"/>
      <c r="P596" s="10"/>
      <c r="Q596" s="19"/>
      <c r="R596" s="19"/>
      <c r="S596" s="10"/>
      <c r="T596" s="10"/>
      <c r="U596" s="10"/>
      <c r="V596" s="19"/>
      <c r="W596" s="10"/>
      <c r="X596" s="10"/>
    </row>
    <row r="597" spans="2:24" ht="60" hidden="1">
      <c r="B597" s="69"/>
      <c r="C597" s="67" t="s">
        <v>372</v>
      </c>
      <c r="D597" s="68" t="s">
        <v>370</v>
      </c>
      <c r="E597" s="66">
        <f ca="1">'PT VẬT TƯ'!H816</f>
        <v>0</v>
      </c>
      <c r="F597" s="10"/>
      <c r="G597" s="19"/>
      <c r="H597" s="10"/>
      <c r="I597" s="10"/>
      <c r="J597" s="10"/>
      <c r="K597" s="19"/>
      <c r="L597" s="10"/>
      <c r="M597" s="19"/>
      <c r="N597" s="10"/>
      <c r="O597" s="19"/>
      <c r="P597" s="10"/>
      <c r="Q597" s="19"/>
      <c r="R597" s="19"/>
      <c r="S597" s="10"/>
      <c r="T597" s="10"/>
      <c r="U597" s="10"/>
      <c r="V597" s="19"/>
      <c r="W597" s="10"/>
      <c r="X597" s="10"/>
    </row>
    <row r="598" spans="2:24" ht="30" hidden="1">
      <c r="B598" s="69"/>
      <c r="C598" s="67" t="s">
        <v>339</v>
      </c>
      <c r="D598" s="68" t="s">
        <v>804</v>
      </c>
      <c r="E598" s="66">
        <f ca="1">'PT VẬT TƯ'!H572</f>
        <v>0</v>
      </c>
      <c r="F598" s="10"/>
      <c r="G598" s="19"/>
      <c r="H598" s="10"/>
      <c r="I598" s="10"/>
      <c r="J598" s="10"/>
      <c r="K598" s="19"/>
      <c r="L598" s="10"/>
      <c r="M598" s="19"/>
      <c r="N598" s="10"/>
      <c r="O598" s="19"/>
      <c r="P598" s="10"/>
      <c r="Q598" s="19"/>
      <c r="R598" s="19"/>
      <c r="S598" s="10"/>
      <c r="T598" s="10"/>
      <c r="U598" s="10"/>
      <c r="V598" s="19"/>
      <c r="W598" s="10"/>
      <c r="X598" s="10"/>
    </row>
    <row r="599" spans="2:24" ht="60" hidden="1">
      <c r="B599" s="69"/>
      <c r="C599" s="67" t="s">
        <v>361</v>
      </c>
      <c r="D599" s="68" t="s">
        <v>370</v>
      </c>
      <c r="E599" s="66">
        <f ca="1">'PT VẬT TƯ'!H804</f>
        <v>0</v>
      </c>
      <c r="F599" s="10"/>
      <c r="G599" s="19"/>
      <c r="H599" s="10"/>
      <c r="I599" s="10"/>
      <c r="J599" s="10"/>
      <c r="K599" s="19"/>
      <c r="L599" s="10"/>
      <c r="M599" s="19"/>
      <c r="N599" s="10"/>
      <c r="O599" s="19"/>
      <c r="P599" s="10"/>
      <c r="Q599" s="19"/>
      <c r="R599" s="19"/>
      <c r="S599" s="10"/>
      <c r="T599" s="10"/>
      <c r="U599" s="10"/>
      <c r="V599" s="19"/>
      <c r="W599" s="10"/>
      <c r="X599" s="10"/>
    </row>
    <row r="600" spans="2:24" ht="30" hidden="1">
      <c r="B600" s="69"/>
      <c r="C600" s="67" t="s">
        <v>341</v>
      </c>
      <c r="D600" s="68" t="s">
        <v>804</v>
      </c>
      <c r="E600" s="66">
        <f ca="1">'PT VẬT TƯ'!H600</f>
        <v>0</v>
      </c>
      <c r="F600" s="10"/>
      <c r="G600" s="19"/>
      <c r="H600" s="10"/>
      <c r="I600" s="10"/>
      <c r="J600" s="10"/>
      <c r="K600" s="19"/>
      <c r="L600" s="10"/>
      <c r="M600" s="19"/>
      <c r="N600" s="10"/>
      <c r="O600" s="19"/>
      <c r="P600" s="10"/>
      <c r="Q600" s="19"/>
      <c r="R600" s="19"/>
      <c r="S600" s="10"/>
      <c r="T600" s="10"/>
      <c r="U600" s="10"/>
      <c r="V600" s="19"/>
      <c r="W600" s="10"/>
      <c r="X600" s="10"/>
    </row>
    <row r="601" spans="2:24" ht="30" hidden="1">
      <c r="B601" s="69"/>
      <c r="C601" s="67" t="s">
        <v>345</v>
      </c>
      <c r="D601" s="68" t="s">
        <v>804</v>
      </c>
      <c r="E601" s="66">
        <f ca="1">'PT VẬT TƯ'!H624</f>
        <v>0</v>
      </c>
      <c r="F601" s="10"/>
      <c r="G601" s="19"/>
      <c r="H601" s="10"/>
      <c r="I601" s="10"/>
      <c r="J601" s="10"/>
      <c r="K601" s="19"/>
      <c r="L601" s="10"/>
      <c r="M601" s="19"/>
      <c r="N601" s="10"/>
      <c r="O601" s="19"/>
      <c r="P601" s="10"/>
      <c r="Q601" s="19"/>
      <c r="R601" s="19"/>
      <c r="S601" s="10"/>
      <c r="T601" s="10"/>
      <c r="U601" s="10"/>
      <c r="V601" s="19"/>
      <c r="W601" s="10"/>
      <c r="X601" s="10"/>
    </row>
    <row r="602" spans="2:24" ht="30" hidden="1">
      <c r="B602" s="69"/>
      <c r="C602" s="67" t="s">
        <v>347</v>
      </c>
      <c r="D602" s="68" t="s">
        <v>804</v>
      </c>
      <c r="E602" s="66">
        <f ca="1">'PT VẬT TƯ'!H636</f>
        <v>0</v>
      </c>
      <c r="F602" s="10"/>
      <c r="G602" s="19"/>
      <c r="H602" s="10"/>
      <c r="I602" s="10"/>
      <c r="J602" s="10"/>
      <c r="K602" s="19"/>
      <c r="L602" s="10"/>
      <c r="M602" s="19"/>
      <c r="N602" s="10"/>
      <c r="O602" s="19"/>
      <c r="P602" s="10"/>
      <c r="Q602" s="19"/>
      <c r="R602" s="19"/>
      <c r="S602" s="10"/>
      <c r="T602" s="10"/>
      <c r="U602" s="10"/>
      <c r="V602" s="19"/>
      <c r="W602" s="10"/>
      <c r="X602" s="10"/>
    </row>
    <row r="603" spans="2:24" ht="30" hidden="1">
      <c r="B603" s="69"/>
      <c r="C603" s="67" t="s">
        <v>334</v>
      </c>
      <c r="D603" s="68" t="s">
        <v>804</v>
      </c>
      <c r="E603" s="66">
        <f ca="1">'PT VẬT TƯ'!H648</f>
        <v>0</v>
      </c>
      <c r="F603" s="10"/>
      <c r="G603" s="19"/>
      <c r="H603" s="10"/>
      <c r="I603" s="10"/>
      <c r="J603" s="10"/>
      <c r="K603" s="19"/>
      <c r="L603" s="10"/>
      <c r="M603" s="19"/>
      <c r="N603" s="10"/>
      <c r="O603" s="19"/>
      <c r="P603" s="10"/>
      <c r="Q603" s="19"/>
      <c r="R603" s="19"/>
      <c r="S603" s="10"/>
      <c r="T603" s="10"/>
      <c r="U603" s="10"/>
      <c r="V603" s="19"/>
      <c r="W603" s="10"/>
      <c r="X603" s="10"/>
    </row>
    <row r="604" spans="2:24" ht="60" hidden="1">
      <c r="B604" s="69"/>
      <c r="C604" s="67" t="s">
        <v>352</v>
      </c>
      <c r="D604" s="68" t="s">
        <v>802</v>
      </c>
      <c r="E604" s="66">
        <f ca="1">'PT VẬT TƯ'!H696</f>
        <v>0</v>
      </c>
      <c r="F604" s="10"/>
      <c r="G604" s="19"/>
      <c r="H604" s="10"/>
      <c r="I604" s="10"/>
      <c r="J604" s="10"/>
      <c r="K604" s="19"/>
      <c r="L604" s="10"/>
      <c r="M604" s="19"/>
      <c r="N604" s="10"/>
      <c r="O604" s="19"/>
      <c r="P604" s="10"/>
      <c r="Q604" s="19"/>
      <c r="R604" s="19"/>
      <c r="S604" s="10"/>
      <c r="T604" s="10"/>
      <c r="U604" s="10"/>
      <c r="V604" s="19"/>
      <c r="W604" s="10"/>
      <c r="X604" s="10"/>
    </row>
    <row r="605" spans="2:24" ht="60" hidden="1">
      <c r="B605" s="69"/>
      <c r="C605" s="67" t="s">
        <v>354</v>
      </c>
      <c r="D605" s="68" t="s">
        <v>802</v>
      </c>
      <c r="E605" s="66">
        <f ca="1">'PT VẬT TƯ'!H708</f>
        <v>0</v>
      </c>
      <c r="F605" s="10"/>
      <c r="G605" s="19"/>
      <c r="H605" s="10"/>
      <c r="I605" s="10"/>
      <c r="J605" s="10"/>
      <c r="K605" s="19"/>
      <c r="L605" s="10"/>
      <c r="M605" s="19"/>
      <c r="N605" s="10"/>
      <c r="O605" s="19"/>
      <c r="P605" s="10"/>
      <c r="Q605" s="19"/>
      <c r="R605" s="19"/>
      <c r="S605" s="10"/>
      <c r="T605" s="10"/>
      <c r="U605" s="10"/>
      <c r="V605" s="19"/>
      <c r="W605" s="10"/>
      <c r="X605" s="10"/>
    </row>
    <row r="606" spans="2:24" ht="60" hidden="1">
      <c r="B606" s="69"/>
      <c r="C606" s="67" t="s">
        <v>185</v>
      </c>
      <c r="D606" s="68" t="s">
        <v>802</v>
      </c>
      <c r="E606" s="66">
        <f ca="1">'PT VẬT TƯ'!H720</f>
        <v>0</v>
      </c>
      <c r="F606" s="10"/>
      <c r="G606" s="19"/>
      <c r="H606" s="10"/>
      <c r="I606" s="10"/>
      <c r="J606" s="10"/>
      <c r="K606" s="19"/>
      <c r="L606" s="10"/>
      <c r="M606" s="19"/>
      <c r="N606" s="10"/>
      <c r="O606" s="19"/>
      <c r="P606" s="10"/>
      <c r="Q606" s="19"/>
      <c r="R606" s="19"/>
      <c r="S606" s="10"/>
      <c r="T606" s="10"/>
      <c r="U606" s="10"/>
      <c r="V606" s="19"/>
      <c r="W606" s="10"/>
      <c r="X606" s="10"/>
    </row>
    <row r="607" spans="2:24" ht="60" hidden="1">
      <c r="B607" s="69"/>
      <c r="C607" s="67" t="s">
        <v>357</v>
      </c>
      <c r="D607" s="68" t="s">
        <v>802</v>
      </c>
      <c r="E607" s="66">
        <f ca="1">'PT VẬT TƯ'!H732</f>
        <v>0</v>
      </c>
      <c r="F607" s="10"/>
      <c r="G607" s="19"/>
      <c r="H607" s="10"/>
      <c r="I607" s="10"/>
      <c r="J607" s="10"/>
      <c r="K607" s="19"/>
      <c r="L607" s="10"/>
      <c r="M607" s="19"/>
      <c r="N607" s="10"/>
      <c r="O607" s="19"/>
      <c r="P607" s="10"/>
      <c r="Q607" s="19"/>
      <c r="R607" s="19"/>
      <c r="S607" s="10"/>
      <c r="T607" s="10"/>
      <c r="U607" s="10"/>
      <c r="V607" s="19"/>
      <c r="W607" s="10"/>
      <c r="X607" s="10"/>
    </row>
    <row r="608" spans="2:24" ht="60" hidden="1">
      <c r="B608" s="69"/>
      <c r="C608" s="67" t="s">
        <v>359</v>
      </c>
      <c r="D608" s="68" t="s">
        <v>802</v>
      </c>
      <c r="E608" s="66">
        <f ca="1">'PT VẬT TƯ'!H744</f>
        <v>0</v>
      </c>
      <c r="F608" s="10"/>
      <c r="G608" s="19"/>
      <c r="H608" s="10"/>
      <c r="I608" s="10"/>
      <c r="J608" s="10"/>
      <c r="K608" s="19"/>
      <c r="L608" s="10"/>
      <c r="M608" s="19"/>
      <c r="N608" s="10"/>
      <c r="O608" s="19"/>
      <c r="P608" s="10"/>
      <c r="Q608" s="19"/>
      <c r="R608" s="19"/>
      <c r="S608" s="10"/>
      <c r="T608" s="10"/>
      <c r="U608" s="10"/>
      <c r="V608" s="19"/>
      <c r="W608" s="10"/>
      <c r="X608" s="10"/>
    </row>
    <row r="609" spans="2:24" ht="60" hidden="1">
      <c r="B609" s="69"/>
      <c r="C609" s="67" t="s">
        <v>363</v>
      </c>
      <c r="D609" s="68" t="s">
        <v>802</v>
      </c>
      <c r="E609" s="66">
        <f ca="1">'PT VẬT TƯ'!H756</f>
        <v>0</v>
      </c>
      <c r="F609" s="10"/>
      <c r="G609" s="19"/>
      <c r="H609" s="10"/>
      <c r="I609" s="10"/>
      <c r="J609" s="10"/>
      <c r="K609" s="19"/>
      <c r="L609" s="10"/>
      <c r="M609" s="19"/>
      <c r="N609" s="10"/>
      <c r="O609" s="19"/>
      <c r="P609" s="10"/>
      <c r="Q609" s="19"/>
      <c r="R609" s="19"/>
      <c r="S609" s="10"/>
      <c r="T609" s="10"/>
      <c r="U609" s="10"/>
      <c r="V609" s="19"/>
      <c r="W609" s="10"/>
      <c r="X609" s="10"/>
    </row>
    <row r="610" spans="2:24" ht="60" hidden="1">
      <c r="B610" s="69"/>
      <c r="C610" s="67" t="s">
        <v>365</v>
      </c>
      <c r="D610" s="68" t="s">
        <v>802</v>
      </c>
      <c r="E610" s="66">
        <f ca="1">'PT VẬT TƯ'!H768</f>
        <v>0</v>
      </c>
      <c r="F610" s="10"/>
      <c r="G610" s="19"/>
      <c r="H610" s="10"/>
      <c r="I610" s="10"/>
      <c r="J610" s="10"/>
      <c r="K610" s="19"/>
      <c r="L610" s="10"/>
      <c r="M610" s="19"/>
      <c r="N610" s="10"/>
      <c r="O610" s="19"/>
      <c r="P610" s="10"/>
      <c r="Q610" s="19"/>
      <c r="R610" s="19"/>
      <c r="S610" s="10"/>
      <c r="T610" s="10"/>
      <c r="U610" s="10"/>
      <c r="V610" s="19"/>
      <c r="W610" s="10"/>
      <c r="X610" s="10"/>
    </row>
    <row r="611" spans="2:24" ht="60" hidden="1">
      <c r="B611" s="69"/>
      <c r="C611" s="67" t="s">
        <v>367</v>
      </c>
      <c r="D611" s="68" t="s">
        <v>802</v>
      </c>
      <c r="E611" s="66">
        <f ca="1">'PT VẬT TƯ'!H780</f>
        <v>0</v>
      </c>
      <c r="F611" s="10"/>
      <c r="G611" s="19"/>
      <c r="H611" s="10"/>
      <c r="I611" s="10"/>
      <c r="J611" s="10"/>
      <c r="K611" s="19"/>
      <c r="L611" s="10"/>
      <c r="M611" s="19"/>
      <c r="N611" s="10"/>
      <c r="O611" s="19"/>
      <c r="P611" s="10"/>
      <c r="Q611" s="19"/>
      <c r="R611" s="19"/>
      <c r="S611" s="10"/>
      <c r="T611" s="10"/>
      <c r="U611" s="10"/>
      <c r="V611" s="19"/>
      <c r="W611" s="10"/>
      <c r="X611" s="10"/>
    </row>
    <row r="612" spans="2:24" ht="60" hidden="1">
      <c r="B612" s="69"/>
      <c r="C612" s="67" t="s">
        <v>369</v>
      </c>
      <c r="D612" s="68" t="s">
        <v>802</v>
      </c>
      <c r="E612" s="66">
        <f ca="1">'PT VẬT TƯ'!H792</f>
        <v>0</v>
      </c>
      <c r="F612" s="10"/>
      <c r="G612" s="19"/>
      <c r="H612" s="10"/>
      <c r="I612" s="10"/>
      <c r="J612" s="10"/>
      <c r="K612" s="19"/>
      <c r="L612" s="10"/>
      <c r="M612" s="19"/>
      <c r="N612" s="10"/>
      <c r="O612" s="19"/>
      <c r="P612" s="10"/>
      <c r="Q612" s="19"/>
      <c r="R612" s="19"/>
      <c r="S612" s="10"/>
      <c r="T612" s="10"/>
      <c r="U612" s="10"/>
      <c r="V612" s="19"/>
      <c r="W612" s="10"/>
      <c r="X612" s="10"/>
    </row>
    <row r="613" spans="2:24" ht="60" hidden="1">
      <c r="B613" s="69"/>
      <c r="C613" s="67" t="s">
        <v>384</v>
      </c>
      <c r="D613" s="68" t="s">
        <v>370</v>
      </c>
      <c r="E613" s="66">
        <f ca="1">'PT VẬT TƯ'!H888</f>
        <v>0</v>
      </c>
      <c r="F613" s="10"/>
      <c r="G613" s="19"/>
      <c r="H613" s="10"/>
      <c r="I613" s="10"/>
      <c r="J613" s="10"/>
      <c r="K613" s="19"/>
      <c r="L613" s="10"/>
      <c r="M613" s="19"/>
      <c r="N613" s="10"/>
      <c r="O613" s="19"/>
      <c r="P613" s="10"/>
      <c r="Q613" s="19"/>
      <c r="R613" s="19"/>
      <c r="S613" s="10"/>
      <c r="T613" s="10"/>
      <c r="U613" s="10"/>
      <c r="V613" s="19"/>
      <c r="W613" s="10"/>
      <c r="X613" s="10"/>
    </row>
    <row r="614" spans="2:24" ht="60" hidden="1">
      <c r="B614" s="69"/>
      <c r="C614" s="67" t="s">
        <v>386</v>
      </c>
      <c r="D614" s="68" t="s">
        <v>370</v>
      </c>
      <c r="E614" s="66">
        <f ca="1">'PT VẬT TƯ'!H900</f>
        <v>0</v>
      </c>
      <c r="F614" s="10"/>
      <c r="G614" s="19"/>
      <c r="H614" s="10"/>
      <c r="I614" s="10"/>
      <c r="J614" s="10"/>
      <c r="K614" s="19"/>
      <c r="L614" s="10"/>
      <c r="M614" s="19"/>
      <c r="N614" s="10"/>
      <c r="O614" s="19"/>
      <c r="P614" s="10"/>
      <c r="Q614" s="19"/>
      <c r="R614" s="19"/>
      <c r="S614" s="10"/>
      <c r="T614" s="10"/>
      <c r="U614" s="10"/>
      <c r="V614" s="19"/>
      <c r="W614" s="10"/>
      <c r="X614" s="10"/>
    </row>
    <row r="615" spans="2:24" ht="60" hidden="1">
      <c r="B615" s="69"/>
      <c r="C615" s="67" t="s">
        <v>388</v>
      </c>
      <c r="D615" s="68" t="s">
        <v>370</v>
      </c>
      <c r="E615" s="66">
        <f ca="1">'PT VẬT TƯ'!H912</f>
        <v>0</v>
      </c>
      <c r="F615" s="10"/>
      <c r="G615" s="19"/>
      <c r="H615" s="10"/>
      <c r="I615" s="10"/>
      <c r="J615" s="10"/>
      <c r="K615" s="19"/>
      <c r="L615" s="10"/>
      <c r="M615" s="19"/>
      <c r="N615" s="10"/>
      <c r="O615" s="19"/>
      <c r="P615" s="10"/>
      <c r="Q615" s="19"/>
      <c r="R615" s="19"/>
      <c r="S615" s="10"/>
      <c r="T615" s="10"/>
      <c r="U615" s="10"/>
      <c r="V615" s="19"/>
      <c r="W615" s="10"/>
      <c r="X615" s="10"/>
    </row>
    <row r="616" spans="2:24" ht="60" hidden="1">
      <c r="B616" s="69"/>
      <c r="C616" s="67" t="s">
        <v>390</v>
      </c>
      <c r="D616" s="68" t="s">
        <v>370</v>
      </c>
      <c r="E616" s="66">
        <f ca="1">'PT VẬT TƯ'!H924</f>
        <v>0</v>
      </c>
      <c r="F616" s="10"/>
      <c r="G616" s="19"/>
      <c r="H616" s="10"/>
      <c r="I616" s="10"/>
      <c r="J616" s="10"/>
      <c r="K616" s="19"/>
      <c r="L616" s="10"/>
      <c r="M616" s="19"/>
      <c r="N616" s="10"/>
      <c r="O616" s="19"/>
      <c r="P616" s="10"/>
      <c r="Q616" s="19"/>
      <c r="R616" s="19"/>
      <c r="S616" s="10"/>
      <c r="T616" s="10"/>
      <c r="U616" s="10"/>
      <c r="V616" s="19"/>
      <c r="W616" s="10"/>
      <c r="X616" s="10"/>
    </row>
    <row r="617" spans="2:24" ht="60" hidden="1">
      <c r="B617" s="69"/>
      <c r="C617" s="67" t="s">
        <v>392</v>
      </c>
      <c r="D617" s="68" t="s">
        <v>370</v>
      </c>
      <c r="E617" s="66">
        <f ca="1">'PT VẬT TƯ'!H936</f>
        <v>0</v>
      </c>
      <c r="F617" s="10"/>
      <c r="G617" s="19"/>
      <c r="H617" s="10"/>
      <c r="I617" s="10"/>
      <c r="J617" s="10"/>
      <c r="K617" s="19"/>
      <c r="L617" s="10"/>
      <c r="M617" s="19"/>
      <c r="N617" s="10"/>
      <c r="O617" s="19"/>
      <c r="P617" s="10"/>
      <c r="Q617" s="19"/>
      <c r="R617" s="19"/>
      <c r="S617" s="10"/>
      <c r="T617" s="10"/>
      <c r="U617" s="10"/>
      <c r="V617" s="19"/>
      <c r="W617" s="10"/>
      <c r="X617" s="10"/>
    </row>
    <row r="618" spans="2:24" ht="60" hidden="1">
      <c r="B618" s="69"/>
      <c r="C618" s="67" t="s">
        <v>394</v>
      </c>
      <c r="D618" s="68" t="s">
        <v>370</v>
      </c>
      <c r="E618" s="66">
        <f ca="1">'PT VẬT TƯ'!H948</f>
        <v>0</v>
      </c>
      <c r="F618" s="10"/>
      <c r="G618" s="19"/>
      <c r="H618" s="10"/>
      <c r="I618" s="10"/>
      <c r="J618" s="10"/>
      <c r="K618" s="19"/>
      <c r="L618" s="10"/>
      <c r="M618" s="19"/>
      <c r="N618" s="10"/>
      <c r="O618" s="19"/>
      <c r="P618" s="10"/>
      <c r="Q618" s="19"/>
      <c r="R618" s="19"/>
      <c r="S618" s="10"/>
      <c r="T618" s="10"/>
      <c r="U618" s="10"/>
      <c r="V618" s="19"/>
      <c r="W618" s="10"/>
      <c r="X618" s="10"/>
    </row>
    <row r="619" spans="2:24" ht="60" hidden="1">
      <c r="B619" s="69"/>
      <c r="C619" s="67" t="s">
        <v>396</v>
      </c>
      <c r="D619" s="68" t="s">
        <v>370</v>
      </c>
      <c r="E619" s="66">
        <f ca="1">'PT VẬT TƯ'!H960</f>
        <v>0</v>
      </c>
      <c r="F619" s="10"/>
      <c r="G619" s="19"/>
      <c r="H619" s="10"/>
      <c r="I619" s="10"/>
      <c r="J619" s="10"/>
      <c r="K619" s="19"/>
      <c r="L619" s="10"/>
      <c r="M619" s="19"/>
      <c r="N619" s="10"/>
      <c r="O619" s="19"/>
      <c r="P619" s="10"/>
      <c r="Q619" s="19"/>
      <c r="R619" s="19"/>
      <c r="S619" s="10"/>
      <c r="T619" s="10"/>
      <c r="U619" s="10"/>
      <c r="V619" s="19"/>
      <c r="W619" s="10"/>
      <c r="X619" s="10"/>
    </row>
    <row r="620" spans="2:24" ht="60" hidden="1">
      <c r="B620" s="69"/>
      <c r="C620" s="67" t="s">
        <v>397</v>
      </c>
      <c r="D620" s="68" t="s">
        <v>370</v>
      </c>
      <c r="E620" s="66">
        <f ca="1">'PT VẬT TƯ'!H972</f>
        <v>0</v>
      </c>
      <c r="F620" s="10"/>
      <c r="G620" s="19"/>
      <c r="H620" s="10"/>
      <c r="I620" s="10"/>
      <c r="J620" s="10"/>
      <c r="K620" s="19"/>
      <c r="L620" s="10"/>
      <c r="M620" s="19"/>
      <c r="N620" s="10"/>
      <c r="O620" s="19"/>
      <c r="P620" s="10"/>
      <c r="Q620" s="19"/>
      <c r="R620" s="19"/>
      <c r="S620" s="10"/>
      <c r="T620" s="10"/>
      <c r="U620" s="10"/>
      <c r="V620" s="19"/>
      <c r="W620" s="10"/>
      <c r="X620" s="10"/>
    </row>
    <row r="621" spans="2:24" ht="60" hidden="1">
      <c r="B621" s="69"/>
      <c r="C621" s="67" t="s">
        <v>400</v>
      </c>
      <c r="D621" s="68" t="s">
        <v>370</v>
      </c>
      <c r="E621" s="66">
        <f ca="1">'PT VẬT TƯ'!H984</f>
        <v>0</v>
      </c>
      <c r="F621" s="10"/>
      <c r="G621" s="19"/>
      <c r="H621" s="10"/>
      <c r="I621" s="10"/>
      <c r="J621" s="10"/>
      <c r="K621" s="19"/>
      <c r="L621" s="10"/>
      <c r="M621" s="19"/>
      <c r="N621" s="10"/>
      <c r="O621" s="19"/>
      <c r="P621" s="10"/>
      <c r="Q621" s="19"/>
      <c r="R621" s="19"/>
      <c r="S621" s="10"/>
      <c r="T621" s="10"/>
      <c r="U621" s="10"/>
      <c r="V621" s="19"/>
      <c r="W621" s="10"/>
      <c r="X621" s="10"/>
    </row>
    <row r="622" spans="2:24">
      <c r="B622" s="21"/>
      <c r="C622" s="7" t="s">
        <v>838</v>
      </c>
      <c r="D622" s="22"/>
      <c r="E622" s="14"/>
      <c r="F622" s="4"/>
      <c r="G622" s="2">
        <f ca="1">SUM(G623:G709)+G710</f>
        <v>0</v>
      </c>
      <c r="H622" s="4"/>
      <c r="I622" s="4">
        <f ca="1">SUM(I623:I709)+I710</f>
        <v>0</v>
      </c>
      <c r="J622" s="4"/>
      <c r="K622" s="2"/>
      <c r="L622" s="4"/>
      <c r="M622" s="2"/>
      <c r="N622" s="4"/>
      <c r="O622" s="2"/>
      <c r="P622" s="4"/>
      <c r="Q622" s="2"/>
      <c r="R622" s="2">
        <f ca="1">SUM(R623:R757)</f>
        <v>0</v>
      </c>
      <c r="S622" s="4">
        <f ca="1">SUM(S623:S757)</f>
        <v>0</v>
      </c>
      <c r="T622" s="4">
        <f ca="1">SUM(T623:T757)</f>
        <v>0</v>
      </c>
      <c r="U622" s="4"/>
      <c r="V622" s="2">
        <f ca="1">SUM(V623:V709)+V710</f>
        <v>0</v>
      </c>
      <c r="W622" s="4"/>
      <c r="X622" s="4">
        <f>SUM(X623:X709)+X710</f>
        <v>0</v>
      </c>
    </row>
    <row r="623" spans="2:24" ht="30">
      <c r="B623" s="16">
        <v>1</v>
      </c>
      <c r="C623" s="5" t="str">
        <f ca="1">'GIÁ VẬT TƯ'!D50</f>
        <v>Bộ thiết bị GPS G3100-R2 hoặc loại tương tự (3 máy)</v>
      </c>
      <c r="D623" s="15" t="str">
        <f ca="1">'GIÁ VẬT TƯ'!E50</f>
        <v>Ca</v>
      </c>
      <c r="E623" s="13">
        <f ca="1">SUM(E624:E626)</f>
        <v>0</v>
      </c>
      <c r="F623" s="3">
        <f ca="1">'GIÁ VẬT TƯ'!H50</f>
        <v>540291</v>
      </c>
      <c r="G623" s="1">
        <f ca="1">F623*E623</f>
        <v>0</v>
      </c>
      <c r="H623" s="3">
        <f ca="1">'GIÁ VẬT TƯ'!I50</f>
        <v>540291</v>
      </c>
      <c r="I623" s="3">
        <f ca="1">H623*E623</f>
        <v>0</v>
      </c>
      <c r="J623" s="3">
        <f ca="1">'GIÁ VẬT TƯ'!L50</f>
        <v>0</v>
      </c>
      <c r="K623" s="1">
        <f ca="1">J623*E623</f>
        <v>0</v>
      </c>
      <c r="L623" s="3">
        <f ca="1">'GIÁ VẬT TƯ'!M50</f>
        <v>0</v>
      </c>
      <c r="M623" s="1">
        <f ca="1">L623*E623</f>
        <v>0</v>
      </c>
      <c r="N623" s="3">
        <f ca="1">'GIÁ VẬT TƯ'!N50</f>
        <v>0</v>
      </c>
      <c r="O623" s="1">
        <f ca="1">N623*E623</f>
        <v>0</v>
      </c>
      <c r="P623" s="3">
        <f ca="1">'GIÁ VẬT TƯ'!O50</f>
        <v>0</v>
      </c>
      <c r="Q623" s="1">
        <f ca="1">P623*E623</f>
        <v>0</v>
      </c>
      <c r="R623" s="1"/>
      <c r="S623" s="3"/>
      <c r="T623" s="3"/>
      <c r="U623" s="3">
        <f ca="1">'GIÁ VẬT TƯ'!Q50</f>
        <v>540291</v>
      </c>
      <c r="V623" s="1">
        <f ca="1">U623*E623</f>
        <v>0</v>
      </c>
      <c r="W623" s="3">
        <f>U623-F623</f>
        <v>0</v>
      </c>
      <c r="X623" s="3">
        <f>W623*E623</f>
        <v>0</v>
      </c>
    </row>
    <row r="624" spans="2:24" ht="30" hidden="1">
      <c r="B624" s="69"/>
      <c r="C624" s="67" t="s">
        <v>854</v>
      </c>
      <c r="D624" s="68" t="s">
        <v>795</v>
      </c>
      <c r="E624" s="66">
        <f ca="1">'PT VẬT TƯ'!H413</f>
        <v>0</v>
      </c>
      <c r="F624" s="10"/>
      <c r="G624" s="19"/>
      <c r="H624" s="10"/>
      <c r="I624" s="10"/>
      <c r="J624" s="10"/>
      <c r="K624" s="19"/>
      <c r="L624" s="10"/>
      <c r="M624" s="19"/>
      <c r="N624" s="10"/>
      <c r="O624" s="19"/>
      <c r="P624" s="10"/>
      <c r="Q624" s="19"/>
      <c r="R624" s="19">
        <f ca="1">'PT VẬT TƯ'!V413</f>
        <v>0</v>
      </c>
      <c r="S624" s="10">
        <f ca="1">'PT VẬT TƯ'!X413</f>
        <v>0</v>
      </c>
      <c r="T624" s="10">
        <f ca="1">'PT VẬT TƯ'!Z413</f>
        <v>0</v>
      </c>
      <c r="U624" s="10"/>
      <c r="V624" s="19"/>
      <c r="W624" s="10"/>
      <c r="X624" s="10"/>
    </row>
    <row r="625" spans="2:24" ht="30" hidden="1">
      <c r="B625" s="69"/>
      <c r="C625" s="67" t="s">
        <v>314</v>
      </c>
      <c r="D625" s="68" t="s">
        <v>795</v>
      </c>
      <c r="E625" s="66">
        <f ca="1">'PT VẬT TƯ'!H429</f>
        <v>0</v>
      </c>
      <c r="F625" s="10"/>
      <c r="G625" s="19"/>
      <c r="H625" s="10"/>
      <c r="I625" s="10"/>
      <c r="J625" s="10"/>
      <c r="K625" s="19"/>
      <c r="L625" s="10"/>
      <c r="M625" s="19"/>
      <c r="N625" s="10"/>
      <c r="O625" s="19"/>
      <c r="P625" s="10"/>
      <c r="Q625" s="19"/>
      <c r="R625" s="19">
        <f ca="1">'PT VẬT TƯ'!V429</f>
        <v>0</v>
      </c>
      <c r="S625" s="10">
        <f ca="1">'PT VẬT TƯ'!X429</f>
        <v>0</v>
      </c>
      <c r="T625" s="10">
        <f ca="1">'PT VẬT TƯ'!Z429</f>
        <v>0</v>
      </c>
      <c r="U625" s="10"/>
      <c r="V625" s="19"/>
      <c r="W625" s="10"/>
      <c r="X625" s="10"/>
    </row>
    <row r="626" spans="2:24" ht="30" hidden="1">
      <c r="B626" s="69"/>
      <c r="C626" s="67" t="s">
        <v>317</v>
      </c>
      <c r="D626" s="68" t="s">
        <v>795</v>
      </c>
      <c r="E626" s="66">
        <f ca="1">'PT VẬT TƯ'!H445</f>
        <v>0</v>
      </c>
      <c r="F626" s="10"/>
      <c r="G626" s="19"/>
      <c r="H626" s="10"/>
      <c r="I626" s="10"/>
      <c r="J626" s="10"/>
      <c r="K626" s="19"/>
      <c r="L626" s="10"/>
      <c r="M626" s="19"/>
      <c r="N626" s="10"/>
      <c r="O626" s="19"/>
      <c r="P626" s="10"/>
      <c r="Q626" s="19"/>
      <c r="R626" s="19">
        <f ca="1">'PT VẬT TƯ'!V445</f>
        <v>0</v>
      </c>
      <c r="S626" s="10">
        <f ca="1">'PT VẬT TƯ'!X445</f>
        <v>0</v>
      </c>
      <c r="T626" s="10">
        <f ca="1">'PT VẬT TƯ'!Z445</f>
        <v>0</v>
      </c>
      <c r="U626" s="10"/>
      <c r="V626" s="19"/>
      <c r="W626" s="10"/>
      <c r="X626" s="10"/>
    </row>
    <row r="627" spans="2:24" ht="30">
      <c r="B627" s="16">
        <f>B623+1</f>
        <v>2</v>
      </c>
      <c r="C627" s="5" t="str">
        <f ca="1">'GIÁ VẬT TƯ'!D71</f>
        <v>Máy, thiết bị trắc đạc - Bộ thiết bị không chế mặt bằng GPS (3 máy)</v>
      </c>
      <c r="D627" s="15" t="str">
        <f ca="1">'GIÁ VẬT TƯ'!E71</f>
        <v>Ca</v>
      </c>
      <c r="E627" s="13">
        <f ca="1">SUM(E628:E628)</f>
        <v>0</v>
      </c>
      <c r="F627" s="3">
        <f ca="1">'GIÁ VẬT TƯ'!H71</f>
        <v>540291</v>
      </c>
      <c r="G627" s="1">
        <f ca="1">F627*E627</f>
        <v>0</v>
      </c>
      <c r="H627" s="3">
        <f ca="1">'GIÁ VẬT TƯ'!I71</f>
        <v>540291</v>
      </c>
      <c r="I627" s="3">
        <f ca="1">H627*E627</f>
        <v>0</v>
      </c>
      <c r="J627" s="3">
        <f ca="1">'GIÁ VẬT TƯ'!L71</f>
        <v>0</v>
      </c>
      <c r="K627" s="1">
        <f ca="1">J627*E627</f>
        <v>0</v>
      </c>
      <c r="L627" s="3">
        <f ca="1">'GIÁ VẬT TƯ'!M71</f>
        <v>0</v>
      </c>
      <c r="M627" s="1">
        <f ca="1">L627*E627</f>
        <v>0</v>
      </c>
      <c r="N627" s="3">
        <f ca="1">'GIÁ VẬT TƯ'!N71</f>
        <v>0</v>
      </c>
      <c r="O627" s="1">
        <f ca="1">N627*E627</f>
        <v>0</v>
      </c>
      <c r="P627" s="3">
        <f ca="1">'GIÁ VẬT TƯ'!O71</f>
        <v>0</v>
      </c>
      <c r="Q627" s="1">
        <f ca="1">P627*E627</f>
        <v>0</v>
      </c>
      <c r="R627" s="1"/>
      <c r="S627" s="3"/>
      <c r="T627" s="3"/>
      <c r="U627" s="3">
        <f ca="1">'GIÁ VẬT TƯ'!Q71</f>
        <v>540291</v>
      </c>
      <c r="V627" s="1">
        <f ca="1">U627*E627</f>
        <v>0</v>
      </c>
      <c r="W627" s="3">
        <f>U627-F627</f>
        <v>0</v>
      </c>
      <c r="X627" s="3">
        <f>W627*E627</f>
        <v>0</v>
      </c>
    </row>
    <row r="628" spans="2:24" ht="30" hidden="1">
      <c r="B628" s="69"/>
      <c r="C628" s="67" t="s">
        <v>794</v>
      </c>
      <c r="D628" s="68" t="s">
        <v>795</v>
      </c>
      <c r="E628" s="66">
        <f ca="1">'PT VẬT TƯ'!H475</f>
        <v>0</v>
      </c>
      <c r="F628" s="10"/>
      <c r="G628" s="19"/>
      <c r="H628" s="10"/>
      <c r="I628" s="10"/>
      <c r="J628" s="10"/>
      <c r="K628" s="19"/>
      <c r="L628" s="10"/>
      <c r="M628" s="19"/>
      <c r="N628" s="10"/>
      <c r="O628" s="19"/>
      <c r="P628" s="10"/>
      <c r="Q628" s="19"/>
      <c r="R628" s="19">
        <f ca="1">'PT VẬT TƯ'!V475</f>
        <v>0</v>
      </c>
      <c r="S628" s="10">
        <f ca="1">'PT VẬT TƯ'!X475</f>
        <v>0</v>
      </c>
      <c r="T628" s="10">
        <f ca="1">'PT VẬT TƯ'!Z475</f>
        <v>0</v>
      </c>
      <c r="U628" s="10"/>
      <c r="V628" s="19"/>
      <c r="W628" s="10"/>
      <c r="X628" s="10"/>
    </row>
    <row r="629" spans="2:24" ht="30">
      <c r="B629" s="16">
        <f>B627+1</f>
        <v>3</v>
      </c>
      <c r="C629" s="5" t="str">
        <f ca="1">'GIÁ VẬT TƯ'!D72</f>
        <v>Máy, thiết bị trắc đạc - Máy toàn đạc điện tử</v>
      </c>
      <c r="D629" s="15" t="str">
        <f ca="1">'GIÁ VẬT TƯ'!E72</f>
        <v>Ca</v>
      </c>
      <c r="E629" s="13">
        <f ca="1">SUM(E630:E666)</f>
        <v>0</v>
      </c>
      <c r="F629" s="3">
        <f ca="1">'GIÁ VẬT TƯ'!H72</f>
        <v>147059</v>
      </c>
      <c r="G629" s="1">
        <f ca="1">F629*E629</f>
        <v>0</v>
      </c>
      <c r="H629" s="3">
        <f ca="1">'GIÁ VẬT TƯ'!I72</f>
        <v>147059</v>
      </c>
      <c r="I629" s="3">
        <f ca="1">H629*E629</f>
        <v>0</v>
      </c>
      <c r="J629" s="3">
        <f ca="1">'GIÁ VẬT TƯ'!L72</f>
        <v>0</v>
      </c>
      <c r="K629" s="1">
        <f ca="1">J629*E629</f>
        <v>0</v>
      </c>
      <c r="L629" s="3">
        <f ca="1">'GIÁ VẬT TƯ'!M72</f>
        <v>0</v>
      </c>
      <c r="M629" s="1">
        <f ca="1">L629*E629</f>
        <v>0</v>
      </c>
      <c r="N629" s="3">
        <f ca="1">'GIÁ VẬT TƯ'!N72</f>
        <v>0</v>
      </c>
      <c r="O629" s="1">
        <f ca="1">N629*E629</f>
        <v>0</v>
      </c>
      <c r="P629" s="3">
        <f ca="1">'GIÁ VẬT TƯ'!O72</f>
        <v>0</v>
      </c>
      <c r="Q629" s="1">
        <f ca="1">P629*E629</f>
        <v>0</v>
      </c>
      <c r="R629" s="1"/>
      <c r="S629" s="3"/>
      <c r="T629" s="3"/>
      <c r="U629" s="3">
        <f ca="1">'GIÁ VẬT TƯ'!Q72</f>
        <v>147059</v>
      </c>
      <c r="V629" s="1">
        <f ca="1">U629*E629</f>
        <v>0</v>
      </c>
      <c r="W629" s="3">
        <f>U629-F629</f>
        <v>0</v>
      </c>
      <c r="X629" s="3">
        <f>W629*E629</f>
        <v>0</v>
      </c>
    </row>
    <row r="630" spans="2:24" ht="60" hidden="1">
      <c r="B630" s="69"/>
      <c r="C630" s="67" t="s">
        <v>198</v>
      </c>
      <c r="D630" s="68" t="s">
        <v>802</v>
      </c>
      <c r="E630" s="66">
        <f ca="1">'PT VẬT TƯ'!H662</f>
        <v>0</v>
      </c>
      <c r="F630" s="10"/>
      <c r="G630" s="19"/>
      <c r="H630" s="10"/>
      <c r="I630" s="10"/>
      <c r="J630" s="10"/>
      <c r="K630" s="19"/>
      <c r="L630" s="10"/>
      <c r="M630" s="19"/>
      <c r="N630" s="10"/>
      <c r="O630" s="19"/>
      <c r="P630" s="10"/>
      <c r="Q630" s="19"/>
      <c r="R630" s="19">
        <f ca="1">'PT VẬT TƯ'!V662</f>
        <v>0</v>
      </c>
      <c r="S630" s="10">
        <f ca="1">'PT VẬT TƯ'!X662</f>
        <v>0</v>
      </c>
      <c r="T630" s="10">
        <f ca="1">'PT VẬT TƯ'!Z662</f>
        <v>0</v>
      </c>
      <c r="U630" s="10"/>
      <c r="V630" s="19"/>
      <c r="W630" s="10"/>
      <c r="X630" s="10"/>
    </row>
    <row r="631" spans="2:24" ht="60" hidden="1">
      <c r="B631" s="69"/>
      <c r="C631" s="67" t="s">
        <v>350</v>
      </c>
      <c r="D631" s="68" t="s">
        <v>802</v>
      </c>
      <c r="E631" s="66">
        <f ca="1">'PT VẬT TƯ'!H686</f>
        <v>0</v>
      </c>
      <c r="F631" s="10"/>
      <c r="G631" s="19"/>
      <c r="H631" s="10"/>
      <c r="I631" s="10"/>
      <c r="J631" s="10"/>
      <c r="K631" s="19"/>
      <c r="L631" s="10"/>
      <c r="M631" s="19"/>
      <c r="N631" s="10"/>
      <c r="O631" s="19"/>
      <c r="P631" s="10"/>
      <c r="Q631" s="19"/>
      <c r="R631" s="19">
        <f ca="1">'PT VẬT TƯ'!V686</f>
        <v>0</v>
      </c>
      <c r="S631" s="10">
        <f ca="1">'PT VẬT TƯ'!X686</f>
        <v>0</v>
      </c>
      <c r="T631" s="10">
        <f ca="1">'PT VẬT TƯ'!Z686</f>
        <v>0</v>
      </c>
      <c r="U631" s="10"/>
      <c r="V631" s="19"/>
      <c r="W631" s="10"/>
      <c r="X631" s="10"/>
    </row>
    <row r="632" spans="2:24" ht="60" hidden="1">
      <c r="B632" s="69"/>
      <c r="C632" s="67" t="s">
        <v>348</v>
      </c>
      <c r="D632" s="68" t="s">
        <v>802</v>
      </c>
      <c r="E632" s="66">
        <f ca="1">'PT VẬT TƯ'!H674</f>
        <v>0</v>
      </c>
      <c r="F632" s="10"/>
      <c r="G632" s="19"/>
      <c r="H632" s="10"/>
      <c r="I632" s="10"/>
      <c r="J632" s="10"/>
      <c r="K632" s="19"/>
      <c r="L632" s="10"/>
      <c r="M632" s="19"/>
      <c r="N632" s="10"/>
      <c r="O632" s="19"/>
      <c r="P632" s="10"/>
      <c r="Q632" s="19"/>
      <c r="R632" s="19">
        <f ca="1">'PT VẬT TƯ'!V674</f>
        <v>0</v>
      </c>
      <c r="S632" s="10">
        <f ca="1">'PT VẬT TƯ'!X674</f>
        <v>0</v>
      </c>
      <c r="T632" s="10">
        <f ca="1">'PT VẬT TƯ'!Z674</f>
        <v>0</v>
      </c>
      <c r="U632" s="10"/>
      <c r="V632" s="19"/>
      <c r="W632" s="10"/>
      <c r="X632" s="10"/>
    </row>
    <row r="633" spans="2:24" ht="60" hidden="1">
      <c r="B633" s="69"/>
      <c r="C633" s="67" t="s">
        <v>382</v>
      </c>
      <c r="D633" s="68" t="s">
        <v>370</v>
      </c>
      <c r="E633" s="66">
        <f ca="1">'PT VẬT TƯ'!H878</f>
        <v>0</v>
      </c>
      <c r="F633" s="10"/>
      <c r="G633" s="19"/>
      <c r="H633" s="10"/>
      <c r="I633" s="10"/>
      <c r="J633" s="10"/>
      <c r="K633" s="19"/>
      <c r="L633" s="10"/>
      <c r="M633" s="19"/>
      <c r="N633" s="10"/>
      <c r="O633" s="19"/>
      <c r="P633" s="10"/>
      <c r="Q633" s="19"/>
      <c r="R633" s="19">
        <f ca="1">'PT VẬT TƯ'!V878</f>
        <v>0</v>
      </c>
      <c r="S633" s="10">
        <f ca="1">'PT VẬT TƯ'!X878</f>
        <v>0</v>
      </c>
      <c r="T633" s="10">
        <f ca="1">'PT VẬT TƯ'!Z878</f>
        <v>0</v>
      </c>
      <c r="U633" s="10"/>
      <c r="V633" s="19"/>
      <c r="W633" s="10"/>
      <c r="X633" s="10"/>
    </row>
    <row r="634" spans="2:24" ht="60" hidden="1">
      <c r="B634" s="69"/>
      <c r="C634" s="67" t="s">
        <v>380</v>
      </c>
      <c r="D634" s="68" t="s">
        <v>370</v>
      </c>
      <c r="E634" s="66">
        <f ca="1">'PT VẬT TƯ'!H866</f>
        <v>0</v>
      </c>
      <c r="F634" s="10"/>
      <c r="G634" s="19"/>
      <c r="H634" s="10"/>
      <c r="I634" s="10"/>
      <c r="J634" s="10"/>
      <c r="K634" s="19"/>
      <c r="L634" s="10"/>
      <c r="M634" s="19"/>
      <c r="N634" s="10"/>
      <c r="O634" s="19"/>
      <c r="P634" s="10"/>
      <c r="Q634" s="19"/>
      <c r="R634" s="19">
        <f ca="1">'PT VẬT TƯ'!V866</f>
        <v>0</v>
      </c>
      <c r="S634" s="10">
        <f ca="1">'PT VẬT TƯ'!X866</f>
        <v>0</v>
      </c>
      <c r="T634" s="10">
        <f ca="1">'PT VẬT TƯ'!Z866</f>
        <v>0</v>
      </c>
      <c r="U634" s="10"/>
      <c r="V634" s="19"/>
      <c r="W634" s="10"/>
      <c r="X634" s="10"/>
    </row>
    <row r="635" spans="2:24" ht="30" hidden="1">
      <c r="B635" s="69"/>
      <c r="C635" s="67" t="s">
        <v>320</v>
      </c>
      <c r="D635" s="68" t="s">
        <v>795</v>
      </c>
      <c r="E635" s="66">
        <f ca="1">'PT VẬT TƯ'!H460</f>
        <v>0</v>
      </c>
      <c r="F635" s="10"/>
      <c r="G635" s="19"/>
      <c r="H635" s="10"/>
      <c r="I635" s="10"/>
      <c r="J635" s="10"/>
      <c r="K635" s="19"/>
      <c r="L635" s="10"/>
      <c r="M635" s="19"/>
      <c r="N635" s="10"/>
      <c r="O635" s="19"/>
      <c r="P635" s="10"/>
      <c r="Q635" s="19"/>
      <c r="R635" s="19">
        <f ca="1">'PT VẬT TƯ'!V460</f>
        <v>0</v>
      </c>
      <c r="S635" s="10">
        <f ca="1">'PT VẬT TƯ'!X460</f>
        <v>0</v>
      </c>
      <c r="T635" s="10">
        <f ca="1">'PT VẬT TƯ'!Z460</f>
        <v>0</v>
      </c>
      <c r="U635" s="10"/>
      <c r="V635" s="19"/>
      <c r="W635" s="10"/>
      <c r="X635" s="10"/>
    </row>
    <row r="636" spans="2:24" ht="60" hidden="1">
      <c r="B636" s="69"/>
      <c r="C636" s="67" t="s">
        <v>378</v>
      </c>
      <c r="D636" s="68" t="s">
        <v>370</v>
      </c>
      <c r="E636" s="66">
        <f ca="1">'PT VẬT TƯ'!H854</f>
        <v>0</v>
      </c>
      <c r="F636" s="10"/>
      <c r="G636" s="19"/>
      <c r="H636" s="10"/>
      <c r="I636" s="10"/>
      <c r="J636" s="10"/>
      <c r="K636" s="19"/>
      <c r="L636" s="10"/>
      <c r="M636" s="19"/>
      <c r="N636" s="10"/>
      <c r="O636" s="19"/>
      <c r="P636" s="10"/>
      <c r="Q636" s="19"/>
      <c r="R636" s="19">
        <f ca="1">'PT VẬT TƯ'!V854</f>
        <v>0</v>
      </c>
      <c r="S636" s="10">
        <f ca="1">'PT VẬT TƯ'!X854</f>
        <v>0</v>
      </c>
      <c r="T636" s="10">
        <f ca="1">'PT VẬT TƯ'!Z854</f>
        <v>0</v>
      </c>
      <c r="U636" s="10"/>
      <c r="V636" s="19"/>
      <c r="W636" s="10"/>
      <c r="X636" s="10"/>
    </row>
    <row r="637" spans="2:24" ht="60" hidden="1">
      <c r="B637" s="69"/>
      <c r="C637" s="67" t="s">
        <v>376</v>
      </c>
      <c r="D637" s="68" t="s">
        <v>370</v>
      </c>
      <c r="E637" s="66">
        <f ca="1">'PT VẬT TƯ'!H842</f>
        <v>0</v>
      </c>
      <c r="F637" s="10"/>
      <c r="G637" s="19"/>
      <c r="H637" s="10"/>
      <c r="I637" s="10"/>
      <c r="J637" s="10"/>
      <c r="K637" s="19"/>
      <c r="L637" s="10"/>
      <c r="M637" s="19"/>
      <c r="N637" s="10"/>
      <c r="O637" s="19"/>
      <c r="P637" s="10"/>
      <c r="Q637" s="19"/>
      <c r="R637" s="19">
        <f ca="1">'PT VẬT TƯ'!V842</f>
        <v>0</v>
      </c>
      <c r="S637" s="10">
        <f ca="1">'PT VẬT TƯ'!X842</f>
        <v>0</v>
      </c>
      <c r="T637" s="10">
        <f ca="1">'PT VẬT TƯ'!Z842</f>
        <v>0</v>
      </c>
      <c r="U637" s="10"/>
      <c r="V637" s="19"/>
      <c r="W637" s="10"/>
      <c r="X637" s="10"/>
    </row>
    <row r="638" spans="2:24" ht="30" hidden="1">
      <c r="B638" s="69"/>
      <c r="C638" s="67" t="s">
        <v>333</v>
      </c>
      <c r="D638" s="68" t="s">
        <v>804</v>
      </c>
      <c r="E638" s="66">
        <f ca="1">'PT VẬT TƯ'!H588</f>
        <v>0</v>
      </c>
      <c r="F638" s="10"/>
      <c r="G638" s="19"/>
      <c r="H638" s="10"/>
      <c r="I638" s="10"/>
      <c r="J638" s="10"/>
      <c r="K638" s="19"/>
      <c r="L638" s="10"/>
      <c r="M638" s="19"/>
      <c r="N638" s="10"/>
      <c r="O638" s="19"/>
      <c r="P638" s="10"/>
      <c r="Q638" s="19"/>
      <c r="R638" s="19">
        <f ca="1">'PT VẬT TƯ'!V588</f>
        <v>0</v>
      </c>
      <c r="S638" s="10">
        <f ca="1">'PT VẬT TƯ'!X588</f>
        <v>0</v>
      </c>
      <c r="T638" s="10">
        <f ca="1">'PT VẬT TƯ'!Z588</f>
        <v>0</v>
      </c>
      <c r="U638" s="10"/>
      <c r="V638" s="19"/>
      <c r="W638" s="10"/>
      <c r="X638" s="10"/>
    </row>
    <row r="639" spans="2:24" ht="30" hidden="1">
      <c r="B639" s="69"/>
      <c r="C639" s="67" t="s">
        <v>343</v>
      </c>
      <c r="D639" s="68" t="s">
        <v>804</v>
      </c>
      <c r="E639" s="66">
        <f ca="1">'PT VẬT TƯ'!H614</f>
        <v>0</v>
      </c>
      <c r="F639" s="10"/>
      <c r="G639" s="19"/>
      <c r="H639" s="10"/>
      <c r="I639" s="10"/>
      <c r="J639" s="10"/>
      <c r="K639" s="19"/>
      <c r="L639" s="10"/>
      <c r="M639" s="19"/>
      <c r="N639" s="10"/>
      <c r="O639" s="19"/>
      <c r="P639" s="10"/>
      <c r="Q639" s="19"/>
      <c r="R639" s="19">
        <f ca="1">'PT VẬT TƯ'!V614</f>
        <v>0</v>
      </c>
      <c r="S639" s="10">
        <f ca="1">'PT VẬT TƯ'!X614</f>
        <v>0</v>
      </c>
      <c r="T639" s="10">
        <f ca="1">'PT VẬT TƯ'!Z614</f>
        <v>0</v>
      </c>
      <c r="U639" s="10"/>
      <c r="V639" s="19"/>
      <c r="W639" s="10"/>
      <c r="X639" s="10"/>
    </row>
    <row r="640" spans="2:24" ht="60" hidden="1">
      <c r="B640" s="69"/>
      <c r="C640" s="67" t="s">
        <v>374</v>
      </c>
      <c r="D640" s="68" t="s">
        <v>370</v>
      </c>
      <c r="E640" s="66">
        <f ca="1">'PT VẬT TƯ'!H830</f>
        <v>0</v>
      </c>
      <c r="F640" s="10"/>
      <c r="G640" s="19"/>
      <c r="H640" s="10"/>
      <c r="I640" s="10"/>
      <c r="J640" s="10"/>
      <c r="K640" s="19"/>
      <c r="L640" s="10"/>
      <c r="M640" s="19"/>
      <c r="N640" s="10"/>
      <c r="O640" s="19"/>
      <c r="P640" s="10"/>
      <c r="Q640" s="19"/>
      <c r="R640" s="19">
        <f ca="1">'PT VẬT TƯ'!V830</f>
        <v>0</v>
      </c>
      <c r="S640" s="10">
        <f ca="1">'PT VẬT TƯ'!X830</f>
        <v>0</v>
      </c>
      <c r="T640" s="10">
        <f ca="1">'PT VẬT TƯ'!Z830</f>
        <v>0</v>
      </c>
      <c r="U640" s="10"/>
      <c r="V640" s="19"/>
      <c r="W640" s="10"/>
      <c r="X640" s="10"/>
    </row>
    <row r="641" spans="2:24" ht="30" hidden="1">
      <c r="B641" s="69"/>
      <c r="C641" s="67" t="s">
        <v>337</v>
      </c>
      <c r="D641" s="68" t="s">
        <v>804</v>
      </c>
      <c r="E641" s="66">
        <f ca="1">'PT VẬT TƯ'!H560</f>
        <v>0</v>
      </c>
      <c r="F641" s="10"/>
      <c r="G641" s="19"/>
      <c r="H641" s="10"/>
      <c r="I641" s="10"/>
      <c r="J641" s="10"/>
      <c r="K641" s="19"/>
      <c r="L641" s="10"/>
      <c r="M641" s="19"/>
      <c r="N641" s="10"/>
      <c r="O641" s="19"/>
      <c r="P641" s="10"/>
      <c r="Q641" s="19"/>
      <c r="R641" s="19">
        <f ca="1">'PT VẬT TƯ'!V560</f>
        <v>0</v>
      </c>
      <c r="S641" s="10">
        <f ca="1">'PT VẬT TƯ'!X560</f>
        <v>0</v>
      </c>
      <c r="T641" s="10">
        <f ca="1">'PT VẬT TƯ'!Z560</f>
        <v>0</v>
      </c>
      <c r="U641" s="10"/>
      <c r="V641" s="19"/>
      <c r="W641" s="10"/>
      <c r="X641" s="10"/>
    </row>
    <row r="642" spans="2:24" ht="60" hidden="1">
      <c r="B642" s="69"/>
      <c r="C642" s="67" t="s">
        <v>372</v>
      </c>
      <c r="D642" s="68" t="s">
        <v>370</v>
      </c>
      <c r="E642" s="66">
        <f ca="1">'PT VẬT TƯ'!H818</f>
        <v>0</v>
      </c>
      <c r="F642" s="10"/>
      <c r="G642" s="19"/>
      <c r="H642" s="10"/>
      <c r="I642" s="10"/>
      <c r="J642" s="10"/>
      <c r="K642" s="19"/>
      <c r="L642" s="10"/>
      <c r="M642" s="19"/>
      <c r="N642" s="10"/>
      <c r="O642" s="19"/>
      <c r="P642" s="10"/>
      <c r="Q642" s="19"/>
      <c r="R642" s="19">
        <f ca="1">'PT VẬT TƯ'!V818</f>
        <v>0</v>
      </c>
      <c r="S642" s="10">
        <f ca="1">'PT VẬT TƯ'!X818</f>
        <v>0</v>
      </c>
      <c r="T642" s="10">
        <f ca="1">'PT VẬT TƯ'!Z818</f>
        <v>0</v>
      </c>
      <c r="U642" s="10"/>
      <c r="V642" s="19"/>
      <c r="W642" s="10"/>
      <c r="X642" s="10"/>
    </row>
    <row r="643" spans="2:24" ht="30" hidden="1">
      <c r="B643" s="69"/>
      <c r="C643" s="67" t="s">
        <v>339</v>
      </c>
      <c r="D643" s="68" t="s">
        <v>804</v>
      </c>
      <c r="E643" s="66">
        <f ca="1">'PT VẬT TƯ'!H574</f>
        <v>0</v>
      </c>
      <c r="F643" s="10"/>
      <c r="G643" s="19"/>
      <c r="H643" s="10"/>
      <c r="I643" s="10"/>
      <c r="J643" s="10"/>
      <c r="K643" s="19"/>
      <c r="L643" s="10"/>
      <c r="M643" s="19"/>
      <c r="N643" s="10"/>
      <c r="O643" s="19"/>
      <c r="P643" s="10"/>
      <c r="Q643" s="19"/>
      <c r="R643" s="19">
        <f ca="1">'PT VẬT TƯ'!V574</f>
        <v>0</v>
      </c>
      <c r="S643" s="10">
        <f ca="1">'PT VẬT TƯ'!X574</f>
        <v>0</v>
      </c>
      <c r="T643" s="10">
        <f ca="1">'PT VẬT TƯ'!Z574</f>
        <v>0</v>
      </c>
      <c r="U643" s="10"/>
      <c r="V643" s="19"/>
      <c r="W643" s="10"/>
      <c r="X643" s="10"/>
    </row>
    <row r="644" spans="2:24" ht="60" hidden="1">
      <c r="B644" s="69"/>
      <c r="C644" s="67" t="s">
        <v>361</v>
      </c>
      <c r="D644" s="68" t="s">
        <v>370</v>
      </c>
      <c r="E644" s="66">
        <f ca="1">'PT VẬT TƯ'!H806</f>
        <v>0</v>
      </c>
      <c r="F644" s="10"/>
      <c r="G644" s="19"/>
      <c r="H644" s="10"/>
      <c r="I644" s="10"/>
      <c r="J644" s="10"/>
      <c r="K644" s="19"/>
      <c r="L644" s="10"/>
      <c r="M644" s="19"/>
      <c r="N644" s="10"/>
      <c r="O644" s="19"/>
      <c r="P644" s="10"/>
      <c r="Q644" s="19"/>
      <c r="R644" s="19">
        <f ca="1">'PT VẬT TƯ'!V806</f>
        <v>0</v>
      </c>
      <c r="S644" s="10">
        <f ca="1">'PT VẬT TƯ'!X806</f>
        <v>0</v>
      </c>
      <c r="T644" s="10">
        <f ca="1">'PT VẬT TƯ'!Z806</f>
        <v>0</v>
      </c>
      <c r="U644" s="10"/>
      <c r="V644" s="19"/>
      <c r="W644" s="10"/>
      <c r="X644" s="10"/>
    </row>
    <row r="645" spans="2:24" ht="30" hidden="1">
      <c r="B645" s="69"/>
      <c r="C645" s="67" t="s">
        <v>341</v>
      </c>
      <c r="D645" s="68" t="s">
        <v>804</v>
      </c>
      <c r="E645" s="66">
        <f ca="1">'PT VẬT TƯ'!H602</f>
        <v>0</v>
      </c>
      <c r="F645" s="10"/>
      <c r="G645" s="19"/>
      <c r="H645" s="10"/>
      <c r="I645" s="10"/>
      <c r="J645" s="10"/>
      <c r="K645" s="19"/>
      <c r="L645" s="10"/>
      <c r="M645" s="19"/>
      <c r="N645" s="10"/>
      <c r="O645" s="19"/>
      <c r="P645" s="10"/>
      <c r="Q645" s="19"/>
      <c r="R645" s="19">
        <f ca="1">'PT VẬT TƯ'!V602</f>
        <v>0</v>
      </c>
      <c r="S645" s="10">
        <f ca="1">'PT VẬT TƯ'!X602</f>
        <v>0</v>
      </c>
      <c r="T645" s="10">
        <f ca="1">'PT VẬT TƯ'!Z602</f>
        <v>0</v>
      </c>
      <c r="U645" s="10"/>
      <c r="V645" s="19"/>
      <c r="W645" s="10"/>
      <c r="X645" s="10"/>
    </row>
    <row r="646" spans="2:24" ht="30" hidden="1">
      <c r="B646" s="69"/>
      <c r="C646" s="67" t="s">
        <v>345</v>
      </c>
      <c r="D646" s="68" t="s">
        <v>804</v>
      </c>
      <c r="E646" s="66">
        <f ca="1">'PT VẬT TƯ'!H626</f>
        <v>0</v>
      </c>
      <c r="F646" s="10"/>
      <c r="G646" s="19"/>
      <c r="H646" s="10"/>
      <c r="I646" s="10"/>
      <c r="J646" s="10"/>
      <c r="K646" s="19"/>
      <c r="L646" s="10"/>
      <c r="M646" s="19"/>
      <c r="N646" s="10"/>
      <c r="O646" s="19"/>
      <c r="P646" s="10"/>
      <c r="Q646" s="19"/>
      <c r="R646" s="19">
        <f ca="1">'PT VẬT TƯ'!V626</f>
        <v>0</v>
      </c>
      <c r="S646" s="10">
        <f ca="1">'PT VẬT TƯ'!X626</f>
        <v>0</v>
      </c>
      <c r="T646" s="10">
        <f ca="1">'PT VẬT TƯ'!Z626</f>
        <v>0</v>
      </c>
      <c r="U646" s="10"/>
      <c r="V646" s="19"/>
      <c r="W646" s="10"/>
      <c r="X646" s="10"/>
    </row>
    <row r="647" spans="2:24" ht="30" hidden="1">
      <c r="B647" s="69"/>
      <c r="C647" s="67" t="s">
        <v>347</v>
      </c>
      <c r="D647" s="68" t="s">
        <v>804</v>
      </c>
      <c r="E647" s="66">
        <f ca="1">'PT VẬT TƯ'!H638</f>
        <v>0</v>
      </c>
      <c r="F647" s="10"/>
      <c r="G647" s="19"/>
      <c r="H647" s="10"/>
      <c r="I647" s="10"/>
      <c r="J647" s="10"/>
      <c r="K647" s="19"/>
      <c r="L647" s="10"/>
      <c r="M647" s="19"/>
      <c r="N647" s="10"/>
      <c r="O647" s="19"/>
      <c r="P647" s="10"/>
      <c r="Q647" s="19"/>
      <c r="R647" s="19">
        <f ca="1">'PT VẬT TƯ'!V638</f>
        <v>0</v>
      </c>
      <c r="S647" s="10">
        <f ca="1">'PT VẬT TƯ'!X638</f>
        <v>0</v>
      </c>
      <c r="T647" s="10">
        <f ca="1">'PT VẬT TƯ'!Z638</f>
        <v>0</v>
      </c>
      <c r="U647" s="10"/>
      <c r="V647" s="19"/>
      <c r="W647" s="10"/>
      <c r="X647" s="10"/>
    </row>
    <row r="648" spans="2:24" ht="30" hidden="1">
      <c r="B648" s="69"/>
      <c r="C648" s="67" t="s">
        <v>334</v>
      </c>
      <c r="D648" s="68" t="s">
        <v>804</v>
      </c>
      <c r="E648" s="66">
        <f ca="1">'PT VẬT TƯ'!H650</f>
        <v>0</v>
      </c>
      <c r="F648" s="10"/>
      <c r="G648" s="19"/>
      <c r="H648" s="10"/>
      <c r="I648" s="10"/>
      <c r="J648" s="10"/>
      <c r="K648" s="19"/>
      <c r="L648" s="10"/>
      <c r="M648" s="19"/>
      <c r="N648" s="10"/>
      <c r="O648" s="19"/>
      <c r="P648" s="10"/>
      <c r="Q648" s="19"/>
      <c r="R648" s="19">
        <f ca="1">'PT VẬT TƯ'!V650</f>
        <v>0</v>
      </c>
      <c r="S648" s="10">
        <f ca="1">'PT VẬT TƯ'!X650</f>
        <v>0</v>
      </c>
      <c r="T648" s="10">
        <f ca="1">'PT VẬT TƯ'!Z650</f>
        <v>0</v>
      </c>
      <c r="U648" s="10"/>
      <c r="V648" s="19"/>
      <c r="W648" s="10"/>
      <c r="X648" s="10"/>
    </row>
    <row r="649" spans="2:24" ht="60" hidden="1">
      <c r="B649" s="69"/>
      <c r="C649" s="67" t="s">
        <v>352</v>
      </c>
      <c r="D649" s="68" t="s">
        <v>802</v>
      </c>
      <c r="E649" s="66">
        <f ca="1">'PT VẬT TƯ'!H698</f>
        <v>0</v>
      </c>
      <c r="F649" s="10"/>
      <c r="G649" s="19"/>
      <c r="H649" s="10"/>
      <c r="I649" s="10"/>
      <c r="J649" s="10"/>
      <c r="K649" s="19"/>
      <c r="L649" s="10"/>
      <c r="M649" s="19"/>
      <c r="N649" s="10"/>
      <c r="O649" s="19"/>
      <c r="P649" s="10"/>
      <c r="Q649" s="19"/>
      <c r="R649" s="19">
        <f ca="1">'PT VẬT TƯ'!V698</f>
        <v>0</v>
      </c>
      <c r="S649" s="10">
        <f ca="1">'PT VẬT TƯ'!X698</f>
        <v>0</v>
      </c>
      <c r="T649" s="10">
        <f ca="1">'PT VẬT TƯ'!Z698</f>
        <v>0</v>
      </c>
      <c r="U649" s="10"/>
      <c r="V649" s="19"/>
      <c r="W649" s="10"/>
      <c r="X649" s="10"/>
    </row>
    <row r="650" spans="2:24" ht="60" hidden="1">
      <c r="B650" s="69"/>
      <c r="C650" s="67" t="s">
        <v>354</v>
      </c>
      <c r="D650" s="68" t="s">
        <v>802</v>
      </c>
      <c r="E650" s="66">
        <f ca="1">'PT VẬT TƯ'!H710</f>
        <v>0</v>
      </c>
      <c r="F650" s="10"/>
      <c r="G650" s="19"/>
      <c r="H650" s="10"/>
      <c r="I650" s="10"/>
      <c r="J650" s="10"/>
      <c r="K650" s="19"/>
      <c r="L650" s="10"/>
      <c r="M650" s="19"/>
      <c r="N650" s="10"/>
      <c r="O650" s="19"/>
      <c r="P650" s="10"/>
      <c r="Q650" s="19"/>
      <c r="R650" s="19">
        <f ca="1">'PT VẬT TƯ'!V710</f>
        <v>0</v>
      </c>
      <c r="S650" s="10">
        <f ca="1">'PT VẬT TƯ'!X710</f>
        <v>0</v>
      </c>
      <c r="T650" s="10">
        <f ca="1">'PT VẬT TƯ'!Z710</f>
        <v>0</v>
      </c>
      <c r="U650" s="10"/>
      <c r="V650" s="19"/>
      <c r="W650" s="10"/>
      <c r="X650" s="10"/>
    </row>
    <row r="651" spans="2:24" ht="60" hidden="1">
      <c r="B651" s="69"/>
      <c r="C651" s="67" t="s">
        <v>185</v>
      </c>
      <c r="D651" s="68" t="s">
        <v>802</v>
      </c>
      <c r="E651" s="66">
        <f ca="1">'PT VẬT TƯ'!H722</f>
        <v>0</v>
      </c>
      <c r="F651" s="10"/>
      <c r="G651" s="19"/>
      <c r="H651" s="10"/>
      <c r="I651" s="10"/>
      <c r="J651" s="10"/>
      <c r="K651" s="19"/>
      <c r="L651" s="10"/>
      <c r="M651" s="19"/>
      <c r="N651" s="10"/>
      <c r="O651" s="19"/>
      <c r="P651" s="10"/>
      <c r="Q651" s="19"/>
      <c r="R651" s="19">
        <f ca="1">'PT VẬT TƯ'!V722</f>
        <v>0</v>
      </c>
      <c r="S651" s="10">
        <f ca="1">'PT VẬT TƯ'!X722</f>
        <v>0</v>
      </c>
      <c r="T651" s="10">
        <f ca="1">'PT VẬT TƯ'!Z722</f>
        <v>0</v>
      </c>
      <c r="U651" s="10"/>
      <c r="V651" s="19"/>
      <c r="W651" s="10"/>
      <c r="X651" s="10"/>
    </row>
    <row r="652" spans="2:24" ht="60" hidden="1">
      <c r="B652" s="69"/>
      <c r="C652" s="67" t="s">
        <v>357</v>
      </c>
      <c r="D652" s="68" t="s">
        <v>802</v>
      </c>
      <c r="E652" s="66">
        <f ca="1">'PT VẬT TƯ'!H734</f>
        <v>0</v>
      </c>
      <c r="F652" s="10"/>
      <c r="G652" s="19"/>
      <c r="H652" s="10"/>
      <c r="I652" s="10"/>
      <c r="J652" s="10"/>
      <c r="K652" s="19"/>
      <c r="L652" s="10"/>
      <c r="M652" s="19"/>
      <c r="N652" s="10"/>
      <c r="O652" s="19"/>
      <c r="P652" s="10"/>
      <c r="Q652" s="19"/>
      <c r="R652" s="19">
        <f ca="1">'PT VẬT TƯ'!V734</f>
        <v>0</v>
      </c>
      <c r="S652" s="10">
        <f ca="1">'PT VẬT TƯ'!X734</f>
        <v>0</v>
      </c>
      <c r="T652" s="10">
        <f ca="1">'PT VẬT TƯ'!Z734</f>
        <v>0</v>
      </c>
      <c r="U652" s="10"/>
      <c r="V652" s="19"/>
      <c r="W652" s="10"/>
      <c r="X652" s="10"/>
    </row>
    <row r="653" spans="2:24" ht="60" hidden="1">
      <c r="B653" s="69"/>
      <c r="C653" s="67" t="s">
        <v>359</v>
      </c>
      <c r="D653" s="68" t="s">
        <v>802</v>
      </c>
      <c r="E653" s="66">
        <f ca="1">'PT VẬT TƯ'!H746</f>
        <v>0</v>
      </c>
      <c r="F653" s="10"/>
      <c r="G653" s="19"/>
      <c r="H653" s="10"/>
      <c r="I653" s="10"/>
      <c r="J653" s="10"/>
      <c r="K653" s="19"/>
      <c r="L653" s="10"/>
      <c r="M653" s="19"/>
      <c r="N653" s="10"/>
      <c r="O653" s="19"/>
      <c r="P653" s="10"/>
      <c r="Q653" s="19"/>
      <c r="R653" s="19">
        <f ca="1">'PT VẬT TƯ'!V746</f>
        <v>0</v>
      </c>
      <c r="S653" s="10">
        <f ca="1">'PT VẬT TƯ'!X746</f>
        <v>0</v>
      </c>
      <c r="T653" s="10">
        <f ca="1">'PT VẬT TƯ'!Z746</f>
        <v>0</v>
      </c>
      <c r="U653" s="10"/>
      <c r="V653" s="19"/>
      <c r="W653" s="10"/>
      <c r="X653" s="10"/>
    </row>
    <row r="654" spans="2:24" ht="60" hidden="1">
      <c r="B654" s="69"/>
      <c r="C654" s="67" t="s">
        <v>363</v>
      </c>
      <c r="D654" s="68" t="s">
        <v>802</v>
      </c>
      <c r="E654" s="66">
        <f ca="1">'PT VẬT TƯ'!H758</f>
        <v>0</v>
      </c>
      <c r="F654" s="10"/>
      <c r="G654" s="19"/>
      <c r="H654" s="10"/>
      <c r="I654" s="10"/>
      <c r="J654" s="10"/>
      <c r="K654" s="19"/>
      <c r="L654" s="10"/>
      <c r="M654" s="19"/>
      <c r="N654" s="10"/>
      <c r="O654" s="19"/>
      <c r="P654" s="10"/>
      <c r="Q654" s="19"/>
      <c r="R654" s="19">
        <f ca="1">'PT VẬT TƯ'!V758</f>
        <v>0</v>
      </c>
      <c r="S654" s="10">
        <f ca="1">'PT VẬT TƯ'!X758</f>
        <v>0</v>
      </c>
      <c r="T654" s="10">
        <f ca="1">'PT VẬT TƯ'!Z758</f>
        <v>0</v>
      </c>
      <c r="U654" s="10"/>
      <c r="V654" s="19"/>
      <c r="W654" s="10"/>
      <c r="X654" s="10"/>
    </row>
    <row r="655" spans="2:24" ht="60" hidden="1">
      <c r="B655" s="69"/>
      <c r="C655" s="67" t="s">
        <v>365</v>
      </c>
      <c r="D655" s="68" t="s">
        <v>802</v>
      </c>
      <c r="E655" s="66">
        <f ca="1">'PT VẬT TƯ'!H770</f>
        <v>0</v>
      </c>
      <c r="F655" s="10"/>
      <c r="G655" s="19"/>
      <c r="H655" s="10"/>
      <c r="I655" s="10"/>
      <c r="J655" s="10"/>
      <c r="K655" s="19"/>
      <c r="L655" s="10"/>
      <c r="M655" s="19"/>
      <c r="N655" s="10"/>
      <c r="O655" s="19"/>
      <c r="P655" s="10"/>
      <c r="Q655" s="19"/>
      <c r="R655" s="19">
        <f ca="1">'PT VẬT TƯ'!V770</f>
        <v>0</v>
      </c>
      <c r="S655" s="10">
        <f ca="1">'PT VẬT TƯ'!X770</f>
        <v>0</v>
      </c>
      <c r="T655" s="10">
        <f ca="1">'PT VẬT TƯ'!Z770</f>
        <v>0</v>
      </c>
      <c r="U655" s="10"/>
      <c r="V655" s="19"/>
      <c r="W655" s="10"/>
      <c r="X655" s="10"/>
    </row>
    <row r="656" spans="2:24" ht="60" hidden="1">
      <c r="B656" s="69"/>
      <c r="C656" s="67" t="s">
        <v>367</v>
      </c>
      <c r="D656" s="68" t="s">
        <v>802</v>
      </c>
      <c r="E656" s="66">
        <f ca="1">'PT VẬT TƯ'!H782</f>
        <v>0</v>
      </c>
      <c r="F656" s="10"/>
      <c r="G656" s="19"/>
      <c r="H656" s="10"/>
      <c r="I656" s="10"/>
      <c r="J656" s="10"/>
      <c r="K656" s="19"/>
      <c r="L656" s="10"/>
      <c r="M656" s="19"/>
      <c r="N656" s="10"/>
      <c r="O656" s="19"/>
      <c r="P656" s="10"/>
      <c r="Q656" s="19"/>
      <c r="R656" s="19">
        <f ca="1">'PT VẬT TƯ'!V782</f>
        <v>0</v>
      </c>
      <c r="S656" s="10">
        <f ca="1">'PT VẬT TƯ'!X782</f>
        <v>0</v>
      </c>
      <c r="T656" s="10">
        <f ca="1">'PT VẬT TƯ'!Z782</f>
        <v>0</v>
      </c>
      <c r="U656" s="10"/>
      <c r="V656" s="19"/>
      <c r="W656" s="10"/>
      <c r="X656" s="10"/>
    </row>
    <row r="657" spans="2:24" ht="60" hidden="1">
      <c r="B657" s="69"/>
      <c r="C657" s="67" t="s">
        <v>369</v>
      </c>
      <c r="D657" s="68" t="s">
        <v>802</v>
      </c>
      <c r="E657" s="66">
        <f ca="1">'PT VẬT TƯ'!H794</f>
        <v>0</v>
      </c>
      <c r="F657" s="10"/>
      <c r="G657" s="19"/>
      <c r="H657" s="10"/>
      <c r="I657" s="10"/>
      <c r="J657" s="10"/>
      <c r="K657" s="19"/>
      <c r="L657" s="10"/>
      <c r="M657" s="19"/>
      <c r="N657" s="10"/>
      <c r="O657" s="19"/>
      <c r="P657" s="10"/>
      <c r="Q657" s="19"/>
      <c r="R657" s="19">
        <f ca="1">'PT VẬT TƯ'!V794</f>
        <v>0</v>
      </c>
      <c r="S657" s="10">
        <f ca="1">'PT VẬT TƯ'!X794</f>
        <v>0</v>
      </c>
      <c r="T657" s="10">
        <f ca="1">'PT VẬT TƯ'!Z794</f>
        <v>0</v>
      </c>
      <c r="U657" s="10"/>
      <c r="V657" s="19"/>
      <c r="W657" s="10"/>
      <c r="X657" s="10"/>
    </row>
    <row r="658" spans="2:24" ht="60" hidden="1">
      <c r="B658" s="69"/>
      <c r="C658" s="67" t="s">
        <v>384</v>
      </c>
      <c r="D658" s="68" t="s">
        <v>370</v>
      </c>
      <c r="E658" s="66">
        <f ca="1">'PT VẬT TƯ'!H890</f>
        <v>0</v>
      </c>
      <c r="F658" s="10"/>
      <c r="G658" s="19"/>
      <c r="H658" s="10"/>
      <c r="I658" s="10"/>
      <c r="J658" s="10"/>
      <c r="K658" s="19"/>
      <c r="L658" s="10"/>
      <c r="M658" s="19"/>
      <c r="N658" s="10"/>
      <c r="O658" s="19"/>
      <c r="P658" s="10"/>
      <c r="Q658" s="19"/>
      <c r="R658" s="19">
        <f ca="1">'PT VẬT TƯ'!V890</f>
        <v>0</v>
      </c>
      <c r="S658" s="10">
        <f ca="1">'PT VẬT TƯ'!X890</f>
        <v>0</v>
      </c>
      <c r="T658" s="10">
        <f ca="1">'PT VẬT TƯ'!Z890</f>
        <v>0</v>
      </c>
      <c r="U658" s="10"/>
      <c r="V658" s="19"/>
      <c r="W658" s="10"/>
      <c r="X658" s="10"/>
    </row>
    <row r="659" spans="2:24" ht="60" hidden="1">
      <c r="B659" s="69"/>
      <c r="C659" s="67" t="s">
        <v>386</v>
      </c>
      <c r="D659" s="68" t="s">
        <v>370</v>
      </c>
      <c r="E659" s="66">
        <f ca="1">'PT VẬT TƯ'!H902</f>
        <v>0</v>
      </c>
      <c r="F659" s="10"/>
      <c r="G659" s="19"/>
      <c r="H659" s="10"/>
      <c r="I659" s="10"/>
      <c r="J659" s="10"/>
      <c r="K659" s="19"/>
      <c r="L659" s="10"/>
      <c r="M659" s="19"/>
      <c r="N659" s="10"/>
      <c r="O659" s="19"/>
      <c r="P659" s="10"/>
      <c r="Q659" s="19"/>
      <c r="R659" s="19">
        <f ca="1">'PT VẬT TƯ'!V902</f>
        <v>0</v>
      </c>
      <c r="S659" s="10">
        <f ca="1">'PT VẬT TƯ'!X902</f>
        <v>0</v>
      </c>
      <c r="T659" s="10">
        <f ca="1">'PT VẬT TƯ'!Z902</f>
        <v>0</v>
      </c>
      <c r="U659" s="10"/>
      <c r="V659" s="19"/>
      <c r="W659" s="10"/>
      <c r="X659" s="10"/>
    </row>
    <row r="660" spans="2:24" ht="60" hidden="1">
      <c r="B660" s="69"/>
      <c r="C660" s="67" t="s">
        <v>388</v>
      </c>
      <c r="D660" s="68" t="s">
        <v>370</v>
      </c>
      <c r="E660" s="66">
        <f ca="1">'PT VẬT TƯ'!H914</f>
        <v>0</v>
      </c>
      <c r="F660" s="10"/>
      <c r="G660" s="19"/>
      <c r="H660" s="10"/>
      <c r="I660" s="10"/>
      <c r="J660" s="10"/>
      <c r="K660" s="19"/>
      <c r="L660" s="10"/>
      <c r="M660" s="19"/>
      <c r="N660" s="10"/>
      <c r="O660" s="19"/>
      <c r="P660" s="10"/>
      <c r="Q660" s="19"/>
      <c r="R660" s="19">
        <f ca="1">'PT VẬT TƯ'!V914</f>
        <v>0</v>
      </c>
      <c r="S660" s="10">
        <f ca="1">'PT VẬT TƯ'!X914</f>
        <v>0</v>
      </c>
      <c r="T660" s="10">
        <f ca="1">'PT VẬT TƯ'!Z914</f>
        <v>0</v>
      </c>
      <c r="U660" s="10"/>
      <c r="V660" s="19"/>
      <c r="W660" s="10"/>
      <c r="X660" s="10"/>
    </row>
    <row r="661" spans="2:24" ht="60" hidden="1">
      <c r="B661" s="69"/>
      <c r="C661" s="67" t="s">
        <v>390</v>
      </c>
      <c r="D661" s="68" t="s">
        <v>370</v>
      </c>
      <c r="E661" s="66">
        <f ca="1">'PT VẬT TƯ'!H926</f>
        <v>0</v>
      </c>
      <c r="F661" s="10"/>
      <c r="G661" s="19"/>
      <c r="H661" s="10"/>
      <c r="I661" s="10"/>
      <c r="J661" s="10"/>
      <c r="K661" s="19"/>
      <c r="L661" s="10"/>
      <c r="M661" s="19"/>
      <c r="N661" s="10"/>
      <c r="O661" s="19"/>
      <c r="P661" s="10"/>
      <c r="Q661" s="19"/>
      <c r="R661" s="19">
        <f ca="1">'PT VẬT TƯ'!V926</f>
        <v>0</v>
      </c>
      <c r="S661" s="10">
        <f ca="1">'PT VẬT TƯ'!X926</f>
        <v>0</v>
      </c>
      <c r="T661" s="10">
        <f ca="1">'PT VẬT TƯ'!Z926</f>
        <v>0</v>
      </c>
      <c r="U661" s="10"/>
      <c r="V661" s="19"/>
      <c r="W661" s="10"/>
      <c r="X661" s="10"/>
    </row>
    <row r="662" spans="2:24" ht="60" hidden="1">
      <c r="B662" s="69"/>
      <c r="C662" s="67" t="s">
        <v>392</v>
      </c>
      <c r="D662" s="68" t="s">
        <v>370</v>
      </c>
      <c r="E662" s="66">
        <f ca="1">'PT VẬT TƯ'!H938</f>
        <v>0</v>
      </c>
      <c r="F662" s="10"/>
      <c r="G662" s="19"/>
      <c r="H662" s="10"/>
      <c r="I662" s="10"/>
      <c r="J662" s="10"/>
      <c r="K662" s="19"/>
      <c r="L662" s="10"/>
      <c r="M662" s="19"/>
      <c r="N662" s="10"/>
      <c r="O662" s="19"/>
      <c r="P662" s="10"/>
      <c r="Q662" s="19"/>
      <c r="R662" s="19">
        <f ca="1">'PT VẬT TƯ'!V938</f>
        <v>0</v>
      </c>
      <c r="S662" s="10">
        <f ca="1">'PT VẬT TƯ'!X938</f>
        <v>0</v>
      </c>
      <c r="T662" s="10">
        <f ca="1">'PT VẬT TƯ'!Z938</f>
        <v>0</v>
      </c>
      <c r="U662" s="10"/>
      <c r="V662" s="19"/>
      <c r="W662" s="10"/>
      <c r="X662" s="10"/>
    </row>
    <row r="663" spans="2:24" ht="60" hidden="1">
      <c r="B663" s="69"/>
      <c r="C663" s="67" t="s">
        <v>394</v>
      </c>
      <c r="D663" s="68" t="s">
        <v>370</v>
      </c>
      <c r="E663" s="66">
        <f ca="1">'PT VẬT TƯ'!H950</f>
        <v>0</v>
      </c>
      <c r="F663" s="10"/>
      <c r="G663" s="19"/>
      <c r="H663" s="10"/>
      <c r="I663" s="10"/>
      <c r="J663" s="10"/>
      <c r="K663" s="19"/>
      <c r="L663" s="10"/>
      <c r="M663" s="19"/>
      <c r="N663" s="10"/>
      <c r="O663" s="19"/>
      <c r="P663" s="10"/>
      <c r="Q663" s="19"/>
      <c r="R663" s="19">
        <f ca="1">'PT VẬT TƯ'!V950</f>
        <v>0</v>
      </c>
      <c r="S663" s="10">
        <f ca="1">'PT VẬT TƯ'!X950</f>
        <v>0</v>
      </c>
      <c r="T663" s="10">
        <f ca="1">'PT VẬT TƯ'!Z950</f>
        <v>0</v>
      </c>
      <c r="U663" s="10"/>
      <c r="V663" s="19"/>
      <c r="W663" s="10"/>
      <c r="X663" s="10"/>
    </row>
    <row r="664" spans="2:24" ht="60" hidden="1">
      <c r="B664" s="69"/>
      <c r="C664" s="67" t="s">
        <v>396</v>
      </c>
      <c r="D664" s="68" t="s">
        <v>370</v>
      </c>
      <c r="E664" s="66">
        <f ca="1">'PT VẬT TƯ'!H962</f>
        <v>0</v>
      </c>
      <c r="F664" s="10"/>
      <c r="G664" s="19"/>
      <c r="H664" s="10"/>
      <c r="I664" s="10"/>
      <c r="J664" s="10"/>
      <c r="K664" s="19"/>
      <c r="L664" s="10"/>
      <c r="M664" s="19"/>
      <c r="N664" s="10"/>
      <c r="O664" s="19"/>
      <c r="P664" s="10"/>
      <c r="Q664" s="19"/>
      <c r="R664" s="19">
        <f ca="1">'PT VẬT TƯ'!V962</f>
        <v>0</v>
      </c>
      <c r="S664" s="10">
        <f ca="1">'PT VẬT TƯ'!X962</f>
        <v>0</v>
      </c>
      <c r="T664" s="10">
        <f ca="1">'PT VẬT TƯ'!Z962</f>
        <v>0</v>
      </c>
      <c r="U664" s="10"/>
      <c r="V664" s="19"/>
      <c r="W664" s="10"/>
      <c r="X664" s="10"/>
    </row>
    <row r="665" spans="2:24" ht="60" hidden="1">
      <c r="B665" s="69"/>
      <c r="C665" s="67" t="s">
        <v>397</v>
      </c>
      <c r="D665" s="68" t="s">
        <v>370</v>
      </c>
      <c r="E665" s="66">
        <f ca="1">'PT VẬT TƯ'!H974</f>
        <v>0</v>
      </c>
      <c r="F665" s="10"/>
      <c r="G665" s="19"/>
      <c r="H665" s="10"/>
      <c r="I665" s="10"/>
      <c r="J665" s="10"/>
      <c r="K665" s="19"/>
      <c r="L665" s="10"/>
      <c r="M665" s="19"/>
      <c r="N665" s="10"/>
      <c r="O665" s="19"/>
      <c r="P665" s="10"/>
      <c r="Q665" s="19"/>
      <c r="R665" s="19">
        <f ca="1">'PT VẬT TƯ'!V974</f>
        <v>0</v>
      </c>
      <c r="S665" s="10">
        <f ca="1">'PT VẬT TƯ'!X974</f>
        <v>0</v>
      </c>
      <c r="T665" s="10">
        <f ca="1">'PT VẬT TƯ'!Z974</f>
        <v>0</v>
      </c>
      <c r="U665" s="10"/>
      <c r="V665" s="19"/>
      <c r="W665" s="10"/>
      <c r="X665" s="10"/>
    </row>
    <row r="666" spans="2:24" ht="60" hidden="1">
      <c r="B666" s="69"/>
      <c r="C666" s="67" t="s">
        <v>400</v>
      </c>
      <c r="D666" s="68" t="s">
        <v>370</v>
      </c>
      <c r="E666" s="66">
        <f ca="1">'PT VẬT TƯ'!H986</f>
        <v>0</v>
      </c>
      <c r="F666" s="10"/>
      <c r="G666" s="19"/>
      <c r="H666" s="10"/>
      <c r="I666" s="10"/>
      <c r="J666" s="10"/>
      <c r="K666" s="19"/>
      <c r="L666" s="10"/>
      <c r="M666" s="19"/>
      <c r="N666" s="10"/>
      <c r="O666" s="19"/>
      <c r="P666" s="10"/>
      <c r="Q666" s="19"/>
      <c r="R666" s="19">
        <f ca="1">'PT VẬT TƯ'!V986</f>
        <v>0</v>
      </c>
      <c r="S666" s="10">
        <f ca="1">'PT VẬT TƯ'!X986</f>
        <v>0</v>
      </c>
      <c r="T666" s="10">
        <f ca="1">'PT VẬT TƯ'!Z986</f>
        <v>0</v>
      </c>
      <c r="U666" s="10"/>
      <c r="V666" s="19"/>
      <c r="W666" s="10"/>
      <c r="X666" s="10"/>
    </row>
    <row r="667" spans="2:24" ht="30">
      <c r="B667" s="16">
        <f>B629+1</f>
        <v>4</v>
      </c>
      <c r="C667" s="5" t="str">
        <f ca="1">'GIÁ VẬT TƯ'!D73</f>
        <v>Máy, thiết bị trắc đạc - Máy thủy bình điện tử</v>
      </c>
      <c r="D667" s="15" t="str">
        <f ca="1">'GIÁ VẬT TƯ'!E73</f>
        <v>Ca</v>
      </c>
      <c r="E667" s="13">
        <f ca="1">SUM(E668:E709)</f>
        <v>0</v>
      </c>
      <c r="F667" s="3">
        <f ca="1">'GIÁ VẬT TƯ'!H73</f>
        <v>14767</v>
      </c>
      <c r="G667" s="1">
        <f ca="1">F667*E667</f>
        <v>0</v>
      </c>
      <c r="H667" s="3">
        <f ca="1">'GIÁ VẬT TƯ'!I73</f>
        <v>14767</v>
      </c>
      <c r="I667" s="3">
        <f ca="1">H667*E667</f>
        <v>0</v>
      </c>
      <c r="J667" s="3">
        <f ca="1">'GIÁ VẬT TƯ'!L73</f>
        <v>0</v>
      </c>
      <c r="K667" s="1">
        <f ca="1">J667*E667</f>
        <v>0</v>
      </c>
      <c r="L667" s="3">
        <f ca="1">'GIÁ VẬT TƯ'!M73</f>
        <v>0</v>
      </c>
      <c r="M667" s="1">
        <f ca="1">L667*E667</f>
        <v>0</v>
      </c>
      <c r="N667" s="3">
        <f ca="1">'GIÁ VẬT TƯ'!N73</f>
        <v>0</v>
      </c>
      <c r="O667" s="1">
        <f ca="1">N667*E667</f>
        <v>0</v>
      </c>
      <c r="P667" s="3">
        <f ca="1">'GIÁ VẬT TƯ'!O73</f>
        <v>0</v>
      </c>
      <c r="Q667" s="1">
        <f ca="1">P667*E667</f>
        <v>0</v>
      </c>
      <c r="R667" s="1"/>
      <c r="S667" s="3"/>
      <c r="T667" s="3"/>
      <c r="U667" s="3">
        <f ca="1">'GIÁ VẬT TƯ'!Q73</f>
        <v>14767</v>
      </c>
      <c r="V667" s="1">
        <f ca="1">U667*E667</f>
        <v>0</v>
      </c>
      <c r="W667" s="3">
        <f>U667-F667</f>
        <v>0</v>
      </c>
      <c r="X667" s="3">
        <f>W667*E667</f>
        <v>0</v>
      </c>
    </row>
    <row r="668" spans="2:24" ht="30" hidden="1">
      <c r="B668" s="69"/>
      <c r="C668" s="67" t="s">
        <v>180</v>
      </c>
      <c r="D668" s="68" t="s">
        <v>799</v>
      </c>
      <c r="E668" s="66">
        <f ca="1">'PT VẬT TƯ'!H537</f>
        <v>0</v>
      </c>
      <c r="F668" s="10"/>
      <c r="G668" s="19"/>
      <c r="H668" s="10"/>
      <c r="I668" s="10"/>
      <c r="J668" s="10"/>
      <c r="K668" s="19"/>
      <c r="L668" s="10"/>
      <c r="M668" s="19"/>
      <c r="N668" s="10"/>
      <c r="O668" s="19"/>
      <c r="P668" s="10"/>
      <c r="Q668" s="19"/>
      <c r="R668" s="19">
        <f ca="1">'PT VẬT TƯ'!V537</f>
        <v>0</v>
      </c>
      <c r="S668" s="10">
        <f ca="1">'PT VẬT TƯ'!X537</f>
        <v>0</v>
      </c>
      <c r="T668" s="10">
        <f ca="1">'PT VẬT TƯ'!Z537</f>
        <v>0</v>
      </c>
      <c r="U668" s="10"/>
      <c r="V668" s="19"/>
      <c r="W668" s="10"/>
      <c r="X668" s="10"/>
    </row>
    <row r="669" spans="2:24" ht="60" hidden="1">
      <c r="B669" s="69"/>
      <c r="C669" s="67" t="s">
        <v>198</v>
      </c>
      <c r="D669" s="68" t="s">
        <v>802</v>
      </c>
      <c r="E669" s="66">
        <f ca="1">'PT VẬT TƯ'!H663</f>
        <v>0</v>
      </c>
      <c r="F669" s="10"/>
      <c r="G669" s="19"/>
      <c r="H669" s="10"/>
      <c r="I669" s="10"/>
      <c r="J669" s="10"/>
      <c r="K669" s="19"/>
      <c r="L669" s="10"/>
      <c r="M669" s="19"/>
      <c r="N669" s="10"/>
      <c r="O669" s="19"/>
      <c r="P669" s="10"/>
      <c r="Q669" s="19"/>
      <c r="R669" s="19">
        <f ca="1">'PT VẬT TƯ'!V663</f>
        <v>0</v>
      </c>
      <c r="S669" s="10">
        <f ca="1">'PT VẬT TƯ'!X663</f>
        <v>0</v>
      </c>
      <c r="T669" s="10">
        <f ca="1">'PT VẬT TƯ'!Z663</f>
        <v>0</v>
      </c>
      <c r="U669" s="10"/>
      <c r="V669" s="19"/>
      <c r="W669" s="10"/>
      <c r="X669" s="10"/>
    </row>
    <row r="670" spans="2:24" ht="60" hidden="1">
      <c r="B670" s="69"/>
      <c r="C670" s="67" t="s">
        <v>350</v>
      </c>
      <c r="D670" s="68" t="s">
        <v>802</v>
      </c>
      <c r="E670" s="66">
        <f ca="1">'PT VẬT TƯ'!H687</f>
        <v>0</v>
      </c>
      <c r="F670" s="10"/>
      <c r="G670" s="19"/>
      <c r="H670" s="10"/>
      <c r="I670" s="10"/>
      <c r="J670" s="10"/>
      <c r="K670" s="19"/>
      <c r="L670" s="10"/>
      <c r="M670" s="19"/>
      <c r="N670" s="10"/>
      <c r="O670" s="19"/>
      <c r="P670" s="10"/>
      <c r="Q670" s="19"/>
      <c r="R670" s="19">
        <f ca="1">'PT VẬT TƯ'!V687</f>
        <v>0</v>
      </c>
      <c r="S670" s="10">
        <f ca="1">'PT VẬT TƯ'!X687</f>
        <v>0</v>
      </c>
      <c r="T670" s="10">
        <f ca="1">'PT VẬT TƯ'!Z687</f>
        <v>0</v>
      </c>
      <c r="U670" s="10"/>
      <c r="V670" s="19"/>
      <c r="W670" s="10"/>
      <c r="X670" s="10"/>
    </row>
    <row r="671" spans="2:24" ht="60" hidden="1">
      <c r="B671" s="69"/>
      <c r="C671" s="67" t="s">
        <v>348</v>
      </c>
      <c r="D671" s="68" t="s">
        <v>802</v>
      </c>
      <c r="E671" s="66">
        <f ca="1">'PT VẬT TƯ'!H675</f>
        <v>0</v>
      </c>
      <c r="F671" s="10"/>
      <c r="G671" s="19"/>
      <c r="H671" s="10"/>
      <c r="I671" s="10"/>
      <c r="J671" s="10"/>
      <c r="K671" s="19"/>
      <c r="L671" s="10"/>
      <c r="M671" s="19"/>
      <c r="N671" s="10"/>
      <c r="O671" s="19"/>
      <c r="P671" s="10"/>
      <c r="Q671" s="19"/>
      <c r="R671" s="19">
        <f ca="1">'PT VẬT TƯ'!V675</f>
        <v>0</v>
      </c>
      <c r="S671" s="10">
        <f ca="1">'PT VẬT TƯ'!X675</f>
        <v>0</v>
      </c>
      <c r="T671" s="10">
        <f ca="1">'PT VẬT TƯ'!Z675</f>
        <v>0</v>
      </c>
      <c r="U671" s="10"/>
      <c r="V671" s="19"/>
      <c r="W671" s="10"/>
      <c r="X671" s="10"/>
    </row>
    <row r="672" spans="2:24" ht="60" hidden="1">
      <c r="B672" s="69"/>
      <c r="C672" s="67" t="s">
        <v>382</v>
      </c>
      <c r="D672" s="68" t="s">
        <v>370</v>
      </c>
      <c r="E672" s="66">
        <f ca="1">'PT VẬT TƯ'!H879</f>
        <v>0</v>
      </c>
      <c r="F672" s="10"/>
      <c r="G672" s="19"/>
      <c r="H672" s="10"/>
      <c r="I672" s="10"/>
      <c r="J672" s="10"/>
      <c r="K672" s="19"/>
      <c r="L672" s="10"/>
      <c r="M672" s="19"/>
      <c r="N672" s="10"/>
      <c r="O672" s="19"/>
      <c r="P672" s="10"/>
      <c r="Q672" s="19"/>
      <c r="R672" s="19">
        <f ca="1">'PT VẬT TƯ'!V879</f>
        <v>0</v>
      </c>
      <c r="S672" s="10">
        <f ca="1">'PT VẬT TƯ'!X879</f>
        <v>0</v>
      </c>
      <c r="T672" s="10">
        <f ca="1">'PT VẬT TƯ'!Z879</f>
        <v>0</v>
      </c>
      <c r="U672" s="10"/>
      <c r="V672" s="19"/>
      <c r="W672" s="10"/>
      <c r="X672" s="10"/>
    </row>
    <row r="673" spans="2:24" ht="60" hidden="1">
      <c r="B673" s="69"/>
      <c r="C673" s="67" t="s">
        <v>380</v>
      </c>
      <c r="D673" s="68" t="s">
        <v>370</v>
      </c>
      <c r="E673" s="66">
        <f ca="1">'PT VẬT TƯ'!H867</f>
        <v>0</v>
      </c>
      <c r="F673" s="10"/>
      <c r="G673" s="19"/>
      <c r="H673" s="10"/>
      <c r="I673" s="10"/>
      <c r="J673" s="10"/>
      <c r="K673" s="19"/>
      <c r="L673" s="10"/>
      <c r="M673" s="19"/>
      <c r="N673" s="10"/>
      <c r="O673" s="19"/>
      <c r="P673" s="10"/>
      <c r="Q673" s="19"/>
      <c r="R673" s="19">
        <f ca="1">'PT VẬT TƯ'!V867</f>
        <v>0</v>
      </c>
      <c r="S673" s="10">
        <f ca="1">'PT VẬT TƯ'!X867</f>
        <v>0</v>
      </c>
      <c r="T673" s="10">
        <f ca="1">'PT VẬT TƯ'!Z867</f>
        <v>0</v>
      </c>
      <c r="U673" s="10"/>
      <c r="V673" s="19"/>
      <c r="W673" s="10"/>
      <c r="X673" s="10"/>
    </row>
    <row r="674" spans="2:24" ht="60" hidden="1">
      <c r="B674" s="69"/>
      <c r="C674" s="67" t="s">
        <v>378</v>
      </c>
      <c r="D674" s="68" t="s">
        <v>370</v>
      </c>
      <c r="E674" s="66">
        <f ca="1">'PT VẬT TƯ'!H855</f>
        <v>0</v>
      </c>
      <c r="F674" s="10"/>
      <c r="G674" s="19"/>
      <c r="H674" s="10"/>
      <c r="I674" s="10"/>
      <c r="J674" s="10"/>
      <c r="K674" s="19"/>
      <c r="L674" s="10"/>
      <c r="M674" s="19"/>
      <c r="N674" s="10"/>
      <c r="O674" s="19"/>
      <c r="P674" s="10"/>
      <c r="Q674" s="19"/>
      <c r="R674" s="19">
        <f ca="1">'PT VẬT TƯ'!V855</f>
        <v>0</v>
      </c>
      <c r="S674" s="10">
        <f ca="1">'PT VẬT TƯ'!X855</f>
        <v>0</v>
      </c>
      <c r="T674" s="10">
        <f ca="1">'PT VẬT TƯ'!Z855</f>
        <v>0</v>
      </c>
      <c r="U674" s="10"/>
      <c r="V674" s="19"/>
      <c r="W674" s="10"/>
      <c r="X674" s="10"/>
    </row>
    <row r="675" spans="2:24" ht="30" hidden="1">
      <c r="B675" s="69"/>
      <c r="C675" s="67" t="s">
        <v>321</v>
      </c>
      <c r="D675" s="68" t="s">
        <v>799</v>
      </c>
      <c r="E675" s="66">
        <f ca="1">'PT VẬT TƯ'!H527</f>
        <v>0</v>
      </c>
      <c r="F675" s="10"/>
      <c r="G675" s="19"/>
      <c r="H675" s="10"/>
      <c r="I675" s="10"/>
      <c r="J675" s="10"/>
      <c r="K675" s="19"/>
      <c r="L675" s="10"/>
      <c r="M675" s="19"/>
      <c r="N675" s="10"/>
      <c r="O675" s="19"/>
      <c r="P675" s="10"/>
      <c r="Q675" s="19"/>
      <c r="R675" s="19">
        <f ca="1">'PT VẬT TƯ'!V527</f>
        <v>0</v>
      </c>
      <c r="S675" s="10">
        <f ca="1">'PT VẬT TƯ'!X527</f>
        <v>0</v>
      </c>
      <c r="T675" s="10">
        <f ca="1">'PT VẬT TƯ'!Z527</f>
        <v>0</v>
      </c>
      <c r="U675" s="10"/>
      <c r="V675" s="19"/>
      <c r="W675" s="10"/>
      <c r="X675" s="10"/>
    </row>
    <row r="676" spans="2:24" ht="60" hidden="1">
      <c r="B676" s="69"/>
      <c r="C676" s="67" t="s">
        <v>376</v>
      </c>
      <c r="D676" s="68" t="s">
        <v>370</v>
      </c>
      <c r="E676" s="66">
        <f ca="1">'PT VẬT TƯ'!H843</f>
        <v>0</v>
      </c>
      <c r="F676" s="10"/>
      <c r="G676" s="19"/>
      <c r="H676" s="10"/>
      <c r="I676" s="10"/>
      <c r="J676" s="10"/>
      <c r="K676" s="19"/>
      <c r="L676" s="10"/>
      <c r="M676" s="19"/>
      <c r="N676" s="10"/>
      <c r="O676" s="19"/>
      <c r="P676" s="10"/>
      <c r="Q676" s="19"/>
      <c r="R676" s="19">
        <f ca="1">'PT VẬT TƯ'!V843</f>
        <v>0</v>
      </c>
      <c r="S676" s="10">
        <f ca="1">'PT VẬT TƯ'!X843</f>
        <v>0</v>
      </c>
      <c r="T676" s="10">
        <f ca="1">'PT VẬT TƯ'!Z843</f>
        <v>0</v>
      </c>
      <c r="U676" s="10"/>
      <c r="V676" s="19"/>
      <c r="W676" s="10"/>
      <c r="X676" s="10"/>
    </row>
    <row r="677" spans="2:24" ht="30" hidden="1">
      <c r="B677" s="69"/>
      <c r="C677" s="67" t="s">
        <v>325</v>
      </c>
      <c r="D677" s="68" t="s">
        <v>799</v>
      </c>
      <c r="E677" s="66">
        <f ca="1">'PT VẬT TƯ'!H489</f>
        <v>0</v>
      </c>
      <c r="F677" s="10"/>
      <c r="G677" s="19"/>
      <c r="H677" s="10"/>
      <c r="I677" s="10"/>
      <c r="J677" s="10"/>
      <c r="K677" s="19"/>
      <c r="L677" s="10"/>
      <c r="M677" s="19"/>
      <c r="N677" s="10"/>
      <c r="O677" s="19"/>
      <c r="P677" s="10"/>
      <c r="Q677" s="19"/>
      <c r="R677" s="19">
        <f ca="1">'PT VẬT TƯ'!V489</f>
        <v>0</v>
      </c>
      <c r="S677" s="10">
        <f ca="1">'PT VẬT TƯ'!X489</f>
        <v>0</v>
      </c>
      <c r="T677" s="10">
        <f ca="1">'PT VẬT TƯ'!Z489</f>
        <v>0</v>
      </c>
      <c r="U677" s="10"/>
      <c r="V677" s="19"/>
      <c r="W677" s="10"/>
      <c r="X677" s="10"/>
    </row>
    <row r="678" spans="2:24" ht="30" hidden="1">
      <c r="B678" s="69"/>
      <c r="C678" s="67" t="s">
        <v>327</v>
      </c>
      <c r="D678" s="68" t="s">
        <v>799</v>
      </c>
      <c r="E678" s="66">
        <f ca="1">'PT VẬT TƯ'!H503</f>
        <v>0</v>
      </c>
      <c r="F678" s="10"/>
      <c r="G678" s="19"/>
      <c r="H678" s="10"/>
      <c r="I678" s="10"/>
      <c r="J678" s="10"/>
      <c r="K678" s="19"/>
      <c r="L678" s="10"/>
      <c r="M678" s="19"/>
      <c r="N678" s="10"/>
      <c r="O678" s="19"/>
      <c r="P678" s="10"/>
      <c r="Q678" s="19"/>
      <c r="R678" s="19">
        <f ca="1">'PT VẬT TƯ'!V503</f>
        <v>0</v>
      </c>
      <c r="S678" s="10">
        <f ca="1">'PT VẬT TƯ'!X503</f>
        <v>0</v>
      </c>
      <c r="T678" s="10">
        <f ca="1">'PT VẬT TƯ'!Z503</f>
        <v>0</v>
      </c>
      <c r="U678" s="10"/>
      <c r="V678" s="19"/>
      <c r="W678" s="10"/>
      <c r="X678" s="10"/>
    </row>
    <row r="679" spans="2:24" ht="30" hidden="1">
      <c r="B679" s="69"/>
      <c r="C679" s="67" t="s">
        <v>329</v>
      </c>
      <c r="D679" s="68" t="s">
        <v>799</v>
      </c>
      <c r="E679" s="66">
        <f ca="1">'PT VẬT TƯ'!H517</f>
        <v>0</v>
      </c>
      <c r="F679" s="10"/>
      <c r="G679" s="19"/>
      <c r="H679" s="10"/>
      <c r="I679" s="10"/>
      <c r="J679" s="10"/>
      <c r="K679" s="19"/>
      <c r="L679" s="10"/>
      <c r="M679" s="19"/>
      <c r="N679" s="10"/>
      <c r="O679" s="19"/>
      <c r="P679" s="10"/>
      <c r="Q679" s="19"/>
      <c r="R679" s="19">
        <f ca="1">'PT VẬT TƯ'!V517</f>
        <v>0</v>
      </c>
      <c r="S679" s="10">
        <f ca="1">'PT VẬT TƯ'!X517</f>
        <v>0</v>
      </c>
      <c r="T679" s="10">
        <f ca="1">'PT VẬT TƯ'!Z517</f>
        <v>0</v>
      </c>
      <c r="U679" s="10"/>
      <c r="V679" s="19"/>
      <c r="W679" s="10"/>
      <c r="X679" s="10"/>
    </row>
    <row r="680" spans="2:24" ht="30" hidden="1">
      <c r="B680" s="69"/>
      <c r="C680" s="67" t="s">
        <v>331</v>
      </c>
      <c r="D680" s="68" t="s">
        <v>799</v>
      </c>
      <c r="E680" s="66">
        <f ca="1">'PT VẬT TƯ'!H547</f>
        <v>0</v>
      </c>
      <c r="F680" s="10"/>
      <c r="G680" s="19"/>
      <c r="H680" s="10"/>
      <c r="I680" s="10"/>
      <c r="J680" s="10"/>
      <c r="K680" s="19"/>
      <c r="L680" s="10"/>
      <c r="M680" s="19"/>
      <c r="N680" s="10"/>
      <c r="O680" s="19"/>
      <c r="P680" s="10"/>
      <c r="Q680" s="19"/>
      <c r="R680" s="19">
        <f ca="1">'PT VẬT TƯ'!V547</f>
        <v>0</v>
      </c>
      <c r="S680" s="10">
        <f ca="1">'PT VẬT TƯ'!X547</f>
        <v>0</v>
      </c>
      <c r="T680" s="10">
        <f ca="1">'PT VẬT TƯ'!Z547</f>
        <v>0</v>
      </c>
      <c r="U680" s="10"/>
      <c r="V680" s="19"/>
      <c r="W680" s="10"/>
      <c r="X680" s="10"/>
    </row>
    <row r="681" spans="2:24" ht="30" hidden="1">
      <c r="B681" s="69"/>
      <c r="C681" s="67" t="s">
        <v>333</v>
      </c>
      <c r="D681" s="68" t="s">
        <v>804</v>
      </c>
      <c r="E681" s="66">
        <f ca="1">'PT VẬT TƯ'!H589</f>
        <v>0</v>
      </c>
      <c r="F681" s="10"/>
      <c r="G681" s="19"/>
      <c r="H681" s="10"/>
      <c r="I681" s="10"/>
      <c r="J681" s="10"/>
      <c r="K681" s="19"/>
      <c r="L681" s="10"/>
      <c r="M681" s="19"/>
      <c r="N681" s="10"/>
      <c r="O681" s="19"/>
      <c r="P681" s="10"/>
      <c r="Q681" s="19"/>
      <c r="R681" s="19">
        <f ca="1">'PT VẬT TƯ'!V589</f>
        <v>0</v>
      </c>
      <c r="S681" s="10">
        <f ca="1">'PT VẬT TƯ'!X589</f>
        <v>0</v>
      </c>
      <c r="T681" s="10">
        <f ca="1">'PT VẬT TƯ'!Z589</f>
        <v>0</v>
      </c>
      <c r="U681" s="10"/>
      <c r="V681" s="19"/>
      <c r="W681" s="10"/>
      <c r="X681" s="10"/>
    </row>
    <row r="682" spans="2:24" ht="30" hidden="1">
      <c r="B682" s="69"/>
      <c r="C682" s="67" t="s">
        <v>343</v>
      </c>
      <c r="D682" s="68" t="s">
        <v>804</v>
      </c>
      <c r="E682" s="66">
        <f ca="1">'PT VẬT TƯ'!H615</f>
        <v>0</v>
      </c>
      <c r="F682" s="10"/>
      <c r="G682" s="19"/>
      <c r="H682" s="10"/>
      <c r="I682" s="10"/>
      <c r="J682" s="10"/>
      <c r="K682" s="19"/>
      <c r="L682" s="10"/>
      <c r="M682" s="19"/>
      <c r="N682" s="10"/>
      <c r="O682" s="19"/>
      <c r="P682" s="10"/>
      <c r="Q682" s="19"/>
      <c r="R682" s="19">
        <f ca="1">'PT VẬT TƯ'!V615</f>
        <v>0</v>
      </c>
      <c r="S682" s="10">
        <f ca="1">'PT VẬT TƯ'!X615</f>
        <v>0</v>
      </c>
      <c r="T682" s="10">
        <f ca="1">'PT VẬT TƯ'!Z615</f>
        <v>0</v>
      </c>
      <c r="U682" s="10"/>
      <c r="V682" s="19"/>
      <c r="W682" s="10"/>
      <c r="X682" s="10"/>
    </row>
    <row r="683" spans="2:24" ht="60" hidden="1">
      <c r="B683" s="69"/>
      <c r="C683" s="67" t="s">
        <v>374</v>
      </c>
      <c r="D683" s="68" t="s">
        <v>370</v>
      </c>
      <c r="E683" s="66">
        <f ca="1">'PT VẬT TƯ'!H831</f>
        <v>0</v>
      </c>
      <c r="F683" s="10"/>
      <c r="G683" s="19"/>
      <c r="H683" s="10"/>
      <c r="I683" s="10"/>
      <c r="J683" s="10"/>
      <c r="K683" s="19"/>
      <c r="L683" s="10"/>
      <c r="M683" s="19"/>
      <c r="N683" s="10"/>
      <c r="O683" s="19"/>
      <c r="P683" s="10"/>
      <c r="Q683" s="19"/>
      <c r="R683" s="19">
        <f ca="1">'PT VẬT TƯ'!V831</f>
        <v>0</v>
      </c>
      <c r="S683" s="10">
        <f ca="1">'PT VẬT TƯ'!X831</f>
        <v>0</v>
      </c>
      <c r="T683" s="10">
        <f ca="1">'PT VẬT TƯ'!Z831</f>
        <v>0</v>
      </c>
      <c r="U683" s="10"/>
      <c r="V683" s="19"/>
      <c r="W683" s="10"/>
      <c r="X683" s="10"/>
    </row>
    <row r="684" spans="2:24" ht="30" hidden="1">
      <c r="B684" s="69"/>
      <c r="C684" s="67" t="s">
        <v>337</v>
      </c>
      <c r="D684" s="68" t="s">
        <v>804</v>
      </c>
      <c r="E684" s="66">
        <f ca="1">'PT VẬT TƯ'!H561</f>
        <v>0</v>
      </c>
      <c r="F684" s="10"/>
      <c r="G684" s="19"/>
      <c r="H684" s="10"/>
      <c r="I684" s="10"/>
      <c r="J684" s="10"/>
      <c r="K684" s="19"/>
      <c r="L684" s="10"/>
      <c r="M684" s="19"/>
      <c r="N684" s="10"/>
      <c r="O684" s="19"/>
      <c r="P684" s="10"/>
      <c r="Q684" s="19"/>
      <c r="R684" s="19">
        <f ca="1">'PT VẬT TƯ'!V561</f>
        <v>0</v>
      </c>
      <c r="S684" s="10">
        <f ca="1">'PT VẬT TƯ'!X561</f>
        <v>0</v>
      </c>
      <c r="T684" s="10">
        <f ca="1">'PT VẬT TƯ'!Z561</f>
        <v>0</v>
      </c>
      <c r="U684" s="10"/>
      <c r="V684" s="19"/>
      <c r="W684" s="10"/>
      <c r="X684" s="10"/>
    </row>
    <row r="685" spans="2:24" ht="60" hidden="1">
      <c r="B685" s="69"/>
      <c r="C685" s="67" t="s">
        <v>372</v>
      </c>
      <c r="D685" s="68" t="s">
        <v>370</v>
      </c>
      <c r="E685" s="66">
        <f ca="1">'PT VẬT TƯ'!H819</f>
        <v>0</v>
      </c>
      <c r="F685" s="10"/>
      <c r="G685" s="19"/>
      <c r="H685" s="10"/>
      <c r="I685" s="10"/>
      <c r="J685" s="10"/>
      <c r="K685" s="19"/>
      <c r="L685" s="10"/>
      <c r="M685" s="19"/>
      <c r="N685" s="10"/>
      <c r="O685" s="19"/>
      <c r="P685" s="10"/>
      <c r="Q685" s="19"/>
      <c r="R685" s="19">
        <f ca="1">'PT VẬT TƯ'!V819</f>
        <v>0</v>
      </c>
      <c r="S685" s="10">
        <f ca="1">'PT VẬT TƯ'!X819</f>
        <v>0</v>
      </c>
      <c r="T685" s="10">
        <f ca="1">'PT VẬT TƯ'!Z819</f>
        <v>0</v>
      </c>
      <c r="U685" s="10"/>
      <c r="V685" s="19"/>
      <c r="W685" s="10"/>
      <c r="X685" s="10"/>
    </row>
    <row r="686" spans="2:24" ht="30" hidden="1">
      <c r="B686" s="69"/>
      <c r="C686" s="67" t="s">
        <v>339</v>
      </c>
      <c r="D686" s="68" t="s">
        <v>804</v>
      </c>
      <c r="E686" s="66">
        <f ca="1">'PT VẬT TƯ'!H575</f>
        <v>0</v>
      </c>
      <c r="F686" s="10"/>
      <c r="G686" s="19"/>
      <c r="H686" s="10"/>
      <c r="I686" s="10"/>
      <c r="J686" s="10"/>
      <c r="K686" s="19"/>
      <c r="L686" s="10"/>
      <c r="M686" s="19"/>
      <c r="N686" s="10"/>
      <c r="O686" s="19"/>
      <c r="P686" s="10"/>
      <c r="Q686" s="19"/>
      <c r="R686" s="19">
        <f ca="1">'PT VẬT TƯ'!V575</f>
        <v>0</v>
      </c>
      <c r="S686" s="10">
        <f ca="1">'PT VẬT TƯ'!X575</f>
        <v>0</v>
      </c>
      <c r="T686" s="10">
        <f ca="1">'PT VẬT TƯ'!Z575</f>
        <v>0</v>
      </c>
      <c r="U686" s="10"/>
      <c r="V686" s="19"/>
      <c r="W686" s="10"/>
      <c r="X686" s="10"/>
    </row>
    <row r="687" spans="2:24" ht="60" hidden="1">
      <c r="B687" s="69"/>
      <c r="C687" s="67" t="s">
        <v>361</v>
      </c>
      <c r="D687" s="68" t="s">
        <v>370</v>
      </c>
      <c r="E687" s="66">
        <f ca="1">'PT VẬT TƯ'!H807</f>
        <v>0</v>
      </c>
      <c r="F687" s="10"/>
      <c r="G687" s="19"/>
      <c r="H687" s="10"/>
      <c r="I687" s="10"/>
      <c r="J687" s="10"/>
      <c r="K687" s="19"/>
      <c r="L687" s="10"/>
      <c r="M687" s="19"/>
      <c r="N687" s="10"/>
      <c r="O687" s="19"/>
      <c r="P687" s="10"/>
      <c r="Q687" s="19"/>
      <c r="R687" s="19">
        <f ca="1">'PT VẬT TƯ'!V807</f>
        <v>0</v>
      </c>
      <c r="S687" s="10">
        <f ca="1">'PT VẬT TƯ'!X807</f>
        <v>0</v>
      </c>
      <c r="T687" s="10">
        <f ca="1">'PT VẬT TƯ'!Z807</f>
        <v>0</v>
      </c>
      <c r="U687" s="10"/>
      <c r="V687" s="19"/>
      <c r="W687" s="10"/>
      <c r="X687" s="10"/>
    </row>
    <row r="688" spans="2:24" ht="30" hidden="1">
      <c r="B688" s="69"/>
      <c r="C688" s="67" t="s">
        <v>341</v>
      </c>
      <c r="D688" s="68" t="s">
        <v>804</v>
      </c>
      <c r="E688" s="66">
        <f ca="1">'PT VẬT TƯ'!H603</f>
        <v>0</v>
      </c>
      <c r="F688" s="10"/>
      <c r="G688" s="19"/>
      <c r="H688" s="10"/>
      <c r="I688" s="10"/>
      <c r="J688" s="10"/>
      <c r="K688" s="19"/>
      <c r="L688" s="10"/>
      <c r="M688" s="19"/>
      <c r="N688" s="10"/>
      <c r="O688" s="19"/>
      <c r="P688" s="10"/>
      <c r="Q688" s="19"/>
      <c r="R688" s="19">
        <f ca="1">'PT VẬT TƯ'!V603</f>
        <v>0</v>
      </c>
      <c r="S688" s="10">
        <f ca="1">'PT VẬT TƯ'!X603</f>
        <v>0</v>
      </c>
      <c r="T688" s="10">
        <f ca="1">'PT VẬT TƯ'!Z603</f>
        <v>0</v>
      </c>
      <c r="U688" s="10"/>
      <c r="V688" s="19"/>
      <c r="W688" s="10"/>
      <c r="X688" s="10"/>
    </row>
    <row r="689" spans="2:24" ht="30" hidden="1">
      <c r="B689" s="69"/>
      <c r="C689" s="67" t="s">
        <v>345</v>
      </c>
      <c r="D689" s="68" t="s">
        <v>804</v>
      </c>
      <c r="E689" s="66">
        <f ca="1">'PT VẬT TƯ'!H627</f>
        <v>0</v>
      </c>
      <c r="F689" s="10"/>
      <c r="G689" s="19"/>
      <c r="H689" s="10"/>
      <c r="I689" s="10"/>
      <c r="J689" s="10"/>
      <c r="K689" s="19"/>
      <c r="L689" s="10"/>
      <c r="M689" s="19"/>
      <c r="N689" s="10"/>
      <c r="O689" s="19"/>
      <c r="P689" s="10"/>
      <c r="Q689" s="19"/>
      <c r="R689" s="19">
        <f ca="1">'PT VẬT TƯ'!V627</f>
        <v>0</v>
      </c>
      <c r="S689" s="10">
        <f ca="1">'PT VẬT TƯ'!X627</f>
        <v>0</v>
      </c>
      <c r="T689" s="10">
        <f ca="1">'PT VẬT TƯ'!Z627</f>
        <v>0</v>
      </c>
      <c r="U689" s="10"/>
      <c r="V689" s="19"/>
      <c r="W689" s="10"/>
      <c r="X689" s="10"/>
    </row>
    <row r="690" spans="2:24" ht="30" hidden="1">
      <c r="B690" s="69"/>
      <c r="C690" s="67" t="s">
        <v>347</v>
      </c>
      <c r="D690" s="68" t="s">
        <v>804</v>
      </c>
      <c r="E690" s="66">
        <f ca="1">'PT VẬT TƯ'!H639</f>
        <v>0</v>
      </c>
      <c r="F690" s="10"/>
      <c r="G690" s="19"/>
      <c r="H690" s="10"/>
      <c r="I690" s="10"/>
      <c r="J690" s="10"/>
      <c r="K690" s="19"/>
      <c r="L690" s="10"/>
      <c r="M690" s="19"/>
      <c r="N690" s="10"/>
      <c r="O690" s="19"/>
      <c r="P690" s="10"/>
      <c r="Q690" s="19"/>
      <c r="R690" s="19">
        <f ca="1">'PT VẬT TƯ'!V639</f>
        <v>0</v>
      </c>
      <c r="S690" s="10">
        <f ca="1">'PT VẬT TƯ'!X639</f>
        <v>0</v>
      </c>
      <c r="T690" s="10">
        <f ca="1">'PT VẬT TƯ'!Z639</f>
        <v>0</v>
      </c>
      <c r="U690" s="10"/>
      <c r="V690" s="19"/>
      <c r="W690" s="10"/>
      <c r="X690" s="10"/>
    </row>
    <row r="691" spans="2:24" ht="30" hidden="1">
      <c r="B691" s="69"/>
      <c r="C691" s="67" t="s">
        <v>334</v>
      </c>
      <c r="D691" s="68" t="s">
        <v>804</v>
      </c>
      <c r="E691" s="66">
        <f ca="1">'PT VẬT TƯ'!H651</f>
        <v>0</v>
      </c>
      <c r="F691" s="10"/>
      <c r="G691" s="19"/>
      <c r="H691" s="10"/>
      <c r="I691" s="10"/>
      <c r="J691" s="10"/>
      <c r="K691" s="19"/>
      <c r="L691" s="10"/>
      <c r="M691" s="19"/>
      <c r="N691" s="10"/>
      <c r="O691" s="19"/>
      <c r="P691" s="10"/>
      <c r="Q691" s="19"/>
      <c r="R691" s="19">
        <f ca="1">'PT VẬT TƯ'!V651</f>
        <v>0</v>
      </c>
      <c r="S691" s="10">
        <f ca="1">'PT VẬT TƯ'!X651</f>
        <v>0</v>
      </c>
      <c r="T691" s="10">
        <f ca="1">'PT VẬT TƯ'!Z651</f>
        <v>0</v>
      </c>
      <c r="U691" s="10"/>
      <c r="V691" s="19"/>
      <c r="W691" s="10"/>
      <c r="X691" s="10"/>
    </row>
    <row r="692" spans="2:24" ht="60" hidden="1">
      <c r="B692" s="69"/>
      <c r="C692" s="67" t="s">
        <v>352</v>
      </c>
      <c r="D692" s="68" t="s">
        <v>802</v>
      </c>
      <c r="E692" s="66">
        <f ca="1">'PT VẬT TƯ'!H699</f>
        <v>0</v>
      </c>
      <c r="F692" s="10"/>
      <c r="G692" s="19"/>
      <c r="H692" s="10"/>
      <c r="I692" s="10"/>
      <c r="J692" s="10"/>
      <c r="K692" s="19"/>
      <c r="L692" s="10"/>
      <c r="M692" s="19"/>
      <c r="N692" s="10"/>
      <c r="O692" s="19"/>
      <c r="P692" s="10"/>
      <c r="Q692" s="19"/>
      <c r="R692" s="19">
        <f ca="1">'PT VẬT TƯ'!V699</f>
        <v>0</v>
      </c>
      <c r="S692" s="10">
        <f ca="1">'PT VẬT TƯ'!X699</f>
        <v>0</v>
      </c>
      <c r="T692" s="10">
        <f ca="1">'PT VẬT TƯ'!Z699</f>
        <v>0</v>
      </c>
      <c r="U692" s="10"/>
      <c r="V692" s="19"/>
      <c r="W692" s="10"/>
      <c r="X692" s="10"/>
    </row>
    <row r="693" spans="2:24" ht="60" hidden="1">
      <c r="B693" s="69"/>
      <c r="C693" s="67" t="s">
        <v>354</v>
      </c>
      <c r="D693" s="68" t="s">
        <v>802</v>
      </c>
      <c r="E693" s="66">
        <f ca="1">'PT VẬT TƯ'!H711</f>
        <v>0</v>
      </c>
      <c r="F693" s="10"/>
      <c r="G693" s="19"/>
      <c r="H693" s="10"/>
      <c r="I693" s="10"/>
      <c r="J693" s="10"/>
      <c r="K693" s="19"/>
      <c r="L693" s="10"/>
      <c r="M693" s="19"/>
      <c r="N693" s="10"/>
      <c r="O693" s="19"/>
      <c r="P693" s="10"/>
      <c r="Q693" s="19"/>
      <c r="R693" s="19">
        <f ca="1">'PT VẬT TƯ'!V711</f>
        <v>0</v>
      </c>
      <c r="S693" s="10">
        <f ca="1">'PT VẬT TƯ'!X711</f>
        <v>0</v>
      </c>
      <c r="T693" s="10">
        <f ca="1">'PT VẬT TƯ'!Z711</f>
        <v>0</v>
      </c>
      <c r="U693" s="10"/>
      <c r="V693" s="19"/>
      <c r="W693" s="10"/>
      <c r="X693" s="10"/>
    </row>
    <row r="694" spans="2:24" ht="60" hidden="1">
      <c r="B694" s="69"/>
      <c r="C694" s="67" t="s">
        <v>185</v>
      </c>
      <c r="D694" s="68" t="s">
        <v>802</v>
      </c>
      <c r="E694" s="66">
        <f ca="1">'PT VẬT TƯ'!H723</f>
        <v>0</v>
      </c>
      <c r="F694" s="10"/>
      <c r="G694" s="19"/>
      <c r="H694" s="10"/>
      <c r="I694" s="10"/>
      <c r="J694" s="10"/>
      <c r="K694" s="19"/>
      <c r="L694" s="10"/>
      <c r="M694" s="19"/>
      <c r="N694" s="10"/>
      <c r="O694" s="19"/>
      <c r="P694" s="10"/>
      <c r="Q694" s="19"/>
      <c r="R694" s="19">
        <f ca="1">'PT VẬT TƯ'!V723</f>
        <v>0</v>
      </c>
      <c r="S694" s="10">
        <f ca="1">'PT VẬT TƯ'!X723</f>
        <v>0</v>
      </c>
      <c r="T694" s="10">
        <f ca="1">'PT VẬT TƯ'!Z723</f>
        <v>0</v>
      </c>
      <c r="U694" s="10"/>
      <c r="V694" s="19"/>
      <c r="W694" s="10"/>
      <c r="X694" s="10"/>
    </row>
    <row r="695" spans="2:24" ht="60" hidden="1">
      <c r="B695" s="69"/>
      <c r="C695" s="67" t="s">
        <v>357</v>
      </c>
      <c r="D695" s="68" t="s">
        <v>802</v>
      </c>
      <c r="E695" s="66">
        <f ca="1">'PT VẬT TƯ'!H735</f>
        <v>0</v>
      </c>
      <c r="F695" s="10"/>
      <c r="G695" s="19"/>
      <c r="H695" s="10"/>
      <c r="I695" s="10"/>
      <c r="J695" s="10"/>
      <c r="K695" s="19"/>
      <c r="L695" s="10"/>
      <c r="M695" s="19"/>
      <c r="N695" s="10"/>
      <c r="O695" s="19"/>
      <c r="P695" s="10"/>
      <c r="Q695" s="19"/>
      <c r="R695" s="19">
        <f ca="1">'PT VẬT TƯ'!V735</f>
        <v>0</v>
      </c>
      <c r="S695" s="10">
        <f ca="1">'PT VẬT TƯ'!X735</f>
        <v>0</v>
      </c>
      <c r="T695" s="10">
        <f ca="1">'PT VẬT TƯ'!Z735</f>
        <v>0</v>
      </c>
      <c r="U695" s="10"/>
      <c r="V695" s="19"/>
      <c r="W695" s="10"/>
      <c r="X695" s="10"/>
    </row>
    <row r="696" spans="2:24" ht="60" hidden="1">
      <c r="B696" s="69"/>
      <c r="C696" s="67" t="s">
        <v>359</v>
      </c>
      <c r="D696" s="68" t="s">
        <v>802</v>
      </c>
      <c r="E696" s="66">
        <f ca="1">'PT VẬT TƯ'!H747</f>
        <v>0</v>
      </c>
      <c r="F696" s="10"/>
      <c r="G696" s="19"/>
      <c r="H696" s="10"/>
      <c r="I696" s="10"/>
      <c r="J696" s="10"/>
      <c r="K696" s="19"/>
      <c r="L696" s="10"/>
      <c r="M696" s="19"/>
      <c r="N696" s="10"/>
      <c r="O696" s="19"/>
      <c r="P696" s="10"/>
      <c r="Q696" s="19"/>
      <c r="R696" s="19">
        <f ca="1">'PT VẬT TƯ'!V747</f>
        <v>0</v>
      </c>
      <c r="S696" s="10">
        <f ca="1">'PT VẬT TƯ'!X747</f>
        <v>0</v>
      </c>
      <c r="T696" s="10">
        <f ca="1">'PT VẬT TƯ'!Z747</f>
        <v>0</v>
      </c>
      <c r="U696" s="10"/>
      <c r="V696" s="19"/>
      <c r="W696" s="10"/>
      <c r="X696" s="10"/>
    </row>
    <row r="697" spans="2:24" ht="60" hidden="1">
      <c r="B697" s="69"/>
      <c r="C697" s="67" t="s">
        <v>363</v>
      </c>
      <c r="D697" s="68" t="s">
        <v>802</v>
      </c>
      <c r="E697" s="66">
        <f ca="1">'PT VẬT TƯ'!H759</f>
        <v>0</v>
      </c>
      <c r="F697" s="10"/>
      <c r="G697" s="19"/>
      <c r="H697" s="10"/>
      <c r="I697" s="10"/>
      <c r="J697" s="10"/>
      <c r="K697" s="19"/>
      <c r="L697" s="10"/>
      <c r="M697" s="19"/>
      <c r="N697" s="10"/>
      <c r="O697" s="19"/>
      <c r="P697" s="10"/>
      <c r="Q697" s="19"/>
      <c r="R697" s="19">
        <f ca="1">'PT VẬT TƯ'!V759</f>
        <v>0</v>
      </c>
      <c r="S697" s="10">
        <f ca="1">'PT VẬT TƯ'!X759</f>
        <v>0</v>
      </c>
      <c r="T697" s="10">
        <f ca="1">'PT VẬT TƯ'!Z759</f>
        <v>0</v>
      </c>
      <c r="U697" s="10"/>
      <c r="V697" s="19"/>
      <c r="W697" s="10"/>
      <c r="X697" s="10"/>
    </row>
    <row r="698" spans="2:24" ht="60" hidden="1">
      <c r="B698" s="69"/>
      <c r="C698" s="67" t="s">
        <v>365</v>
      </c>
      <c r="D698" s="68" t="s">
        <v>802</v>
      </c>
      <c r="E698" s="66">
        <f ca="1">'PT VẬT TƯ'!H771</f>
        <v>0</v>
      </c>
      <c r="F698" s="10"/>
      <c r="G698" s="19"/>
      <c r="H698" s="10"/>
      <c r="I698" s="10"/>
      <c r="J698" s="10"/>
      <c r="K698" s="19"/>
      <c r="L698" s="10"/>
      <c r="M698" s="19"/>
      <c r="N698" s="10"/>
      <c r="O698" s="19"/>
      <c r="P698" s="10"/>
      <c r="Q698" s="19"/>
      <c r="R698" s="19">
        <f ca="1">'PT VẬT TƯ'!V771</f>
        <v>0</v>
      </c>
      <c r="S698" s="10">
        <f ca="1">'PT VẬT TƯ'!X771</f>
        <v>0</v>
      </c>
      <c r="T698" s="10">
        <f ca="1">'PT VẬT TƯ'!Z771</f>
        <v>0</v>
      </c>
      <c r="U698" s="10"/>
      <c r="V698" s="19"/>
      <c r="W698" s="10"/>
      <c r="X698" s="10"/>
    </row>
    <row r="699" spans="2:24" ht="60" hidden="1">
      <c r="B699" s="69"/>
      <c r="C699" s="67" t="s">
        <v>367</v>
      </c>
      <c r="D699" s="68" t="s">
        <v>802</v>
      </c>
      <c r="E699" s="66">
        <f ca="1">'PT VẬT TƯ'!H783</f>
        <v>0</v>
      </c>
      <c r="F699" s="10"/>
      <c r="G699" s="19"/>
      <c r="H699" s="10"/>
      <c r="I699" s="10"/>
      <c r="J699" s="10"/>
      <c r="K699" s="19"/>
      <c r="L699" s="10"/>
      <c r="M699" s="19"/>
      <c r="N699" s="10"/>
      <c r="O699" s="19"/>
      <c r="P699" s="10"/>
      <c r="Q699" s="19"/>
      <c r="R699" s="19">
        <f ca="1">'PT VẬT TƯ'!V783</f>
        <v>0</v>
      </c>
      <c r="S699" s="10">
        <f ca="1">'PT VẬT TƯ'!X783</f>
        <v>0</v>
      </c>
      <c r="T699" s="10">
        <f ca="1">'PT VẬT TƯ'!Z783</f>
        <v>0</v>
      </c>
      <c r="U699" s="10"/>
      <c r="V699" s="19"/>
      <c r="W699" s="10"/>
      <c r="X699" s="10"/>
    </row>
    <row r="700" spans="2:24" ht="60" hidden="1">
      <c r="B700" s="69"/>
      <c r="C700" s="67" t="s">
        <v>369</v>
      </c>
      <c r="D700" s="68" t="s">
        <v>802</v>
      </c>
      <c r="E700" s="66">
        <f ca="1">'PT VẬT TƯ'!H795</f>
        <v>0</v>
      </c>
      <c r="F700" s="10"/>
      <c r="G700" s="19"/>
      <c r="H700" s="10"/>
      <c r="I700" s="10"/>
      <c r="J700" s="10"/>
      <c r="K700" s="19"/>
      <c r="L700" s="10"/>
      <c r="M700" s="19"/>
      <c r="N700" s="10"/>
      <c r="O700" s="19"/>
      <c r="P700" s="10"/>
      <c r="Q700" s="19"/>
      <c r="R700" s="19">
        <f ca="1">'PT VẬT TƯ'!V795</f>
        <v>0</v>
      </c>
      <c r="S700" s="10">
        <f ca="1">'PT VẬT TƯ'!X795</f>
        <v>0</v>
      </c>
      <c r="T700" s="10">
        <f ca="1">'PT VẬT TƯ'!Z795</f>
        <v>0</v>
      </c>
      <c r="U700" s="10"/>
      <c r="V700" s="19"/>
      <c r="W700" s="10"/>
      <c r="X700" s="10"/>
    </row>
    <row r="701" spans="2:24" ht="60" hidden="1">
      <c r="B701" s="69"/>
      <c r="C701" s="67" t="s">
        <v>384</v>
      </c>
      <c r="D701" s="68" t="s">
        <v>370</v>
      </c>
      <c r="E701" s="66">
        <f ca="1">'PT VẬT TƯ'!H891</f>
        <v>0</v>
      </c>
      <c r="F701" s="10"/>
      <c r="G701" s="19"/>
      <c r="H701" s="10"/>
      <c r="I701" s="10"/>
      <c r="J701" s="10"/>
      <c r="K701" s="19"/>
      <c r="L701" s="10"/>
      <c r="M701" s="19"/>
      <c r="N701" s="10"/>
      <c r="O701" s="19"/>
      <c r="P701" s="10"/>
      <c r="Q701" s="19"/>
      <c r="R701" s="19">
        <f ca="1">'PT VẬT TƯ'!V891</f>
        <v>0</v>
      </c>
      <c r="S701" s="10">
        <f ca="1">'PT VẬT TƯ'!X891</f>
        <v>0</v>
      </c>
      <c r="T701" s="10">
        <f ca="1">'PT VẬT TƯ'!Z891</f>
        <v>0</v>
      </c>
      <c r="U701" s="10"/>
      <c r="V701" s="19"/>
      <c r="W701" s="10"/>
      <c r="X701" s="10"/>
    </row>
    <row r="702" spans="2:24" ht="60" hidden="1">
      <c r="B702" s="69"/>
      <c r="C702" s="67" t="s">
        <v>386</v>
      </c>
      <c r="D702" s="68" t="s">
        <v>370</v>
      </c>
      <c r="E702" s="66">
        <f ca="1">'PT VẬT TƯ'!H903</f>
        <v>0</v>
      </c>
      <c r="F702" s="10"/>
      <c r="G702" s="19"/>
      <c r="H702" s="10"/>
      <c r="I702" s="10"/>
      <c r="J702" s="10"/>
      <c r="K702" s="19"/>
      <c r="L702" s="10"/>
      <c r="M702" s="19"/>
      <c r="N702" s="10"/>
      <c r="O702" s="19"/>
      <c r="P702" s="10"/>
      <c r="Q702" s="19"/>
      <c r="R702" s="19">
        <f ca="1">'PT VẬT TƯ'!V903</f>
        <v>0</v>
      </c>
      <c r="S702" s="10">
        <f ca="1">'PT VẬT TƯ'!X903</f>
        <v>0</v>
      </c>
      <c r="T702" s="10">
        <f ca="1">'PT VẬT TƯ'!Z903</f>
        <v>0</v>
      </c>
      <c r="U702" s="10"/>
      <c r="V702" s="19"/>
      <c r="W702" s="10"/>
      <c r="X702" s="10"/>
    </row>
    <row r="703" spans="2:24" ht="60" hidden="1">
      <c r="B703" s="69"/>
      <c r="C703" s="67" t="s">
        <v>388</v>
      </c>
      <c r="D703" s="68" t="s">
        <v>370</v>
      </c>
      <c r="E703" s="66">
        <f ca="1">'PT VẬT TƯ'!H915</f>
        <v>0</v>
      </c>
      <c r="F703" s="10"/>
      <c r="G703" s="19"/>
      <c r="H703" s="10"/>
      <c r="I703" s="10"/>
      <c r="J703" s="10"/>
      <c r="K703" s="19"/>
      <c r="L703" s="10"/>
      <c r="M703" s="19"/>
      <c r="N703" s="10"/>
      <c r="O703" s="19"/>
      <c r="P703" s="10"/>
      <c r="Q703" s="19"/>
      <c r="R703" s="19">
        <f ca="1">'PT VẬT TƯ'!V915</f>
        <v>0</v>
      </c>
      <c r="S703" s="10">
        <f ca="1">'PT VẬT TƯ'!X915</f>
        <v>0</v>
      </c>
      <c r="T703" s="10">
        <f ca="1">'PT VẬT TƯ'!Z915</f>
        <v>0</v>
      </c>
      <c r="U703" s="10"/>
      <c r="V703" s="19"/>
      <c r="W703" s="10"/>
      <c r="X703" s="10"/>
    </row>
    <row r="704" spans="2:24" ht="60" hidden="1">
      <c r="B704" s="69"/>
      <c r="C704" s="67" t="s">
        <v>390</v>
      </c>
      <c r="D704" s="68" t="s">
        <v>370</v>
      </c>
      <c r="E704" s="66">
        <f ca="1">'PT VẬT TƯ'!H927</f>
        <v>0</v>
      </c>
      <c r="F704" s="10"/>
      <c r="G704" s="19"/>
      <c r="H704" s="10"/>
      <c r="I704" s="10"/>
      <c r="J704" s="10"/>
      <c r="K704" s="19"/>
      <c r="L704" s="10"/>
      <c r="M704" s="19"/>
      <c r="N704" s="10"/>
      <c r="O704" s="19"/>
      <c r="P704" s="10"/>
      <c r="Q704" s="19"/>
      <c r="R704" s="19">
        <f ca="1">'PT VẬT TƯ'!V927</f>
        <v>0</v>
      </c>
      <c r="S704" s="10">
        <f ca="1">'PT VẬT TƯ'!X927</f>
        <v>0</v>
      </c>
      <c r="T704" s="10">
        <f ca="1">'PT VẬT TƯ'!Z927</f>
        <v>0</v>
      </c>
      <c r="U704" s="10"/>
      <c r="V704" s="19"/>
      <c r="W704" s="10"/>
      <c r="X704" s="10"/>
    </row>
    <row r="705" spans="2:24" ht="60" hidden="1">
      <c r="B705" s="69"/>
      <c r="C705" s="67" t="s">
        <v>392</v>
      </c>
      <c r="D705" s="68" t="s">
        <v>370</v>
      </c>
      <c r="E705" s="66">
        <f ca="1">'PT VẬT TƯ'!H939</f>
        <v>0</v>
      </c>
      <c r="F705" s="10"/>
      <c r="G705" s="19"/>
      <c r="H705" s="10"/>
      <c r="I705" s="10"/>
      <c r="J705" s="10"/>
      <c r="K705" s="19"/>
      <c r="L705" s="10"/>
      <c r="M705" s="19"/>
      <c r="N705" s="10"/>
      <c r="O705" s="19"/>
      <c r="P705" s="10"/>
      <c r="Q705" s="19"/>
      <c r="R705" s="19">
        <f ca="1">'PT VẬT TƯ'!V939</f>
        <v>0</v>
      </c>
      <c r="S705" s="10">
        <f ca="1">'PT VẬT TƯ'!X939</f>
        <v>0</v>
      </c>
      <c r="T705" s="10">
        <f ca="1">'PT VẬT TƯ'!Z939</f>
        <v>0</v>
      </c>
      <c r="U705" s="10"/>
      <c r="V705" s="19"/>
      <c r="W705" s="10"/>
      <c r="X705" s="10"/>
    </row>
    <row r="706" spans="2:24" ht="60" hidden="1">
      <c r="B706" s="69"/>
      <c r="C706" s="67" t="s">
        <v>394</v>
      </c>
      <c r="D706" s="68" t="s">
        <v>370</v>
      </c>
      <c r="E706" s="66">
        <f ca="1">'PT VẬT TƯ'!H951</f>
        <v>0</v>
      </c>
      <c r="F706" s="10"/>
      <c r="G706" s="19"/>
      <c r="H706" s="10"/>
      <c r="I706" s="10"/>
      <c r="J706" s="10"/>
      <c r="K706" s="19"/>
      <c r="L706" s="10"/>
      <c r="M706" s="19"/>
      <c r="N706" s="10"/>
      <c r="O706" s="19"/>
      <c r="P706" s="10"/>
      <c r="Q706" s="19"/>
      <c r="R706" s="19">
        <f ca="1">'PT VẬT TƯ'!V951</f>
        <v>0</v>
      </c>
      <c r="S706" s="10">
        <f ca="1">'PT VẬT TƯ'!X951</f>
        <v>0</v>
      </c>
      <c r="T706" s="10">
        <f ca="1">'PT VẬT TƯ'!Z951</f>
        <v>0</v>
      </c>
      <c r="U706" s="10"/>
      <c r="V706" s="19"/>
      <c r="W706" s="10"/>
      <c r="X706" s="10"/>
    </row>
    <row r="707" spans="2:24" ht="60" hidden="1">
      <c r="B707" s="69"/>
      <c r="C707" s="67" t="s">
        <v>396</v>
      </c>
      <c r="D707" s="68" t="s">
        <v>370</v>
      </c>
      <c r="E707" s="66">
        <f ca="1">'PT VẬT TƯ'!H963</f>
        <v>0</v>
      </c>
      <c r="F707" s="10"/>
      <c r="G707" s="19"/>
      <c r="H707" s="10"/>
      <c r="I707" s="10"/>
      <c r="J707" s="10"/>
      <c r="K707" s="19"/>
      <c r="L707" s="10"/>
      <c r="M707" s="19"/>
      <c r="N707" s="10"/>
      <c r="O707" s="19"/>
      <c r="P707" s="10"/>
      <c r="Q707" s="19"/>
      <c r="R707" s="19">
        <f ca="1">'PT VẬT TƯ'!V963</f>
        <v>0</v>
      </c>
      <c r="S707" s="10">
        <f ca="1">'PT VẬT TƯ'!X963</f>
        <v>0</v>
      </c>
      <c r="T707" s="10">
        <f ca="1">'PT VẬT TƯ'!Z963</f>
        <v>0</v>
      </c>
      <c r="U707" s="10"/>
      <c r="V707" s="19"/>
      <c r="W707" s="10"/>
      <c r="X707" s="10"/>
    </row>
    <row r="708" spans="2:24" ht="60" hidden="1">
      <c r="B708" s="69"/>
      <c r="C708" s="67" t="s">
        <v>397</v>
      </c>
      <c r="D708" s="68" t="s">
        <v>370</v>
      </c>
      <c r="E708" s="66">
        <f ca="1">'PT VẬT TƯ'!H975</f>
        <v>0</v>
      </c>
      <c r="F708" s="10"/>
      <c r="G708" s="19"/>
      <c r="H708" s="10"/>
      <c r="I708" s="10"/>
      <c r="J708" s="10"/>
      <c r="K708" s="19"/>
      <c r="L708" s="10"/>
      <c r="M708" s="19"/>
      <c r="N708" s="10"/>
      <c r="O708" s="19"/>
      <c r="P708" s="10"/>
      <c r="Q708" s="19"/>
      <c r="R708" s="19">
        <f ca="1">'PT VẬT TƯ'!V975</f>
        <v>0</v>
      </c>
      <c r="S708" s="10">
        <f ca="1">'PT VẬT TƯ'!X975</f>
        <v>0</v>
      </c>
      <c r="T708" s="10">
        <f ca="1">'PT VẬT TƯ'!Z975</f>
        <v>0</v>
      </c>
      <c r="U708" s="10"/>
      <c r="V708" s="19"/>
      <c r="W708" s="10"/>
      <c r="X708" s="10"/>
    </row>
    <row r="709" spans="2:24" ht="60" hidden="1">
      <c r="B709" s="69"/>
      <c r="C709" s="67" t="s">
        <v>400</v>
      </c>
      <c r="D709" s="68" t="s">
        <v>370</v>
      </c>
      <c r="E709" s="66">
        <f ca="1">'PT VẬT TƯ'!H987</f>
        <v>0</v>
      </c>
      <c r="F709" s="10"/>
      <c r="G709" s="19"/>
      <c r="H709" s="10"/>
      <c r="I709" s="10"/>
      <c r="J709" s="10"/>
      <c r="K709" s="19"/>
      <c r="L709" s="10"/>
      <c r="M709" s="19"/>
      <c r="N709" s="10"/>
      <c r="O709" s="19"/>
      <c r="P709" s="10"/>
      <c r="Q709" s="19"/>
      <c r="R709" s="19">
        <f ca="1">'PT VẬT TƯ'!V987</f>
        <v>0</v>
      </c>
      <c r="S709" s="10">
        <f ca="1">'PT VẬT TƯ'!X987</f>
        <v>0</v>
      </c>
      <c r="T709" s="10">
        <f ca="1">'PT VẬT TƯ'!Z987</f>
        <v>0</v>
      </c>
      <c r="U709" s="10"/>
      <c r="V709" s="19"/>
      <c r="W709" s="10"/>
      <c r="X709" s="10"/>
    </row>
    <row r="710" spans="2:24">
      <c r="B710" s="16">
        <f>B667+1</f>
        <v>5</v>
      </c>
      <c r="C710" s="5" t="s">
        <v>889</v>
      </c>
      <c r="D710" s="15" t="s">
        <v>847</v>
      </c>
      <c r="E710" s="13"/>
      <c r="F710" s="3"/>
      <c r="G710" s="1">
        <f ca="1">SUM(G711:G757)</f>
        <v>0</v>
      </c>
      <c r="H710" s="3"/>
      <c r="I710" s="3">
        <f ca="1">SUM(I711:I757)</f>
        <v>0</v>
      </c>
      <c r="J710" s="3"/>
      <c r="K710" s="1">
        <f ca="1">J710*E710</f>
        <v>0</v>
      </c>
      <c r="L710" s="3"/>
      <c r="M710" s="1">
        <f ca="1">L710*E710</f>
        <v>0</v>
      </c>
      <c r="N710" s="3"/>
      <c r="O710" s="1">
        <f ca="1">N710*E710</f>
        <v>0</v>
      </c>
      <c r="P710" s="3"/>
      <c r="Q710" s="1">
        <f ca="1">P710*E710</f>
        <v>0</v>
      </c>
      <c r="R710" s="1"/>
      <c r="S710" s="3"/>
      <c r="T710" s="3"/>
      <c r="U710" s="3"/>
      <c r="V710" s="1">
        <f ca="1">SUM(V711:V757)</f>
        <v>0</v>
      </c>
      <c r="W710" s="3"/>
      <c r="X710" s="3">
        <f>V710-G710</f>
        <v>0</v>
      </c>
    </row>
    <row r="711" spans="2:24" ht="30" hidden="1">
      <c r="B711" s="69"/>
      <c r="C711" s="67" t="s">
        <v>794</v>
      </c>
      <c r="D711" s="68" t="s">
        <v>795</v>
      </c>
      <c r="E711" s="66"/>
      <c r="F711" s="10">
        <f ca="1">'PT VẬT TƯ'!I476</f>
        <v>864.46559999999999</v>
      </c>
      <c r="G711" s="19">
        <f ca="1">'PT VẬT TƯ'!J476</f>
        <v>0</v>
      </c>
      <c r="H711" s="10">
        <f ca="1">'PT VẬT TƯ'!K476</f>
        <v>864.46559999999999</v>
      </c>
      <c r="I711" s="10">
        <f ca="1">'PT VẬT TƯ'!L476</f>
        <v>0</v>
      </c>
      <c r="J711" s="10"/>
      <c r="K711" s="19"/>
      <c r="L711" s="10"/>
      <c r="M711" s="19"/>
      <c r="N711" s="10"/>
      <c r="O711" s="19"/>
      <c r="P711" s="10"/>
      <c r="Q711" s="19"/>
      <c r="R711" s="19">
        <f ca="1">'PT VẬT TƯ'!V476</f>
        <v>0</v>
      </c>
      <c r="S711" s="10">
        <f ca="1">'PT VẬT TƯ'!X476</f>
        <v>0</v>
      </c>
      <c r="T711" s="10">
        <f ca="1">'PT VẬT TƯ'!Z476</f>
        <v>0</v>
      </c>
      <c r="U711" s="10">
        <f ca="1">'PT VẬT TƯ'!AA476</f>
        <v>864.46559999999999</v>
      </c>
      <c r="V711" s="19">
        <f ca="1">'PT VẬT TƯ'!AB476</f>
        <v>0</v>
      </c>
      <c r="W711" s="10"/>
      <c r="X711" s="10"/>
    </row>
    <row r="712" spans="2:24" ht="30" hidden="1">
      <c r="B712" s="69"/>
      <c r="C712" s="67" t="s">
        <v>180</v>
      </c>
      <c r="D712" s="68" t="s">
        <v>799</v>
      </c>
      <c r="E712" s="66"/>
      <c r="F712" s="10">
        <f ca="1">'PT VẬT TƯ'!I538</f>
        <v>44.300999999999995</v>
      </c>
      <c r="G712" s="19">
        <f ca="1">'PT VẬT TƯ'!J538</f>
        <v>0</v>
      </c>
      <c r="H712" s="10">
        <f ca="1">'PT VẬT TƯ'!K538</f>
        <v>44.300999999999995</v>
      </c>
      <c r="I712" s="10">
        <f ca="1">'PT VẬT TƯ'!L538</f>
        <v>0</v>
      </c>
      <c r="J712" s="10"/>
      <c r="K712" s="19"/>
      <c r="L712" s="10"/>
      <c r="M712" s="19"/>
      <c r="N712" s="10"/>
      <c r="O712" s="19"/>
      <c r="P712" s="10"/>
      <c r="Q712" s="19"/>
      <c r="R712" s="19">
        <f ca="1">'PT VẬT TƯ'!V538</f>
        <v>0</v>
      </c>
      <c r="S712" s="10">
        <f ca="1">'PT VẬT TƯ'!X538</f>
        <v>0</v>
      </c>
      <c r="T712" s="10">
        <f ca="1">'PT VẬT TƯ'!Z538</f>
        <v>0</v>
      </c>
      <c r="U712" s="10">
        <f ca="1">'PT VẬT TƯ'!AA538</f>
        <v>44.300999999999995</v>
      </c>
      <c r="V712" s="19">
        <f ca="1">'PT VẬT TƯ'!AB538</f>
        <v>0</v>
      </c>
      <c r="W712" s="10"/>
      <c r="X712" s="10"/>
    </row>
    <row r="713" spans="2:24" ht="60" hidden="1">
      <c r="B713" s="69"/>
      <c r="C713" s="67" t="s">
        <v>198</v>
      </c>
      <c r="D713" s="68" t="s">
        <v>802</v>
      </c>
      <c r="E713" s="66"/>
      <c r="F713" s="10">
        <f ca="1">'PT VẬT TƯ'!I664</f>
        <v>1883.8929999999998</v>
      </c>
      <c r="G713" s="19">
        <f ca="1">'PT VẬT TƯ'!J664</f>
        <v>0</v>
      </c>
      <c r="H713" s="10">
        <f ca="1">'PT VẬT TƯ'!K664</f>
        <v>1883.8929999999998</v>
      </c>
      <c r="I713" s="10">
        <f ca="1">'PT VẬT TƯ'!L664</f>
        <v>0</v>
      </c>
      <c r="J713" s="10"/>
      <c r="K713" s="19"/>
      <c r="L713" s="10"/>
      <c r="M713" s="19"/>
      <c r="N713" s="10"/>
      <c r="O713" s="19"/>
      <c r="P713" s="10"/>
      <c r="Q713" s="19"/>
      <c r="R713" s="19">
        <f ca="1">'PT VẬT TƯ'!V664</f>
        <v>0</v>
      </c>
      <c r="S713" s="10">
        <f ca="1">'PT VẬT TƯ'!X664</f>
        <v>0</v>
      </c>
      <c r="T713" s="10">
        <f ca="1">'PT VẬT TƯ'!Z664</f>
        <v>0</v>
      </c>
      <c r="U713" s="10">
        <f ca="1">'PT VẬT TƯ'!AA664</f>
        <v>1883.8929999999998</v>
      </c>
      <c r="V713" s="19">
        <f ca="1">'PT VẬT TƯ'!AB664</f>
        <v>0</v>
      </c>
      <c r="W713" s="10"/>
      <c r="X713" s="10"/>
    </row>
    <row r="714" spans="2:24" ht="60" hidden="1">
      <c r="B714" s="69"/>
      <c r="C714" s="67" t="s">
        <v>350</v>
      </c>
      <c r="D714" s="68" t="s">
        <v>802</v>
      </c>
      <c r="E714" s="66"/>
      <c r="F714" s="10">
        <f ca="1">'PT VẬT TƯ'!I688</f>
        <v>3519.2013000000002</v>
      </c>
      <c r="G714" s="19">
        <f ca="1">'PT VẬT TƯ'!J688</f>
        <v>0</v>
      </c>
      <c r="H714" s="10">
        <f ca="1">'PT VẬT TƯ'!K688</f>
        <v>3519.2013000000002</v>
      </c>
      <c r="I714" s="10">
        <f ca="1">'PT VẬT TƯ'!L688</f>
        <v>0</v>
      </c>
      <c r="J714" s="10"/>
      <c r="K714" s="19"/>
      <c r="L714" s="10"/>
      <c r="M714" s="19"/>
      <c r="N714" s="10"/>
      <c r="O714" s="19"/>
      <c r="P714" s="10"/>
      <c r="Q714" s="19"/>
      <c r="R714" s="19">
        <f ca="1">'PT VẬT TƯ'!V688</f>
        <v>0</v>
      </c>
      <c r="S714" s="10">
        <f ca="1">'PT VẬT TƯ'!X688</f>
        <v>0</v>
      </c>
      <c r="T714" s="10">
        <f ca="1">'PT VẬT TƯ'!Z688</f>
        <v>0</v>
      </c>
      <c r="U714" s="10">
        <f ca="1">'PT VẬT TƯ'!AA688</f>
        <v>3519.2013000000002</v>
      </c>
      <c r="V714" s="19">
        <f ca="1">'PT VẬT TƯ'!AB688</f>
        <v>0</v>
      </c>
      <c r="W714" s="10"/>
      <c r="X714" s="10"/>
    </row>
    <row r="715" spans="2:24" ht="60" hidden="1">
      <c r="B715" s="69"/>
      <c r="C715" s="67" t="s">
        <v>348</v>
      </c>
      <c r="D715" s="68" t="s">
        <v>802</v>
      </c>
      <c r="E715" s="66"/>
      <c r="F715" s="10">
        <f ca="1">'PT VẬT TƯ'!I676</f>
        <v>2885.3708999999999</v>
      </c>
      <c r="G715" s="19">
        <f ca="1">'PT VẬT TƯ'!J676</f>
        <v>0</v>
      </c>
      <c r="H715" s="10">
        <f ca="1">'PT VẬT TƯ'!K676</f>
        <v>2885.3708999999999</v>
      </c>
      <c r="I715" s="10">
        <f ca="1">'PT VẬT TƯ'!L676</f>
        <v>0</v>
      </c>
      <c r="J715" s="10"/>
      <c r="K715" s="19"/>
      <c r="L715" s="10"/>
      <c r="M715" s="19"/>
      <c r="N715" s="10"/>
      <c r="O715" s="19"/>
      <c r="P715" s="10"/>
      <c r="Q715" s="19"/>
      <c r="R715" s="19">
        <f ca="1">'PT VẬT TƯ'!V676</f>
        <v>0</v>
      </c>
      <c r="S715" s="10">
        <f ca="1">'PT VẬT TƯ'!X676</f>
        <v>0</v>
      </c>
      <c r="T715" s="10">
        <f ca="1">'PT VẬT TƯ'!Z676</f>
        <v>0</v>
      </c>
      <c r="U715" s="10">
        <f ca="1">'PT VẬT TƯ'!AA676</f>
        <v>2885.3708999999999</v>
      </c>
      <c r="V715" s="19">
        <f ca="1">'PT VẬT TƯ'!AB676</f>
        <v>0</v>
      </c>
      <c r="W715" s="10"/>
      <c r="X715" s="10"/>
    </row>
    <row r="716" spans="2:24" ht="30" hidden="1">
      <c r="B716" s="69"/>
      <c r="C716" s="67" t="s">
        <v>854</v>
      </c>
      <c r="D716" s="68" t="s">
        <v>795</v>
      </c>
      <c r="E716" s="66"/>
      <c r="F716" s="10">
        <f ca="1">'PT VẬT TƯ'!I414</f>
        <v>31498.965300000003</v>
      </c>
      <c r="G716" s="19">
        <f ca="1">'PT VẬT TƯ'!J414</f>
        <v>0</v>
      </c>
      <c r="H716" s="10">
        <f ca="1">'PT VẬT TƯ'!K414</f>
        <v>31498.965300000003</v>
      </c>
      <c r="I716" s="10">
        <f ca="1">'PT VẬT TƯ'!L414</f>
        <v>0</v>
      </c>
      <c r="J716" s="10"/>
      <c r="K716" s="19"/>
      <c r="L716" s="10"/>
      <c r="M716" s="19"/>
      <c r="N716" s="10"/>
      <c r="O716" s="19"/>
      <c r="P716" s="10"/>
      <c r="Q716" s="19"/>
      <c r="R716" s="19">
        <f ca="1">'PT VẬT TƯ'!V414</f>
        <v>0</v>
      </c>
      <c r="S716" s="10">
        <f ca="1">'PT VẬT TƯ'!X414</f>
        <v>0</v>
      </c>
      <c r="T716" s="10">
        <f ca="1">'PT VẬT TƯ'!Z414</f>
        <v>0</v>
      </c>
      <c r="U716" s="10">
        <f ca="1">'PT VẬT TƯ'!AA414</f>
        <v>31498.965300000003</v>
      </c>
      <c r="V716" s="19">
        <f ca="1">'PT VẬT TƯ'!AB414</f>
        <v>0</v>
      </c>
      <c r="W716" s="10"/>
      <c r="X716" s="10"/>
    </row>
    <row r="717" spans="2:24" ht="30" hidden="1">
      <c r="B717" s="69"/>
      <c r="C717" s="67" t="s">
        <v>314</v>
      </c>
      <c r="D717" s="68" t="s">
        <v>795</v>
      </c>
      <c r="E717" s="66"/>
      <c r="F717" s="10">
        <f ca="1">'PT VẬT TƯ'!I430</f>
        <v>23394.600300000002</v>
      </c>
      <c r="G717" s="19">
        <f ca="1">'PT VẬT TƯ'!J430</f>
        <v>0</v>
      </c>
      <c r="H717" s="10">
        <f ca="1">'PT VẬT TƯ'!K430</f>
        <v>23394.600300000002</v>
      </c>
      <c r="I717" s="10">
        <f ca="1">'PT VẬT TƯ'!L430</f>
        <v>0</v>
      </c>
      <c r="J717" s="10"/>
      <c r="K717" s="19"/>
      <c r="L717" s="10"/>
      <c r="M717" s="19"/>
      <c r="N717" s="10"/>
      <c r="O717" s="19"/>
      <c r="P717" s="10"/>
      <c r="Q717" s="19"/>
      <c r="R717" s="19">
        <f ca="1">'PT VẬT TƯ'!V430</f>
        <v>0</v>
      </c>
      <c r="S717" s="10">
        <f ca="1">'PT VẬT TƯ'!X430</f>
        <v>0</v>
      </c>
      <c r="T717" s="10">
        <f ca="1">'PT VẬT TƯ'!Z430</f>
        <v>0</v>
      </c>
      <c r="U717" s="10">
        <f ca="1">'PT VẬT TƯ'!AA430</f>
        <v>23394.600300000002</v>
      </c>
      <c r="V717" s="19">
        <f ca="1">'PT VẬT TƯ'!AB430</f>
        <v>0</v>
      </c>
      <c r="W717" s="10"/>
      <c r="X717" s="10"/>
    </row>
    <row r="718" spans="2:24" ht="60" hidden="1">
      <c r="B718" s="69"/>
      <c r="C718" s="67" t="s">
        <v>382</v>
      </c>
      <c r="D718" s="68" t="s">
        <v>370</v>
      </c>
      <c r="E718" s="66"/>
      <c r="F718" s="10">
        <f ca="1">'PT VẬT TƯ'!I880</f>
        <v>16977.370800000001</v>
      </c>
      <c r="G718" s="19">
        <f ca="1">'PT VẬT TƯ'!J880</f>
        <v>0</v>
      </c>
      <c r="H718" s="10">
        <f ca="1">'PT VẬT TƯ'!K880</f>
        <v>16977.370800000001</v>
      </c>
      <c r="I718" s="10">
        <f ca="1">'PT VẬT TƯ'!L880</f>
        <v>0</v>
      </c>
      <c r="J718" s="10"/>
      <c r="K718" s="19"/>
      <c r="L718" s="10"/>
      <c r="M718" s="19"/>
      <c r="N718" s="10"/>
      <c r="O718" s="19"/>
      <c r="P718" s="10"/>
      <c r="Q718" s="19"/>
      <c r="R718" s="19">
        <f ca="1">'PT VẬT TƯ'!V880</f>
        <v>0</v>
      </c>
      <c r="S718" s="10">
        <f ca="1">'PT VẬT TƯ'!X880</f>
        <v>0</v>
      </c>
      <c r="T718" s="10">
        <f ca="1">'PT VẬT TƯ'!Z880</f>
        <v>0</v>
      </c>
      <c r="U718" s="10">
        <f ca="1">'PT VẬT TƯ'!AA880</f>
        <v>16977.370800000001</v>
      </c>
      <c r="V718" s="19">
        <f ca="1">'PT VẬT TƯ'!AB880</f>
        <v>0</v>
      </c>
      <c r="W718" s="10"/>
      <c r="X718" s="10"/>
    </row>
    <row r="719" spans="2:24" ht="30" hidden="1">
      <c r="B719" s="69"/>
      <c r="C719" s="67" t="s">
        <v>317</v>
      </c>
      <c r="D719" s="68" t="s">
        <v>795</v>
      </c>
      <c r="E719" s="66"/>
      <c r="F719" s="10">
        <f ca="1">'PT VẬT TƯ'!I446</f>
        <v>2107.1349</v>
      </c>
      <c r="G719" s="19">
        <f ca="1">'PT VẬT TƯ'!J446</f>
        <v>0</v>
      </c>
      <c r="H719" s="10">
        <f ca="1">'PT VẬT TƯ'!K446</f>
        <v>2107.1349</v>
      </c>
      <c r="I719" s="10">
        <f ca="1">'PT VẬT TƯ'!L446</f>
        <v>0</v>
      </c>
      <c r="J719" s="10"/>
      <c r="K719" s="19"/>
      <c r="L719" s="10"/>
      <c r="M719" s="19"/>
      <c r="N719" s="10"/>
      <c r="O719" s="19"/>
      <c r="P719" s="10"/>
      <c r="Q719" s="19"/>
      <c r="R719" s="19">
        <f ca="1">'PT VẬT TƯ'!V446</f>
        <v>0</v>
      </c>
      <c r="S719" s="10">
        <f ca="1">'PT VẬT TƯ'!X446</f>
        <v>0</v>
      </c>
      <c r="T719" s="10">
        <f ca="1">'PT VẬT TƯ'!Z446</f>
        <v>0</v>
      </c>
      <c r="U719" s="10">
        <f ca="1">'PT VẬT TƯ'!AA446</f>
        <v>2107.1349</v>
      </c>
      <c r="V719" s="19">
        <f ca="1">'PT VẬT TƯ'!AB446</f>
        <v>0</v>
      </c>
      <c r="W719" s="10"/>
      <c r="X719" s="10"/>
    </row>
    <row r="720" spans="2:24" ht="60" hidden="1">
      <c r="B720" s="69"/>
      <c r="C720" s="67" t="s">
        <v>380</v>
      </c>
      <c r="D720" s="68" t="s">
        <v>370</v>
      </c>
      <c r="E720" s="66"/>
      <c r="F720" s="10">
        <f ca="1">'PT VẬT TƯ'!I868</f>
        <v>93885.764999999999</v>
      </c>
      <c r="G720" s="19">
        <f ca="1">'PT VẬT TƯ'!J868</f>
        <v>0</v>
      </c>
      <c r="H720" s="10">
        <f ca="1">'PT VẬT TƯ'!K868</f>
        <v>93885.764999999999</v>
      </c>
      <c r="I720" s="10">
        <f ca="1">'PT VẬT TƯ'!L868</f>
        <v>0</v>
      </c>
      <c r="J720" s="10"/>
      <c r="K720" s="19"/>
      <c r="L720" s="10"/>
      <c r="M720" s="19"/>
      <c r="N720" s="10"/>
      <c r="O720" s="19"/>
      <c r="P720" s="10"/>
      <c r="Q720" s="19"/>
      <c r="R720" s="19">
        <f ca="1">'PT VẬT TƯ'!V868</f>
        <v>0</v>
      </c>
      <c r="S720" s="10">
        <f ca="1">'PT VẬT TƯ'!X868</f>
        <v>0</v>
      </c>
      <c r="T720" s="10">
        <f ca="1">'PT VẬT TƯ'!Z868</f>
        <v>0</v>
      </c>
      <c r="U720" s="10">
        <f ca="1">'PT VẬT TƯ'!AA868</f>
        <v>93885.764999999999</v>
      </c>
      <c r="V720" s="19">
        <f ca="1">'PT VẬT TƯ'!AB868</f>
        <v>0</v>
      </c>
      <c r="W720" s="10"/>
      <c r="X720" s="10"/>
    </row>
    <row r="721" spans="2:24" ht="30" hidden="1">
      <c r="B721" s="69"/>
      <c r="C721" s="67" t="s">
        <v>320</v>
      </c>
      <c r="D721" s="68" t="s">
        <v>795</v>
      </c>
      <c r="E721" s="66"/>
      <c r="F721" s="10">
        <f ca="1">'PT VẬT TƯ'!I461</f>
        <v>382.35340000000002</v>
      </c>
      <c r="G721" s="19">
        <f ca="1">'PT VẬT TƯ'!J461</f>
        <v>0</v>
      </c>
      <c r="H721" s="10">
        <f ca="1">'PT VẬT TƯ'!K461</f>
        <v>382.35340000000002</v>
      </c>
      <c r="I721" s="10">
        <f ca="1">'PT VẬT TƯ'!L461</f>
        <v>0</v>
      </c>
      <c r="J721" s="10"/>
      <c r="K721" s="19"/>
      <c r="L721" s="10"/>
      <c r="M721" s="19"/>
      <c r="N721" s="10"/>
      <c r="O721" s="19"/>
      <c r="P721" s="10"/>
      <c r="Q721" s="19"/>
      <c r="R721" s="19">
        <f ca="1">'PT VẬT TƯ'!V461</f>
        <v>0</v>
      </c>
      <c r="S721" s="10">
        <f ca="1">'PT VẬT TƯ'!X461</f>
        <v>0</v>
      </c>
      <c r="T721" s="10">
        <f ca="1">'PT VẬT TƯ'!Z461</f>
        <v>0</v>
      </c>
      <c r="U721" s="10">
        <f ca="1">'PT VẬT TƯ'!AA461</f>
        <v>382.35340000000002</v>
      </c>
      <c r="V721" s="19">
        <f ca="1">'PT VẬT TƯ'!AB461</f>
        <v>0</v>
      </c>
      <c r="W721" s="10"/>
      <c r="X721" s="10"/>
    </row>
    <row r="722" spans="2:24" ht="60" hidden="1">
      <c r="B722" s="69"/>
      <c r="C722" s="67" t="s">
        <v>378</v>
      </c>
      <c r="D722" s="68" t="s">
        <v>370</v>
      </c>
      <c r="E722" s="66"/>
      <c r="F722" s="10">
        <f ca="1">'PT VẬT TƯ'!I856</f>
        <v>63031.687000000005</v>
      </c>
      <c r="G722" s="19">
        <f ca="1">'PT VẬT TƯ'!J856</f>
        <v>0</v>
      </c>
      <c r="H722" s="10">
        <f ca="1">'PT VẬT TƯ'!K856</f>
        <v>63031.687000000005</v>
      </c>
      <c r="I722" s="10">
        <f ca="1">'PT VẬT TƯ'!L856</f>
        <v>0</v>
      </c>
      <c r="J722" s="10"/>
      <c r="K722" s="19"/>
      <c r="L722" s="10"/>
      <c r="M722" s="19"/>
      <c r="N722" s="10"/>
      <c r="O722" s="19"/>
      <c r="P722" s="10"/>
      <c r="Q722" s="19"/>
      <c r="R722" s="19">
        <f ca="1">'PT VẬT TƯ'!V856</f>
        <v>0</v>
      </c>
      <c r="S722" s="10">
        <f ca="1">'PT VẬT TƯ'!X856</f>
        <v>0</v>
      </c>
      <c r="T722" s="10">
        <f ca="1">'PT VẬT TƯ'!Z856</f>
        <v>0</v>
      </c>
      <c r="U722" s="10">
        <f ca="1">'PT VẬT TƯ'!AA856</f>
        <v>63031.687000000005</v>
      </c>
      <c r="V722" s="19">
        <f ca="1">'PT VẬT TƯ'!AB856</f>
        <v>0</v>
      </c>
      <c r="W722" s="10"/>
      <c r="X722" s="10"/>
    </row>
    <row r="723" spans="2:24" ht="30" hidden="1">
      <c r="B723" s="69"/>
      <c r="C723" s="67" t="s">
        <v>321</v>
      </c>
      <c r="D723" s="68" t="s">
        <v>799</v>
      </c>
      <c r="E723" s="66"/>
      <c r="F723" s="10">
        <f ca="1">'PT VẬT TƯ'!I528</f>
        <v>33.964100000000002</v>
      </c>
      <c r="G723" s="19">
        <f ca="1">'PT VẬT TƯ'!J528</f>
        <v>0</v>
      </c>
      <c r="H723" s="10">
        <f ca="1">'PT VẬT TƯ'!K528</f>
        <v>33.964100000000002</v>
      </c>
      <c r="I723" s="10">
        <f ca="1">'PT VẬT TƯ'!L528</f>
        <v>0</v>
      </c>
      <c r="J723" s="10"/>
      <c r="K723" s="19"/>
      <c r="L723" s="10"/>
      <c r="M723" s="19"/>
      <c r="N723" s="10"/>
      <c r="O723" s="19"/>
      <c r="P723" s="10"/>
      <c r="Q723" s="19"/>
      <c r="R723" s="19">
        <f ca="1">'PT VẬT TƯ'!V528</f>
        <v>0</v>
      </c>
      <c r="S723" s="10">
        <f ca="1">'PT VẬT TƯ'!X528</f>
        <v>0</v>
      </c>
      <c r="T723" s="10">
        <f ca="1">'PT VẬT TƯ'!Z528</f>
        <v>0</v>
      </c>
      <c r="U723" s="10">
        <f ca="1">'PT VẬT TƯ'!AA528</f>
        <v>33.964100000000002</v>
      </c>
      <c r="V723" s="19">
        <f ca="1">'PT VẬT TƯ'!AB528</f>
        <v>0</v>
      </c>
      <c r="W723" s="10"/>
      <c r="X723" s="10"/>
    </row>
    <row r="724" spans="2:24" ht="60" hidden="1">
      <c r="B724" s="69"/>
      <c r="C724" s="67" t="s">
        <v>376</v>
      </c>
      <c r="D724" s="68" t="s">
        <v>370</v>
      </c>
      <c r="E724" s="66"/>
      <c r="F724" s="10">
        <f ca="1">'PT VẬT TƯ'!I844</f>
        <v>40722.408999999992</v>
      </c>
      <c r="G724" s="19">
        <f ca="1">'PT VẬT TƯ'!J844</f>
        <v>0</v>
      </c>
      <c r="H724" s="10">
        <f ca="1">'PT VẬT TƯ'!K844</f>
        <v>40722.408999999992</v>
      </c>
      <c r="I724" s="10">
        <f ca="1">'PT VẬT TƯ'!L844</f>
        <v>0</v>
      </c>
      <c r="J724" s="10"/>
      <c r="K724" s="19"/>
      <c r="L724" s="10"/>
      <c r="M724" s="19"/>
      <c r="N724" s="10"/>
      <c r="O724" s="19"/>
      <c r="P724" s="10"/>
      <c r="Q724" s="19"/>
      <c r="R724" s="19">
        <f ca="1">'PT VẬT TƯ'!V844</f>
        <v>0</v>
      </c>
      <c r="S724" s="10">
        <f ca="1">'PT VẬT TƯ'!X844</f>
        <v>0</v>
      </c>
      <c r="T724" s="10">
        <f ca="1">'PT VẬT TƯ'!Z844</f>
        <v>0</v>
      </c>
      <c r="U724" s="10">
        <f ca="1">'PT VẬT TƯ'!AA844</f>
        <v>40722.408999999992</v>
      </c>
      <c r="V724" s="19">
        <f ca="1">'PT VẬT TƯ'!AB844</f>
        <v>0</v>
      </c>
      <c r="W724" s="10"/>
      <c r="X724" s="10"/>
    </row>
    <row r="725" spans="2:24" ht="30" hidden="1">
      <c r="B725" s="69"/>
      <c r="C725" s="67" t="s">
        <v>325</v>
      </c>
      <c r="D725" s="68" t="s">
        <v>799</v>
      </c>
      <c r="E725" s="66"/>
      <c r="F725" s="10">
        <f ca="1">'PT VẬT TƯ'!I490</f>
        <v>47.254400000000004</v>
      </c>
      <c r="G725" s="19">
        <f ca="1">'PT VẬT TƯ'!J490</f>
        <v>0</v>
      </c>
      <c r="H725" s="10">
        <f ca="1">'PT VẬT TƯ'!K490</f>
        <v>47.254400000000004</v>
      </c>
      <c r="I725" s="10">
        <f ca="1">'PT VẬT TƯ'!L490</f>
        <v>0</v>
      </c>
      <c r="J725" s="10"/>
      <c r="K725" s="19"/>
      <c r="L725" s="10"/>
      <c r="M725" s="19"/>
      <c r="N725" s="10"/>
      <c r="O725" s="19"/>
      <c r="P725" s="10"/>
      <c r="Q725" s="19"/>
      <c r="R725" s="19">
        <f ca="1">'PT VẬT TƯ'!V490</f>
        <v>0</v>
      </c>
      <c r="S725" s="10">
        <f ca="1">'PT VẬT TƯ'!X490</f>
        <v>0</v>
      </c>
      <c r="T725" s="10">
        <f ca="1">'PT VẬT TƯ'!Z490</f>
        <v>0</v>
      </c>
      <c r="U725" s="10">
        <f ca="1">'PT VẬT TƯ'!AA490</f>
        <v>47.254400000000004</v>
      </c>
      <c r="V725" s="19">
        <f ca="1">'PT VẬT TƯ'!AB490</f>
        <v>0</v>
      </c>
      <c r="W725" s="10"/>
      <c r="X725" s="10"/>
    </row>
    <row r="726" spans="2:24" ht="30" hidden="1">
      <c r="B726" s="69"/>
      <c r="C726" s="67" t="s">
        <v>327</v>
      </c>
      <c r="D726" s="68" t="s">
        <v>799</v>
      </c>
      <c r="E726" s="66"/>
      <c r="F726" s="10">
        <f ca="1">'PT VẬT TƯ'!I504</f>
        <v>56.114600000000003</v>
      </c>
      <c r="G726" s="19">
        <f ca="1">'PT VẬT TƯ'!J504</f>
        <v>0</v>
      </c>
      <c r="H726" s="10">
        <f ca="1">'PT VẬT TƯ'!K504</f>
        <v>56.114600000000003</v>
      </c>
      <c r="I726" s="10">
        <f ca="1">'PT VẬT TƯ'!L504</f>
        <v>0</v>
      </c>
      <c r="J726" s="10"/>
      <c r="K726" s="19"/>
      <c r="L726" s="10"/>
      <c r="M726" s="19"/>
      <c r="N726" s="10"/>
      <c r="O726" s="19"/>
      <c r="P726" s="10"/>
      <c r="Q726" s="19"/>
      <c r="R726" s="19">
        <f ca="1">'PT VẬT TƯ'!V504</f>
        <v>0</v>
      </c>
      <c r="S726" s="10">
        <f ca="1">'PT VẬT TƯ'!X504</f>
        <v>0</v>
      </c>
      <c r="T726" s="10">
        <f ca="1">'PT VẬT TƯ'!Z504</f>
        <v>0</v>
      </c>
      <c r="U726" s="10">
        <f ca="1">'PT VẬT TƯ'!AA504</f>
        <v>56.114600000000003</v>
      </c>
      <c r="V726" s="19">
        <f ca="1">'PT VẬT TƯ'!AB504</f>
        <v>0</v>
      </c>
      <c r="W726" s="10"/>
      <c r="X726" s="10"/>
    </row>
    <row r="727" spans="2:24" ht="30" hidden="1">
      <c r="B727" s="69"/>
      <c r="C727" s="67" t="s">
        <v>329</v>
      </c>
      <c r="D727" s="68" t="s">
        <v>799</v>
      </c>
      <c r="E727" s="66"/>
      <c r="F727" s="10">
        <f ca="1">'PT VẬT TƯ'!I518</f>
        <v>88.60199999999999</v>
      </c>
      <c r="G727" s="19">
        <f ca="1">'PT VẬT TƯ'!J518</f>
        <v>0</v>
      </c>
      <c r="H727" s="10">
        <f ca="1">'PT VẬT TƯ'!K518</f>
        <v>88.60199999999999</v>
      </c>
      <c r="I727" s="10">
        <f ca="1">'PT VẬT TƯ'!L518</f>
        <v>0</v>
      </c>
      <c r="J727" s="10"/>
      <c r="K727" s="19"/>
      <c r="L727" s="10"/>
      <c r="M727" s="19"/>
      <c r="N727" s="10"/>
      <c r="O727" s="19"/>
      <c r="P727" s="10"/>
      <c r="Q727" s="19"/>
      <c r="R727" s="19">
        <f ca="1">'PT VẬT TƯ'!V518</f>
        <v>0</v>
      </c>
      <c r="S727" s="10">
        <f ca="1">'PT VẬT TƯ'!X518</f>
        <v>0</v>
      </c>
      <c r="T727" s="10">
        <f ca="1">'PT VẬT TƯ'!Z518</f>
        <v>0</v>
      </c>
      <c r="U727" s="10">
        <f ca="1">'PT VẬT TƯ'!AA518</f>
        <v>88.60199999999999</v>
      </c>
      <c r="V727" s="19">
        <f ca="1">'PT VẬT TƯ'!AB518</f>
        <v>0</v>
      </c>
      <c r="W727" s="10"/>
      <c r="X727" s="10"/>
    </row>
    <row r="728" spans="2:24" ht="30" hidden="1">
      <c r="B728" s="69"/>
      <c r="C728" s="67" t="s">
        <v>331</v>
      </c>
      <c r="D728" s="68" t="s">
        <v>799</v>
      </c>
      <c r="E728" s="66"/>
      <c r="F728" s="10">
        <f ca="1">'PT VẬT TƯ'!I548</f>
        <v>66.45150000000001</v>
      </c>
      <c r="G728" s="19">
        <f ca="1">'PT VẬT TƯ'!J548</f>
        <v>0</v>
      </c>
      <c r="H728" s="10">
        <f ca="1">'PT VẬT TƯ'!K548</f>
        <v>66.45150000000001</v>
      </c>
      <c r="I728" s="10">
        <f ca="1">'PT VẬT TƯ'!L548</f>
        <v>0</v>
      </c>
      <c r="J728" s="10"/>
      <c r="K728" s="19"/>
      <c r="L728" s="10"/>
      <c r="M728" s="19"/>
      <c r="N728" s="10"/>
      <c r="O728" s="19"/>
      <c r="P728" s="10"/>
      <c r="Q728" s="19"/>
      <c r="R728" s="19">
        <f ca="1">'PT VẬT TƯ'!V548</f>
        <v>0</v>
      </c>
      <c r="S728" s="10">
        <f ca="1">'PT VẬT TƯ'!X548</f>
        <v>0</v>
      </c>
      <c r="T728" s="10">
        <f ca="1">'PT VẬT TƯ'!Z548</f>
        <v>0</v>
      </c>
      <c r="U728" s="10">
        <f ca="1">'PT VẬT TƯ'!AA548</f>
        <v>66.45150000000001</v>
      </c>
      <c r="V728" s="19">
        <f ca="1">'PT VẬT TƯ'!AB548</f>
        <v>0</v>
      </c>
      <c r="W728" s="10"/>
      <c r="X728" s="10"/>
    </row>
    <row r="729" spans="2:24" ht="30" hidden="1">
      <c r="B729" s="69"/>
      <c r="C729" s="67" t="s">
        <v>333</v>
      </c>
      <c r="D729" s="68" t="s">
        <v>804</v>
      </c>
      <c r="E729" s="66"/>
      <c r="F729" s="10">
        <f ca="1">'PT VẬT TƯ'!I590</f>
        <v>351.70929999999998</v>
      </c>
      <c r="G729" s="19">
        <f ca="1">'PT VẬT TƯ'!J590</f>
        <v>0</v>
      </c>
      <c r="H729" s="10">
        <f ca="1">'PT VẬT TƯ'!K590</f>
        <v>351.70929999999998</v>
      </c>
      <c r="I729" s="10">
        <f ca="1">'PT VẬT TƯ'!L590</f>
        <v>0</v>
      </c>
      <c r="J729" s="10"/>
      <c r="K729" s="19"/>
      <c r="L729" s="10"/>
      <c r="M729" s="19"/>
      <c r="N729" s="10"/>
      <c r="O729" s="19"/>
      <c r="P729" s="10"/>
      <c r="Q729" s="19"/>
      <c r="R729" s="19">
        <f ca="1">'PT VẬT TƯ'!V590</f>
        <v>0</v>
      </c>
      <c r="S729" s="10">
        <f ca="1">'PT VẬT TƯ'!X590</f>
        <v>0</v>
      </c>
      <c r="T729" s="10">
        <f ca="1">'PT VẬT TƯ'!Z590</f>
        <v>0</v>
      </c>
      <c r="U729" s="10">
        <f ca="1">'PT VẬT TƯ'!AA590</f>
        <v>351.70929999999998</v>
      </c>
      <c r="V729" s="19">
        <f ca="1">'PT VẬT TƯ'!AB590</f>
        <v>0</v>
      </c>
      <c r="W729" s="10"/>
      <c r="X729" s="10"/>
    </row>
    <row r="730" spans="2:24" ht="30" hidden="1">
      <c r="B730" s="69"/>
      <c r="C730" s="67" t="s">
        <v>343</v>
      </c>
      <c r="D730" s="68" t="s">
        <v>804</v>
      </c>
      <c r="E730" s="66"/>
      <c r="F730" s="10">
        <f ca="1">'PT VẬT TƯ'!I616</f>
        <v>247.108</v>
      </c>
      <c r="G730" s="19">
        <f ca="1">'PT VẬT TƯ'!J616</f>
        <v>0</v>
      </c>
      <c r="H730" s="10">
        <f ca="1">'PT VẬT TƯ'!K616</f>
        <v>247.108</v>
      </c>
      <c r="I730" s="10">
        <f ca="1">'PT VẬT TƯ'!L616</f>
        <v>0</v>
      </c>
      <c r="J730" s="10"/>
      <c r="K730" s="19"/>
      <c r="L730" s="10"/>
      <c r="M730" s="19"/>
      <c r="N730" s="10"/>
      <c r="O730" s="19"/>
      <c r="P730" s="10"/>
      <c r="Q730" s="19"/>
      <c r="R730" s="19">
        <f ca="1">'PT VẬT TƯ'!V616</f>
        <v>0</v>
      </c>
      <c r="S730" s="10">
        <f ca="1">'PT VẬT TƯ'!X616</f>
        <v>0</v>
      </c>
      <c r="T730" s="10">
        <f ca="1">'PT VẬT TƯ'!Z616</f>
        <v>0</v>
      </c>
      <c r="U730" s="10">
        <f ca="1">'PT VẬT TƯ'!AA616</f>
        <v>247.108</v>
      </c>
      <c r="V730" s="19">
        <f ca="1">'PT VẬT TƯ'!AB616</f>
        <v>0</v>
      </c>
      <c r="W730" s="10"/>
      <c r="X730" s="10"/>
    </row>
    <row r="731" spans="2:24" ht="60" hidden="1">
      <c r="B731" s="69"/>
      <c r="C731" s="67" t="s">
        <v>374</v>
      </c>
      <c r="D731" s="68" t="s">
        <v>370</v>
      </c>
      <c r="E731" s="66"/>
      <c r="F731" s="10">
        <f ca="1">'PT VẬT TƯ'!I832</f>
        <v>108444.60600000001</v>
      </c>
      <c r="G731" s="19">
        <f ca="1">'PT VẬT TƯ'!J832</f>
        <v>0</v>
      </c>
      <c r="H731" s="10">
        <f ca="1">'PT VẬT TƯ'!K832</f>
        <v>108444.60600000001</v>
      </c>
      <c r="I731" s="10">
        <f ca="1">'PT VẬT TƯ'!L832</f>
        <v>0</v>
      </c>
      <c r="J731" s="10"/>
      <c r="K731" s="19"/>
      <c r="L731" s="10"/>
      <c r="M731" s="19"/>
      <c r="N731" s="10"/>
      <c r="O731" s="19"/>
      <c r="P731" s="10"/>
      <c r="Q731" s="19"/>
      <c r="R731" s="19">
        <f ca="1">'PT VẬT TƯ'!V832</f>
        <v>0</v>
      </c>
      <c r="S731" s="10">
        <f ca="1">'PT VẬT TƯ'!X832</f>
        <v>0</v>
      </c>
      <c r="T731" s="10">
        <f ca="1">'PT VẬT TƯ'!Z832</f>
        <v>0</v>
      </c>
      <c r="U731" s="10">
        <f ca="1">'PT VẬT TƯ'!AA832</f>
        <v>108444.60600000001</v>
      </c>
      <c r="V731" s="19">
        <f ca="1">'PT VẬT TƯ'!AB832</f>
        <v>0</v>
      </c>
      <c r="W731" s="10"/>
      <c r="X731" s="10"/>
    </row>
    <row r="732" spans="2:24" ht="30" hidden="1">
      <c r="B732" s="69"/>
      <c r="C732" s="67" t="s">
        <v>337</v>
      </c>
      <c r="D732" s="68" t="s">
        <v>804</v>
      </c>
      <c r="E732" s="66"/>
      <c r="F732" s="10">
        <f ca="1">'PT VẬT TƯ'!I562</f>
        <v>194.25229999999999</v>
      </c>
      <c r="G732" s="19">
        <f ca="1">'PT VẬT TƯ'!J562</f>
        <v>0</v>
      </c>
      <c r="H732" s="10">
        <f ca="1">'PT VẬT TƯ'!K562</f>
        <v>194.25229999999999</v>
      </c>
      <c r="I732" s="10">
        <f ca="1">'PT VẬT TƯ'!L562</f>
        <v>0</v>
      </c>
      <c r="J732" s="10"/>
      <c r="K732" s="19"/>
      <c r="L732" s="10"/>
      <c r="M732" s="19"/>
      <c r="N732" s="10"/>
      <c r="O732" s="19"/>
      <c r="P732" s="10"/>
      <c r="Q732" s="19"/>
      <c r="R732" s="19">
        <f ca="1">'PT VẬT TƯ'!V562</f>
        <v>0</v>
      </c>
      <c r="S732" s="10">
        <f ca="1">'PT VẬT TƯ'!X562</f>
        <v>0</v>
      </c>
      <c r="T732" s="10">
        <f ca="1">'PT VẬT TƯ'!Z562</f>
        <v>0</v>
      </c>
      <c r="U732" s="10">
        <f ca="1">'PT VẬT TƯ'!AA562</f>
        <v>194.25229999999999</v>
      </c>
      <c r="V732" s="19">
        <f ca="1">'PT VẬT TƯ'!AB562</f>
        <v>0</v>
      </c>
      <c r="W732" s="10"/>
      <c r="X732" s="10"/>
    </row>
    <row r="733" spans="2:24" ht="60" hidden="1">
      <c r="B733" s="69"/>
      <c r="C733" s="67" t="s">
        <v>372</v>
      </c>
      <c r="D733" s="68" t="s">
        <v>370</v>
      </c>
      <c r="E733" s="66"/>
      <c r="F733" s="10">
        <f ca="1">'PT VẬT TƯ'!I820</f>
        <v>67061.103600000002</v>
      </c>
      <c r="G733" s="19">
        <f ca="1">'PT VẬT TƯ'!J820</f>
        <v>0</v>
      </c>
      <c r="H733" s="10">
        <f ca="1">'PT VẬT TƯ'!K820</f>
        <v>67061.103600000002</v>
      </c>
      <c r="I733" s="10">
        <f ca="1">'PT VẬT TƯ'!L820</f>
        <v>0</v>
      </c>
      <c r="J733" s="10"/>
      <c r="K733" s="19"/>
      <c r="L733" s="10"/>
      <c r="M733" s="19"/>
      <c r="N733" s="10"/>
      <c r="O733" s="19"/>
      <c r="P733" s="10"/>
      <c r="Q733" s="19"/>
      <c r="R733" s="19">
        <f ca="1">'PT VẬT TƯ'!V820</f>
        <v>0</v>
      </c>
      <c r="S733" s="10">
        <f ca="1">'PT VẬT TƯ'!X820</f>
        <v>0</v>
      </c>
      <c r="T733" s="10">
        <f ca="1">'PT VẬT TƯ'!Z820</f>
        <v>0</v>
      </c>
      <c r="U733" s="10">
        <f ca="1">'PT VẬT TƯ'!AA820</f>
        <v>67061.103600000002</v>
      </c>
      <c r="V733" s="19">
        <f ca="1">'PT VẬT TƯ'!AB820</f>
        <v>0</v>
      </c>
      <c r="W733" s="10"/>
      <c r="X733" s="10"/>
    </row>
    <row r="734" spans="2:24" ht="30" hidden="1">
      <c r="B734" s="69"/>
      <c r="C734" s="67" t="s">
        <v>339</v>
      </c>
      <c r="D734" s="68" t="s">
        <v>804</v>
      </c>
      <c r="E734" s="66"/>
      <c r="F734" s="10">
        <f ca="1">'PT VẬT TƯ'!I576</f>
        <v>248.70690000000002</v>
      </c>
      <c r="G734" s="19">
        <f ca="1">'PT VẬT TƯ'!J576</f>
        <v>0</v>
      </c>
      <c r="H734" s="10">
        <f ca="1">'PT VẬT TƯ'!K576</f>
        <v>248.70690000000002</v>
      </c>
      <c r="I734" s="10">
        <f ca="1">'PT VẬT TƯ'!L576</f>
        <v>0</v>
      </c>
      <c r="J734" s="10"/>
      <c r="K734" s="19"/>
      <c r="L734" s="10"/>
      <c r="M734" s="19"/>
      <c r="N734" s="10"/>
      <c r="O734" s="19"/>
      <c r="P734" s="10"/>
      <c r="Q734" s="19"/>
      <c r="R734" s="19">
        <f ca="1">'PT VẬT TƯ'!V576</f>
        <v>0</v>
      </c>
      <c r="S734" s="10">
        <f ca="1">'PT VẬT TƯ'!X576</f>
        <v>0</v>
      </c>
      <c r="T734" s="10">
        <f ca="1">'PT VẬT TƯ'!Z576</f>
        <v>0</v>
      </c>
      <c r="U734" s="10">
        <f ca="1">'PT VẬT TƯ'!AA576</f>
        <v>248.70690000000002</v>
      </c>
      <c r="V734" s="19">
        <f ca="1">'PT VẬT TƯ'!AB576</f>
        <v>0</v>
      </c>
      <c r="W734" s="10"/>
      <c r="X734" s="10"/>
    </row>
    <row r="735" spans="2:24" ht="60" hidden="1">
      <c r="B735" s="69"/>
      <c r="C735" s="67" t="s">
        <v>361</v>
      </c>
      <c r="D735" s="68" t="s">
        <v>370</v>
      </c>
      <c r="E735" s="66"/>
      <c r="F735" s="10">
        <f ca="1">'PT VẬT TƯ'!I808</f>
        <v>43484.164800000006</v>
      </c>
      <c r="G735" s="19">
        <f ca="1">'PT VẬT TƯ'!J808</f>
        <v>0</v>
      </c>
      <c r="H735" s="10">
        <f ca="1">'PT VẬT TƯ'!K808</f>
        <v>43484.164800000006</v>
      </c>
      <c r="I735" s="10">
        <f ca="1">'PT VẬT TƯ'!L808</f>
        <v>0</v>
      </c>
      <c r="J735" s="10"/>
      <c r="K735" s="19"/>
      <c r="L735" s="10"/>
      <c r="M735" s="19"/>
      <c r="N735" s="10"/>
      <c r="O735" s="19"/>
      <c r="P735" s="10"/>
      <c r="Q735" s="19"/>
      <c r="R735" s="19">
        <f ca="1">'PT VẬT TƯ'!V808</f>
        <v>0</v>
      </c>
      <c r="S735" s="10">
        <f ca="1">'PT VẬT TƯ'!X808</f>
        <v>0</v>
      </c>
      <c r="T735" s="10">
        <f ca="1">'PT VẬT TƯ'!Z808</f>
        <v>0</v>
      </c>
      <c r="U735" s="10">
        <f ca="1">'PT VẬT TƯ'!AA808</f>
        <v>43484.164800000006</v>
      </c>
      <c r="V735" s="19">
        <f ca="1">'PT VẬT TƯ'!AB808</f>
        <v>0</v>
      </c>
      <c r="W735" s="10"/>
      <c r="X735" s="10"/>
    </row>
    <row r="736" spans="2:24" ht="30" hidden="1">
      <c r="B736" s="69"/>
      <c r="C736" s="67" t="s">
        <v>341</v>
      </c>
      <c r="D736" s="68" t="s">
        <v>804</v>
      </c>
      <c r="E736" s="66"/>
      <c r="F736" s="10">
        <f ca="1">'PT VẬT TƯ'!I604</f>
        <v>478.27780000000001</v>
      </c>
      <c r="G736" s="19">
        <f ca="1">'PT VẬT TƯ'!J604</f>
        <v>0</v>
      </c>
      <c r="H736" s="10">
        <f ca="1">'PT VẬT TƯ'!K604</f>
        <v>478.27780000000001</v>
      </c>
      <c r="I736" s="10">
        <f ca="1">'PT VẬT TƯ'!L604</f>
        <v>0</v>
      </c>
      <c r="J736" s="10"/>
      <c r="K736" s="19"/>
      <c r="L736" s="10"/>
      <c r="M736" s="19"/>
      <c r="N736" s="10"/>
      <c r="O736" s="19"/>
      <c r="P736" s="10"/>
      <c r="Q736" s="19"/>
      <c r="R736" s="19">
        <f ca="1">'PT VẬT TƯ'!V604</f>
        <v>0</v>
      </c>
      <c r="S736" s="10">
        <f ca="1">'PT VẬT TƯ'!X604</f>
        <v>0</v>
      </c>
      <c r="T736" s="10">
        <f ca="1">'PT VẬT TƯ'!Z604</f>
        <v>0</v>
      </c>
      <c r="U736" s="10">
        <f ca="1">'PT VẬT TƯ'!AA604</f>
        <v>478.27780000000001</v>
      </c>
      <c r="V736" s="19">
        <f ca="1">'PT VẬT TƯ'!AB604</f>
        <v>0</v>
      </c>
      <c r="W736" s="10"/>
      <c r="X736" s="10"/>
    </row>
    <row r="737" spans="2:24" ht="30" hidden="1">
      <c r="B737" s="69"/>
      <c r="C737" s="67" t="s">
        <v>345</v>
      </c>
      <c r="D737" s="68" t="s">
        <v>804</v>
      </c>
      <c r="E737" s="66"/>
      <c r="F737" s="10">
        <f ca="1">'PT VẬT TƯ'!I628</f>
        <v>311.83840000000004</v>
      </c>
      <c r="G737" s="19">
        <f ca="1">'PT VẬT TƯ'!J628</f>
        <v>0</v>
      </c>
      <c r="H737" s="10">
        <f ca="1">'PT VẬT TƯ'!K628</f>
        <v>311.83840000000004</v>
      </c>
      <c r="I737" s="10">
        <f ca="1">'PT VẬT TƯ'!L628</f>
        <v>0</v>
      </c>
      <c r="J737" s="10"/>
      <c r="K737" s="19"/>
      <c r="L737" s="10"/>
      <c r="M737" s="19"/>
      <c r="N737" s="10"/>
      <c r="O737" s="19"/>
      <c r="P737" s="10"/>
      <c r="Q737" s="19"/>
      <c r="R737" s="19">
        <f ca="1">'PT VẬT TƯ'!V628</f>
        <v>0</v>
      </c>
      <c r="S737" s="10">
        <f ca="1">'PT VẬT TƯ'!X628</f>
        <v>0</v>
      </c>
      <c r="T737" s="10">
        <f ca="1">'PT VẬT TƯ'!Z628</f>
        <v>0</v>
      </c>
      <c r="U737" s="10">
        <f ca="1">'PT VẬT TƯ'!AA628</f>
        <v>311.83840000000004</v>
      </c>
      <c r="V737" s="19">
        <f ca="1">'PT VẬT TƯ'!AB628</f>
        <v>0</v>
      </c>
      <c r="W737" s="10"/>
      <c r="X737" s="10"/>
    </row>
    <row r="738" spans="2:24" ht="30" hidden="1">
      <c r="B738" s="69"/>
      <c r="C738" s="67" t="s">
        <v>347</v>
      </c>
      <c r="D738" s="68" t="s">
        <v>804</v>
      </c>
      <c r="E738" s="66"/>
      <c r="F738" s="10">
        <f ca="1">'PT VẬT TƯ'!I640</f>
        <v>435.39240000000007</v>
      </c>
      <c r="G738" s="19">
        <f ca="1">'PT VẬT TƯ'!J640</f>
        <v>0</v>
      </c>
      <c r="H738" s="10">
        <f ca="1">'PT VẬT TƯ'!K640</f>
        <v>435.39240000000007</v>
      </c>
      <c r="I738" s="10">
        <f ca="1">'PT VẬT TƯ'!L640</f>
        <v>0</v>
      </c>
      <c r="J738" s="10"/>
      <c r="K738" s="19"/>
      <c r="L738" s="10"/>
      <c r="M738" s="19"/>
      <c r="N738" s="10"/>
      <c r="O738" s="19"/>
      <c r="P738" s="10"/>
      <c r="Q738" s="19"/>
      <c r="R738" s="19">
        <f ca="1">'PT VẬT TƯ'!V640</f>
        <v>0</v>
      </c>
      <c r="S738" s="10">
        <f ca="1">'PT VẬT TƯ'!X640</f>
        <v>0</v>
      </c>
      <c r="T738" s="10">
        <f ca="1">'PT VẬT TƯ'!Z640</f>
        <v>0</v>
      </c>
      <c r="U738" s="10">
        <f ca="1">'PT VẬT TƯ'!AA640</f>
        <v>435.39240000000007</v>
      </c>
      <c r="V738" s="19">
        <f ca="1">'PT VẬT TƯ'!AB640</f>
        <v>0</v>
      </c>
      <c r="W738" s="10"/>
      <c r="X738" s="10"/>
    </row>
    <row r="739" spans="2:24" ht="30" hidden="1">
      <c r="B739" s="69"/>
      <c r="C739" s="67" t="s">
        <v>334</v>
      </c>
      <c r="D739" s="68" t="s">
        <v>804</v>
      </c>
      <c r="E739" s="66"/>
      <c r="F739" s="10">
        <f ca="1">'PT VẬT TƯ'!I652</f>
        <v>647.18179999999995</v>
      </c>
      <c r="G739" s="19">
        <f ca="1">'PT VẬT TƯ'!J652</f>
        <v>0</v>
      </c>
      <c r="H739" s="10">
        <f ca="1">'PT VẬT TƯ'!K652</f>
        <v>647.18179999999995</v>
      </c>
      <c r="I739" s="10">
        <f ca="1">'PT VẬT TƯ'!L652</f>
        <v>0</v>
      </c>
      <c r="J739" s="10"/>
      <c r="K739" s="19"/>
      <c r="L739" s="10"/>
      <c r="M739" s="19"/>
      <c r="N739" s="10"/>
      <c r="O739" s="19"/>
      <c r="P739" s="10"/>
      <c r="Q739" s="19"/>
      <c r="R739" s="19">
        <f ca="1">'PT VẬT TƯ'!V652</f>
        <v>0</v>
      </c>
      <c r="S739" s="10">
        <f ca="1">'PT VẬT TƯ'!X652</f>
        <v>0</v>
      </c>
      <c r="T739" s="10">
        <f ca="1">'PT VẬT TƯ'!Z652</f>
        <v>0</v>
      </c>
      <c r="U739" s="10">
        <f ca="1">'PT VẬT TƯ'!AA652</f>
        <v>647.18179999999995</v>
      </c>
      <c r="V739" s="19">
        <f ca="1">'PT VẬT TƯ'!AB652</f>
        <v>0</v>
      </c>
      <c r="W739" s="10"/>
      <c r="X739" s="10"/>
    </row>
    <row r="740" spans="2:24" ht="60" hidden="1">
      <c r="B740" s="69"/>
      <c r="C740" s="67" t="s">
        <v>352</v>
      </c>
      <c r="D740" s="68" t="s">
        <v>802</v>
      </c>
      <c r="E740" s="66"/>
      <c r="F740" s="10">
        <f ca="1">'PT VẬT TƯ'!I700</f>
        <v>4991.268</v>
      </c>
      <c r="G740" s="19">
        <f ca="1">'PT VẬT TƯ'!J700</f>
        <v>0</v>
      </c>
      <c r="H740" s="10">
        <f ca="1">'PT VẬT TƯ'!K700</f>
        <v>4991.268</v>
      </c>
      <c r="I740" s="10">
        <f ca="1">'PT VẬT TƯ'!L700</f>
        <v>0</v>
      </c>
      <c r="J740" s="10"/>
      <c r="K740" s="19"/>
      <c r="L740" s="10"/>
      <c r="M740" s="19"/>
      <c r="N740" s="10"/>
      <c r="O740" s="19"/>
      <c r="P740" s="10"/>
      <c r="Q740" s="19"/>
      <c r="R740" s="19">
        <f ca="1">'PT VẬT TƯ'!V700</f>
        <v>0</v>
      </c>
      <c r="S740" s="10">
        <f ca="1">'PT VẬT TƯ'!X700</f>
        <v>0</v>
      </c>
      <c r="T740" s="10">
        <f ca="1">'PT VẬT TƯ'!Z700</f>
        <v>0</v>
      </c>
      <c r="U740" s="10">
        <f ca="1">'PT VẬT TƯ'!AA700</f>
        <v>4991.268</v>
      </c>
      <c r="V740" s="19">
        <f ca="1">'PT VẬT TƯ'!AB700</f>
        <v>0</v>
      </c>
      <c r="W740" s="10"/>
      <c r="X740" s="10"/>
    </row>
    <row r="741" spans="2:24" ht="60" hidden="1">
      <c r="B741" s="69"/>
      <c r="C741" s="67" t="s">
        <v>354</v>
      </c>
      <c r="D741" s="68" t="s">
        <v>802</v>
      </c>
      <c r="E741" s="66"/>
      <c r="F741" s="10">
        <f ca="1">'PT VẬT TƯ'!I712</f>
        <v>932.37849999999992</v>
      </c>
      <c r="G741" s="19">
        <f ca="1">'PT VẬT TƯ'!J712</f>
        <v>0</v>
      </c>
      <c r="H741" s="10">
        <f ca="1">'PT VẬT TƯ'!K712</f>
        <v>932.37849999999992</v>
      </c>
      <c r="I741" s="10">
        <f ca="1">'PT VẬT TƯ'!L712</f>
        <v>0</v>
      </c>
      <c r="J741" s="10"/>
      <c r="K741" s="19"/>
      <c r="L741" s="10"/>
      <c r="M741" s="19"/>
      <c r="N741" s="10"/>
      <c r="O741" s="19"/>
      <c r="P741" s="10"/>
      <c r="Q741" s="19"/>
      <c r="R741" s="19">
        <f ca="1">'PT VẬT TƯ'!V712</f>
        <v>0</v>
      </c>
      <c r="S741" s="10">
        <f ca="1">'PT VẬT TƯ'!X712</f>
        <v>0</v>
      </c>
      <c r="T741" s="10">
        <f ca="1">'PT VẬT TƯ'!Z712</f>
        <v>0</v>
      </c>
      <c r="U741" s="10">
        <f ca="1">'PT VẬT TƯ'!AA712</f>
        <v>932.37849999999992</v>
      </c>
      <c r="V741" s="19">
        <f ca="1">'PT VẬT TƯ'!AB712</f>
        <v>0</v>
      </c>
      <c r="W741" s="10"/>
      <c r="X741" s="10"/>
    </row>
    <row r="742" spans="2:24" ht="60" hidden="1">
      <c r="B742" s="69"/>
      <c r="C742" s="67" t="s">
        <v>185</v>
      </c>
      <c r="D742" s="68" t="s">
        <v>802</v>
      </c>
      <c r="E742" s="66"/>
      <c r="F742" s="10">
        <f ca="1">'PT VẬT TƯ'!I724</f>
        <v>1463.2676000000001</v>
      </c>
      <c r="G742" s="19">
        <f ca="1">'PT VẬT TƯ'!J724</f>
        <v>0</v>
      </c>
      <c r="H742" s="10">
        <f ca="1">'PT VẬT TƯ'!K724</f>
        <v>1463.2676000000001</v>
      </c>
      <c r="I742" s="10">
        <f ca="1">'PT VẬT TƯ'!L724</f>
        <v>0</v>
      </c>
      <c r="J742" s="10"/>
      <c r="K742" s="19"/>
      <c r="L742" s="10"/>
      <c r="M742" s="19"/>
      <c r="N742" s="10"/>
      <c r="O742" s="19"/>
      <c r="P742" s="10"/>
      <c r="Q742" s="19"/>
      <c r="R742" s="19">
        <f ca="1">'PT VẬT TƯ'!V724</f>
        <v>0</v>
      </c>
      <c r="S742" s="10">
        <f ca="1">'PT VẬT TƯ'!X724</f>
        <v>0</v>
      </c>
      <c r="T742" s="10">
        <f ca="1">'PT VẬT TƯ'!Z724</f>
        <v>0</v>
      </c>
      <c r="U742" s="10">
        <f ca="1">'PT VẬT TƯ'!AA724</f>
        <v>1463.2676000000001</v>
      </c>
      <c r="V742" s="19">
        <f ca="1">'PT VẬT TƯ'!AB724</f>
        <v>0</v>
      </c>
      <c r="W742" s="10"/>
      <c r="X742" s="10"/>
    </row>
    <row r="743" spans="2:24" ht="60" hidden="1">
      <c r="B743" s="69"/>
      <c r="C743" s="67" t="s">
        <v>357</v>
      </c>
      <c r="D743" s="68" t="s">
        <v>802</v>
      </c>
      <c r="E743" s="66"/>
      <c r="F743" s="10">
        <f ca="1">'PT VẬT TƯ'!I736</f>
        <v>2125.0331000000001</v>
      </c>
      <c r="G743" s="19">
        <f ca="1">'PT VẬT TƯ'!J736</f>
        <v>0</v>
      </c>
      <c r="H743" s="10">
        <f ca="1">'PT VẬT TƯ'!K736</f>
        <v>2125.0331000000001</v>
      </c>
      <c r="I743" s="10">
        <f ca="1">'PT VẬT TƯ'!L736</f>
        <v>0</v>
      </c>
      <c r="J743" s="10"/>
      <c r="K743" s="19"/>
      <c r="L743" s="10"/>
      <c r="M743" s="19"/>
      <c r="N743" s="10"/>
      <c r="O743" s="19"/>
      <c r="P743" s="10"/>
      <c r="Q743" s="19"/>
      <c r="R743" s="19">
        <f ca="1">'PT VẬT TƯ'!V736</f>
        <v>0</v>
      </c>
      <c r="S743" s="10">
        <f ca="1">'PT VẬT TƯ'!X736</f>
        <v>0</v>
      </c>
      <c r="T743" s="10">
        <f ca="1">'PT VẬT TƯ'!Z736</f>
        <v>0</v>
      </c>
      <c r="U743" s="10">
        <f ca="1">'PT VẬT TƯ'!AA736</f>
        <v>2125.0331000000001</v>
      </c>
      <c r="V743" s="19">
        <f ca="1">'PT VẬT TƯ'!AB736</f>
        <v>0</v>
      </c>
      <c r="W743" s="10"/>
      <c r="X743" s="10"/>
    </row>
    <row r="744" spans="2:24" ht="60" hidden="1">
      <c r="B744" s="69"/>
      <c r="C744" s="67" t="s">
        <v>359</v>
      </c>
      <c r="D744" s="68" t="s">
        <v>802</v>
      </c>
      <c r="E744" s="66"/>
      <c r="F744" s="10">
        <f ca="1">'PT VẬT TƯ'!I748</f>
        <v>3038.2755999999999</v>
      </c>
      <c r="G744" s="19">
        <f ca="1">'PT VẬT TƯ'!J748</f>
        <v>0</v>
      </c>
      <c r="H744" s="10">
        <f ca="1">'PT VẬT TƯ'!K748</f>
        <v>3038.2755999999999</v>
      </c>
      <c r="I744" s="10">
        <f ca="1">'PT VẬT TƯ'!L748</f>
        <v>0</v>
      </c>
      <c r="J744" s="10"/>
      <c r="K744" s="19"/>
      <c r="L744" s="10"/>
      <c r="M744" s="19"/>
      <c r="N744" s="10"/>
      <c r="O744" s="19"/>
      <c r="P744" s="10"/>
      <c r="Q744" s="19"/>
      <c r="R744" s="19">
        <f ca="1">'PT VẬT TƯ'!V748</f>
        <v>0</v>
      </c>
      <c r="S744" s="10">
        <f ca="1">'PT VẬT TƯ'!X748</f>
        <v>0</v>
      </c>
      <c r="T744" s="10">
        <f ca="1">'PT VẬT TƯ'!Z748</f>
        <v>0</v>
      </c>
      <c r="U744" s="10">
        <f ca="1">'PT VẬT TƯ'!AA748</f>
        <v>3038.2755999999999</v>
      </c>
      <c r="V744" s="19">
        <f ca="1">'PT VẬT TƯ'!AB748</f>
        <v>0</v>
      </c>
      <c r="W744" s="10"/>
      <c r="X744" s="10"/>
    </row>
    <row r="745" spans="2:24" ht="60" hidden="1">
      <c r="B745" s="69"/>
      <c r="C745" s="67" t="s">
        <v>363</v>
      </c>
      <c r="D745" s="68" t="s">
        <v>802</v>
      </c>
      <c r="E745" s="66"/>
      <c r="F745" s="10">
        <f ca="1">'PT VẬT TƯ'!I760</f>
        <v>873.55489999999986</v>
      </c>
      <c r="G745" s="19">
        <f ca="1">'PT VẬT TƯ'!J760</f>
        <v>0</v>
      </c>
      <c r="H745" s="10">
        <f ca="1">'PT VẬT TƯ'!K760</f>
        <v>873.55489999999986</v>
      </c>
      <c r="I745" s="10">
        <f ca="1">'PT VẬT TƯ'!L760</f>
        <v>0</v>
      </c>
      <c r="J745" s="10"/>
      <c r="K745" s="19"/>
      <c r="L745" s="10"/>
      <c r="M745" s="19"/>
      <c r="N745" s="10"/>
      <c r="O745" s="19"/>
      <c r="P745" s="10"/>
      <c r="Q745" s="19"/>
      <c r="R745" s="19">
        <f ca="1">'PT VẬT TƯ'!V760</f>
        <v>0</v>
      </c>
      <c r="S745" s="10">
        <f ca="1">'PT VẬT TƯ'!X760</f>
        <v>0</v>
      </c>
      <c r="T745" s="10">
        <f ca="1">'PT VẬT TƯ'!Z760</f>
        <v>0</v>
      </c>
      <c r="U745" s="10">
        <f ca="1">'PT VẬT TƯ'!AA760</f>
        <v>873.55489999999986</v>
      </c>
      <c r="V745" s="19">
        <f ca="1">'PT VẬT TƯ'!AB760</f>
        <v>0</v>
      </c>
      <c r="W745" s="10"/>
      <c r="X745" s="10"/>
    </row>
    <row r="746" spans="2:24" ht="60" hidden="1">
      <c r="B746" s="69"/>
      <c r="C746" s="67" t="s">
        <v>365</v>
      </c>
      <c r="D746" s="68" t="s">
        <v>802</v>
      </c>
      <c r="E746" s="66"/>
      <c r="F746" s="10">
        <f ca="1">'PT VẬT TƯ'!I772</f>
        <v>1389.7381</v>
      </c>
      <c r="G746" s="19">
        <f ca="1">'PT VẬT TƯ'!J772</f>
        <v>0</v>
      </c>
      <c r="H746" s="10">
        <f ca="1">'PT VẬT TƯ'!K772</f>
        <v>1389.7381</v>
      </c>
      <c r="I746" s="10">
        <f ca="1">'PT VẬT TƯ'!L772</f>
        <v>0</v>
      </c>
      <c r="J746" s="10"/>
      <c r="K746" s="19"/>
      <c r="L746" s="10"/>
      <c r="M746" s="19"/>
      <c r="N746" s="10"/>
      <c r="O746" s="19"/>
      <c r="P746" s="10"/>
      <c r="Q746" s="19"/>
      <c r="R746" s="19">
        <f ca="1">'PT VẬT TƯ'!V772</f>
        <v>0</v>
      </c>
      <c r="S746" s="10">
        <f ca="1">'PT VẬT TƯ'!X772</f>
        <v>0</v>
      </c>
      <c r="T746" s="10">
        <f ca="1">'PT VẬT TƯ'!Z772</f>
        <v>0</v>
      </c>
      <c r="U746" s="10">
        <f ca="1">'PT VẬT TƯ'!AA772</f>
        <v>1389.7381</v>
      </c>
      <c r="V746" s="19">
        <f ca="1">'PT VẬT TƯ'!AB772</f>
        <v>0</v>
      </c>
      <c r="W746" s="10"/>
      <c r="X746" s="10"/>
    </row>
    <row r="747" spans="2:24" ht="60" hidden="1">
      <c r="B747" s="69"/>
      <c r="C747" s="67" t="s">
        <v>367</v>
      </c>
      <c r="D747" s="68" t="s">
        <v>802</v>
      </c>
      <c r="E747" s="66"/>
      <c r="F747" s="10">
        <f ca="1">'PT VẬT TƯ'!I784</f>
        <v>1948.5623000000001</v>
      </c>
      <c r="G747" s="19">
        <f ca="1">'PT VẬT TƯ'!J784</f>
        <v>0</v>
      </c>
      <c r="H747" s="10">
        <f ca="1">'PT VẬT TƯ'!K784</f>
        <v>1948.5623000000001</v>
      </c>
      <c r="I747" s="10">
        <f ca="1">'PT VẬT TƯ'!L784</f>
        <v>0</v>
      </c>
      <c r="J747" s="10"/>
      <c r="K747" s="19"/>
      <c r="L747" s="10"/>
      <c r="M747" s="19"/>
      <c r="N747" s="10"/>
      <c r="O747" s="19"/>
      <c r="P747" s="10"/>
      <c r="Q747" s="19"/>
      <c r="R747" s="19">
        <f ca="1">'PT VẬT TƯ'!V784</f>
        <v>0</v>
      </c>
      <c r="S747" s="10">
        <f ca="1">'PT VẬT TƯ'!X784</f>
        <v>0</v>
      </c>
      <c r="T747" s="10">
        <f ca="1">'PT VẬT TƯ'!Z784</f>
        <v>0</v>
      </c>
      <c r="U747" s="10">
        <f ca="1">'PT VẬT TƯ'!AA784</f>
        <v>1948.5623000000001</v>
      </c>
      <c r="V747" s="19">
        <f ca="1">'PT VẬT TƯ'!AB784</f>
        <v>0</v>
      </c>
      <c r="W747" s="10"/>
      <c r="X747" s="10"/>
    </row>
    <row r="748" spans="2:24" ht="60" hidden="1">
      <c r="B748" s="69"/>
      <c r="C748" s="67" t="s">
        <v>369</v>
      </c>
      <c r="D748" s="68" t="s">
        <v>802</v>
      </c>
      <c r="E748" s="66"/>
      <c r="F748" s="10">
        <f ca="1">'PT VẬT TƯ'!I796</f>
        <v>2876.5107000000003</v>
      </c>
      <c r="G748" s="19">
        <f ca="1">'PT VẬT TƯ'!J796</f>
        <v>0</v>
      </c>
      <c r="H748" s="10">
        <f ca="1">'PT VẬT TƯ'!K796</f>
        <v>2876.5107000000003</v>
      </c>
      <c r="I748" s="10">
        <f ca="1">'PT VẬT TƯ'!L796</f>
        <v>0</v>
      </c>
      <c r="J748" s="10"/>
      <c r="K748" s="19"/>
      <c r="L748" s="10"/>
      <c r="M748" s="19"/>
      <c r="N748" s="10"/>
      <c r="O748" s="19"/>
      <c r="P748" s="10"/>
      <c r="Q748" s="19"/>
      <c r="R748" s="19">
        <f ca="1">'PT VẬT TƯ'!V796</f>
        <v>0</v>
      </c>
      <c r="S748" s="10">
        <f ca="1">'PT VẬT TƯ'!X796</f>
        <v>0</v>
      </c>
      <c r="T748" s="10">
        <f ca="1">'PT VẬT TƯ'!Z796</f>
        <v>0</v>
      </c>
      <c r="U748" s="10">
        <f ca="1">'PT VẬT TƯ'!AA796</f>
        <v>2876.5107000000003</v>
      </c>
      <c r="V748" s="19">
        <f ca="1">'PT VẬT TƯ'!AB796</f>
        <v>0</v>
      </c>
      <c r="W748" s="10"/>
      <c r="X748" s="10"/>
    </row>
    <row r="749" spans="2:24" ht="60" hidden="1">
      <c r="B749" s="69"/>
      <c r="C749" s="67" t="s">
        <v>384</v>
      </c>
      <c r="D749" s="68" t="s">
        <v>370</v>
      </c>
      <c r="E749" s="66"/>
      <c r="F749" s="10">
        <f ca="1">'PT VẬT TƯ'!I892</f>
        <v>26613.116400000003</v>
      </c>
      <c r="G749" s="19">
        <f ca="1">'PT VẬT TƯ'!J892</f>
        <v>0</v>
      </c>
      <c r="H749" s="10">
        <f ca="1">'PT VẬT TƯ'!K892</f>
        <v>26613.116400000003</v>
      </c>
      <c r="I749" s="10">
        <f ca="1">'PT VẬT TƯ'!L892</f>
        <v>0</v>
      </c>
      <c r="J749" s="10"/>
      <c r="K749" s="19"/>
      <c r="L749" s="10"/>
      <c r="M749" s="19"/>
      <c r="N749" s="10"/>
      <c r="O749" s="19"/>
      <c r="P749" s="10"/>
      <c r="Q749" s="19"/>
      <c r="R749" s="19">
        <f ca="1">'PT VẬT TƯ'!V892</f>
        <v>0</v>
      </c>
      <c r="S749" s="10">
        <f ca="1">'PT VẬT TƯ'!X892</f>
        <v>0</v>
      </c>
      <c r="T749" s="10">
        <f ca="1">'PT VẬT TƯ'!Z892</f>
        <v>0</v>
      </c>
      <c r="U749" s="10">
        <f ca="1">'PT VẬT TƯ'!AA892</f>
        <v>26613.116400000003</v>
      </c>
      <c r="V749" s="19">
        <f ca="1">'PT VẬT TƯ'!AB892</f>
        <v>0</v>
      </c>
      <c r="W749" s="10"/>
      <c r="X749" s="10"/>
    </row>
    <row r="750" spans="2:24" ht="60" hidden="1">
      <c r="B750" s="69"/>
      <c r="C750" s="67" t="s">
        <v>386</v>
      </c>
      <c r="D750" s="68" t="s">
        <v>370</v>
      </c>
      <c r="E750" s="66"/>
      <c r="F750" s="10">
        <f ca="1">'PT VẬT TƯ'!I904</f>
        <v>40943.425199999998</v>
      </c>
      <c r="G750" s="19">
        <f ca="1">'PT VẬT TƯ'!J904</f>
        <v>0</v>
      </c>
      <c r="H750" s="10">
        <f ca="1">'PT VẬT TƯ'!K904</f>
        <v>40943.425199999998</v>
      </c>
      <c r="I750" s="10">
        <f ca="1">'PT VẬT TƯ'!L904</f>
        <v>0</v>
      </c>
      <c r="J750" s="10"/>
      <c r="K750" s="19"/>
      <c r="L750" s="10"/>
      <c r="M750" s="19"/>
      <c r="N750" s="10"/>
      <c r="O750" s="19"/>
      <c r="P750" s="10"/>
      <c r="Q750" s="19"/>
      <c r="R750" s="19">
        <f ca="1">'PT VẬT TƯ'!V904</f>
        <v>0</v>
      </c>
      <c r="S750" s="10">
        <f ca="1">'PT VẬT TƯ'!X904</f>
        <v>0</v>
      </c>
      <c r="T750" s="10">
        <f ca="1">'PT VẬT TƯ'!Z904</f>
        <v>0</v>
      </c>
      <c r="U750" s="10">
        <f ca="1">'PT VẬT TƯ'!AA904</f>
        <v>40943.425199999998</v>
      </c>
      <c r="V750" s="19">
        <f ca="1">'PT VẬT TƯ'!AB904</f>
        <v>0</v>
      </c>
      <c r="W750" s="10"/>
      <c r="X750" s="10"/>
    </row>
    <row r="751" spans="2:24" ht="60" hidden="1">
      <c r="B751" s="69"/>
      <c r="C751" s="67" t="s">
        <v>388</v>
      </c>
      <c r="D751" s="68" t="s">
        <v>370</v>
      </c>
      <c r="E751" s="66"/>
      <c r="F751" s="10">
        <f ca="1">'PT VẬT TƯ'!I916</f>
        <v>15830.310599999999</v>
      </c>
      <c r="G751" s="19">
        <f ca="1">'PT VẬT TƯ'!J916</f>
        <v>0</v>
      </c>
      <c r="H751" s="10">
        <f ca="1">'PT VẬT TƯ'!K916</f>
        <v>15830.310599999999</v>
      </c>
      <c r="I751" s="10">
        <f ca="1">'PT VẬT TƯ'!L916</f>
        <v>0</v>
      </c>
      <c r="J751" s="10"/>
      <c r="K751" s="19"/>
      <c r="L751" s="10"/>
      <c r="M751" s="19"/>
      <c r="N751" s="10"/>
      <c r="O751" s="19"/>
      <c r="P751" s="10"/>
      <c r="Q751" s="19"/>
      <c r="R751" s="19">
        <f ca="1">'PT VẬT TƯ'!V916</f>
        <v>0</v>
      </c>
      <c r="S751" s="10">
        <f ca="1">'PT VẬT TƯ'!X916</f>
        <v>0</v>
      </c>
      <c r="T751" s="10">
        <f ca="1">'PT VẬT TƯ'!Z916</f>
        <v>0</v>
      </c>
      <c r="U751" s="10">
        <f ca="1">'PT VẬT TƯ'!AA916</f>
        <v>15830.310599999999</v>
      </c>
      <c r="V751" s="19">
        <f ca="1">'PT VẬT TƯ'!AB916</f>
        <v>0</v>
      </c>
      <c r="W751" s="10"/>
      <c r="X751" s="10"/>
    </row>
    <row r="752" spans="2:24" ht="60" hidden="1">
      <c r="B752" s="69"/>
      <c r="C752" s="67" t="s">
        <v>390</v>
      </c>
      <c r="D752" s="68" t="s">
        <v>370</v>
      </c>
      <c r="E752" s="66"/>
      <c r="F752" s="10">
        <f ca="1">'PT VẬT TƯ'!I928</f>
        <v>24936.643799999998</v>
      </c>
      <c r="G752" s="19">
        <f ca="1">'PT VẬT TƯ'!J928</f>
        <v>0</v>
      </c>
      <c r="H752" s="10">
        <f ca="1">'PT VẬT TƯ'!K928</f>
        <v>24936.643799999998</v>
      </c>
      <c r="I752" s="10">
        <f ca="1">'PT VẬT TƯ'!L928</f>
        <v>0</v>
      </c>
      <c r="J752" s="10"/>
      <c r="K752" s="19"/>
      <c r="L752" s="10"/>
      <c r="M752" s="19"/>
      <c r="N752" s="10"/>
      <c r="O752" s="19"/>
      <c r="P752" s="10"/>
      <c r="Q752" s="19"/>
      <c r="R752" s="19">
        <f ca="1">'PT VẬT TƯ'!V928</f>
        <v>0</v>
      </c>
      <c r="S752" s="10">
        <f ca="1">'PT VẬT TƯ'!X928</f>
        <v>0</v>
      </c>
      <c r="T752" s="10">
        <f ca="1">'PT VẬT TƯ'!Z928</f>
        <v>0</v>
      </c>
      <c r="U752" s="10">
        <f ca="1">'PT VẬT TƯ'!AA928</f>
        <v>24936.643799999998</v>
      </c>
      <c r="V752" s="19">
        <f ca="1">'PT VẬT TƯ'!AB928</f>
        <v>0</v>
      </c>
      <c r="W752" s="10"/>
      <c r="X752" s="10"/>
    </row>
    <row r="753" spans="2:24" ht="60" hidden="1">
      <c r="B753" s="69"/>
      <c r="C753" s="67" t="s">
        <v>392</v>
      </c>
      <c r="D753" s="68" t="s">
        <v>370</v>
      </c>
      <c r="E753" s="66"/>
      <c r="F753" s="10">
        <f ca="1">'PT VẬT TƯ'!I940</f>
        <v>38561.0694</v>
      </c>
      <c r="G753" s="19">
        <f ca="1">'PT VẬT TƯ'!J940</f>
        <v>0</v>
      </c>
      <c r="H753" s="10">
        <f ca="1">'PT VẬT TƯ'!K940</f>
        <v>38561.0694</v>
      </c>
      <c r="I753" s="10">
        <f ca="1">'PT VẬT TƯ'!L940</f>
        <v>0</v>
      </c>
      <c r="J753" s="10"/>
      <c r="K753" s="19"/>
      <c r="L753" s="10"/>
      <c r="M753" s="19"/>
      <c r="N753" s="10"/>
      <c r="O753" s="19"/>
      <c r="P753" s="10"/>
      <c r="Q753" s="19"/>
      <c r="R753" s="19">
        <f ca="1">'PT VẬT TƯ'!V940</f>
        <v>0</v>
      </c>
      <c r="S753" s="10">
        <f ca="1">'PT VẬT TƯ'!X940</f>
        <v>0</v>
      </c>
      <c r="T753" s="10">
        <f ca="1">'PT VẬT TƯ'!Z940</f>
        <v>0</v>
      </c>
      <c r="U753" s="10">
        <f ca="1">'PT VẬT TƯ'!AA940</f>
        <v>38561.0694</v>
      </c>
      <c r="V753" s="19">
        <f ca="1">'PT VẬT TƯ'!AB940</f>
        <v>0</v>
      </c>
      <c r="W753" s="10"/>
      <c r="X753" s="10"/>
    </row>
    <row r="754" spans="2:24" ht="60" hidden="1">
      <c r="B754" s="69"/>
      <c r="C754" s="67" t="s">
        <v>394</v>
      </c>
      <c r="D754" s="68" t="s">
        <v>370</v>
      </c>
      <c r="E754" s="66"/>
      <c r="F754" s="10">
        <f ca="1">'PT VẬT TƯ'!I952</f>
        <v>6769.5106999999998</v>
      </c>
      <c r="G754" s="19">
        <f ca="1">'PT VẬT TƯ'!J952</f>
        <v>0</v>
      </c>
      <c r="H754" s="10">
        <f ca="1">'PT VẬT TƯ'!K952</f>
        <v>6769.5106999999998</v>
      </c>
      <c r="I754" s="10">
        <f ca="1">'PT VẬT TƯ'!L952</f>
        <v>0</v>
      </c>
      <c r="J754" s="10"/>
      <c r="K754" s="19"/>
      <c r="L754" s="10"/>
      <c r="M754" s="19"/>
      <c r="N754" s="10"/>
      <c r="O754" s="19"/>
      <c r="P754" s="10"/>
      <c r="Q754" s="19"/>
      <c r="R754" s="19">
        <f ca="1">'PT VẬT TƯ'!V952</f>
        <v>0</v>
      </c>
      <c r="S754" s="10">
        <f ca="1">'PT VẬT TƯ'!X952</f>
        <v>0</v>
      </c>
      <c r="T754" s="10">
        <f ca="1">'PT VẬT TƯ'!Z952</f>
        <v>0</v>
      </c>
      <c r="U754" s="10">
        <f ca="1">'PT VẬT TƯ'!AA952</f>
        <v>6769.5106999999998</v>
      </c>
      <c r="V754" s="19">
        <f ca="1">'PT VẬT TƯ'!AB952</f>
        <v>0</v>
      </c>
      <c r="W754" s="10"/>
      <c r="X754" s="10"/>
    </row>
    <row r="755" spans="2:24" ht="60" hidden="1">
      <c r="B755" s="69"/>
      <c r="C755" s="67" t="s">
        <v>396</v>
      </c>
      <c r="D755" s="68" t="s">
        <v>370</v>
      </c>
      <c r="E755" s="66"/>
      <c r="F755" s="10">
        <f ca="1">'PT VẬT TƯ'!I964</f>
        <v>10518.0996</v>
      </c>
      <c r="G755" s="19">
        <f ca="1">'PT VẬT TƯ'!J964</f>
        <v>0</v>
      </c>
      <c r="H755" s="10">
        <f ca="1">'PT VẬT TƯ'!K964</f>
        <v>10518.0996</v>
      </c>
      <c r="I755" s="10">
        <f ca="1">'PT VẬT TƯ'!L964</f>
        <v>0</v>
      </c>
      <c r="J755" s="10"/>
      <c r="K755" s="19"/>
      <c r="L755" s="10"/>
      <c r="M755" s="19"/>
      <c r="N755" s="10"/>
      <c r="O755" s="19"/>
      <c r="P755" s="10"/>
      <c r="Q755" s="19"/>
      <c r="R755" s="19">
        <f ca="1">'PT VẬT TƯ'!V964</f>
        <v>0</v>
      </c>
      <c r="S755" s="10">
        <f ca="1">'PT VẬT TƯ'!X964</f>
        <v>0</v>
      </c>
      <c r="T755" s="10">
        <f ca="1">'PT VẬT TƯ'!Z964</f>
        <v>0</v>
      </c>
      <c r="U755" s="10">
        <f ca="1">'PT VẬT TƯ'!AA964</f>
        <v>10518.0996</v>
      </c>
      <c r="V755" s="19">
        <f ca="1">'PT VẬT TƯ'!AB964</f>
        <v>0</v>
      </c>
      <c r="W755" s="10"/>
      <c r="X755" s="10"/>
    </row>
    <row r="756" spans="2:24" ht="60" hidden="1">
      <c r="B756" s="69"/>
      <c r="C756" s="67" t="s">
        <v>397</v>
      </c>
      <c r="D756" s="68" t="s">
        <v>370</v>
      </c>
      <c r="E756" s="66"/>
      <c r="F756" s="10">
        <f ca="1">'PT VẬT TƯ'!I976</f>
        <v>6240.0982999999997</v>
      </c>
      <c r="G756" s="19">
        <f ca="1">'PT VẬT TƯ'!J976</f>
        <v>0</v>
      </c>
      <c r="H756" s="10">
        <f ca="1">'PT VẬT TƯ'!K976</f>
        <v>6240.0982999999997</v>
      </c>
      <c r="I756" s="10">
        <f ca="1">'PT VẬT TƯ'!L976</f>
        <v>0</v>
      </c>
      <c r="J756" s="10"/>
      <c r="K756" s="19"/>
      <c r="L756" s="10"/>
      <c r="M756" s="19"/>
      <c r="N756" s="10"/>
      <c r="O756" s="19"/>
      <c r="P756" s="10"/>
      <c r="Q756" s="19"/>
      <c r="R756" s="19">
        <f ca="1">'PT VẬT TƯ'!V976</f>
        <v>0</v>
      </c>
      <c r="S756" s="10">
        <f ca="1">'PT VẬT TƯ'!X976</f>
        <v>0</v>
      </c>
      <c r="T756" s="10">
        <f ca="1">'PT VẬT TƯ'!Z976</f>
        <v>0</v>
      </c>
      <c r="U756" s="10">
        <f ca="1">'PT VẬT TƯ'!AA976</f>
        <v>6240.0982999999997</v>
      </c>
      <c r="V756" s="19">
        <f ca="1">'PT VẬT TƯ'!AB976</f>
        <v>0</v>
      </c>
      <c r="W756" s="10"/>
      <c r="X756" s="10"/>
    </row>
    <row r="757" spans="2:24" ht="60" hidden="1">
      <c r="B757" s="69"/>
      <c r="C757" s="67" t="s">
        <v>400</v>
      </c>
      <c r="D757" s="68" t="s">
        <v>370</v>
      </c>
      <c r="E757" s="66"/>
      <c r="F757" s="10">
        <f ca="1">'PT VẬT TƯ'!I988</f>
        <v>9723.9809999999998</v>
      </c>
      <c r="G757" s="19">
        <f ca="1">'PT VẬT TƯ'!J988</f>
        <v>0</v>
      </c>
      <c r="H757" s="10">
        <f ca="1">'PT VẬT TƯ'!K988</f>
        <v>9723.9809999999998</v>
      </c>
      <c r="I757" s="10">
        <f ca="1">'PT VẬT TƯ'!L988</f>
        <v>0</v>
      </c>
      <c r="J757" s="10"/>
      <c r="K757" s="19"/>
      <c r="L757" s="10"/>
      <c r="M757" s="19"/>
      <c r="N757" s="10"/>
      <c r="O757" s="19"/>
      <c r="P757" s="10"/>
      <c r="Q757" s="19"/>
      <c r="R757" s="19">
        <f ca="1">'PT VẬT TƯ'!V988</f>
        <v>0</v>
      </c>
      <c r="S757" s="10">
        <f ca="1">'PT VẬT TƯ'!X988</f>
        <v>0</v>
      </c>
      <c r="T757" s="10">
        <f ca="1">'PT VẬT TƯ'!Z988</f>
        <v>0</v>
      </c>
      <c r="U757" s="10">
        <f ca="1">'PT VẬT TƯ'!AA988</f>
        <v>9723.9809999999998</v>
      </c>
      <c r="V757" s="19">
        <f ca="1">'PT VẬT TƯ'!AB988</f>
        <v>0</v>
      </c>
      <c r="W757" s="10"/>
      <c r="X757" s="10"/>
    </row>
    <row r="758" spans="2:24">
      <c r="B758" s="105"/>
      <c r="C758" s="90" t="str">
        <f ca="1">'TIÊN LƯỢNG'!D98</f>
        <v>CẮM MỐC CHỈ GIỚI</v>
      </c>
      <c r="D758" s="103"/>
      <c r="E758" s="149"/>
      <c r="F758" s="87"/>
      <c r="G758" s="47"/>
      <c r="H758" s="87"/>
      <c r="I758" s="87"/>
      <c r="J758" s="87"/>
      <c r="K758" s="47"/>
      <c r="L758" s="87"/>
      <c r="M758" s="47"/>
      <c r="N758" s="87"/>
      <c r="O758" s="47"/>
      <c r="P758" s="87"/>
      <c r="Q758" s="47"/>
      <c r="R758" s="47"/>
      <c r="S758" s="87"/>
      <c r="T758" s="87"/>
      <c r="U758" s="87"/>
      <c r="V758" s="47"/>
      <c r="W758" s="87"/>
      <c r="X758" s="87"/>
    </row>
    <row r="759" spans="2:24">
      <c r="B759" s="21"/>
      <c r="C759" s="7" t="s">
        <v>807</v>
      </c>
      <c r="D759" s="22"/>
      <c r="E759" s="14"/>
      <c r="F759" s="4"/>
      <c r="G759" s="2">
        <f>SUM(G760:G789)+G790</f>
        <v>0</v>
      </c>
      <c r="H759" s="4"/>
      <c r="I759" s="4">
        <f>SUM(I760:I789)+I790</f>
        <v>0</v>
      </c>
      <c r="J759" s="4"/>
      <c r="K759" s="2">
        <f>SUM(K760:K789)+K790</f>
        <v>0</v>
      </c>
      <c r="L759" s="4"/>
      <c r="M759" s="2">
        <f>SUM(M760:M789)+M790</f>
        <v>0</v>
      </c>
      <c r="N759" s="4"/>
      <c r="O759" s="2">
        <f>SUM(O760:O789)+O790</f>
        <v>0</v>
      </c>
      <c r="P759" s="4"/>
      <c r="Q759" s="2">
        <f>SUM(Q760:Q789)+Q790</f>
        <v>0</v>
      </c>
      <c r="R759" s="2"/>
      <c r="S759" s="4"/>
      <c r="T759" s="4"/>
      <c r="U759" s="4"/>
      <c r="V759" s="2">
        <f>SUM(V760:V789)+V790</f>
        <v>0</v>
      </c>
      <c r="W759" s="4"/>
      <c r="X759" s="4">
        <f>SUM(X760:X789)+X790</f>
        <v>0</v>
      </c>
    </row>
    <row r="760" spans="2:24">
      <c r="B760" s="16">
        <v>1</v>
      </c>
      <c r="C760" s="5" t="str">
        <f ca="1">'GIÁ VẬT TƯ'!D7</f>
        <v>Cát vàng</v>
      </c>
      <c r="D760" s="15" t="str">
        <f ca="1">'GIÁ VẬT TƯ'!E7</f>
        <v>m3</v>
      </c>
      <c r="E760" s="13">
        <f ca="1">SUM(E761:E764)</f>
        <v>0</v>
      </c>
      <c r="F760" s="3">
        <f ca="1">'GIÁ VẬT TƯ'!H7</f>
        <v>113636</v>
      </c>
      <c r="G760" s="1">
        <f ca="1">F760*E760</f>
        <v>0</v>
      </c>
      <c r="H760" s="3">
        <f ca="1">'GIÁ VẬT TƯ'!I7</f>
        <v>90000</v>
      </c>
      <c r="I760" s="3">
        <f ca="1">H760*E760</f>
        <v>0</v>
      </c>
      <c r="J760" s="3">
        <f ca="1">'GIÁ VẬT TƯ'!L7</f>
        <v>18286.6570306065</v>
      </c>
      <c r="K760" s="1">
        <f ca="1">J760*E760</f>
        <v>0</v>
      </c>
      <c r="L760" s="3">
        <f ca="1">'GIÁ VẬT TƯ'!M7</f>
        <v>0</v>
      </c>
      <c r="M760" s="1">
        <f ca="1">L760*E760</f>
        <v>0</v>
      </c>
      <c r="N760" s="3">
        <f ca="1">'GIÁ VẬT TƯ'!N7</f>
        <v>0</v>
      </c>
      <c r="O760" s="1">
        <f ca="1">N760*E760</f>
        <v>0</v>
      </c>
      <c r="P760" s="3">
        <f ca="1">'GIÁ VẬT TƯ'!O7</f>
        <v>0</v>
      </c>
      <c r="Q760" s="1">
        <f>P760*E760</f>
        <v>0</v>
      </c>
      <c r="R760" s="1"/>
      <c r="S760" s="3"/>
      <c r="T760" s="3"/>
      <c r="U760" s="3">
        <f ca="1">'GIÁ VẬT TƯ'!Q7</f>
        <v>108286.6570306065</v>
      </c>
      <c r="V760" s="1">
        <f>U760*E760</f>
        <v>0</v>
      </c>
      <c r="W760" s="3">
        <f>U760-F760</f>
        <v>-5349.3429693935032</v>
      </c>
      <c r="X760" s="3">
        <f>W760*E760</f>
        <v>0</v>
      </c>
    </row>
    <row r="761" spans="2:24" ht="30" hidden="1">
      <c r="B761" s="69"/>
      <c r="C761" s="67" t="s">
        <v>800</v>
      </c>
      <c r="D761" s="68" t="s">
        <v>882</v>
      </c>
      <c r="E761" s="66">
        <f ca="1">'PT VẬT TƯ'!H992</f>
        <v>0</v>
      </c>
      <c r="F761" s="10"/>
      <c r="G761" s="19"/>
      <c r="H761" s="10"/>
      <c r="I761" s="10"/>
      <c r="J761" s="10"/>
      <c r="K761" s="19"/>
      <c r="L761" s="10"/>
      <c r="M761" s="19"/>
      <c r="N761" s="10"/>
      <c r="O761" s="19"/>
      <c r="P761" s="10"/>
      <c r="Q761" s="19"/>
      <c r="R761" s="19"/>
      <c r="S761" s="10"/>
      <c r="T761" s="10"/>
      <c r="U761" s="10"/>
      <c r="V761" s="19"/>
      <c r="W761" s="10"/>
      <c r="X761" s="10"/>
    </row>
    <row r="762" spans="2:24" ht="30" hidden="1">
      <c r="B762" s="69"/>
      <c r="C762" s="67" t="s">
        <v>406</v>
      </c>
      <c r="D762" s="68" t="s">
        <v>882</v>
      </c>
      <c r="E762" s="66">
        <f ca="1">'PT VẬT TƯ'!H1037</f>
        <v>0</v>
      </c>
      <c r="F762" s="10"/>
      <c r="G762" s="19"/>
      <c r="H762" s="10"/>
      <c r="I762" s="10"/>
      <c r="J762" s="10"/>
      <c r="K762" s="19"/>
      <c r="L762" s="10"/>
      <c r="M762" s="19"/>
      <c r="N762" s="10"/>
      <c r="O762" s="19"/>
      <c r="P762" s="10"/>
      <c r="Q762" s="19"/>
      <c r="R762" s="19"/>
      <c r="S762" s="10"/>
      <c r="T762" s="10"/>
      <c r="U762" s="10"/>
      <c r="V762" s="19"/>
      <c r="W762" s="10"/>
      <c r="X762" s="10"/>
    </row>
    <row r="763" spans="2:24" ht="30" hidden="1">
      <c r="B763" s="69"/>
      <c r="C763" s="67" t="s">
        <v>884</v>
      </c>
      <c r="D763" s="68" t="s">
        <v>882</v>
      </c>
      <c r="E763" s="66">
        <f ca="1">'PT VẬT TƯ'!H1022</f>
        <v>0</v>
      </c>
      <c r="F763" s="10"/>
      <c r="G763" s="19"/>
      <c r="H763" s="10"/>
      <c r="I763" s="10"/>
      <c r="J763" s="10"/>
      <c r="K763" s="19"/>
      <c r="L763" s="10"/>
      <c r="M763" s="19"/>
      <c r="N763" s="10"/>
      <c r="O763" s="19"/>
      <c r="P763" s="10"/>
      <c r="Q763" s="19"/>
      <c r="R763" s="19"/>
      <c r="S763" s="10"/>
      <c r="T763" s="10"/>
      <c r="U763" s="10"/>
      <c r="V763" s="19"/>
      <c r="W763" s="10"/>
      <c r="X763" s="10"/>
    </row>
    <row r="764" spans="2:24" ht="30" hidden="1">
      <c r="B764" s="69"/>
      <c r="C764" s="67" t="s">
        <v>404</v>
      </c>
      <c r="D764" s="68" t="s">
        <v>882</v>
      </c>
      <c r="E764" s="66">
        <f ca="1">'PT VẬT TƯ'!H1007</f>
        <v>0</v>
      </c>
      <c r="F764" s="10"/>
      <c r="G764" s="19"/>
      <c r="H764" s="10"/>
      <c r="I764" s="10"/>
      <c r="J764" s="10"/>
      <c r="K764" s="19"/>
      <c r="L764" s="10"/>
      <c r="M764" s="19"/>
      <c r="N764" s="10"/>
      <c r="O764" s="19"/>
      <c r="P764" s="10"/>
      <c r="Q764" s="19"/>
      <c r="R764" s="19"/>
      <c r="S764" s="10"/>
      <c r="T764" s="10"/>
      <c r="U764" s="10"/>
      <c r="V764" s="19"/>
      <c r="W764" s="10"/>
      <c r="X764" s="10"/>
    </row>
    <row r="765" spans="2:24">
      <c r="B765" s="16">
        <f>B760+1</f>
        <v>2</v>
      </c>
      <c r="C765" s="5" t="str">
        <f ca="1">'GIÁ VẬT TƯ'!D14</f>
        <v>Đá 1x2</v>
      </c>
      <c r="D765" s="15" t="str">
        <f ca="1">'GIÁ VẬT TƯ'!E14</f>
        <v>m3</v>
      </c>
      <c r="E765" s="13">
        <f ca="1">SUM(E766:E769)</f>
        <v>0</v>
      </c>
      <c r="F765" s="3">
        <f ca="1">'GIÁ VẬT TƯ'!H14</f>
        <v>136364</v>
      </c>
      <c r="G765" s="1">
        <f ca="1">F765*E765</f>
        <v>0</v>
      </c>
      <c r="H765" s="3">
        <f ca="1">'GIÁ VẬT TƯ'!I14</f>
        <v>165000</v>
      </c>
      <c r="I765" s="3">
        <f ca="1">H765*E765</f>
        <v>0</v>
      </c>
      <c r="J765" s="3">
        <f ca="1">'GIÁ VẬT TƯ'!L14</f>
        <v>55207.626168446994</v>
      </c>
      <c r="K765" s="1">
        <f ca="1">J765*E765</f>
        <v>0</v>
      </c>
      <c r="L765" s="3">
        <f ca="1">'GIÁ VẬT TƯ'!M14</f>
        <v>0</v>
      </c>
      <c r="M765" s="1">
        <f ca="1">L765*E765</f>
        <v>0</v>
      </c>
      <c r="N765" s="3">
        <f ca="1">'GIÁ VẬT TƯ'!N14</f>
        <v>0</v>
      </c>
      <c r="O765" s="1">
        <f ca="1">N765*E765</f>
        <v>0</v>
      </c>
      <c r="P765" s="3">
        <f ca="1">'GIÁ VẬT TƯ'!O14</f>
        <v>0</v>
      </c>
      <c r="Q765" s="1">
        <f ca="1">P765*E765</f>
        <v>0</v>
      </c>
      <c r="R765" s="1"/>
      <c r="S765" s="3"/>
      <c r="T765" s="3"/>
      <c r="U765" s="3">
        <f ca="1">'GIÁ VẬT TƯ'!Q14</f>
        <v>220207.62616844699</v>
      </c>
      <c r="V765" s="1">
        <f ca="1">U765*E765</f>
        <v>0</v>
      </c>
      <c r="W765" s="3">
        <f>U765-F765</f>
        <v>83843.626168446994</v>
      </c>
      <c r="X765" s="3">
        <f>W765*E765</f>
        <v>0</v>
      </c>
    </row>
    <row r="766" spans="2:24" ht="30" hidden="1">
      <c r="B766" s="69"/>
      <c r="C766" s="67" t="s">
        <v>800</v>
      </c>
      <c r="D766" s="68" t="s">
        <v>882</v>
      </c>
      <c r="E766" s="66">
        <f ca="1">'PT VẬT TƯ'!H993</f>
        <v>0</v>
      </c>
      <c r="F766" s="10"/>
      <c r="G766" s="19"/>
      <c r="H766" s="10"/>
      <c r="I766" s="10"/>
      <c r="J766" s="10"/>
      <c r="K766" s="19"/>
      <c r="L766" s="10"/>
      <c r="M766" s="19"/>
      <c r="N766" s="10"/>
      <c r="O766" s="19"/>
      <c r="P766" s="10"/>
      <c r="Q766" s="19"/>
      <c r="R766" s="19"/>
      <c r="S766" s="10"/>
      <c r="T766" s="10"/>
      <c r="U766" s="10"/>
      <c r="V766" s="19"/>
      <c r="W766" s="10"/>
      <c r="X766" s="10"/>
    </row>
    <row r="767" spans="2:24" ht="30" hidden="1">
      <c r="B767" s="69"/>
      <c r="C767" s="67" t="s">
        <v>406</v>
      </c>
      <c r="D767" s="68" t="s">
        <v>882</v>
      </c>
      <c r="E767" s="66">
        <f ca="1">'PT VẬT TƯ'!H1038</f>
        <v>0</v>
      </c>
      <c r="F767" s="10"/>
      <c r="G767" s="19"/>
      <c r="H767" s="10"/>
      <c r="I767" s="10"/>
      <c r="J767" s="10"/>
      <c r="K767" s="19"/>
      <c r="L767" s="10"/>
      <c r="M767" s="19"/>
      <c r="N767" s="10"/>
      <c r="O767" s="19"/>
      <c r="P767" s="10"/>
      <c r="Q767" s="19"/>
      <c r="R767" s="19"/>
      <c r="S767" s="10"/>
      <c r="T767" s="10"/>
      <c r="U767" s="10"/>
      <c r="V767" s="19"/>
      <c r="W767" s="10"/>
      <c r="X767" s="10"/>
    </row>
    <row r="768" spans="2:24" ht="30" hidden="1">
      <c r="B768" s="69"/>
      <c r="C768" s="67" t="s">
        <v>884</v>
      </c>
      <c r="D768" s="68" t="s">
        <v>882</v>
      </c>
      <c r="E768" s="66">
        <f ca="1">'PT VẬT TƯ'!H1023</f>
        <v>0</v>
      </c>
      <c r="F768" s="10"/>
      <c r="G768" s="19"/>
      <c r="H768" s="10"/>
      <c r="I768" s="10"/>
      <c r="J768" s="10"/>
      <c r="K768" s="19"/>
      <c r="L768" s="10"/>
      <c r="M768" s="19"/>
      <c r="N768" s="10"/>
      <c r="O768" s="19"/>
      <c r="P768" s="10"/>
      <c r="Q768" s="19"/>
      <c r="R768" s="19"/>
      <c r="S768" s="10"/>
      <c r="T768" s="10"/>
      <c r="U768" s="10"/>
      <c r="V768" s="19"/>
      <c r="W768" s="10"/>
      <c r="X768" s="10"/>
    </row>
    <row r="769" spans="2:24" ht="30" hidden="1">
      <c r="B769" s="69"/>
      <c r="C769" s="67" t="s">
        <v>404</v>
      </c>
      <c r="D769" s="68" t="s">
        <v>882</v>
      </c>
      <c r="E769" s="66">
        <f ca="1">'PT VẬT TƯ'!H1008</f>
        <v>0</v>
      </c>
      <c r="F769" s="10"/>
      <c r="G769" s="19"/>
      <c r="H769" s="10"/>
      <c r="I769" s="10"/>
      <c r="J769" s="10"/>
      <c r="K769" s="19"/>
      <c r="L769" s="10"/>
      <c r="M769" s="19"/>
      <c r="N769" s="10"/>
      <c r="O769" s="19"/>
      <c r="P769" s="10"/>
      <c r="Q769" s="19"/>
      <c r="R769" s="19"/>
      <c r="S769" s="10"/>
      <c r="T769" s="10"/>
      <c r="U769" s="10"/>
      <c r="V769" s="19"/>
      <c r="W769" s="10"/>
      <c r="X769" s="10"/>
    </row>
    <row r="770" spans="2:24">
      <c r="B770" s="16">
        <f>B765+1</f>
        <v>3</v>
      </c>
      <c r="C770" s="5" t="str">
        <f ca="1">'GIÁ VẬT TƯ'!D19</f>
        <v>Đinh + dây thép</v>
      </c>
      <c r="D770" s="15" t="str">
        <f ca="1">'GIÁ VẬT TƯ'!E19</f>
        <v>kg</v>
      </c>
      <c r="E770" s="13">
        <f ca="1">SUM(E771:E774)</f>
        <v>0</v>
      </c>
      <c r="F770" s="3">
        <f ca="1">'GIÁ VẬT TƯ'!H19</f>
        <v>16364</v>
      </c>
      <c r="G770" s="1">
        <f ca="1">F770*E770</f>
        <v>0</v>
      </c>
      <c r="H770" s="3">
        <f ca="1">'GIÁ VẬT TƯ'!I19</f>
        <v>16364</v>
      </c>
      <c r="I770" s="3">
        <f ca="1">H770*E770</f>
        <v>0</v>
      </c>
      <c r="J770" s="3">
        <f ca="1">'GIÁ VẬT TƯ'!L19</f>
        <v>0</v>
      </c>
      <c r="K770" s="1">
        <f ca="1">J770*E770</f>
        <v>0</v>
      </c>
      <c r="L770" s="3">
        <f ca="1">'GIÁ VẬT TƯ'!M19</f>
        <v>0</v>
      </c>
      <c r="M770" s="1">
        <f ca="1">L770*E770</f>
        <v>0</v>
      </c>
      <c r="N770" s="3">
        <f ca="1">'GIÁ VẬT TƯ'!N19</f>
        <v>0</v>
      </c>
      <c r="O770" s="1">
        <f ca="1">N770*E770</f>
        <v>0</v>
      </c>
      <c r="P770" s="3">
        <f ca="1">'GIÁ VẬT TƯ'!O19</f>
        <v>0</v>
      </c>
      <c r="Q770" s="1">
        <f ca="1">P770*E770</f>
        <v>0</v>
      </c>
      <c r="R770" s="1"/>
      <c r="S770" s="3"/>
      <c r="T770" s="3"/>
      <c r="U770" s="3">
        <f ca="1">'GIÁ VẬT TƯ'!Q19</f>
        <v>16364</v>
      </c>
      <c r="V770" s="1">
        <f ca="1">U770*E770</f>
        <v>0</v>
      </c>
      <c r="W770" s="3">
        <f>U770-F770</f>
        <v>0</v>
      </c>
      <c r="X770" s="3">
        <f>W770*E770</f>
        <v>0</v>
      </c>
    </row>
    <row r="771" spans="2:24" ht="30" hidden="1">
      <c r="B771" s="69"/>
      <c r="C771" s="67" t="s">
        <v>800</v>
      </c>
      <c r="D771" s="68" t="s">
        <v>882</v>
      </c>
      <c r="E771" s="66">
        <f ca="1">'PT VẬT TƯ'!H994</f>
        <v>0</v>
      </c>
      <c r="F771" s="10"/>
      <c r="G771" s="19"/>
      <c r="H771" s="10"/>
      <c r="I771" s="10"/>
      <c r="J771" s="10"/>
      <c r="K771" s="19"/>
      <c r="L771" s="10"/>
      <c r="M771" s="19"/>
      <c r="N771" s="10"/>
      <c r="O771" s="19"/>
      <c r="P771" s="10"/>
      <c r="Q771" s="19"/>
      <c r="R771" s="19"/>
      <c r="S771" s="10"/>
      <c r="T771" s="10"/>
      <c r="U771" s="10"/>
      <c r="V771" s="19"/>
      <c r="W771" s="10"/>
      <c r="X771" s="10"/>
    </row>
    <row r="772" spans="2:24" ht="30" hidden="1">
      <c r="B772" s="69"/>
      <c r="C772" s="67" t="s">
        <v>406</v>
      </c>
      <c r="D772" s="68" t="s">
        <v>882</v>
      </c>
      <c r="E772" s="66">
        <f ca="1">'PT VẬT TƯ'!H1039</f>
        <v>0</v>
      </c>
      <c r="F772" s="10"/>
      <c r="G772" s="19"/>
      <c r="H772" s="10"/>
      <c r="I772" s="10"/>
      <c r="J772" s="10"/>
      <c r="K772" s="19"/>
      <c r="L772" s="10"/>
      <c r="M772" s="19"/>
      <c r="N772" s="10"/>
      <c r="O772" s="19"/>
      <c r="P772" s="10"/>
      <c r="Q772" s="19"/>
      <c r="R772" s="19"/>
      <c r="S772" s="10"/>
      <c r="T772" s="10"/>
      <c r="U772" s="10"/>
      <c r="V772" s="19"/>
      <c r="W772" s="10"/>
      <c r="X772" s="10"/>
    </row>
    <row r="773" spans="2:24" ht="30" hidden="1">
      <c r="B773" s="69"/>
      <c r="C773" s="67" t="s">
        <v>884</v>
      </c>
      <c r="D773" s="68" t="s">
        <v>882</v>
      </c>
      <c r="E773" s="66">
        <f ca="1">'PT VẬT TƯ'!H1024</f>
        <v>0</v>
      </c>
      <c r="F773" s="10"/>
      <c r="G773" s="19"/>
      <c r="H773" s="10"/>
      <c r="I773" s="10"/>
      <c r="J773" s="10"/>
      <c r="K773" s="19"/>
      <c r="L773" s="10"/>
      <c r="M773" s="19"/>
      <c r="N773" s="10"/>
      <c r="O773" s="19"/>
      <c r="P773" s="10"/>
      <c r="Q773" s="19"/>
      <c r="R773" s="19"/>
      <c r="S773" s="10"/>
      <c r="T773" s="10"/>
      <c r="U773" s="10"/>
      <c r="V773" s="19"/>
      <c r="W773" s="10"/>
      <c r="X773" s="10"/>
    </row>
    <row r="774" spans="2:24" ht="30" hidden="1">
      <c r="B774" s="69"/>
      <c r="C774" s="67" t="s">
        <v>404</v>
      </c>
      <c r="D774" s="68" t="s">
        <v>882</v>
      </c>
      <c r="E774" s="66">
        <f ca="1">'PT VẬT TƯ'!H1009</f>
        <v>0</v>
      </c>
      <c r="F774" s="10"/>
      <c r="G774" s="19"/>
      <c r="H774" s="10"/>
      <c r="I774" s="10"/>
      <c r="J774" s="10"/>
      <c r="K774" s="19"/>
      <c r="L774" s="10"/>
      <c r="M774" s="19"/>
      <c r="N774" s="10"/>
      <c r="O774" s="19"/>
      <c r="P774" s="10"/>
      <c r="Q774" s="19"/>
      <c r="R774" s="19"/>
      <c r="S774" s="10"/>
      <c r="T774" s="10"/>
      <c r="U774" s="10"/>
      <c r="V774" s="19"/>
      <c r="W774" s="10"/>
      <c r="X774" s="10"/>
    </row>
    <row r="775" spans="2:24">
      <c r="B775" s="16">
        <f>B770+1</f>
        <v>4</v>
      </c>
      <c r="C775" s="5" t="str">
        <f ca="1">'GIÁ VẬT TƯ'!D40</f>
        <v>Sổ đo</v>
      </c>
      <c r="D775" s="15" t="str">
        <f ca="1">'GIÁ VẬT TƯ'!E40</f>
        <v>quyển</v>
      </c>
      <c r="E775" s="13">
        <f ca="1">SUM(E776:E779)</f>
        <v>0</v>
      </c>
      <c r="F775" s="3">
        <f ca="1">'GIÁ VẬT TƯ'!H40</f>
        <v>8000</v>
      </c>
      <c r="G775" s="1">
        <f ca="1">F775*E775</f>
        <v>0</v>
      </c>
      <c r="H775" s="3">
        <f ca="1">'GIÁ VẬT TƯ'!I40</f>
        <v>8000</v>
      </c>
      <c r="I775" s="3">
        <f ca="1">H775*E775</f>
        <v>0</v>
      </c>
      <c r="J775" s="3">
        <f ca="1">'GIÁ VẬT TƯ'!L40</f>
        <v>0</v>
      </c>
      <c r="K775" s="1">
        <f ca="1">J775*E775</f>
        <v>0</v>
      </c>
      <c r="L775" s="3">
        <f ca="1">'GIÁ VẬT TƯ'!M40</f>
        <v>0</v>
      </c>
      <c r="M775" s="1">
        <f ca="1">L775*E775</f>
        <v>0</v>
      </c>
      <c r="N775" s="3">
        <f ca="1">'GIÁ VẬT TƯ'!N40</f>
        <v>0</v>
      </c>
      <c r="O775" s="1">
        <f ca="1">N775*E775</f>
        <v>0</v>
      </c>
      <c r="P775" s="3">
        <f ca="1">'GIÁ VẬT TƯ'!O40</f>
        <v>0</v>
      </c>
      <c r="Q775" s="1">
        <f ca="1">P775*E775</f>
        <v>0</v>
      </c>
      <c r="R775" s="1"/>
      <c r="S775" s="3"/>
      <c r="T775" s="3"/>
      <c r="U775" s="3">
        <f ca="1">'GIÁ VẬT TƯ'!Q40</f>
        <v>8000</v>
      </c>
      <c r="V775" s="1">
        <f ca="1">U775*E775</f>
        <v>0</v>
      </c>
      <c r="W775" s="3">
        <f>U775-F775</f>
        <v>0</v>
      </c>
      <c r="X775" s="3">
        <f>W775*E775</f>
        <v>0</v>
      </c>
    </row>
    <row r="776" spans="2:24" ht="30" hidden="1">
      <c r="B776" s="69"/>
      <c r="C776" s="67" t="s">
        <v>800</v>
      </c>
      <c r="D776" s="68" t="s">
        <v>882</v>
      </c>
      <c r="E776" s="66">
        <f ca="1">'PT VẬT TƯ'!H995</f>
        <v>0</v>
      </c>
      <c r="F776" s="10"/>
      <c r="G776" s="19"/>
      <c r="H776" s="10"/>
      <c r="I776" s="10"/>
      <c r="J776" s="10"/>
      <c r="K776" s="19"/>
      <c r="L776" s="10"/>
      <c r="M776" s="19"/>
      <c r="N776" s="10"/>
      <c r="O776" s="19"/>
      <c r="P776" s="10"/>
      <c r="Q776" s="19"/>
      <c r="R776" s="19"/>
      <c r="S776" s="10"/>
      <c r="T776" s="10"/>
      <c r="U776" s="10"/>
      <c r="V776" s="19"/>
      <c r="W776" s="10"/>
      <c r="X776" s="10"/>
    </row>
    <row r="777" spans="2:24" ht="30" hidden="1">
      <c r="B777" s="69"/>
      <c r="C777" s="67" t="s">
        <v>406</v>
      </c>
      <c r="D777" s="68" t="s">
        <v>882</v>
      </c>
      <c r="E777" s="66">
        <f ca="1">'PT VẬT TƯ'!H1040</f>
        <v>0</v>
      </c>
      <c r="F777" s="10"/>
      <c r="G777" s="19"/>
      <c r="H777" s="10"/>
      <c r="I777" s="10"/>
      <c r="J777" s="10"/>
      <c r="K777" s="19"/>
      <c r="L777" s="10"/>
      <c r="M777" s="19"/>
      <c r="N777" s="10"/>
      <c r="O777" s="19"/>
      <c r="P777" s="10"/>
      <c r="Q777" s="19"/>
      <c r="R777" s="19"/>
      <c r="S777" s="10"/>
      <c r="T777" s="10"/>
      <c r="U777" s="10"/>
      <c r="V777" s="19"/>
      <c r="W777" s="10"/>
      <c r="X777" s="10"/>
    </row>
    <row r="778" spans="2:24" ht="30" hidden="1">
      <c r="B778" s="69"/>
      <c r="C778" s="67" t="s">
        <v>884</v>
      </c>
      <c r="D778" s="68" t="s">
        <v>882</v>
      </c>
      <c r="E778" s="66">
        <f ca="1">'PT VẬT TƯ'!H1025</f>
        <v>0</v>
      </c>
      <c r="F778" s="10"/>
      <c r="G778" s="19"/>
      <c r="H778" s="10"/>
      <c r="I778" s="10"/>
      <c r="J778" s="10"/>
      <c r="K778" s="19"/>
      <c r="L778" s="10"/>
      <c r="M778" s="19"/>
      <c r="N778" s="10"/>
      <c r="O778" s="19"/>
      <c r="P778" s="10"/>
      <c r="Q778" s="19"/>
      <c r="R778" s="19"/>
      <c r="S778" s="10"/>
      <c r="T778" s="10"/>
      <c r="U778" s="10"/>
      <c r="V778" s="19"/>
      <c r="W778" s="10"/>
      <c r="X778" s="10"/>
    </row>
    <row r="779" spans="2:24" ht="30" hidden="1">
      <c r="B779" s="69"/>
      <c r="C779" s="67" t="s">
        <v>404</v>
      </c>
      <c r="D779" s="68" t="s">
        <v>882</v>
      </c>
      <c r="E779" s="66">
        <f ca="1">'PT VẬT TƯ'!H1010</f>
        <v>0</v>
      </c>
      <c r="F779" s="10"/>
      <c r="G779" s="19"/>
      <c r="H779" s="10"/>
      <c r="I779" s="10"/>
      <c r="J779" s="10"/>
      <c r="K779" s="19"/>
      <c r="L779" s="10"/>
      <c r="M779" s="19"/>
      <c r="N779" s="10"/>
      <c r="O779" s="19"/>
      <c r="P779" s="10"/>
      <c r="Q779" s="19"/>
      <c r="R779" s="19"/>
      <c r="S779" s="10"/>
      <c r="T779" s="10"/>
      <c r="U779" s="10"/>
      <c r="V779" s="19"/>
      <c r="W779" s="10"/>
      <c r="X779" s="10"/>
    </row>
    <row r="780" spans="2:24">
      <c r="B780" s="16">
        <f>B775+1</f>
        <v>5</v>
      </c>
      <c r="C780" s="5" t="str">
        <f ca="1">'GIÁ VẬT TƯ'!D43</f>
        <v>Sơn trắng + đỏ</v>
      </c>
      <c r="D780" s="15" t="str">
        <f ca="1">'GIÁ VẬT TƯ'!E43</f>
        <v>mg</v>
      </c>
      <c r="E780" s="13">
        <f ca="1">SUM(E781:E784)</f>
        <v>0</v>
      </c>
      <c r="F780" s="3">
        <f ca="1">'GIÁ VẬT TƯ'!H43</f>
        <v>43000</v>
      </c>
      <c r="G780" s="1">
        <f ca="1">F780*E780</f>
        <v>0</v>
      </c>
      <c r="H780" s="3">
        <f ca="1">'GIÁ VẬT TƯ'!I43</f>
        <v>43000</v>
      </c>
      <c r="I780" s="3">
        <f ca="1">H780*E780</f>
        <v>0</v>
      </c>
      <c r="J780" s="3">
        <f ca="1">'GIÁ VẬT TƯ'!L43</f>
        <v>0</v>
      </c>
      <c r="K780" s="1">
        <f ca="1">J780*E780</f>
        <v>0</v>
      </c>
      <c r="L780" s="3">
        <f ca="1">'GIÁ VẬT TƯ'!M43</f>
        <v>0</v>
      </c>
      <c r="M780" s="1">
        <f ca="1">L780*E780</f>
        <v>0</v>
      </c>
      <c r="N780" s="3">
        <f ca="1">'GIÁ VẬT TƯ'!N43</f>
        <v>0</v>
      </c>
      <c r="O780" s="1">
        <f ca="1">N780*E780</f>
        <v>0</v>
      </c>
      <c r="P780" s="3">
        <f ca="1">'GIÁ VẬT TƯ'!O43</f>
        <v>0</v>
      </c>
      <c r="Q780" s="1">
        <f ca="1">P780*E780</f>
        <v>0</v>
      </c>
      <c r="R780" s="1"/>
      <c r="S780" s="3"/>
      <c r="T780" s="3"/>
      <c r="U780" s="3">
        <f ca="1">'GIÁ VẬT TƯ'!Q43</f>
        <v>43000</v>
      </c>
      <c r="V780" s="1">
        <f ca="1">U780*E780</f>
        <v>0</v>
      </c>
      <c r="W780" s="3">
        <f>U780-F780</f>
        <v>0</v>
      </c>
      <c r="X780" s="3">
        <f>W780*E780</f>
        <v>0</v>
      </c>
    </row>
    <row r="781" spans="2:24" ht="30" hidden="1">
      <c r="B781" s="69"/>
      <c r="C781" s="67" t="s">
        <v>800</v>
      </c>
      <c r="D781" s="68" t="s">
        <v>882</v>
      </c>
      <c r="E781" s="66">
        <f ca="1">'PT VẬT TƯ'!H996</f>
        <v>0</v>
      </c>
      <c r="F781" s="10"/>
      <c r="G781" s="19"/>
      <c r="H781" s="10"/>
      <c r="I781" s="10"/>
      <c r="J781" s="10"/>
      <c r="K781" s="19"/>
      <c r="L781" s="10"/>
      <c r="M781" s="19"/>
      <c r="N781" s="10"/>
      <c r="O781" s="19"/>
      <c r="P781" s="10"/>
      <c r="Q781" s="19"/>
      <c r="R781" s="19"/>
      <c r="S781" s="10"/>
      <c r="T781" s="10"/>
      <c r="U781" s="10"/>
      <c r="V781" s="19"/>
      <c r="W781" s="10"/>
      <c r="X781" s="10"/>
    </row>
    <row r="782" spans="2:24" ht="30" hidden="1">
      <c r="B782" s="69"/>
      <c r="C782" s="67" t="s">
        <v>406</v>
      </c>
      <c r="D782" s="68" t="s">
        <v>882</v>
      </c>
      <c r="E782" s="66">
        <f ca="1">'PT VẬT TƯ'!H1041</f>
        <v>0</v>
      </c>
      <c r="F782" s="10"/>
      <c r="G782" s="19"/>
      <c r="H782" s="10"/>
      <c r="I782" s="10"/>
      <c r="J782" s="10"/>
      <c r="K782" s="19"/>
      <c r="L782" s="10"/>
      <c r="M782" s="19"/>
      <c r="N782" s="10"/>
      <c r="O782" s="19"/>
      <c r="P782" s="10"/>
      <c r="Q782" s="19"/>
      <c r="R782" s="19"/>
      <c r="S782" s="10"/>
      <c r="T782" s="10"/>
      <c r="U782" s="10"/>
      <c r="V782" s="19"/>
      <c r="W782" s="10"/>
      <c r="X782" s="10"/>
    </row>
    <row r="783" spans="2:24" ht="30" hidden="1">
      <c r="B783" s="69"/>
      <c r="C783" s="67" t="s">
        <v>884</v>
      </c>
      <c r="D783" s="68" t="s">
        <v>882</v>
      </c>
      <c r="E783" s="66">
        <f ca="1">'PT VẬT TƯ'!H1026</f>
        <v>0</v>
      </c>
      <c r="F783" s="10"/>
      <c r="G783" s="19"/>
      <c r="H783" s="10"/>
      <c r="I783" s="10"/>
      <c r="J783" s="10"/>
      <c r="K783" s="19"/>
      <c r="L783" s="10"/>
      <c r="M783" s="19"/>
      <c r="N783" s="10"/>
      <c r="O783" s="19"/>
      <c r="P783" s="10"/>
      <c r="Q783" s="19"/>
      <c r="R783" s="19"/>
      <c r="S783" s="10"/>
      <c r="T783" s="10"/>
      <c r="U783" s="10"/>
      <c r="V783" s="19"/>
      <c r="W783" s="10"/>
      <c r="X783" s="10"/>
    </row>
    <row r="784" spans="2:24" ht="30" hidden="1">
      <c r="B784" s="69"/>
      <c r="C784" s="67" t="s">
        <v>404</v>
      </c>
      <c r="D784" s="68" t="s">
        <v>882</v>
      </c>
      <c r="E784" s="66">
        <f ca="1">'PT VẬT TƯ'!H1011</f>
        <v>0</v>
      </c>
      <c r="F784" s="10"/>
      <c r="G784" s="19"/>
      <c r="H784" s="10"/>
      <c r="I784" s="10"/>
      <c r="J784" s="10"/>
      <c r="K784" s="19"/>
      <c r="L784" s="10"/>
      <c r="M784" s="19"/>
      <c r="N784" s="10"/>
      <c r="O784" s="19"/>
      <c r="P784" s="10"/>
      <c r="Q784" s="19"/>
      <c r="R784" s="19"/>
      <c r="S784" s="10"/>
      <c r="T784" s="10"/>
      <c r="U784" s="10"/>
      <c r="V784" s="19"/>
      <c r="W784" s="10"/>
      <c r="X784" s="10"/>
    </row>
    <row r="785" spans="2:24">
      <c r="B785" s="16">
        <f>B780+1</f>
        <v>6</v>
      </c>
      <c r="C785" s="5" t="str">
        <f ca="1">'GIÁ VẬT TƯ'!D44</f>
        <v>Xi măng PCB30</v>
      </c>
      <c r="D785" s="15" t="str">
        <f ca="1">'GIÁ VẬT TƯ'!E44</f>
        <v>kg</v>
      </c>
      <c r="E785" s="13">
        <f ca="1">SUM(E786:E789)</f>
        <v>0</v>
      </c>
      <c r="F785" s="3">
        <f ca="1">'GIÁ VẬT TƯ'!H44</f>
        <v>1264</v>
      </c>
      <c r="G785" s="1">
        <f ca="1">F785*E785</f>
        <v>0</v>
      </c>
      <c r="H785" s="3">
        <f ca="1">'GIÁ VẬT TƯ'!I44</f>
        <v>1272.27</v>
      </c>
      <c r="I785" s="3">
        <f ca="1">H785*E785</f>
        <v>0</v>
      </c>
      <c r="J785" s="3">
        <f ca="1">'GIÁ VẬT TƯ'!L44</f>
        <v>9.8416786354219994</v>
      </c>
      <c r="K785" s="1">
        <f ca="1">J785*E785</f>
        <v>0</v>
      </c>
      <c r="L785" s="3">
        <f ca="1">'GIÁ VẬT TƯ'!M44</f>
        <v>0</v>
      </c>
      <c r="M785" s="1">
        <f ca="1">L785*E785</f>
        <v>0</v>
      </c>
      <c r="N785" s="3">
        <f ca="1">'GIÁ VẬT TƯ'!N44</f>
        <v>0</v>
      </c>
      <c r="O785" s="1">
        <f ca="1">N785*E785</f>
        <v>0</v>
      </c>
      <c r="P785" s="3">
        <f ca="1">'GIÁ VẬT TƯ'!O44</f>
        <v>0</v>
      </c>
      <c r="Q785" s="1">
        <f ca="1">P785*E785</f>
        <v>0</v>
      </c>
      <c r="R785" s="1"/>
      <c r="S785" s="3"/>
      <c r="T785" s="3"/>
      <c r="U785" s="3">
        <f ca="1">'GIÁ VẬT TƯ'!Q44</f>
        <v>1282.1116786354219</v>
      </c>
      <c r="V785" s="1">
        <f ca="1">U785*E785</f>
        <v>0</v>
      </c>
      <c r="W785" s="3">
        <f>U785-F785</f>
        <v>18.111678635421868</v>
      </c>
      <c r="X785" s="3">
        <f>W785*E785</f>
        <v>0</v>
      </c>
    </row>
    <row r="786" spans="2:24" ht="30" hidden="1">
      <c r="B786" s="69"/>
      <c r="C786" s="67" t="s">
        <v>800</v>
      </c>
      <c r="D786" s="68" t="s">
        <v>882</v>
      </c>
      <c r="E786" s="66">
        <f ca="1">'PT VẬT TƯ'!H997</f>
        <v>0</v>
      </c>
      <c r="F786" s="10"/>
      <c r="G786" s="19"/>
      <c r="H786" s="10"/>
      <c r="I786" s="10"/>
      <c r="J786" s="10"/>
      <c r="K786" s="19"/>
      <c r="L786" s="10"/>
      <c r="M786" s="19"/>
      <c r="N786" s="10"/>
      <c r="O786" s="19"/>
      <c r="P786" s="10"/>
      <c r="Q786" s="19"/>
      <c r="R786" s="19"/>
      <c r="S786" s="10"/>
      <c r="T786" s="10"/>
      <c r="U786" s="10"/>
      <c r="V786" s="19"/>
      <c r="W786" s="10"/>
      <c r="X786" s="10"/>
    </row>
    <row r="787" spans="2:24" ht="30" hidden="1">
      <c r="B787" s="69"/>
      <c r="C787" s="67" t="s">
        <v>406</v>
      </c>
      <c r="D787" s="68" t="s">
        <v>882</v>
      </c>
      <c r="E787" s="66">
        <f ca="1">'PT VẬT TƯ'!H1042</f>
        <v>0</v>
      </c>
      <c r="F787" s="10"/>
      <c r="G787" s="19"/>
      <c r="H787" s="10"/>
      <c r="I787" s="10"/>
      <c r="J787" s="10"/>
      <c r="K787" s="19"/>
      <c r="L787" s="10"/>
      <c r="M787" s="19"/>
      <c r="N787" s="10"/>
      <c r="O787" s="19"/>
      <c r="P787" s="10"/>
      <c r="Q787" s="19"/>
      <c r="R787" s="19"/>
      <c r="S787" s="10"/>
      <c r="T787" s="10"/>
      <c r="U787" s="10"/>
      <c r="V787" s="19"/>
      <c r="W787" s="10"/>
      <c r="X787" s="10"/>
    </row>
    <row r="788" spans="2:24" ht="30" hidden="1">
      <c r="B788" s="69"/>
      <c r="C788" s="67" t="s">
        <v>884</v>
      </c>
      <c r="D788" s="68" t="s">
        <v>882</v>
      </c>
      <c r="E788" s="66">
        <f ca="1">'PT VẬT TƯ'!H1027</f>
        <v>0</v>
      </c>
      <c r="F788" s="10"/>
      <c r="G788" s="19"/>
      <c r="H788" s="10"/>
      <c r="I788" s="10"/>
      <c r="J788" s="10"/>
      <c r="K788" s="19"/>
      <c r="L788" s="10"/>
      <c r="M788" s="19"/>
      <c r="N788" s="10"/>
      <c r="O788" s="19"/>
      <c r="P788" s="10"/>
      <c r="Q788" s="19"/>
      <c r="R788" s="19"/>
      <c r="S788" s="10"/>
      <c r="T788" s="10"/>
      <c r="U788" s="10"/>
      <c r="V788" s="19"/>
      <c r="W788" s="10"/>
      <c r="X788" s="10"/>
    </row>
    <row r="789" spans="2:24" ht="30" hidden="1">
      <c r="B789" s="69"/>
      <c r="C789" s="67" t="s">
        <v>404</v>
      </c>
      <c r="D789" s="68" t="s">
        <v>882</v>
      </c>
      <c r="E789" s="66">
        <f ca="1">'PT VẬT TƯ'!H1012</f>
        <v>0</v>
      </c>
      <c r="F789" s="10"/>
      <c r="G789" s="19"/>
      <c r="H789" s="10"/>
      <c r="I789" s="10"/>
      <c r="J789" s="10"/>
      <c r="K789" s="19"/>
      <c r="L789" s="10"/>
      <c r="M789" s="19"/>
      <c r="N789" s="10"/>
      <c r="O789" s="19"/>
      <c r="P789" s="10"/>
      <c r="Q789" s="19"/>
      <c r="R789" s="19"/>
      <c r="S789" s="10"/>
      <c r="T789" s="10"/>
      <c r="U789" s="10"/>
      <c r="V789" s="19"/>
      <c r="W789" s="10"/>
      <c r="X789" s="10"/>
    </row>
    <row r="790" spans="2:24">
      <c r="B790" s="16">
        <f>B785+1</f>
        <v>7</v>
      </c>
      <c r="C790" s="5" t="s">
        <v>883</v>
      </c>
      <c r="D790" s="15" t="s">
        <v>888</v>
      </c>
      <c r="E790" s="13"/>
      <c r="F790" s="3"/>
      <c r="G790" s="1">
        <f ca="1">SUM(G791:G794)</f>
        <v>0</v>
      </c>
      <c r="H790" s="3"/>
      <c r="I790" s="3">
        <f ca="1">SUM(I791:I794)</f>
        <v>0</v>
      </c>
      <c r="J790" s="3"/>
      <c r="K790" s="1">
        <f ca="1">SUM(K791:K794)</f>
        <v>0</v>
      </c>
      <c r="L790" s="3"/>
      <c r="M790" s="1">
        <f ca="1">SUM(M791:M794)</f>
        <v>0</v>
      </c>
      <c r="N790" s="3"/>
      <c r="O790" s="1">
        <f ca="1">SUM(O791:O794)</f>
        <v>0</v>
      </c>
      <c r="P790" s="3"/>
      <c r="Q790" s="1">
        <f ca="1">SUM(Q791:Q794)</f>
        <v>0</v>
      </c>
      <c r="R790" s="1"/>
      <c r="S790" s="3"/>
      <c r="T790" s="3"/>
      <c r="U790" s="3"/>
      <c r="V790" s="1">
        <f ca="1">SUM(V791:V794)</f>
        <v>0</v>
      </c>
      <c r="W790" s="3"/>
      <c r="X790" s="3">
        <f>V790-G790</f>
        <v>0</v>
      </c>
    </row>
    <row r="791" spans="2:24" ht="30" hidden="1">
      <c r="B791" s="69"/>
      <c r="C791" s="67" t="s">
        <v>800</v>
      </c>
      <c r="D791" s="68" t="s">
        <v>882</v>
      </c>
      <c r="E791" s="66"/>
      <c r="F791" s="10">
        <f ca="1">'PT VẬT TƯ'!I998</f>
        <v>326.27495999999996</v>
      </c>
      <c r="G791" s="19">
        <f ca="1">'PT VẬT TƯ'!J998</f>
        <v>0</v>
      </c>
      <c r="H791" s="10">
        <f ca="1">'PT VẬT TƯ'!K998</f>
        <v>332.65910000000002</v>
      </c>
      <c r="I791" s="10">
        <f ca="1">'PT VẬT TƯ'!L998</f>
        <v>0</v>
      </c>
      <c r="J791" s="10">
        <f ca="1">'PT VẬT TƯ'!M998</f>
        <v>28.116999517941345</v>
      </c>
      <c r="K791" s="19">
        <f ca="1">'PT VẬT TƯ'!N998</f>
        <v>0</v>
      </c>
      <c r="L791" s="10">
        <f ca="1">'PT VẬT TƯ'!O998</f>
        <v>0</v>
      </c>
      <c r="M791" s="19">
        <f ca="1">'PT VẬT TƯ'!P998</f>
        <v>0</v>
      </c>
      <c r="N791" s="10">
        <f ca="1">'PT VẬT TƯ'!Q998</f>
        <v>0</v>
      </c>
      <c r="O791" s="19">
        <f ca="1">'PT VẬT TƯ'!R998</f>
        <v>0</v>
      </c>
      <c r="P791" s="10">
        <f ca="1">'PT VẬT TƯ'!S998</f>
        <v>0</v>
      </c>
      <c r="Q791" s="19">
        <f ca="1">'PT VẬT TƯ'!T998</f>
        <v>0</v>
      </c>
      <c r="R791" s="19"/>
      <c r="S791" s="10"/>
      <c r="T791" s="10"/>
      <c r="U791" s="10">
        <f ca="1">'PT VẬT TƯ'!AA998</f>
        <v>360.7760995179413</v>
      </c>
      <c r="V791" s="19">
        <f ca="1">'PT VẬT TƯ'!AB998</f>
        <v>0</v>
      </c>
      <c r="W791" s="10"/>
      <c r="X791" s="10"/>
    </row>
    <row r="792" spans="2:24" ht="30" hidden="1">
      <c r="B792" s="69"/>
      <c r="C792" s="67" t="s">
        <v>406</v>
      </c>
      <c r="D792" s="68" t="s">
        <v>882</v>
      </c>
      <c r="E792" s="66"/>
      <c r="F792" s="10">
        <f ca="1">'PT VẬT TƯ'!I1043</f>
        <v>326.27495999999996</v>
      </c>
      <c r="G792" s="19">
        <f ca="1">'PT VẬT TƯ'!J1043</f>
        <v>0</v>
      </c>
      <c r="H792" s="10">
        <f ca="1">'PT VẬT TƯ'!K1043</f>
        <v>332.65910000000002</v>
      </c>
      <c r="I792" s="10">
        <f ca="1">'PT VẬT TƯ'!L1043</f>
        <v>0</v>
      </c>
      <c r="J792" s="10">
        <f ca="1">'PT VẬT TƯ'!M1043</f>
        <v>28.116999517941345</v>
      </c>
      <c r="K792" s="19">
        <f ca="1">'PT VẬT TƯ'!N1043</f>
        <v>0</v>
      </c>
      <c r="L792" s="10">
        <f ca="1">'PT VẬT TƯ'!O1043</f>
        <v>0</v>
      </c>
      <c r="M792" s="19">
        <f ca="1">'PT VẬT TƯ'!P1043</f>
        <v>0</v>
      </c>
      <c r="N792" s="10">
        <f ca="1">'PT VẬT TƯ'!Q1043</f>
        <v>0</v>
      </c>
      <c r="O792" s="19">
        <f ca="1">'PT VẬT TƯ'!R1043</f>
        <v>0</v>
      </c>
      <c r="P792" s="10">
        <f ca="1">'PT VẬT TƯ'!S1043</f>
        <v>0</v>
      </c>
      <c r="Q792" s="19">
        <f ca="1">'PT VẬT TƯ'!T1043</f>
        <v>0</v>
      </c>
      <c r="R792" s="19"/>
      <c r="S792" s="10"/>
      <c r="T792" s="10"/>
      <c r="U792" s="10">
        <f ca="1">'PT VẬT TƯ'!AA1043</f>
        <v>360.7760995179413</v>
      </c>
      <c r="V792" s="19">
        <f ca="1">'PT VẬT TƯ'!AB1043</f>
        <v>0</v>
      </c>
      <c r="W792" s="10"/>
      <c r="X792" s="10"/>
    </row>
    <row r="793" spans="2:24" ht="30" hidden="1">
      <c r="B793" s="69"/>
      <c r="C793" s="67" t="s">
        <v>884</v>
      </c>
      <c r="D793" s="68" t="s">
        <v>882</v>
      </c>
      <c r="E793" s="66"/>
      <c r="F793" s="10">
        <f ca="1">'PT VẬT TƯ'!I1028</f>
        <v>326.27495999999996</v>
      </c>
      <c r="G793" s="19">
        <f ca="1">'PT VẬT TƯ'!J1028</f>
        <v>0</v>
      </c>
      <c r="H793" s="10">
        <f ca="1">'PT VẬT TƯ'!K1028</f>
        <v>332.65910000000002</v>
      </c>
      <c r="I793" s="10">
        <f ca="1">'PT VẬT TƯ'!L1028</f>
        <v>0</v>
      </c>
      <c r="J793" s="10">
        <f ca="1">'PT VẬT TƯ'!M1028</f>
        <v>28.116999517941345</v>
      </c>
      <c r="K793" s="19">
        <f ca="1">'PT VẬT TƯ'!N1028</f>
        <v>0</v>
      </c>
      <c r="L793" s="10">
        <f ca="1">'PT VẬT TƯ'!O1028</f>
        <v>0</v>
      </c>
      <c r="M793" s="19">
        <f ca="1">'PT VẬT TƯ'!P1028</f>
        <v>0</v>
      </c>
      <c r="N793" s="10">
        <f ca="1">'PT VẬT TƯ'!Q1028</f>
        <v>0</v>
      </c>
      <c r="O793" s="19">
        <f ca="1">'PT VẬT TƯ'!R1028</f>
        <v>0</v>
      </c>
      <c r="P793" s="10">
        <f ca="1">'PT VẬT TƯ'!S1028</f>
        <v>0</v>
      </c>
      <c r="Q793" s="19">
        <f ca="1">'PT VẬT TƯ'!T1028</f>
        <v>0</v>
      </c>
      <c r="R793" s="19"/>
      <c r="S793" s="10"/>
      <c r="T793" s="10"/>
      <c r="U793" s="10">
        <f ca="1">'PT VẬT TƯ'!AA1028</f>
        <v>360.7760995179413</v>
      </c>
      <c r="V793" s="19">
        <f ca="1">'PT VẬT TƯ'!AB1028</f>
        <v>0</v>
      </c>
      <c r="W793" s="10"/>
      <c r="X793" s="10"/>
    </row>
    <row r="794" spans="2:24" ht="30" hidden="1">
      <c r="B794" s="69"/>
      <c r="C794" s="67" t="s">
        <v>404</v>
      </c>
      <c r="D794" s="68" t="s">
        <v>882</v>
      </c>
      <c r="E794" s="66"/>
      <c r="F794" s="10">
        <f ca="1">'PT VẬT TƯ'!I1013</f>
        <v>326.27495999999996</v>
      </c>
      <c r="G794" s="19">
        <f ca="1">'PT VẬT TƯ'!J1013</f>
        <v>0</v>
      </c>
      <c r="H794" s="10">
        <f ca="1">'PT VẬT TƯ'!K1013</f>
        <v>332.65910000000002</v>
      </c>
      <c r="I794" s="10">
        <f ca="1">'PT VẬT TƯ'!L1013</f>
        <v>0</v>
      </c>
      <c r="J794" s="10">
        <f ca="1">'PT VẬT TƯ'!M1013</f>
        <v>28.116999517941345</v>
      </c>
      <c r="K794" s="19">
        <f ca="1">'PT VẬT TƯ'!N1013</f>
        <v>0</v>
      </c>
      <c r="L794" s="10">
        <f ca="1">'PT VẬT TƯ'!O1013</f>
        <v>0</v>
      </c>
      <c r="M794" s="19">
        <f ca="1">'PT VẬT TƯ'!P1013</f>
        <v>0</v>
      </c>
      <c r="N794" s="10">
        <f ca="1">'PT VẬT TƯ'!Q1013</f>
        <v>0</v>
      </c>
      <c r="O794" s="19">
        <f ca="1">'PT VẬT TƯ'!R1013</f>
        <v>0</v>
      </c>
      <c r="P794" s="10">
        <f ca="1">'PT VẬT TƯ'!S1013</f>
        <v>0</v>
      </c>
      <c r="Q794" s="19">
        <f ca="1">'PT VẬT TƯ'!T1013</f>
        <v>0</v>
      </c>
      <c r="R794" s="19"/>
      <c r="S794" s="10"/>
      <c r="T794" s="10"/>
      <c r="U794" s="10">
        <f ca="1">'PT VẬT TƯ'!AA1013</f>
        <v>360.7760995179413</v>
      </c>
      <c r="V794" s="19">
        <f ca="1">'PT VẬT TƯ'!AB1013</f>
        <v>0</v>
      </c>
      <c r="W794" s="10"/>
      <c r="X794" s="10"/>
    </row>
    <row r="795" spans="2:24">
      <c r="B795" s="21"/>
      <c r="C795" s="7" t="s">
        <v>832</v>
      </c>
      <c r="D795" s="22"/>
      <c r="E795" s="14"/>
      <c r="F795" s="4"/>
      <c r="G795" s="2">
        <f ca="1">SUM(G796:G805)</f>
        <v>0</v>
      </c>
      <c r="H795" s="4"/>
      <c r="I795" s="4">
        <f ca="1">SUM(I796:I805)</f>
        <v>0</v>
      </c>
      <c r="J795" s="4"/>
      <c r="K795" s="2"/>
      <c r="L795" s="4"/>
      <c r="M795" s="2"/>
      <c r="N795" s="4"/>
      <c r="O795" s="2"/>
      <c r="P795" s="4"/>
      <c r="Q795" s="2"/>
      <c r="R795" s="2"/>
      <c r="S795" s="4"/>
      <c r="T795" s="4"/>
      <c r="U795" s="4"/>
      <c r="V795" s="2">
        <f ca="1">SUM(V796:V805)</f>
        <v>0</v>
      </c>
      <c r="W795" s="4"/>
      <c r="X795" s="4">
        <f>SUM(X796:X805)</f>
        <v>0</v>
      </c>
    </row>
    <row r="796" spans="2:24">
      <c r="B796" s="16">
        <v>1</v>
      </c>
      <c r="C796" s="5" t="str">
        <f ca="1">'GIÁ VẬT TƯ'!D46</f>
        <v>Kỹ sư bậc 4,0/8</v>
      </c>
      <c r="D796" s="15" t="str">
        <f ca="1">'GIÁ VẬT TƯ'!E46</f>
        <v>công</v>
      </c>
      <c r="E796" s="13">
        <f ca="1">SUM(E797:E800)</f>
        <v>0</v>
      </c>
      <c r="F796" s="3">
        <f ca="1">'GIÁ VẬT TƯ'!H46</f>
        <v>230000</v>
      </c>
      <c r="G796" s="1">
        <f ca="1">F796*E796</f>
        <v>0</v>
      </c>
      <c r="H796" s="3">
        <f ca="1">'GIÁ VẬT TƯ'!I46</f>
        <v>235000</v>
      </c>
      <c r="I796" s="3">
        <f ca="1">H796*E796</f>
        <v>0</v>
      </c>
      <c r="J796" s="3">
        <f ca="1">'GIÁ VẬT TƯ'!L46</f>
        <v>0</v>
      </c>
      <c r="K796" s="1">
        <f ca="1">J796*E796</f>
        <v>0</v>
      </c>
      <c r="L796" s="3">
        <f ca="1">'GIÁ VẬT TƯ'!M46</f>
        <v>0</v>
      </c>
      <c r="M796" s="1">
        <f ca="1">L796*E796</f>
        <v>0</v>
      </c>
      <c r="N796" s="3">
        <f ca="1">'GIÁ VẬT TƯ'!N46</f>
        <v>0</v>
      </c>
      <c r="O796" s="1">
        <f ca="1">N796*E796</f>
        <v>0</v>
      </c>
      <c r="P796" s="3">
        <f ca="1">'GIÁ VẬT TƯ'!O46</f>
        <v>0</v>
      </c>
      <c r="Q796" s="1">
        <f ca="1">P796*E796</f>
        <v>0</v>
      </c>
      <c r="R796" s="1"/>
      <c r="S796" s="3"/>
      <c r="T796" s="3"/>
      <c r="U796" s="3">
        <f ca="1">'GIÁ VẬT TƯ'!Q46</f>
        <v>235000</v>
      </c>
      <c r="V796" s="1">
        <f ca="1">U796*E796</f>
        <v>0</v>
      </c>
      <c r="W796" s="3">
        <f>U796-F796</f>
        <v>5000</v>
      </c>
      <c r="X796" s="3">
        <f>W796*E796</f>
        <v>0</v>
      </c>
    </row>
    <row r="797" spans="2:24" ht="30" hidden="1">
      <c r="B797" s="69"/>
      <c r="C797" s="67" t="s">
        <v>800</v>
      </c>
      <c r="D797" s="68" t="s">
        <v>882</v>
      </c>
      <c r="E797" s="66">
        <f ca="1">'PT VẬT TƯ'!H1000</f>
        <v>0</v>
      </c>
      <c r="F797" s="10"/>
      <c r="G797" s="19"/>
      <c r="H797" s="10"/>
      <c r="I797" s="10"/>
      <c r="J797" s="10"/>
      <c r="K797" s="19"/>
      <c r="L797" s="10"/>
      <c r="M797" s="19"/>
      <c r="N797" s="10"/>
      <c r="O797" s="19"/>
      <c r="P797" s="10"/>
      <c r="Q797" s="19"/>
      <c r="R797" s="19"/>
      <c r="S797" s="10"/>
      <c r="T797" s="10"/>
      <c r="U797" s="10"/>
      <c r="V797" s="19"/>
      <c r="W797" s="10"/>
      <c r="X797" s="10"/>
    </row>
    <row r="798" spans="2:24" ht="30" hidden="1">
      <c r="B798" s="69"/>
      <c r="C798" s="67" t="s">
        <v>406</v>
      </c>
      <c r="D798" s="68" t="s">
        <v>882</v>
      </c>
      <c r="E798" s="66">
        <f ca="1">'PT VẬT TƯ'!H1045</f>
        <v>0</v>
      </c>
      <c r="F798" s="10"/>
      <c r="G798" s="19"/>
      <c r="H798" s="10"/>
      <c r="I798" s="10"/>
      <c r="J798" s="10"/>
      <c r="K798" s="19"/>
      <c r="L798" s="10"/>
      <c r="M798" s="19"/>
      <c r="N798" s="10"/>
      <c r="O798" s="19"/>
      <c r="P798" s="10"/>
      <c r="Q798" s="19"/>
      <c r="R798" s="19"/>
      <c r="S798" s="10"/>
      <c r="T798" s="10"/>
      <c r="U798" s="10"/>
      <c r="V798" s="19"/>
      <c r="W798" s="10"/>
      <c r="X798" s="10"/>
    </row>
    <row r="799" spans="2:24" ht="30" hidden="1">
      <c r="B799" s="69"/>
      <c r="C799" s="67" t="s">
        <v>884</v>
      </c>
      <c r="D799" s="68" t="s">
        <v>882</v>
      </c>
      <c r="E799" s="66">
        <f ca="1">'PT VẬT TƯ'!H1030</f>
        <v>0</v>
      </c>
      <c r="F799" s="10"/>
      <c r="G799" s="19"/>
      <c r="H799" s="10"/>
      <c r="I799" s="10"/>
      <c r="J799" s="10"/>
      <c r="K799" s="19"/>
      <c r="L799" s="10"/>
      <c r="M799" s="19"/>
      <c r="N799" s="10"/>
      <c r="O799" s="19"/>
      <c r="P799" s="10"/>
      <c r="Q799" s="19"/>
      <c r="R799" s="19"/>
      <c r="S799" s="10"/>
      <c r="T799" s="10"/>
      <c r="U799" s="10"/>
      <c r="V799" s="19"/>
      <c r="W799" s="10"/>
      <c r="X799" s="10"/>
    </row>
    <row r="800" spans="2:24" ht="30" hidden="1">
      <c r="B800" s="69"/>
      <c r="C800" s="67" t="s">
        <v>404</v>
      </c>
      <c r="D800" s="68" t="s">
        <v>882</v>
      </c>
      <c r="E800" s="66">
        <f ca="1">'PT VẬT TƯ'!H1015</f>
        <v>0</v>
      </c>
      <c r="F800" s="10"/>
      <c r="G800" s="19"/>
      <c r="H800" s="10"/>
      <c r="I800" s="10"/>
      <c r="J800" s="10"/>
      <c r="K800" s="19"/>
      <c r="L800" s="10"/>
      <c r="M800" s="19"/>
      <c r="N800" s="10"/>
      <c r="O800" s="19"/>
      <c r="P800" s="10"/>
      <c r="Q800" s="19"/>
      <c r="R800" s="19"/>
      <c r="S800" s="10"/>
      <c r="T800" s="10"/>
      <c r="U800" s="10"/>
      <c r="V800" s="19"/>
      <c r="W800" s="10"/>
      <c r="X800" s="10"/>
    </row>
    <row r="801" spans="2:24">
      <c r="B801" s="16">
        <f>B796+1</f>
        <v>2</v>
      </c>
      <c r="C801" s="5" t="str">
        <f ca="1">'GIÁ VẬT TƯ'!D47</f>
        <v>Nhân Công bậc 4,0/7, Nhóm IV</v>
      </c>
      <c r="D801" s="15" t="str">
        <f ca="1">'GIÁ VẬT TƯ'!E47</f>
        <v>công</v>
      </c>
      <c r="E801" s="13">
        <f ca="1">SUM(E802:E805)</f>
        <v>0</v>
      </c>
      <c r="F801" s="3">
        <f ca="1">'GIÁ VẬT TƯ'!H47</f>
        <v>233388</v>
      </c>
      <c r="G801" s="1">
        <f ca="1">F801*E801</f>
        <v>0</v>
      </c>
      <c r="H801" s="3">
        <f ca="1">'GIÁ VẬT TƯ'!I47</f>
        <v>238815.78947368421</v>
      </c>
      <c r="I801" s="3">
        <f ca="1">H801*E801</f>
        <v>0</v>
      </c>
      <c r="J801" s="3">
        <f ca="1">'GIÁ VẬT TƯ'!L47</f>
        <v>0</v>
      </c>
      <c r="K801" s="1">
        <f ca="1">J801*E801</f>
        <v>0</v>
      </c>
      <c r="L801" s="3">
        <f ca="1">'GIÁ VẬT TƯ'!M47</f>
        <v>0</v>
      </c>
      <c r="M801" s="1">
        <f ca="1">L801*E801</f>
        <v>0</v>
      </c>
      <c r="N801" s="3">
        <f ca="1">'GIÁ VẬT TƯ'!N47</f>
        <v>0</v>
      </c>
      <c r="O801" s="1">
        <f ca="1">N801*E801</f>
        <v>0</v>
      </c>
      <c r="P801" s="3">
        <f ca="1">'GIÁ VẬT TƯ'!O47</f>
        <v>0</v>
      </c>
      <c r="Q801" s="1">
        <f ca="1">P801*E801</f>
        <v>0</v>
      </c>
      <c r="R801" s="1"/>
      <c r="S801" s="3"/>
      <c r="T801" s="3"/>
      <c r="U801" s="3">
        <f ca="1">'GIÁ VẬT TƯ'!Q47</f>
        <v>238815.78947368421</v>
      </c>
      <c r="V801" s="1">
        <f ca="1">U801*E801</f>
        <v>0</v>
      </c>
      <c r="W801" s="3">
        <f>U801-F801</f>
        <v>5427.7894736842136</v>
      </c>
      <c r="X801" s="3">
        <f>W801*E801</f>
        <v>0</v>
      </c>
    </row>
    <row r="802" spans="2:24" ht="30" hidden="1">
      <c r="B802" s="69"/>
      <c r="C802" s="67" t="s">
        <v>800</v>
      </c>
      <c r="D802" s="68" t="s">
        <v>882</v>
      </c>
      <c r="E802" s="66">
        <f ca="1">'PT VẬT TƯ'!H1001</f>
        <v>0</v>
      </c>
      <c r="F802" s="10"/>
      <c r="G802" s="19"/>
      <c r="H802" s="10"/>
      <c r="I802" s="10"/>
      <c r="J802" s="10"/>
      <c r="K802" s="19"/>
      <c r="L802" s="10"/>
      <c r="M802" s="19"/>
      <c r="N802" s="10"/>
      <c r="O802" s="19"/>
      <c r="P802" s="10"/>
      <c r="Q802" s="19"/>
      <c r="R802" s="19"/>
      <c r="S802" s="10"/>
      <c r="T802" s="10"/>
      <c r="U802" s="10"/>
      <c r="V802" s="19"/>
      <c r="W802" s="10"/>
      <c r="X802" s="10"/>
    </row>
    <row r="803" spans="2:24" ht="30" hidden="1">
      <c r="B803" s="69"/>
      <c r="C803" s="67" t="s">
        <v>406</v>
      </c>
      <c r="D803" s="68" t="s">
        <v>882</v>
      </c>
      <c r="E803" s="66">
        <f ca="1">'PT VẬT TƯ'!H1046</f>
        <v>0</v>
      </c>
      <c r="F803" s="10"/>
      <c r="G803" s="19"/>
      <c r="H803" s="10"/>
      <c r="I803" s="10"/>
      <c r="J803" s="10"/>
      <c r="K803" s="19"/>
      <c r="L803" s="10"/>
      <c r="M803" s="19"/>
      <c r="N803" s="10"/>
      <c r="O803" s="19"/>
      <c r="P803" s="10"/>
      <c r="Q803" s="19"/>
      <c r="R803" s="19"/>
      <c r="S803" s="10"/>
      <c r="T803" s="10"/>
      <c r="U803" s="10"/>
      <c r="V803" s="19"/>
      <c r="W803" s="10"/>
      <c r="X803" s="10"/>
    </row>
    <row r="804" spans="2:24" ht="30" hidden="1">
      <c r="B804" s="69"/>
      <c r="C804" s="67" t="s">
        <v>884</v>
      </c>
      <c r="D804" s="68" t="s">
        <v>882</v>
      </c>
      <c r="E804" s="66">
        <f ca="1">'PT VẬT TƯ'!H1031</f>
        <v>0</v>
      </c>
      <c r="F804" s="10"/>
      <c r="G804" s="19"/>
      <c r="H804" s="10"/>
      <c r="I804" s="10"/>
      <c r="J804" s="10"/>
      <c r="K804" s="19"/>
      <c r="L804" s="10"/>
      <c r="M804" s="19"/>
      <c r="N804" s="10"/>
      <c r="O804" s="19"/>
      <c r="P804" s="10"/>
      <c r="Q804" s="19"/>
      <c r="R804" s="19"/>
      <c r="S804" s="10"/>
      <c r="T804" s="10"/>
      <c r="U804" s="10"/>
      <c r="V804" s="19"/>
      <c r="W804" s="10"/>
      <c r="X804" s="10"/>
    </row>
    <row r="805" spans="2:24" ht="30" hidden="1">
      <c r="B805" s="69"/>
      <c r="C805" s="67" t="s">
        <v>404</v>
      </c>
      <c r="D805" s="68" t="s">
        <v>882</v>
      </c>
      <c r="E805" s="66">
        <f ca="1">'PT VẬT TƯ'!H1016</f>
        <v>0</v>
      </c>
      <c r="F805" s="10"/>
      <c r="G805" s="19"/>
      <c r="H805" s="10"/>
      <c r="I805" s="10"/>
      <c r="J805" s="10"/>
      <c r="K805" s="19"/>
      <c r="L805" s="10"/>
      <c r="M805" s="19"/>
      <c r="N805" s="10"/>
      <c r="O805" s="19"/>
      <c r="P805" s="10"/>
      <c r="Q805" s="19"/>
      <c r="R805" s="19"/>
      <c r="S805" s="10"/>
      <c r="T805" s="10"/>
      <c r="U805" s="10"/>
      <c r="V805" s="19"/>
      <c r="W805" s="10"/>
      <c r="X805" s="10"/>
    </row>
    <row r="806" spans="2:24">
      <c r="B806" s="21"/>
      <c r="C806" s="7" t="s">
        <v>838</v>
      </c>
      <c r="D806" s="22"/>
      <c r="E806" s="14"/>
      <c r="F806" s="4"/>
      <c r="G806" s="2">
        <f ca="1">SUM(G807:G811)+G812</f>
        <v>0</v>
      </c>
      <c r="H806" s="4"/>
      <c r="I806" s="4">
        <f ca="1">SUM(I807:I811)+I812</f>
        <v>0</v>
      </c>
      <c r="J806" s="4"/>
      <c r="K806" s="2"/>
      <c r="L806" s="4"/>
      <c r="M806" s="2"/>
      <c r="N806" s="4"/>
      <c r="O806" s="2"/>
      <c r="P806" s="4"/>
      <c r="Q806" s="2"/>
      <c r="R806" s="2">
        <f ca="1">SUM(R807:R816)</f>
        <v>0</v>
      </c>
      <c r="S806" s="4">
        <f ca="1">SUM(S807:S816)</f>
        <v>0</v>
      </c>
      <c r="T806" s="4">
        <f ca="1">SUM(T807:T816)</f>
        <v>0</v>
      </c>
      <c r="U806" s="4"/>
      <c r="V806" s="2">
        <f ca="1">SUM(V807:V811)+V812</f>
        <v>0</v>
      </c>
      <c r="W806" s="4"/>
      <c r="X806" s="4">
        <f>SUM(X807:X811)+X812</f>
        <v>0</v>
      </c>
    </row>
    <row r="807" spans="2:24" ht="30">
      <c r="B807" s="16">
        <v>1</v>
      </c>
      <c r="C807" s="5" t="str">
        <f ca="1">'GIÁ VẬT TƯ'!D72</f>
        <v>Máy, thiết bị trắc đạc - Máy toàn đạc điện tử</v>
      </c>
      <c r="D807" s="15" t="str">
        <f ca="1">'GIÁ VẬT TƯ'!E72</f>
        <v>Ca</v>
      </c>
      <c r="E807" s="13">
        <f ca="1">SUM(E808:E811)</f>
        <v>0</v>
      </c>
      <c r="F807" s="3">
        <f ca="1">'GIÁ VẬT TƯ'!H72</f>
        <v>147059</v>
      </c>
      <c r="G807" s="1">
        <f ca="1">F807*E807</f>
        <v>0</v>
      </c>
      <c r="H807" s="3">
        <f ca="1">'GIÁ VẬT TƯ'!I72</f>
        <v>147059</v>
      </c>
      <c r="I807" s="3">
        <f ca="1">H807*E807</f>
        <v>0</v>
      </c>
      <c r="J807" s="3">
        <f ca="1">'GIÁ VẬT TƯ'!L72</f>
        <v>0</v>
      </c>
      <c r="K807" s="1">
        <f ca="1">J807*E807</f>
        <v>0</v>
      </c>
      <c r="L807" s="3">
        <f ca="1">'GIÁ VẬT TƯ'!M72</f>
        <v>0</v>
      </c>
      <c r="M807" s="1">
        <f ca="1">L807*E807</f>
        <v>0</v>
      </c>
      <c r="N807" s="3">
        <f ca="1">'GIÁ VẬT TƯ'!N72</f>
        <v>0</v>
      </c>
      <c r="O807" s="1">
        <f ca="1">N807*E807</f>
        <v>0</v>
      </c>
      <c r="P807" s="3">
        <f ca="1">'GIÁ VẬT TƯ'!O72</f>
        <v>0</v>
      </c>
      <c r="Q807" s="1">
        <f ca="1">P807*E807</f>
        <v>0</v>
      </c>
      <c r="R807" s="1"/>
      <c r="S807" s="3"/>
      <c r="T807" s="3"/>
      <c r="U807" s="3">
        <f ca="1">'GIÁ VẬT TƯ'!Q72</f>
        <v>147059</v>
      </c>
      <c r="V807" s="1">
        <f ca="1">U807*E807</f>
        <v>0</v>
      </c>
      <c r="W807" s="3">
        <f>U807-F807</f>
        <v>0</v>
      </c>
      <c r="X807" s="3">
        <f>W807*E807</f>
        <v>0</v>
      </c>
    </row>
    <row r="808" spans="2:24" ht="30" hidden="1">
      <c r="B808" s="69"/>
      <c r="C808" s="67" t="s">
        <v>800</v>
      </c>
      <c r="D808" s="68" t="s">
        <v>882</v>
      </c>
      <c r="E808" s="66">
        <f ca="1">'PT VẬT TƯ'!H1003</f>
        <v>0</v>
      </c>
      <c r="F808" s="10"/>
      <c r="G808" s="19"/>
      <c r="H808" s="10"/>
      <c r="I808" s="10"/>
      <c r="J808" s="10"/>
      <c r="K808" s="19"/>
      <c r="L808" s="10"/>
      <c r="M808" s="19"/>
      <c r="N808" s="10"/>
      <c r="O808" s="19"/>
      <c r="P808" s="10"/>
      <c r="Q808" s="19"/>
      <c r="R808" s="19">
        <f ca="1">'PT VẬT TƯ'!V1003</f>
        <v>0</v>
      </c>
      <c r="S808" s="10">
        <f ca="1">'PT VẬT TƯ'!X1003</f>
        <v>0</v>
      </c>
      <c r="T808" s="10">
        <f ca="1">'PT VẬT TƯ'!Z1003</f>
        <v>0</v>
      </c>
      <c r="U808" s="10"/>
      <c r="V808" s="19"/>
      <c r="W808" s="10"/>
      <c r="X808" s="10"/>
    </row>
    <row r="809" spans="2:24" ht="30" hidden="1">
      <c r="B809" s="69"/>
      <c r="C809" s="67" t="s">
        <v>406</v>
      </c>
      <c r="D809" s="68" t="s">
        <v>882</v>
      </c>
      <c r="E809" s="66">
        <f ca="1">'PT VẬT TƯ'!H1048</f>
        <v>0</v>
      </c>
      <c r="F809" s="10"/>
      <c r="G809" s="19"/>
      <c r="H809" s="10"/>
      <c r="I809" s="10"/>
      <c r="J809" s="10"/>
      <c r="K809" s="19"/>
      <c r="L809" s="10"/>
      <c r="M809" s="19"/>
      <c r="N809" s="10"/>
      <c r="O809" s="19"/>
      <c r="P809" s="10"/>
      <c r="Q809" s="19"/>
      <c r="R809" s="19">
        <f ca="1">'PT VẬT TƯ'!V1048</f>
        <v>0</v>
      </c>
      <c r="S809" s="10">
        <f ca="1">'PT VẬT TƯ'!X1048</f>
        <v>0</v>
      </c>
      <c r="T809" s="10">
        <f ca="1">'PT VẬT TƯ'!Z1048</f>
        <v>0</v>
      </c>
      <c r="U809" s="10"/>
      <c r="V809" s="19"/>
      <c r="W809" s="10"/>
      <c r="X809" s="10"/>
    </row>
    <row r="810" spans="2:24" ht="30" hidden="1">
      <c r="B810" s="69"/>
      <c r="C810" s="67" t="s">
        <v>884</v>
      </c>
      <c r="D810" s="68" t="s">
        <v>882</v>
      </c>
      <c r="E810" s="66">
        <f ca="1">'PT VẬT TƯ'!H1033</f>
        <v>0</v>
      </c>
      <c r="F810" s="10"/>
      <c r="G810" s="19"/>
      <c r="H810" s="10"/>
      <c r="I810" s="10"/>
      <c r="J810" s="10"/>
      <c r="K810" s="19"/>
      <c r="L810" s="10"/>
      <c r="M810" s="19"/>
      <c r="N810" s="10"/>
      <c r="O810" s="19"/>
      <c r="P810" s="10"/>
      <c r="Q810" s="19"/>
      <c r="R810" s="19">
        <f ca="1">'PT VẬT TƯ'!V1033</f>
        <v>0</v>
      </c>
      <c r="S810" s="10">
        <f ca="1">'PT VẬT TƯ'!X1033</f>
        <v>0</v>
      </c>
      <c r="T810" s="10">
        <f ca="1">'PT VẬT TƯ'!Z1033</f>
        <v>0</v>
      </c>
      <c r="U810" s="10"/>
      <c r="V810" s="19"/>
      <c r="W810" s="10"/>
      <c r="X810" s="10"/>
    </row>
    <row r="811" spans="2:24" ht="30" hidden="1">
      <c r="B811" s="69"/>
      <c r="C811" s="67" t="s">
        <v>404</v>
      </c>
      <c r="D811" s="68" t="s">
        <v>882</v>
      </c>
      <c r="E811" s="66">
        <f ca="1">'PT VẬT TƯ'!H1018</f>
        <v>0</v>
      </c>
      <c r="F811" s="10"/>
      <c r="G811" s="19"/>
      <c r="H811" s="10"/>
      <c r="I811" s="10"/>
      <c r="J811" s="10"/>
      <c r="K811" s="19"/>
      <c r="L811" s="10"/>
      <c r="M811" s="19"/>
      <c r="N811" s="10"/>
      <c r="O811" s="19"/>
      <c r="P811" s="10"/>
      <c r="Q811" s="19"/>
      <c r="R811" s="19">
        <f ca="1">'PT VẬT TƯ'!V1018</f>
        <v>0</v>
      </c>
      <c r="S811" s="10">
        <f ca="1">'PT VẬT TƯ'!X1018</f>
        <v>0</v>
      </c>
      <c r="T811" s="10">
        <f ca="1">'PT VẬT TƯ'!Z1018</f>
        <v>0</v>
      </c>
      <c r="U811" s="10"/>
      <c r="V811" s="19"/>
      <c r="W811" s="10"/>
      <c r="X811" s="10"/>
    </row>
    <row r="812" spans="2:24">
      <c r="B812" s="16">
        <f>B807+1</f>
        <v>2</v>
      </c>
      <c r="C812" s="5" t="s">
        <v>889</v>
      </c>
      <c r="D812" s="15" t="s">
        <v>847</v>
      </c>
      <c r="E812" s="13"/>
      <c r="F812" s="3"/>
      <c r="G812" s="1">
        <f ca="1">SUM(G813:G816)</f>
        <v>0</v>
      </c>
      <c r="H812" s="3"/>
      <c r="I812" s="3">
        <f ca="1">SUM(I813:I816)</f>
        <v>0</v>
      </c>
      <c r="J812" s="3"/>
      <c r="K812" s="1">
        <f ca="1">J812*E812</f>
        <v>0</v>
      </c>
      <c r="L812" s="3"/>
      <c r="M812" s="1">
        <f ca="1">L812*E812</f>
        <v>0</v>
      </c>
      <c r="N812" s="3"/>
      <c r="O812" s="1">
        <f ca="1">N812*E812</f>
        <v>0</v>
      </c>
      <c r="P812" s="3"/>
      <c r="Q812" s="1">
        <f ca="1">P812*E812</f>
        <v>0</v>
      </c>
      <c r="R812" s="1"/>
      <c r="S812" s="3"/>
      <c r="T812" s="3"/>
      <c r="U812" s="3"/>
      <c r="V812" s="1">
        <f ca="1">SUM(V813:V816)</f>
        <v>0</v>
      </c>
      <c r="W812" s="3"/>
      <c r="X812" s="3">
        <f>V812-G812</f>
        <v>0</v>
      </c>
    </row>
    <row r="813" spans="2:24" ht="30" hidden="1">
      <c r="B813" s="69"/>
      <c r="C813" s="67" t="s">
        <v>800</v>
      </c>
      <c r="D813" s="68" t="s">
        <v>882</v>
      </c>
      <c r="E813" s="66"/>
      <c r="F813" s="10">
        <f ca="1">'PT VẬT TƯ'!I1004</f>
        <v>250.00030000000004</v>
      </c>
      <c r="G813" s="19">
        <f ca="1">'PT VẬT TƯ'!J1004</f>
        <v>0</v>
      </c>
      <c r="H813" s="10">
        <f ca="1">'PT VẬT TƯ'!K1004</f>
        <v>250.00030000000004</v>
      </c>
      <c r="I813" s="10">
        <f ca="1">'PT VẬT TƯ'!L1004</f>
        <v>0</v>
      </c>
      <c r="J813" s="10"/>
      <c r="K813" s="19"/>
      <c r="L813" s="10"/>
      <c r="M813" s="19"/>
      <c r="N813" s="10"/>
      <c r="O813" s="19"/>
      <c r="P813" s="10"/>
      <c r="Q813" s="19"/>
      <c r="R813" s="19">
        <f ca="1">'PT VẬT TƯ'!V1004</f>
        <v>0</v>
      </c>
      <c r="S813" s="10">
        <f ca="1">'PT VẬT TƯ'!X1004</f>
        <v>0</v>
      </c>
      <c r="T813" s="10">
        <f ca="1">'PT VẬT TƯ'!Z1004</f>
        <v>0</v>
      </c>
      <c r="U813" s="10">
        <f ca="1">'PT VẬT TƯ'!AA1004</f>
        <v>250.00030000000004</v>
      </c>
      <c r="V813" s="19">
        <f ca="1">'PT VẬT TƯ'!AB1004</f>
        <v>0</v>
      </c>
      <c r="W813" s="10"/>
      <c r="X813" s="10"/>
    </row>
    <row r="814" spans="2:24" ht="30" hidden="1">
      <c r="B814" s="69"/>
      <c r="C814" s="67" t="s">
        <v>406</v>
      </c>
      <c r="D814" s="68" t="s">
        <v>882</v>
      </c>
      <c r="E814" s="66"/>
      <c r="F814" s="10">
        <f ca="1">'PT VẬT TƯ'!I1049</f>
        <v>367.64749999999998</v>
      </c>
      <c r="G814" s="19">
        <f ca="1">'PT VẬT TƯ'!J1049</f>
        <v>0</v>
      </c>
      <c r="H814" s="10">
        <f ca="1">'PT VẬT TƯ'!K1049</f>
        <v>367.64749999999998</v>
      </c>
      <c r="I814" s="10">
        <f ca="1">'PT VẬT TƯ'!L1049</f>
        <v>0</v>
      </c>
      <c r="J814" s="10"/>
      <c r="K814" s="19"/>
      <c r="L814" s="10"/>
      <c r="M814" s="19"/>
      <c r="N814" s="10"/>
      <c r="O814" s="19"/>
      <c r="P814" s="10"/>
      <c r="Q814" s="19"/>
      <c r="R814" s="19">
        <f ca="1">'PT VẬT TƯ'!V1049</f>
        <v>0</v>
      </c>
      <c r="S814" s="10">
        <f ca="1">'PT VẬT TƯ'!X1049</f>
        <v>0</v>
      </c>
      <c r="T814" s="10">
        <f ca="1">'PT VẬT TƯ'!Z1049</f>
        <v>0</v>
      </c>
      <c r="U814" s="10">
        <f ca="1">'PT VẬT TƯ'!AA1049</f>
        <v>367.64749999999998</v>
      </c>
      <c r="V814" s="19">
        <f ca="1">'PT VẬT TƯ'!AB1049</f>
        <v>0</v>
      </c>
      <c r="W814" s="10"/>
      <c r="X814" s="10"/>
    </row>
    <row r="815" spans="2:24" ht="30" hidden="1">
      <c r="B815" s="69"/>
      <c r="C815" s="67" t="s">
        <v>884</v>
      </c>
      <c r="D815" s="68" t="s">
        <v>882</v>
      </c>
      <c r="E815" s="66"/>
      <c r="F815" s="10">
        <f ca="1">'PT VẬT TƯ'!I1034</f>
        <v>308.82389999999998</v>
      </c>
      <c r="G815" s="19">
        <f ca="1">'PT VẬT TƯ'!J1034</f>
        <v>0</v>
      </c>
      <c r="H815" s="10">
        <f ca="1">'PT VẬT TƯ'!K1034</f>
        <v>308.82389999999998</v>
      </c>
      <c r="I815" s="10">
        <f ca="1">'PT VẬT TƯ'!L1034</f>
        <v>0</v>
      </c>
      <c r="J815" s="10"/>
      <c r="K815" s="19"/>
      <c r="L815" s="10"/>
      <c r="M815" s="19"/>
      <c r="N815" s="10"/>
      <c r="O815" s="19"/>
      <c r="P815" s="10"/>
      <c r="Q815" s="19"/>
      <c r="R815" s="19">
        <f ca="1">'PT VẬT TƯ'!V1034</f>
        <v>0</v>
      </c>
      <c r="S815" s="10">
        <f ca="1">'PT VẬT TƯ'!X1034</f>
        <v>0</v>
      </c>
      <c r="T815" s="10">
        <f ca="1">'PT VẬT TƯ'!Z1034</f>
        <v>0</v>
      </c>
      <c r="U815" s="10">
        <f ca="1">'PT VẬT TƯ'!AA1034</f>
        <v>308.82389999999998</v>
      </c>
      <c r="V815" s="19">
        <f ca="1">'PT VẬT TƯ'!AB1034</f>
        <v>0</v>
      </c>
      <c r="W815" s="10"/>
      <c r="X815" s="10"/>
    </row>
    <row r="816" spans="2:24" ht="30" hidden="1">
      <c r="B816" s="69"/>
      <c r="C816" s="67" t="s">
        <v>404</v>
      </c>
      <c r="D816" s="68" t="s">
        <v>882</v>
      </c>
      <c r="E816" s="66"/>
      <c r="F816" s="10">
        <f ca="1">'PT VẬT TƯ'!I1019</f>
        <v>279.41210000000001</v>
      </c>
      <c r="G816" s="19">
        <f ca="1">'PT VẬT TƯ'!J1019</f>
        <v>0</v>
      </c>
      <c r="H816" s="10">
        <f ca="1">'PT VẬT TƯ'!K1019</f>
        <v>279.41210000000001</v>
      </c>
      <c r="I816" s="10">
        <f ca="1">'PT VẬT TƯ'!L1019</f>
        <v>0</v>
      </c>
      <c r="J816" s="10"/>
      <c r="K816" s="19"/>
      <c r="L816" s="10"/>
      <c r="M816" s="19"/>
      <c r="N816" s="10"/>
      <c r="O816" s="19"/>
      <c r="P816" s="10"/>
      <c r="Q816" s="19"/>
      <c r="R816" s="19">
        <f ca="1">'PT VẬT TƯ'!V1019</f>
        <v>0</v>
      </c>
      <c r="S816" s="10">
        <f ca="1">'PT VẬT TƯ'!X1019</f>
        <v>0</v>
      </c>
      <c r="T816" s="10">
        <f ca="1">'PT VẬT TƯ'!Z1019</f>
        <v>0</v>
      </c>
      <c r="U816" s="10">
        <f ca="1">'PT VẬT TƯ'!AA1019</f>
        <v>279.41210000000001</v>
      </c>
      <c r="V816" s="19">
        <f ca="1">'PT VẬT TƯ'!AB1019</f>
        <v>0</v>
      </c>
      <c r="W816" s="10"/>
      <c r="X816" s="10"/>
    </row>
  </sheetData>
  <mergeCells count="16">
    <mergeCell ref="W4:X4"/>
    <mergeCell ref="E4:E5"/>
    <mergeCell ref="F4:F5"/>
    <mergeCell ref="B1:X1"/>
    <mergeCell ref="B2:X2"/>
    <mergeCell ref="G4:G5"/>
    <mergeCell ref="H4:H5"/>
    <mergeCell ref="I4:I5"/>
    <mergeCell ref="J4:Q4"/>
    <mergeCell ref="R4:R5"/>
    <mergeCell ref="U4:U5"/>
    <mergeCell ref="V4:V5"/>
    <mergeCell ref="B4:B5"/>
    <mergeCell ref="C4:C5"/>
    <mergeCell ref="D4:D5"/>
    <mergeCell ref="S4:T4"/>
  </mergeCells>
  <phoneticPr fontId="70" type="noConversion"/>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17.xml><?xml version="1.0" encoding="utf-8"?>
<worksheet xmlns="http://schemas.openxmlformats.org/spreadsheetml/2006/main" xmlns:r="http://schemas.openxmlformats.org/officeDocument/2006/relationships">
  <sheetPr>
    <pageSetUpPr fitToPage="1"/>
  </sheetPr>
  <dimension ref="A1:M14"/>
  <sheetViews>
    <sheetView showGridLines="0" showZeros="0" workbookViewId="0"/>
  </sheetViews>
  <sheetFormatPr defaultRowHeight="15"/>
  <cols>
    <col min="1" max="1" width="2.85546875" customWidth="1"/>
    <col min="2" max="2" width="5.85546875" style="113" customWidth="1"/>
    <col min="3" max="3" width="35.85546875" style="98" customWidth="1"/>
    <col min="4" max="4" width="8.85546875" style="111" customWidth="1"/>
    <col min="5" max="5" width="12.85546875" style="168" hidden="1" customWidth="1"/>
    <col min="6" max="6" width="10.85546875" style="110" hidden="1" customWidth="1"/>
    <col min="7" max="7" width="10.85546875" style="146" customWidth="1"/>
    <col min="8" max="8" width="10.85546875" style="110" customWidth="1"/>
    <col min="9" max="13" width="12.85546875" style="110" customWidth="1"/>
  </cols>
  <sheetData>
    <row r="1" spans="1:13" ht="20.25">
      <c r="A1" s="52"/>
      <c r="B1" s="487" t="s">
        <v>760</v>
      </c>
      <c r="C1" s="487"/>
      <c r="D1" s="487"/>
      <c r="E1" s="487"/>
      <c r="F1" s="487"/>
      <c r="G1" s="487"/>
      <c r="H1" s="487"/>
      <c r="I1" s="487"/>
      <c r="J1" s="487"/>
      <c r="K1" s="487"/>
      <c r="L1" s="487"/>
      <c r="M1" s="487"/>
    </row>
    <row r="2" spans="1:13" ht="18.75">
      <c r="B2" s="536" t="str">
        <f ca="1">'TIÊN LƯỢNG'!B2</f>
        <v>CÔNG TRÌNH: TRƯỜNG PTDT BÁN TRÚ THCS LAO CHẢI XÃ LAO CHẢI - TX SA PA</v>
      </c>
      <c r="C2" s="536"/>
      <c r="D2" s="536"/>
      <c r="E2" s="536"/>
      <c r="F2" s="536"/>
      <c r="G2" s="536"/>
      <c r="H2" s="536"/>
      <c r="I2" s="536"/>
      <c r="J2" s="536"/>
      <c r="K2" s="536"/>
      <c r="L2" s="536"/>
      <c r="M2" s="536"/>
    </row>
    <row r="4" spans="1:13">
      <c r="B4" s="499" t="s">
        <v>612</v>
      </c>
      <c r="C4" s="500" t="s">
        <v>759</v>
      </c>
      <c r="D4" s="489" t="s">
        <v>615</v>
      </c>
      <c r="E4" s="512" t="s">
        <v>758</v>
      </c>
      <c r="F4" s="511" t="s">
        <v>634</v>
      </c>
      <c r="G4" s="514" t="s">
        <v>713</v>
      </c>
      <c r="H4" s="511" t="s">
        <v>752</v>
      </c>
      <c r="I4" s="511" t="s">
        <v>639</v>
      </c>
      <c r="J4" s="511" t="s">
        <v>648</v>
      </c>
      <c r="K4" s="511" t="s">
        <v>629</v>
      </c>
      <c r="L4" s="511" t="s">
        <v>732</v>
      </c>
      <c r="M4" s="511"/>
    </row>
    <row r="5" spans="1:13" ht="25.5">
      <c r="B5" s="499"/>
      <c r="C5" s="500"/>
      <c r="D5" s="489"/>
      <c r="E5" s="512"/>
      <c r="F5" s="511"/>
      <c r="G5" s="514"/>
      <c r="H5" s="511"/>
      <c r="I5" s="511"/>
      <c r="J5" s="511"/>
      <c r="K5" s="511"/>
      <c r="L5" s="64" t="s">
        <v>756</v>
      </c>
      <c r="M5" s="64" t="s">
        <v>629</v>
      </c>
    </row>
    <row r="6" spans="1:13">
      <c r="B6" s="105"/>
      <c r="C6" s="90" t="s">
        <v>720</v>
      </c>
      <c r="D6" s="103"/>
      <c r="E6" s="149"/>
      <c r="F6" s="87"/>
      <c r="G6" s="124"/>
      <c r="H6" s="87"/>
      <c r="I6" s="87"/>
      <c r="J6" s="87">
        <f>SUM(J7:J11)</f>
        <v>11921.36</v>
      </c>
      <c r="K6" s="87">
        <f>SUM(K7:K11)</f>
        <v>517050.41880360001</v>
      </c>
      <c r="L6" s="87">
        <f>SUM(L7:L11)</f>
        <v>209.09000000000015</v>
      </c>
      <c r="M6" s="87">
        <f>SUM(M7:M11)</f>
        <v>8521.2559509000057</v>
      </c>
    </row>
    <row r="7" spans="1:13">
      <c r="B7" s="16">
        <v>1</v>
      </c>
      <c r="C7" s="5" t="s">
        <v>803</v>
      </c>
      <c r="D7" s="15" t="s">
        <v>285</v>
      </c>
      <c r="E7" s="13"/>
      <c r="F7" s="3"/>
      <c r="G7" s="30">
        <f ca="1">'PT BÙ GIÁ MÁY'!I8</f>
        <v>1.03</v>
      </c>
      <c r="H7" s="3">
        <f ca="1">SUM(H8:H9)</f>
        <v>40.754010000000001</v>
      </c>
      <c r="I7" s="3">
        <f ca="1">'PT BÙ GIÁ MÁY'!F8</f>
        <v>10027.27</v>
      </c>
      <c r="J7" s="3">
        <f ca="1">'PT BÙ GIÁ MÁY'!H8</f>
        <v>10236.36</v>
      </c>
      <c r="K7" s="3">
        <f>H7*J7</f>
        <v>417172.71780360001</v>
      </c>
      <c r="L7" s="3">
        <f>J7-I7</f>
        <v>209.09000000000015</v>
      </c>
      <c r="M7" s="3">
        <f>H7*L7</f>
        <v>8521.2559509000057</v>
      </c>
    </row>
    <row r="8" spans="1:13" hidden="1">
      <c r="B8" s="69"/>
      <c r="C8" s="67" t="s">
        <v>218</v>
      </c>
      <c r="D8" s="68" t="s">
        <v>847</v>
      </c>
      <c r="E8" s="66">
        <f ca="1">'TH VẬT TƯ'!E229</f>
        <v>0</v>
      </c>
      <c r="F8" s="10">
        <v>11</v>
      </c>
      <c r="G8" s="279"/>
      <c r="H8" s="10">
        <f ca="1">E8*F8*G7</f>
        <v>0</v>
      </c>
      <c r="I8" s="10"/>
      <c r="J8" s="10"/>
      <c r="K8" s="10"/>
      <c r="L8" s="10"/>
      <c r="M8" s="10"/>
    </row>
    <row r="9" spans="1:13" ht="30" hidden="1">
      <c r="B9" s="69"/>
      <c r="C9" s="67" t="s">
        <v>302</v>
      </c>
      <c r="D9" s="68" t="s">
        <v>847</v>
      </c>
      <c r="E9" s="66">
        <f ca="1">'TH VẬT TƯ'!E231</f>
        <v>3.597</v>
      </c>
      <c r="F9" s="10">
        <v>11</v>
      </c>
      <c r="G9" s="279"/>
      <c r="H9" s="10">
        <f ca="1">E9*F9*G7</f>
        <v>40.754010000000001</v>
      </c>
      <c r="I9" s="10"/>
      <c r="J9" s="10"/>
      <c r="K9" s="10"/>
      <c r="L9" s="10"/>
      <c r="M9" s="10"/>
    </row>
    <row r="10" spans="1:13">
      <c r="B10" s="16">
        <v>2</v>
      </c>
      <c r="C10" s="5" t="s">
        <v>189</v>
      </c>
      <c r="D10" s="15" t="s">
        <v>297</v>
      </c>
      <c r="E10" s="13"/>
      <c r="F10" s="3"/>
      <c r="G10" s="30">
        <f ca="1">'PT BÙ GIÁ MÁY'!I6</f>
        <v>1.05</v>
      </c>
      <c r="H10" s="3">
        <f ca="1">SUM(H11:H11)</f>
        <v>59.2746</v>
      </c>
      <c r="I10" s="3">
        <f ca="1">'PT BÙ GIÁ MÁY'!F6</f>
        <v>1685</v>
      </c>
      <c r="J10" s="3">
        <f ca="1">'PT BÙ GIÁ MÁY'!H6</f>
        <v>1685</v>
      </c>
      <c r="K10" s="3">
        <f>H10*J10</f>
        <v>99877.701000000001</v>
      </c>
      <c r="L10" s="3">
        <f>J10-I10</f>
        <v>0</v>
      </c>
      <c r="M10" s="3">
        <f>H10*L10</f>
        <v>0</v>
      </c>
    </row>
    <row r="11" spans="1:13" hidden="1">
      <c r="B11" s="69"/>
      <c r="C11" s="67" t="s">
        <v>272</v>
      </c>
      <c r="D11" s="68" t="s">
        <v>847</v>
      </c>
      <c r="E11" s="66">
        <f ca="1">'TH VẬT TƯ'!E236</f>
        <v>5.1319999999999997</v>
      </c>
      <c r="F11" s="10">
        <v>11</v>
      </c>
      <c r="G11" s="279"/>
      <c r="H11" s="10">
        <f>E11*F11*G10</f>
        <v>59.2746</v>
      </c>
      <c r="I11" s="10"/>
      <c r="J11" s="10"/>
      <c r="K11" s="10"/>
      <c r="L11" s="10"/>
      <c r="M11" s="10"/>
    </row>
    <row r="12" spans="1:13">
      <c r="B12" s="105"/>
      <c r="C12" s="90" t="s">
        <v>806</v>
      </c>
      <c r="D12" s="103"/>
      <c r="E12" s="149"/>
      <c r="F12" s="87"/>
      <c r="G12" s="124"/>
      <c r="H12" s="87"/>
      <c r="I12" s="87"/>
      <c r="J12" s="87">
        <f>SUM(J13:J14)</f>
        <v>201184.21052631576</v>
      </c>
      <c r="K12" s="87">
        <f>SUM(K13:K14)</f>
        <v>1032477.3684210523</v>
      </c>
      <c r="L12" s="87">
        <f>SUM(L13:L14)</f>
        <v>0</v>
      </c>
      <c r="M12" s="87">
        <f>SUM(M13:M14)</f>
        <v>0</v>
      </c>
    </row>
    <row r="13" spans="1:13">
      <c r="B13" s="16">
        <v>1</v>
      </c>
      <c r="C13" s="5" t="str">
        <f ca="1">'NCLM HIỆN TẠI'!D8</f>
        <v>Nhân Công bậc 3,0/7, Nhóm VIII</v>
      </c>
      <c r="D13" s="15" t="s">
        <v>667</v>
      </c>
      <c r="E13" s="13"/>
      <c r="F13" s="3"/>
      <c r="G13" s="30"/>
      <c r="H13" s="3">
        <f>SUM(H14:H14)</f>
        <v>5.1319999999999997</v>
      </c>
      <c r="I13" s="3">
        <f ca="1">'NCLM GỐC'!T8</f>
        <v>201184.21052631576</v>
      </c>
      <c r="J13" s="3">
        <f ca="1">'NCLM HIỆN TẠI'!T8</f>
        <v>201184.21052631576</v>
      </c>
      <c r="K13" s="3">
        <f>H13*J13</f>
        <v>1032477.3684210523</v>
      </c>
      <c r="L13" s="3">
        <f>J13-I13</f>
        <v>0</v>
      </c>
      <c r="M13" s="3">
        <f>H13*L13</f>
        <v>0</v>
      </c>
    </row>
    <row r="14" spans="1:13" hidden="1">
      <c r="B14" s="69"/>
      <c r="C14" s="67" t="s">
        <v>272</v>
      </c>
      <c r="D14" s="68" t="s">
        <v>847</v>
      </c>
      <c r="E14" s="66">
        <f ca="1">'TH VẬT TƯ'!E236</f>
        <v>5.1319999999999997</v>
      </c>
      <c r="F14" s="10">
        <v>1</v>
      </c>
      <c r="G14" s="279"/>
      <c r="H14" s="10">
        <f>E14*F14</f>
        <v>5.1319999999999997</v>
      </c>
      <c r="I14" s="10"/>
      <c r="J14" s="10"/>
      <c r="K14" s="10"/>
      <c r="L14" s="10"/>
      <c r="M14" s="10"/>
    </row>
  </sheetData>
  <mergeCells count="13">
    <mergeCell ref="K4:K5"/>
    <mergeCell ref="B4:B5"/>
    <mergeCell ref="C4:C5"/>
    <mergeCell ref="D4:D5"/>
    <mergeCell ref="E4:E5"/>
    <mergeCell ref="F4:F5"/>
    <mergeCell ref="L4:M4"/>
    <mergeCell ref="B1:M1"/>
    <mergeCell ref="B2:M2"/>
    <mergeCell ref="G4:G5"/>
    <mergeCell ref="H4:H5"/>
    <mergeCell ref="I4:I5"/>
    <mergeCell ref="J4:J5"/>
  </mergeCells>
  <phoneticPr fontId="70" type="noConversion"/>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18.xml><?xml version="1.0" encoding="utf-8"?>
<worksheet xmlns="http://schemas.openxmlformats.org/spreadsheetml/2006/main" xmlns:r="http://schemas.openxmlformats.org/officeDocument/2006/relationships">
  <sheetPr>
    <pageSetUpPr fitToPage="1"/>
  </sheetPr>
  <dimension ref="A1:T104"/>
  <sheetViews>
    <sheetView showGridLines="0" showZeros="0" workbookViewId="0"/>
  </sheetViews>
  <sheetFormatPr defaultRowHeight="15"/>
  <cols>
    <col min="1" max="1" width="2.85546875" customWidth="1"/>
    <col min="2" max="2" width="5.85546875" style="113" customWidth="1"/>
    <col min="3" max="3" width="10.85546875" style="98" customWidth="1"/>
    <col min="4" max="4" width="35.85546875" style="98" customWidth="1"/>
    <col min="5" max="5" width="6.85546875" style="111" customWidth="1"/>
    <col min="6" max="6" width="8.85546875" style="111" hidden="1" customWidth="1"/>
    <col min="7" max="7" width="5.85546875" style="173" hidden="1" customWidth="1"/>
    <col min="8" max="8" width="6.85546875" style="173" hidden="1" customWidth="1"/>
    <col min="9" max="9" width="5.85546875" style="173" hidden="1" customWidth="1"/>
    <col min="10" max="10" width="6.85546875" style="146" hidden="1" customWidth="1"/>
    <col min="11" max="11" width="6.85546875" style="214" hidden="1" customWidth="1"/>
    <col min="12" max="12" width="8.85546875" style="214" customWidth="1"/>
    <col min="13" max="13" width="12.85546875" style="49" customWidth="1"/>
    <col min="14" max="14" width="8.85546875" style="49" hidden="1" customWidth="1"/>
    <col min="15" max="17" width="12.85546875" style="49" customWidth="1"/>
    <col min="18" max="18" width="8.85546875" style="49" hidden="1" customWidth="1"/>
    <col min="19" max="20" width="12.85546875" style="49" customWidth="1"/>
  </cols>
  <sheetData>
    <row r="1" spans="1:20" ht="20.25">
      <c r="A1" s="52"/>
      <c r="B1" s="487" t="s">
        <v>761</v>
      </c>
      <c r="C1" s="487"/>
      <c r="D1" s="487"/>
      <c r="E1" s="487"/>
      <c r="F1" s="487"/>
      <c r="G1" s="487"/>
      <c r="H1" s="487"/>
      <c r="I1" s="487"/>
      <c r="J1" s="487"/>
      <c r="K1" s="487"/>
      <c r="L1" s="487"/>
      <c r="M1" s="487"/>
      <c r="N1" s="487"/>
      <c r="O1" s="487"/>
      <c r="P1" s="487"/>
      <c r="Q1" s="487"/>
      <c r="R1" s="487"/>
      <c r="S1" s="487"/>
      <c r="T1" s="487"/>
    </row>
    <row r="2" spans="1:20" ht="18.75">
      <c r="B2" s="536" t="str">
        <f ca="1">'TIÊN LƯỢNG'!B2</f>
        <v>CÔNG TRÌNH: TRƯỜNG PTDT BÁN TRÚ THCS LAO CHẢI XÃ LAO CHẢI - TX SA PA</v>
      </c>
      <c r="C2" s="536"/>
      <c r="D2" s="536"/>
      <c r="E2" s="536"/>
      <c r="F2" s="536"/>
      <c r="G2" s="536"/>
      <c r="H2" s="536"/>
      <c r="I2" s="536"/>
      <c r="J2" s="536"/>
      <c r="K2" s="536"/>
      <c r="L2" s="536"/>
      <c r="M2" s="536"/>
      <c r="N2" s="536"/>
      <c r="O2" s="536"/>
      <c r="P2" s="536"/>
      <c r="Q2" s="536"/>
      <c r="R2" s="536"/>
      <c r="S2" s="536"/>
      <c r="T2" s="536"/>
    </row>
    <row r="4" spans="1:20">
      <c r="B4" s="499" t="s">
        <v>612</v>
      </c>
      <c r="C4" s="500" t="s">
        <v>613</v>
      </c>
      <c r="D4" s="500" t="s">
        <v>614</v>
      </c>
      <c r="E4" s="489" t="s">
        <v>615</v>
      </c>
      <c r="F4" s="489" t="s">
        <v>616</v>
      </c>
      <c r="G4" s="513" t="s">
        <v>617</v>
      </c>
      <c r="H4" s="513"/>
      <c r="I4" s="513"/>
      <c r="J4" s="514" t="s">
        <v>621</v>
      </c>
      <c r="K4" s="540" t="s">
        <v>622</v>
      </c>
      <c r="L4" s="540" t="s">
        <v>623</v>
      </c>
      <c r="M4" s="510" t="s">
        <v>624</v>
      </c>
      <c r="N4" s="510"/>
      <c r="O4" s="510"/>
      <c r="P4" s="510"/>
      <c r="Q4" s="510" t="s">
        <v>629</v>
      </c>
      <c r="R4" s="510"/>
      <c r="S4" s="510"/>
      <c r="T4" s="510"/>
    </row>
    <row r="5" spans="1:20">
      <c r="B5" s="499"/>
      <c r="C5" s="500"/>
      <c r="D5" s="500"/>
      <c r="E5" s="489"/>
      <c r="F5" s="489"/>
      <c r="G5" s="193" t="s">
        <v>618</v>
      </c>
      <c r="H5" s="193" t="s">
        <v>619</v>
      </c>
      <c r="I5" s="193" t="s">
        <v>620</v>
      </c>
      <c r="J5" s="514"/>
      <c r="K5" s="540"/>
      <c r="L5" s="540"/>
      <c r="M5" s="112" t="s">
        <v>625</v>
      </c>
      <c r="N5" s="112" t="s">
        <v>626</v>
      </c>
      <c r="O5" s="112" t="s">
        <v>627</v>
      </c>
      <c r="P5" s="112" t="s">
        <v>628</v>
      </c>
      <c r="Q5" s="112" t="s">
        <v>625</v>
      </c>
      <c r="R5" s="112" t="s">
        <v>626</v>
      </c>
      <c r="S5" s="112" t="s">
        <v>627</v>
      </c>
      <c r="T5" s="112" t="s">
        <v>628</v>
      </c>
    </row>
    <row r="6" spans="1:20">
      <c r="B6" s="105"/>
      <c r="C6" s="90" t="s">
        <v>788</v>
      </c>
      <c r="D6" s="90" t="s">
        <v>221</v>
      </c>
      <c r="E6" s="103"/>
      <c r="F6" s="103"/>
      <c r="G6" s="138"/>
      <c r="H6" s="138"/>
      <c r="I6" s="138"/>
      <c r="J6" s="124"/>
      <c r="K6" s="106"/>
      <c r="L6" s="106"/>
      <c r="M6" s="47"/>
      <c r="N6" s="47"/>
      <c r="O6" s="47"/>
      <c r="P6" s="47"/>
      <c r="Q6" s="47"/>
      <c r="R6" s="47"/>
      <c r="S6" s="47"/>
      <c r="T6" s="47"/>
    </row>
    <row r="7" spans="1:20">
      <c r="B7" s="190"/>
      <c r="C7" s="141"/>
      <c r="D7" s="141" t="str">
        <f ca="1">'TIÊN LƯỢNG'!D7</f>
        <v>LỐ KHOAN</v>
      </c>
      <c r="E7" s="142"/>
      <c r="F7" s="142">
        <f ca="1">'TIÊN LƯỢNG'!F7</f>
        <v>0</v>
      </c>
      <c r="G7" s="126">
        <f ca="1">'TIÊN LƯỢNG'!G7</f>
        <v>0</v>
      </c>
      <c r="H7" s="126">
        <f ca="1">'TIÊN LƯỢNG'!H7</f>
        <v>0</v>
      </c>
      <c r="I7" s="126">
        <f ca="1">'TIÊN LƯỢNG'!I7</f>
        <v>0</v>
      </c>
      <c r="J7" s="195">
        <f ca="1">'TIÊN LƯỢNG'!J7</f>
        <v>0</v>
      </c>
      <c r="K7" s="144">
        <f ca="1">'TIÊN LƯỢNG'!K7</f>
        <v>0</v>
      </c>
      <c r="L7" s="144"/>
      <c r="M7" s="95"/>
      <c r="N7" s="95"/>
      <c r="O7" s="95"/>
      <c r="P7" s="95"/>
      <c r="Q7" s="95"/>
      <c r="R7" s="95"/>
      <c r="S7" s="95"/>
      <c r="T7" s="95"/>
    </row>
    <row r="8" spans="1:20" ht="45">
      <c r="B8" s="16">
        <v>1</v>
      </c>
      <c r="C8" s="5" t="str">
        <f ca="1">'TIÊN LƯỢNG'!C8</f>
        <v>CC.21110*</v>
      </c>
      <c r="D8" s="5" t="str">
        <f ca="1">'TIÊN LƯỢNG'!D8</f>
        <v>Khoan xoay bơm rửa để lấy mẫu ở trên cạn. Độ sâu hố khoan từ 0m đến 30m. Cấp đất đá I -III</v>
      </c>
      <c r="E8" s="15" t="str">
        <f ca="1">'TIÊN LƯỢNG'!E8</f>
        <v>m khoan</v>
      </c>
      <c r="F8" s="15">
        <f ca="1">'TIÊN LƯỢNG'!F8</f>
        <v>0</v>
      </c>
      <c r="G8" s="38">
        <f ca="1">'TIÊN LƯỢNG'!G8</f>
        <v>0</v>
      </c>
      <c r="H8" s="38">
        <f ca="1">'TIÊN LƯỢNG'!H8</f>
        <v>0</v>
      </c>
      <c r="I8" s="38">
        <f ca="1">'TIÊN LƯỢNG'!I8</f>
        <v>0</v>
      </c>
      <c r="J8" s="30">
        <f ca="1">'TIÊN LƯỢNG'!J8</f>
        <v>0</v>
      </c>
      <c r="K8" s="70">
        <f ca="1">'TIÊN LƯỢNG'!K8</f>
        <v>0</v>
      </c>
      <c r="L8" s="70">
        <f ca="1">'TIÊN LƯỢNG'!L8</f>
        <v>7.3</v>
      </c>
      <c r="M8" s="1">
        <f ca="1">'PT VẬT TƯ'!AA7</f>
        <v>86356.737500000003</v>
      </c>
      <c r="N8" s="1">
        <f ca="1">'TIÊN LƯỢNG'!N8</f>
        <v>0</v>
      </c>
      <c r="O8" s="1">
        <f ca="1">'PT VẬT TƯ'!AA18</f>
        <v>441331.57894736843</v>
      </c>
      <c r="P8" s="1">
        <f ca="1">'PT VẬT TƯ'!AA20</f>
        <v>7732.5985799999999</v>
      </c>
      <c r="Q8" s="1">
        <f t="shared" ref="Q8:Q13" si="0">M8*L8</f>
        <v>630404.18374999997</v>
      </c>
      <c r="R8" s="1">
        <f t="shared" ref="R8:R13" si="1">N8*L8</f>
        <v>0</v>
      </c>
      <c r="S8" s="1">
        <f t="shared" ref="S8:S13" si="2">O8*L8</f>
        <v>3221720.5263157897</v>
      </c>
      <c r="T8" s="1">
        <f t="shared" ref="T8:T13" si="3">P8*L8</f>
        <v>56447.969634000001</v>
      </c>
    </row>
    <row r="9" spans="1:20" ht="45">
      <c r="B9" s="16">
        <f>B8+1</f>
        <v>2</v>
      </c>
      <c r="C9" s="5" t="str">
        <f ca="1">'TIÊN LƯỢNG'!C9</f>
        <v>CC.21120*</v>
      </c>
      <c r="D9" s="5" t="str">
        <f ca="1">'TIÊN LƯỢNG'!D9</f>
        <v>Khoan xoay bơm rửa để lấy mẫu ở trên cạn. Độ sâu hố khoan từ 0m đến 30m. Cấp đất đá IV- VI</v>
      </c>
      <c r="E9" s="15" t="str">
        <f ca="1">'TIÊN LƯỢNG'!E9</f>
        <v>m khoan</v>
      </c>
      <c r="F9" s="15">
        <f ca="1">'TIÊN LƯỢNG'!F9</f>
        <v>0</v>
      </c>
      <c r="G9" s="38">
        <f ca="1">'TIÊN LƯỢNG'!G9</f>
        <v>0</v>
      </c>
      <c r="H9" s="38">
        <f ca="1">'TIÊN LƯỢNG'!H9</f>
        <v>0</v>
      </c>
      <c r="I9" s="38">
        <f ca="1">'TIÊN LƯỢNG'!I9</f>
        <v>0</v>
      </c>
      <c r="J9" s="30">
        <f ca="1">'TIÊN LƯỢNG'!J9</f>
        <v>0</v>
      </c>
      <c r="K9" s="70">
        <f ca="1">'TIÊN LƯỢNG'!K9</f>
        <v>0</v>
      </c>
      <c r="L9" s="70">
        <f ca="1">'TIÊN LƯỢNG'!L9</f>
        <v>12.7</v>
      </c>
      <c r="M9" s="1">
        <f ca="1">'PT VẬT TƯ'!AA24</f>
        <v>105111.7375</v>
      </c>
      <c r="N9" s="1">
        <f ca="1">'TIÊN LƯỢNG'!N9</f>
        <v>0</v>
      </c>
      <c r="O9" s="1">
        <f ca="1">'PT VẬT TƯ'!AA35</f>
        <v>634414.14473684214</v>
      </c>
      <c r="P9" s="1">
        <f ca="1">'PT VẬT TƯ'!AA37</f>
        <v>17183.552400000004</v>
      </c>
      <c r="Q9" s="1">
        <f t="shared" si="0"/>
        <v>1334919.0662499999</v>
      </c>
      <c r="R9" s="1">
        <f t="shared" si="1"/>
        <v>0</v>
      </c>
      <c r="S9" s="1">
        <f t="shared" si="2"/>
        <v>8057059.6381578948</v>
      </c>
      <c r="T9" s="1">
        <f t="shared" si="3"/>
        <v>218231.11548000004</v>
      </c>
    </row>
    <row r="10" spans="1:20" ht="45">
      <c r="B10" s="16">
        <f>B9+1</f>
        <v>3</v>
      </c>
      <c r="C10" s="5" t="str">
        <f ca="1">'TIÊN LƯỢNG'!C10</f>
        <v>CC.21130*</v>
      </c>
      <c r="D10" s="5" t="str">
        <f ca="1">'TIÊN LƯỢNG'!D10</f>
        <v>Khoan xoay bơm rửa để lấy mẫu ở trên cạn. Độ sâu hố khoan từ 0m đến 30m. Cấp đất đá VII - VIII</v>
      </c>
      <c r="E10" s="15" t="str">
        <f ca="1">'TIÊN LƯỢNG'!E10</f>
        <v>m khoan</v>
      </c>
      <c r="F10" s="15">
        <f ca="1">'TIÊN LƯỢNG'!F10</f>
        <v>0</v>
      </c>
      <c r="G10" s="38">
        <f ca="1">'TIÊN LƯỢNG'!G10</f>
        <v>0</v>
      </c>
      <c r="H10" s="38">
        <f ca="1">'TIÊN LƯỢNG'!H10</f>
        <v>0</v>
      </c>
      <c r="I10" s="38">
        <f ca="1">'TIÊN LƯỢNG'!I10</f>
        <v>0</v>
      </c>
      <c r="J10" s="30">
        <f ca="1">'TIÊN LƯỢNG'!J10</f>
        <v>0</v>
      </c>
      <c r="K10" s="70">
        <f ca="1">'TIÊN LƯỢNG'!K10</f>
        <v>0</v>
      </c>
      <c r="L10" s="70">
        <f ca="1">'TIÊN LƯỢNG'!L10</f>
        <v>0</v>
      </c>
      <c r="M10" s="1">
        <f ca="1">'PT VẬT TƯ'!AA41</f>
        <v>129685.7375</v>
      </c>
      <c r="N10" s="1">
        <f ca="1">'TIÊN LƯỢNG'!N10</f>
        <v>0</v>
      </c>
      <c r="O10" s="1">
        <f ca="1">'PT VẬT TƯ'!AA52</f>
        <v>900216.1184210527</v>
      </c>
      <c r="P10" s="1">
        <f ca="1">'PT VẬT TƯ'!AA54</f>
        <v>28352.861460000004</v>
      </c>
      <c r="Q10" s="1">
        <f t="shared" si="0"/>
        <v>0</v>
      </c>
      <c r="R10" s="1">
        <f t="shared" si="1"/>
        <v>0</v>
      </c>
      <c r="S10" s="1">
        <f t="shared" si="2"/>
        <v>0</v>
      </c>
      <c r="T10" s="1">
        <f t="shared" si="3"/>
        <v>0</v>
      </c>
    </row>
    <row r="11" spans="1:20" ht="90">
      <c r="B11" s="16">
        <f>B10+1</f>
        <v>4</v>
      </c>
      <c r="C11" s="5" t="str">
        <f ca="1">'TIÊN LƯỢNG'!C11</f>
        <v>CC.21610*</v>
      </c>
      <c r="D11" s="5" t="str">
        <f ca="1">'TIÊN LƯỢNG'!D11</f>
        <v>Bơm cấp nước phục vụ khoan xoay bơm rửa ở trên cạn (khi phải tiếp nước cho các lỗ khoan ở xa nguồn nước &gt; 50m hoặc cao hơn nơi lấy nước &gt;= 9m). Độ sâu hố khoan từ 0m đến 30m. Cấp đất đá I - III</v>
      </c>
      <c r="E11" s="15" t="str">
        <f ca="1">'TIÊN LƯỢNG'!E11</f>
        <v>m khoan</v>
      </c>
      <c r="F11" s="15">
        <f ca="1">'TIÊN LƯỢNG'!F11</f>
        <v>0</v>
      </c>
      <c r="G11" s="38">
        <f ca="1">'TIÊN LƯỢNG'!G11</f>
        <v>0</v>
      </c>
      <c r="H11" s="38">
        <f ca="1">'TIÊN LƯỢNG'!H11</f>
        <v>0</v>
      </c>
      <c r="I11" s="38">
        <f ca="1">'TIÊN LƯỢNG'!I11</f>
        <v>0</v>
      </c>
      <c r="J11" s="30">
        <f ca="1">'TIÊN LƯỢNG'!J11</f>
        <v>0</v>
      </c>
      <c r="K11" s="70">
        <f ca="1">'TIÊN LƯỢNG'!K11</f>
        <v>0</v>
      </c>
      <c r="L11" s="70">
        <f ca="1">'TIÊN LƯỢNG'!L11</f>
        <v>7.3</v>
      </c>
      <c r="M11" s="1">
        <f ca="1">'PT VẬT TƯ'!AA58</f>
        <v>3523.1240000000003</v>
      </c>
      <c r="N11" s="1">
        <f ca="1">'TIÊN LƯỢNG'!N11</f>
        <v>0</v>
      </c>
      <c r="O11" s="1">
        <f ca="1">'PT VẬT TƯ'!AA61</f>
        <v>167171.05263157893</v>
      </c>
      <c r="P11" s="1">
        <f ca="1">'PT VẬT TƯ'!AA63</f>
        <v>25894.438867000001</v>
      </c>
      <c r="Q11" s="1">
        <f t="shared" si="0"/>
        <v>25718.805200000003</v>
      </c>
      <c r="R11" s="1">
        <f t="shared" si="1"/>
        <v>0</v>
      </c>
      <c r="S11" s="1">
        <f t="shared" si="2"/>
        <v>1220348.6842105261</v>
      </c>
      <c r="T11" s="1">
        <f t="shared" si="3"/>
        <v>189029.40372910001</v>
      </c>
    </row>
    <row r="12" spans="1:20" ht="90">
      <c r="B12" s="16">
        <f>B11+1</f>
        <v>5</v>
      </c>
      <c r="C12" s="5" t="str">
        <f ca="1">'TIÊN LƯỢNG'!C12</f>
        <v>CC.21620*</v>
      </c>
      <c r="D12" s="5" t="str">
        <f ca="1">'TIÊN LƯỢNG'!D12</f>
        <v>Bơm cấp nước phục vụ khoan xoay bơm rửa ở trên cạn (khi phải tiếp nước cho các lỗ khoan ở xa nguồn nước &gt; 50m hoặc cao hơn nơi lấy nước &gt;= 9m). Độ sâu hố khoan từ 0m đến 30m. Cấp đất đá IV-VI</v>
      </c>
      <c r="E12" s="15" t="str">
        <f ca="1">'TIÊN LƯỢNG'!E12</f>
        <v>m khoan</v>
      </c>
      <c r="F12" s="15">
        <f ca="1">'TIÊN LƯỢNG'!F12</f>
        <v>0</v>
      </c>
      <c r="G12" s="38">
        <f ca="1">'TIÊN LƯỢNG'!G12</f>
        <v>0</v>
      </c>
      <c r="H12" s="38">
        <f ca="1">'TIÊN LƯỢNG'!H12</f>
        <v>0</v>
      </c>
      <c r="I12" s="38">
        <f ca="1">'TIÊN LƯỢNG'!I12</f>
        <v>0</v>
      </c>
      <c r="J12" s="30">
        <f ca="1">'TIÊN LƯỢNG'!J12</f>
        <v>0</v>
      </c>
      <c r="K12" s="70">
        <f ca="1">'TIÊN LƯỢNG'!K12</f>
        <v>0</v>
      </c>
      <c r="L12" s="70">
        <f ca="1">'TIÊN LƯỢNG'!L12</f>
        <v>12.7</v>
      </c>
      <c r="M12" s="1">
        <f ca="1">'PT VẬT TƯ'!AA66</f>
        <v>3523.1240000000003</v>
      </c>
      <c r="N12" s="1">
        <f ca="1">'TIÊN LƯỢNG'!N12</f>
        <v>0</v>
      </c>
      <c r="O12" s="1">
        <f ca="1">'PT VẬT TƯ'!AA69</f>
        <v>226875</v>
      </c>
      <c r="P12" s="1">
        <f ca="1">'PT VẬT TƯ'!AA71</f>
        <v>51788.877734000002</v>
      </c>
      <c r="Q12" s="1">
        <f t="shared" si="0"/>
        <v>44743.674800000001</v>
      </c>
      <c r="R12" s="1">
        <f t="shared" si="1"/>
        <v>0</v>
      </c>
      <c r="S12" s="1">
        <f t="shared" si="2"/>
        <v>2881312.5</v>
      </c>
      <c r="T12" s="1">
        <f t="shared" si="3"/>
        <v>657718.74722180003</v>
      </c>
    </row>
    <row r="13" spans="1:20" ht="90">
      <c r="B13" s="16">
        <f>B12+1</f>
        <v>6</v>
      </c>
      <c r="C13" s="5" t="str">
        <f ca="1">'TIÊN LƯỢNG'!C13</f>
        <v>CC.21630*</v>
      </c>
      <c r="D13" s="5" t="str">
        <f ca="1">'TIÊN LƯỢNG'!D13</f>
        <v>Bơm cấp nước phục vụ khoan xoay bơm rửa ở trên cạn (khi phải tiếp nước cho các lỗ khoan ở xa nguồn nước &gt; 50m hoặc cao hơn nơi lấy nước &gt;= 9m). Độ sâu hố khoan từ 0m đến 30m. Cấp đất đá VII -VIII</v>
      </c>
      <c r="E13" s="15" t="str">
        <f ca="1">'TIÊN LƯỢNG'!E13</f>
        <v>m khoan</v>
      </c>
      <c r="F13" s="15">
        <f ca="1">'TIÊN LƯỢNG'!F13</f>
        <v>0</v>
      </c>
      <c r="G13" s="38">
        <f ca="1">'TIÊN LƯỢNG'!G13</f>
        <v>0</v>
      </c>
      <c r="H13" s="38">
        <f ca="1">'TIÊN LƯỢNG'!H13</f>
        <v>0</v>
      </c>
      <c r="I13" s="38">
        <f ca="1">'TIÊN LƯỢNG'!I13</f>
        <v>0</v>
      </c>
      <c r="J13" s="30">
        <f ca="1">'TIÊN LƯỢNG'!J13</f>
        <v>0</v>
      </c>
      <c r="K13" s="70">
        <f ca="1">'TIÊN LƯỢNG'!K13</f>
        <v>0</v>
      </c>
      <c r="L13" s="70">
        <f ca="1">'TIÊN LƯỢNG'!L13</f>
        <v>0</v>
      </c>
      <c r="M13" s="1">
        <f ca="1">'PT VẬT TƯ'!AA74</f>
        <v>3523.1240000000003</v>
      </c>
      <c r="N13" s="1">
        <f ca="1">'TIÊN LƯỢNG'!N13</f>
        <v>0</v>
      </c>
      <c r="O13" s="1">
        <f ca="1">'PT VẬT TƯ'!AA77</f>
        <v>293743.42105263157</v>
      </c>
      <c r="P13" s="1">
        <f ca="1">'PT VẬT TƯ'!AA79</f>
        <v>84745.436291999999</v>
      </c>
      <c r="Q13" s="1">
        <f t="shared" si="0"/>
        <v>0</v>
      </c>
      <c r="R13" s="1">
        <f t="shared" si="1"/>
        <v>0</v>
      </c>
      <c r="S13" s="1">
        <f t="shared" si="2"/>
        <v>0</v>
      </c>
      <c r="T13" s="1">
        <f t="shared" si="3"/>
        <v>0</v>
      </c>
    </row>
    <row r="14" spans="1:20">
      <c r="B14" s="190"/>
      <c r="C14" s="141">
        <f ca="1">'TIÊN LƯỢNG'!C14</f>
        <v>0</v>
      </c>
      <c r="D14" s="141" t="str">
        <f ca="1">'TIÊN LƯỢNG'!D14</f>
        <v>Thí nghiệm ngoài hiện trường</v>
      </c>
      <c r="E14" s="142"/>
      <c r="F14" s="142">
        <f ca="1">'TIÊN LƯỢNG'!F14</f>
        <v>0</v>
      </c>
      <c r="G14" s="126">
        <f ca="1">'TIÊN LƯỢNG'!G14</f>
        <v>0</v>
      </c>
      <c r="H14" s="126">
        <f ca="1">'TIÊN LƯỢNG'!H14</f>
        <v>0</v>
      </c>
      <c r="I14" s="126">
        <f ca="1">'TIÊN LƯỢNG'!I14</f>
        <v>0</v>
      </c>
      <c r="J14" s="195">
        <f ca="1">'TIÊN LƯỢNG'!J14</f>
        <v>0</v>
      </c>
      <c r="K14" s="144">
        <f ca="1">'TIÊN LƯỢNG'!K14</f>
        <v>0</v>
      </c>
      <c r="L14" s="144"/>
      <c r="M14" s="95"/>
      <c r="N14" s="95"/>
      <c r="O14" s="95"/>
      <c r="P14" s="95"/>
      <c r="Q14" s="95"/>
      <c r="R14" s="95"/>
      <c r="S14" s="95"/>
      <c r="T14" s="95"/>
    </row>
    <row r="15" spans="1:20">
      <c r="B15" s="190"/>
      <c r="C15" s="141"/>
      <c r="D15" s="141" t="str">
        <f ca="1">'TIÊN LƯỢNG'!D15</f>
        <v>Khoan ngoài hiện trường 0-30m; 0-60m</v>
      </c>
      <c r="E15" s="142"/>
      <c r="F15" s="142">
        <f ca="1">'TIÊN LƯỢNG'!F15</f>
        <v>0</v>
      </c>
      <c r="G15" s="126">
        <f ca="1">'TIÊN LƯỢNG'!G15</f>
        <v>0</v>
      </c>
      <c r="H15" s="126">
        <f ca="1">'TIÊN LƯỢNG'!H15</f>
        <v>0</v>
      </c>
      <c r="I15" s="126">
        <f ca="1">'TIÊN LƯỢNG'!I15</f>
        <v>0</v>
      </c>
      <c r="J15" s="195">
        <f ca="1">'TIÊN LƯỢNG'!J15</f>
        <v>0</v>
      </c>
      <c r="K15" s="144">
        <f ca="1">'TIÊN LƯỢNG'!K15</f>
        <v>0</v>
      </c>
      <c r="L15" s="144"/>
      <c r="M15" s="95"/>
      <c r="N15" s="95"/>
      <c r="O15" s="95"/>
      <c r="P15" s="95"/>
      <c r="Q15" s="95"/>
      <c r="R15" s="95"/>
      <c r="S15" s="95"/>
      <c r="T15" s="95"/>
    </row>
    <row r="16" spans="1:20" ht="30">
      <c r="B16" s="16">
        <f>B13+1</f>
        <v>7</v>
      </c>
      <c r="C16" s="5" t="str">
        <f ca="1">'TIÊN LƯỢNG'!C16</f>
        <v>CE.11410*</v>
      </c>
      <c r="D16" s="5" t="str">
        <f ca="1">'TIÊN LƯỢNG'!D16</f>
        <v>Thí nghiệm xuyên tiêu chuẩn SPT. Cấp đất đá cấp I-III</v>
      </c>
      <c r="E16" s="15" t="str">
        <f ca="1">'TIÊN LƯỢNG'!E16</f>
        <v>1 lần TN</v>
      </c>
      <c r="F16" s="15">
        <f ca="1">'TIÊN LƯỢNG'!F16</f>
        <v>0</v>
      </c>
      <c r="G16" s="38">
        <f ca="1">'TIÊN LƯỢNG'!G16</f>
        <v>0</v>
      </c>
      <c r="H16" s="38">
        <f ca="1">'TIÊN LƯỢNG'!H16</f>
        <v>0</v>
      </c>
      <c r="I16" s="38">
        <f ca="1">'TIÊN LƯỢNG'!I16</f>
        <v>0</v>
      </c>
      <c r="J16" s="30">
        <f ca="1">'TIÊN LƯỢNG'!J16</f>
        <v>0</v>
      </c>
      <c r="K16" s="70">
        <f ca="1">'TIÊN LƯỢNG'!K16</f>
        <v>0</v>
      </c>
      <c r="L16" s="70">
        <f ca="1">'TIÊN LƯỢNG'!L16</f>
        <v>8</v>
      </c>
      <c r="M16" s="1">
        <f ca="1">'PT VẬT TƯ'!AA82</f>
        <v>74175</v>
      </c>
      <c r="N16" s="1">
        <f ca="1">'TIÊN LƯỢNG'!N16</f>
        <v>0</v>
      </c>
      <c r="O16" s="1">
        <f ca="1">'PT VẬT TƯ'!AA88</f>
        <v>179111.84210526315</v>
      </c>
      <c r="P16" s="1">
        <f ca="1">'PT VẬT TƯ'!AA90</f>
        <v>1107.6000000000001</v>
      </c>
      <c r="Q16" s="1">
        <f>M16*L16</f>
        <v>593400</v>
      </c>
      <c r="R16" s="1">
        <f>N16*L16</f>
        <v>0</v>
      </c>
      <c r="S16" s="1">
        <f>O16*L16</f>
        <v>1432894.7368421052</v>
      </c>
      <c r="T16" s="1">
        <f>P16*L16</f>
        <v>8860.8000000000011</v>
      </c>
    </row>
    <row r="17" spans="2:20" ht="30">
      <c r="B17" s="16">
        <f>B16+1</f>
        <v>8</v>
      </c>
      <c r="C17" s="5" t="str">
        <f ca="1">'TIÊN LƯỢNG'!C17</f>
        <v>CE.11420*</v>
      </c>
      <c r="D17" s="5" t="str">
        <f ca="1">'TIÊN LƯỢNG'!D17</f>
        <v>Thí nghiệm xuyên tiêu chuẩn SPT. Cấp đất đá cấp IV-VI</v>
      </c>
      <c r="E17" s="15" t="str">
        <f ca="1">'TIÊN LƯỢNG'!E17</f>
        <v>1 lần TN</v>
      </c>
      <c r="F17" s="15">
        <f ca="1">'TIÊN LƯỢNG'!F17</f>
        <v>0</v>
      </c>
      <c r="G17" s="38">
        <f ca="1">'TIÊN LƯỢNG'!G17</f>
        <v>0</v>
      </c>
      <c r="H17" s="38">
        <f ca="1">'TIÊN LƯỢNG'!H17</f>
        <v>0</v>
      </c>
      <c r="I17" s="38">
        <f ca="1">'TIÊN LƯỢNG'!I17</f>
        <v>0</v>
      </c>
      <c r="J17" s="30">
        <f ca="1">'TIÊN LƯỢNG'!J17</f>
        <v>0</v>
      </c>
      <c r="K17" s="70">
        <f ca="1">'TIÊN LƯỢNG'!K17</f>
        <v>0</v>
      </c>
      <c r="L17" s="70">
        <f ca="1">'TIÊN LƯỢNG'!L17</f>
        <v>0</v>
      </c>
      <c r="M17" s="1">
        <f ca="1">'PT VẬT TƯ'!AA93</f>
        <v>48702.5</v>
      </c>
      <c r="N17" s="1">
        <f ca="1">'TIÊN LƯỢNG'!N17</f>
        <v>0</v>
      </c>
      <c r="O17" s="1">
        <f ca="1">'PT VẬT TƯ'!AA99</f>
        <v>274638.1578947368</v>
      </c>
      <c r="P17" s="1">
        <f ca="1">'PT VẬT TƯ'!AA101</f>
        <v>1661.3999999999999</v>
      </c>
      <c r="Q17" s="1">
        <f>M17*L17</f>
        <v>0</v>
      </c>
      <c r="R17" s="1">
        <f>N17*L17</f>
        <v>0</v>
      </c>
      <c r="S17" s="1">
        <f>O17*L17</f>
        <v>0</v>
      </c>
      <c r="T17" s="1">
        <f>P17*L17</f>
        <v>0</v>
      </c>
    </row>
    <row r="18" spans="2:20" ht="30">
      <c r="B18" s="190"/>
      <c r="C18" s="141"/>
      <c r="D18" s="141" t="str">
        <f ca="1">'TIÊN LƯỢNG'!D18</f>
        <v>Thí nghiệm trong phòng TN - Mẫu đất nguyên dạng (9 chỉ tiêu)</v>
      </c>
      <c r="E18" s="142"/>
      <c r="F18" s="142">
        <f ca="1">'TIÊN LƯỢNG'!F18</f>
        <v>0</v>
      </c>
      <c r="G18" s="126">
        <f ca="1">'TIÊN LƯỢNG'!G18</f>
        <v>0</v>
      </c>
      <c r="H18" s="126">
        <f ca="1">'TIÊN LƯỢNG'!H18</f>
        <v>0</v>
      </c>
      <c r="I18" s="126">
        <f ca="1">'TIÊN LƯỢNG'!I18</f>
        <v>0</v>
      </c>
      <c r="J18" s="195">
        <f ca="1">'TIÊN LƯỢNG'!J18</f>
        <v>0</v>
      </c>
      <c r="K18" s="144">
        <f ca="1">'TIÊN LƯỢNG'!K18</f>
        <v>0</v>
      </c>
      <c r="L18" s="144"/>
      <c r="M18" s="95"/>
      <c r="N18" s="95"/>
      <c r="O18" s="95"/>
      <c r="P18" s="95"/>
      <c r="Q18" s="95"/>
      <c r="R18" s="95"/>
      <c r="S18" s="95"/>
      <c r="T18" s="95"/>
    </row>
    <row r="19" spans="2:20" ht="45">
      <c r="B19" s="16">
        <f>B17+1</f>
        <v>9</v>
      </c>
      <c r="C19" s="5" t="str">
        <f ca="1">'TIÊN LƯỢNG'!C19</f>
        <v>DC.02001*</v>
      </c>
      <c r="D19" s="5" t="str">
        <f ca="1">'TIÊN LƯỢNG'!D19</f>
        <v>Thí nghiệm cơ lý hóa của đất trong phòng thí nghiệm, chỉ tiêu khối lượng riêng</v>
      </c>
      <c r="E19" s="15" t="str">
        <f ca="1">'TIÊN LƯỢNG'!E19</f>
        <v>1 chỉ tiêu</v>
      </c>
      <c r="F19" s="15">
        <f ca="1">'TIÊN LƯỢNG'!F19</f>
        <v>0</v>
      </c>
      <c r="G19" s="38">
        <f ca="1">'TIÊN LƯỢNG'!G19</f>
        <v>0</v>
      </c>
      <c r="H19" s="38">
        <f ca="1">'TIÊN LƯỢNG'!H19</f>
        <v>0</v>
      </c>
      <c r="I19" s="38">
        <f ca="1">'TIÊN LƯỢNG'!I19</f>
        <v>0</v>
      </c>
      <c r="J19" s="30">
        <f ca="1">'TIÊN LƯỢNG'!J19</f>
        <v>0</v>
      </c>
      <c r="K19" s="70">
        <f ca="1">'TIÊN LƯỢNG'!K19</f>
        <v>0</v>
      </c>
      <c r="L19" s="70">
        <f ca="1">'TIÊN LƯỢNG'!L19</f>
        <v>4</v>
      </c>
      <c r="M19" s="1">
        <f ca="1">'PT VẬT TƯ'!AA104</f>
        <v>39681.311999999998</v>
      </c>
      <c r="N19" s="1">
        <f ca="1">'TIÊN LƯỢNG'!N19</f>
        <v>0</v>
      </c>
      <c r="O19" s="1">
        <f ca="1">'PT VẬT TƯ'!AA109</f>
        <v>181500</v>
      </c>
      <c r="P19" s="1">
        <f ca="1">'PT VẬT TƯ'!AA111</f>
        <v>25370.020199999999</v>
      </c>
      <c r="Q19" s="1">
        <f t="shared" ref="Q19:Q25" si="4">M19*L19</f>
        <v>158725.24799999999</v>
      </c>
      <c r="R19" s="1">
        <f t="shared" ref="R19:R25" si="5">N19*L19</f>
        <v>0</v>
      </c>
      <c r="S19" s="1">
        <f t="shared" ref="S19:S25" si="6">O19*L19</f>
        <v>726000</v>
      </c>
      <c r="T19" s="1">
        <f t="shared" ref="T19:T25" si="7">P19*L19</f>
        <v>101480.0808</v>
      </c>
    </row>
    <row r="20" spans="2:20" ht="45">
      <c r="B20" s="16">
        <f t="shared" ref="B20:B25" si="8">B19+1</f>
        <v>10</v>
      </c>
      <c r="C20" s="5" t="str">
        <f ca="1">'TIÊN LƯỢNG'!C20</f>
        <v>DC.02002*</v>
      </c>
      <c r="D20" s="5" t="str">
        <f ca="1">'TIÊN LƯỢNG'!D20</f>
        <v>Thí nghiệm cơ lý hóa của đất trong phòng thí nghiệm, chỉ tiêu độ ẩm, độ hút ẩm</v>
      </c>
      <c r="E20" s="15" t="str">
        <f ca="1">'TIÊN LƯỢNG'!E20</f>
        <v>1 chỉ tiêu</v>
      </c>
      <c r="F20" s="15">
        <f ca="1">'TIÊN LƯỢNG'!F20</f>
        <v>0</v>
      </c>
      <c r="G20" s="38">
        <f ca="1">'TIÊN LƯỢNG'!G20</f>
        <v>0</v>
      </c>
      <c r="H20" s="38">
        <f ca="1">'TIÊN LƯỢNG'!H20</f>
        <v>0</v>
      </c>
      <c r="I20" s="38">
        <f ca="1">'TIÊN LƯỢNG'!I20</f>
        <v>0</v>
      </c>
      <c r="J20" s="30">
        <f ca="1">'TIÊN LƯỢNG'!J20</f>
        <v>0</v>
      </c>
      <c r="K20" s="70">
        <f ca="1">'TIÊN LƯỢNG'!K20</f>
        <v>0</v>
      </c>
      <c r="L20" s="70">
        <f ca="1">'TIÊN LƯỢNG'!L20</f>
        <v>4</v>
      </c>
      <c r="M20" s="1">
        <f ca="1">'PT VẬT TƯ'!AA117</f>
        <v>14040.245999999999</v>
      </c>
      <c r="N20" s="1">
        <f ca="1">'TIÊN LƯỢNG'!N20</f>
        <v>0</v>
      </c>
      <c r="O20" s="1">
        <f ca="1">'PT VẬT TƯ'!AA121</f>
        <v>31284.868421052633</v>
      </c>
      <c r="P20" s="1">
        <f ca="1">'PT VẬT TƯ'!AA123</f>
        <v>12214.787549999999</v>
      </c>
      <c r="Q20" s="1">
        <f t="shared" si="4"/>
        <v>56160.983999999997</v>
      </c>
      <c r="R20" s="1">
        <f t="shared" si="5"/>
        <v>0</v>
      </c>
      <c r="S20" s="1">
        <f t="shared" si="6"/>
        <v>125139.47368421053</v>
      </c>
      <c r="T20" s="1">
        <f t="shared" si="7"/>
        <v>48859.150199999996</v>
      </c>
    </row>
    <row r="21" spans="2:20" ht="45">
      <c r="B21" s="16">
        <f t="shared" si="8"/>
        <v>11</v>
      </c>
      <c r="C21" s="5" t="str">
        <f ca="1">'TIÊN LƯỢNG'!C21</f>
        <v>DC.02003*</v>
      </c>
      <c r="D21" s="5" t="str">
        <f ca="1">'TIÊN LƯỢNG'!D21</f>
        <v>Thí nghiệm cơ lý hóa của đất trong phòng thí nghiệm, chỉ tiêu giới hạn dẻo, giới hạn chảy</v>
      </c>
      <c r="E21" s="15" t="str">
        <f ca="1">'TIÊN LƯỢNG'!E21</f>
        <v>1 chỉ tiêu</v>
      </c>
      <c r="F21" s="15">
        <f ca="1">'TIÊN LƯỢNG'!F21</f>
        <v>0</v>
      </c>
      <c r="G21" s="38">
        <f ca="1">'TIÊN LƯỢNG'!G21</f>
        <v>0</v>
      </c>
      <c r="H21" s="38">
        <f ca="1">'TIÊN LƯỢNG'!H21</f>
        <v>0</v>
      </c>
      <c r="I21" s="38">
        <f ca="1">'TIÊN LƯỢNG'!I21</f>
        <v>0</v>
      </c>
      <c r="J21" s="30">
        <f ca="1">'TIÊN LƯỢNG'!J21</f>
        <v>0</v>
      </c>
      <c r="K21" s="70">
        <f ca="1">'TIÊN LƯỢNG'!K21</f>
        <v>0</v>
      </c>
      <c r="L21" s="70">
        <f ca="1">'TIÊN LƯỢNG'!L21</f>
        <v>4</v>
      </c>
      <c r="M21" s="1">
        <f ca="1">'PT VẬT TƯ'!AA129</f>
        <v>14090.340000000002</v>
      </c>
      <c r="N21" s="1">
        <f ca="1">'TIÊN LƯỢNG'!N21</f>
        <v>0</v>
      </c>
      <c r="O21" s="1">
        <f ca="1">'PT VẬT TƯ'!AA133</f>
        <v>65674.34210526316</v>
      </c>
      <c r="P21" s="1">
        <f ca="1">'PT VẬT TƯ'!AA135</f>
        <v>13004.320349999998</v>
      </c>
      <c r="Q21" s="1">
        <f t="shared" si="4"/>
        <v>56361.360000000008</v>
      </c>
      <c r="R21" s="1">
        <f t="shared" si="5"/>
        <v>0</v>
      </c>
      <c r="S21" s="1">
        <f t="shared" si="6"/>
        <v>262697.36842105264</v>
      </c>
      <c r="T21" s="1">
        <f t="shared" si="7"/>
        <v>52017.281399999993</v>
      </c>
    </row>
    <row r="22" spans="2:20" ht="30">
      <c r="B22" s="16">
        <f t="shared" si="8"/>
        <v>12</v>
      </c>
      <c r="C22" s="5" t="str">
        <f ca="1">'TIÊN LƯỢNG'!C22</f>
        <v>DC.02004*</v>
      </c>
      <c r="D22" s="5" t="str">
        <f ca="1">'TIÊN LƯỢNG'!D22</f>
        <v>Thí nghiệm cơ lý hóa của đất trong phòng thí nghiệm, chỉ tiêu thành phần hạt</v>
      </c>
      <c r="E22" s="15" t="str">
        <f ca="1">'TIÊN LƯỢNG'!E22</f>
        <v>1 chỉ tiêu</v>
      </c>
      <c r="F22" s="15">
        <f ca="1">'TIÊN LƯỢNG'!F22</f>
        <v>0</v>
      </c>
      <c r="G22" s="38">
        <f ca="1">'TIÊN LƯỢNG'!G22</f>
        <v>0</v>
      </c>
      <c r="H22" s="38">
        <f ca="1">'TIÊN LƯỢNG'!H22</f>
        <v>0</v>
      </c>
      <c r="I22" s="38">
        <f ca="1">'TIÊN LƯỢNG'!I22</f>
        <v>0</v>
      </c>
      <c r="J22" s="30">
        <f ca="1">'TIÊN LƯỢNG'!J22</f>
        <v>0</v>
      </c>
      <c r="K22" s="70">
        <f ca="1">'TIÊN LƯỢNG'!K22</f>
        <v>0</v>
      </c>
      <c r="L22" s="70">
        <f ca="1">'TIÊN LƯỢNG'!L22</f>
        <v>4</v>
      </c>
      <c r="M22" s="1">
        <f ca="1">'PT VẬT TƯ'!AA142</f>
        <v>48225.518000000004</v>
      </c>
      <c r="N22" s="1">
        <f ca="1">'TIÊN LƯỢNG'!N22</f>
        <v>0</v>
      </c>
      <c r="O22" s="1">
        <f ca="1">'PT VẬT TƯ'!AA149</f>
        <v>100302.63157894736</v>
      </c>
      <c r="P22" s="1">
        <f ca="1">'PT VẬT TƯ'!AA151</f>
        <v>14156.040149999999</v>
      </c>
      <c r="Q22" s="1">
        <f t="shared" si="4"/>
        <v>192902.07200000001</v>
      </c>
      <c r="R22" s="1">
        <f t="shared" si="5"/>
        <v>0</v>
      </c>
      <c r="S22" s="1">
        <f t="shared" si="6"/>
        <v>401210.52631578944</v>
      </c>
      <c r="T22" s="1">
        <f t="shared" si="7"/>
        <v>56624.160599999996</v>
      </c>
    </row>
    <row r="23" spans="2:20" ht="45">
      <c r="B23" s="16">
        <f t="shared" si="8"/>
        <v>13</v>
      </c>
      <c r="C23" s="5" t="str">
        <f ca="1">'TIÊN LƯỢNG'!C23</f>
        <v>DC.02006*</v>
      </c>
      <c r="D23" s="5" t="str">
        <f ca="1">'TIÊN LƯỢNG'!D23</f>
        <v>Thí nghiệm cơ lý hóa của đất trong phòng thí nghiệm, chỉ tiêu sức chống cắt trên máy cắt phẳng</v>
      </c>
      <c r="E23" s="15" t="str">
        <f ca="1">'TIÊN LƯỢNG'!E23</f>
        <v>1 chỉ tiêu</v>
      </c>
      <c r="F23" s="15">
        <f ca="1">'TIÊN LƯỢNG'!F23</f>
        <v>0</v>
      </c>
      <c r="G23" s="38">
        <f ca="1">'TIÊN LƯỢNG'!G23</f>
        <v>0</v>
      </c>
      <c r="H23" s="38">
        <f ca="1">'TIÊN LƯỢNG'!H23</f>
        <v>0</v>
      </c>
      <c r="I23" s="38">
        <f ca="1">'TIÊN LƯỢNG'!I23</f>
        <v>0</v>
      </c>
      <c r="J23" s="30">
        <f ca="1">'TIÊN LƯỢNG'!J23</f>
        <v>0</v>
      </c>
      <c r="K23" s="70">
        <f ca="1">'TIÊN LƯỢNG'!K23</f>
        <v>0</v>
      </c>
      <c r="L23" s="70">
        <f ca="1">'TIÊN LƯỢNG'!L23</f>
        <v>4</v>
      </c>
      <c r="M23" s="1">
        <f ca="1">'PT VẬT TƯ'!AA157</f>
        <v>506314.49000000005</v>
      </c>
      <c r="N23" s="1">
        <f ca="1">'TIÊN LƯỢNG'!N23</f>
        <v>0</v>
      </c>
      <c r="O23" s="1">
        <f ca="1">'PT VẬT TƯ'!AA162</f>
        <v>23881.578947368424</v>
      </c>
      <c r="P23" s="1">
        <f ca="1">'PT VẬT TƯ'!AA164</f>
        <v>17554.2255</v>
      </c>
      <c r="Q23" s="1">
        <f t="shared" si="4"/>
        <v>2025257.9600000002</v>
      </c>
      <c r="R23" s="1">
        <f t="shared" si="5"/>
        <v>0</v>
      </c>
      <c r="S23" s="1">
        <f t="shared" si="6"/>
        <v>95526.315789473694</v>
      </c>
      <c r="T23" s="1">
        <f t="shared" si="7"/>
        <v>70216.902000000002</v>
      </c>
    </row>
    <row r="24" spans="2:20" ht="45">
      <c r="B24" s="16">
        <f t="shared" si="8"/>
        <v>14</v>
      </c>
      <c r="C24" s="5" t="str">
        <f ca="1">'TIÊN LƯỢNG'!C24</f>
        <v>DC.02007*</v>
      </c>
      <c r="D24" s="5" t="str">
        <f ca="1">'TIÊN LƯỢNG'!D24</f>
        <v>Thí nghiệm cơ lý hóa của đất trong PTN, chỉ tiêu tính nén lún trong điều kiện không nở hông</v>
      </c>
      <c r="E24" s="15" t="str">
        <f ca="1">'TIÊN LƯỢNG'!E24</f>
        <v>1 chỉ tiêu</v>
      </c>
      <c r="F24" s="15">
        <f ca="1">'TIÊN LƯỢNG'!F24</f>
        <v>0</v>
      </c>
      <c r="G24" s="38">
        <f ca="1">'TIÊN LƯỢNG'!G24</f>
        <v>0</v>
      </c>
      <c r="H24" s="38">
        <f ca="1">'TIÊN LƯỢNG'!H24</f>
        <v>0</v>
      </c>
      <c r="I24" s="38">
        <f ca="1">'TIÊN LƯỢNG'!I24</f>
        <v>0</v>
      </c>
      <c r="J24" s="30">
        <f ca="1">'TIÊN LƯỢNG'!J24</f>
        <v>0</v>
      </c>
      <c r="K24" s="70">
        <f ca="1">'TIÊN LƯỢNG'!K24</f>
        <v>0</v>
      </c>
      <c r="L24" s="70">
        <f ca="1">'TIÊN LƯỢNG'!L24</f>
        <v>4</v>
      </c>
      <c r="M24" s="1">
        <f ca="1">'PT VẬT TƯ'!AA169</f>
        <v>1059.6299999999999</v>
      </c>
      <c r="N24" s="1">
        <f ca="1">'TIÊN LƯỢNG'!N24</f>
        <v>0</v>
      </c>
      <c r="O24" s="1">
        <f ca="1">'PT VẬT TƯ'!AA173</f>
        <v>56718.75</v>
      </c>
      <c r="P24" s="1">
        <f ca="1">'PT VẬT TƯ'!AA175</f>
        <v>12080.2035375</v>
      </c>
      <c r="Q24" s="1">
        <f t="shared" si="4"/>
        <v>4238.5199999999995</v>
      </c>
      <c r="R24" s="1">
        <f t="shared" si="5"/>
        <v>0</v>
      </c>
      <c r="S24" s="1">
        <f t="shared" si="6"/>
        <v>226875</v>
      </c>
      <c r="T24" s="1">
        <f t="shared" si="7"/>
        <v>48320.814149999998</v>
      </c>
    </row>
    <row r="25" spans="2:20" ht="45">
      <c r="B25" s="16">
        <f t="shared" si="8"/>
        <v>15</v>
      </c>
      <c r="C25" s="5" t="str">
        <f ca="1">'TIÊN LƯỢNG'!C25</f>
        <v>DC.02009*</v>
      </c>
      <c r="D25" s="5" t="str">
        <f ca="1">'TIÊN LƯỢNG'!D25</f>
        <v>Thí nghiệm cơ lý hóa của đất trong phòng thí nghiệm, chỉ tiêu khối thể tích (dung trọng)</v>
      </c>
      <c r="E25" s="15" t="str">
        <f ca="1">'TIÊN LƯỢNG'!E25</f>
        <v>1 chỉ tiêu</v>
      </c>
      <c r="F25" s="15">
        <f ca="1">'TIÊN LƯỢNG'!F25</f>
        <v>0</v>
      </c>
      <c r="G25" s="38">
        <f ca="1">'TIÊN LƯỢNG'!G25</f>
        <v>0</v>
      </c>
      <c r="H25" s="38">
        <f ca="1">'TIÊN LƯỢNG'!H25</f>
        <v>0</v>
      </c>
      <c r="I25" s="38">
        <f ca="1">'TIÊN LƯỢNG'!I25</f>
        <v>0</v>
      </c>
      <c r="J25" s="30">
        <f ca="1">'TIÊN LƯỢNG'!J25</f>
        <v>0</v>
      </c>
      <c r="K25" s="70">
        <f ca="1">'TIÊN LƯỢNG'!K25</f>
        <v>0</v>
      </c>
      <c r="L25" s="70">
        <f ca="1">'TIÊN LƯỢNG'!L25</f>
        <v>4</v>
      </c>
      <c r="M25" s="1">
        <f ca="1">'PT VẬT TƯ'!AA180</f>
        <v>509423.09</v>
      </c>
      <c r="N25" s="1">
        <f ca="1">'TIÊN LƯỢNG'!N25</f>
        <v>0</v>
      </c>
      <c r="O25" s="1">
        <f ca="1">'PT VẬT TƯ'!AA184</f>
        <v>20299.34210526316</v>
      </c>
      <c r="P25" s="1">
        <f ca="1">'PT VẬT TƯ'!AA186</f>
        <v>4143.8249999999998</v>
      </c>
      <c r="Q25" s="1">
        <f t="shared" si="4"/>
        <v>2037692.36</v>
      </c>
      <c r="R25" s="1">
        <f t="shared" si="5"/>
        <v>0</v>
      </c>
      <c r="S25" s="1">
        <f t="shared" si="6"/>
        <v>81197.368421052641</v>
      </c>
      <c r="T25" s="1">
        <f t="shared" si="7"/>
        <v>16575.3</v>
      </c>
    </row>
    <row r="26" spans="2:20" ht="30">
      <c r="B26" s="190"/>
      <c r="C26" s="141"/>
      <c r="D26" s="141" t="str">
        <f ca="1">'TIÊN LƯỢNG'!D26</f>
        <v>Thí nghiệm trong phòng TN - Mẫu đất không nguyên dạng</v>
      </c>
      <c r="E26" s="142"/>
      <c r="F26" s="142">
        <f ca="1">'TIÊN LƯỢNG'!F26</f>
        <v>0</v>
      </c>
      <c r="G26" s="126">
        <f ca="1">'TIÊN LƯỢNG'!G26</f>
        <v>0</v>
      </c>
      <c r="H26" s="126">
        <f ca="1">'TIÊN LƯỢNG'!H26</f>
        <v>0</v>
      </c>
      <c r="I26" s="126">
        <f ca="1">'TIÊN LƯỢNG'!I26</f>
        <v>0</v>
      </c>
      <c r="J26" s="195">
        <f ca="1">'TIÊN LƯỢNG'!J26</f>
        <v>0</v>
      </c>
      <c r="K26" s="144">
        <f ca="1">'TIÊN LƯỢNG'!K26</f>
        <v>0</v>
      </c>
      <c r="L26" s="144"/>
      <c r="M26" s="95"/>
      <c r="N26" s="95"/>
      <c r="O26" s="95"/>
      <c r="P26" s="95"/>
      <c r="Q26" s="95"/>
      <c r="R26" s="95"/>
      <c r="S26" s="95"/>
      <c r="T26" s="95"/>
    </row>
    <row r="27" spans="2:20" ht="45">
      <c r="B27" s="16">
        <f>B25+1</f>
        <v>16</v>
      </c>
      <c r="C27" s="5" t="str">
        <f ca="1">'TIÊN LƯỢNG'!C27</f>
        <v>DC.02001*</v>
      </c>
      <c r="D27" s="5" t="str">
        <f ca="1">'TIÊN LƯỢNG'!D27</f>
        <v>Thí nghiệm cơ lý hóa của đất trong phòng thí nghiệm, chỉ tiêu khối lượng riêng</v>
      </c>
      <c r="E27" s="15" t="str">
        <f ca="1">'TIÊN LƯỢNG'!E27</f>
        <v>1 chỉ tiêu</v>
      </c>
      <c r="F27" s="15">
        <f ca="1">'TIÊN LƯỢNG'!F27</f>
        <v>0</v>
      </c>
      <c r="G27" s="38">
        <f ca="1">'TIÊN LƯỢNG'!G27</f>
        <v>0</v>
      </c>
      <c r="H27" s="38">
        <f ca="1">'TIÊN LƯỢNG'!H27</f>
        <v>0</v>
      </c>
      <c r="I27" s="38">
        <f ca="1">'TIÊN LƯỢNG'!I27</f>
        <v>0</v>
      </c>
      <c r="J27" s="30">
        <f ca="1">'TIÊN LƯỢNG'!J27</f>
        <v>0</v>
      </c>
      <c r="K27" s="70">
        <f ca="1">'TIÊN LƯỢNG'!K27</f>
        <v>0</v>
      </c>
      <c r="L27" s="70">
        <f ca="1">'TIÊN LƯỢNG'!L27</f>
        <v>0</v>
      </c>
      <c r="M27" s="1">
        <f ca="1">'PT VẬT TƯ'!AA191</f>
        <v>39681.311999999998</v>
      </c>
      <c r="N27" s="1">
        <f ca="1">'TIÊN LƯỢNG'!N27</f>
        <v>0</v>
      </c>
      <c r="O27" s="1">
        <f ca="1">'PT VẬT TƯ'!AA196</f>
        <v>181500</v>
      </c>
      <c r="P27" s="1">
        <f ca="1">'PT VẬT TƯ'!AA198</f>
        <v>25370.020199999999</v>
      </c>
      <c r="Q27" s="1">
        <f>M27*L27</f>
        <v>0</v>
      </c>
      <c r="R27" s="1">
        <f>N27*L27</f>
        <v>0</v>
      </c>
      <c r="S27" s="1">
        <f>O27*L27</f>
        <v>0</v>
      </c>
      <c r="T27" s="1">
        <f>P27*L27</f>
        <v>0</v>
      </c>
    </row>
    <row r="28" spans="2:20" ht="45">
      <c r="B28" s="16">
        <f>B27+1</f>
        <v>17</v>
      </c>
      <c r="C28" s="5" t="str">
        <f ca="1">'TIÊN LƯỢNG'!C28</f>
        <v>DC.02002*</v>
      </c>
      <c r="D28" s="5" t="str">
        <f ca="1">'TIÊN LƯỢNG'!D28</f>
        <v>Thí nghiệm cơ lý hóa của đất trong phòng thí nghiệm, chỉ tiêu độ ẩm, độ hút ẩm</v>
      </c>
      <c r="E28" s="15" t="str">
        <f ca="1">'TIÊN LƯỢNG'!E28</f>
        <v>1 chỉ tiêu</v>
      </c>
      <c r="F28" s="15">
        <f ca="1">'TIÊN LƯỢNG'!F28</f>
        <v>0</v>
      </c>
      <c r="G28" s="38">
        <f ca="1">'TIÊN LƯỢNG'!G28</f>
        <v>0</v>
      </c>
      <c r="H28" s="38">
        <f ca="1">'TIÊN LƯỢNG'!H28</f>
        <v>0</v>
      </c>
      <c r="I28" s="38">
        <f ca="1">'TIÊN LƯỢNG'!I28</f>
        <v>0</v>
      </c>
      <c r="J28" s="30">
        <f ca="1">'TIÊN LƯỢNG'!J28</f>
        <v>0</v>
      </c>
      <c r="K28" s="70">
        <f ca="1">'TIÊN LƯỢNG'!K28</f>
        <v>0</v>
      </c>
      <c r="L28" s="70">
        <f ca="1">'TIÊN LƯỢNG'!L28</f>
        <v>0</v>
      </c>
      <c r="M28" s="1">
        <f ca="1">'PT VẬT TƯ'!AA204</f>
        <v>14040.245999999999</v>
      </c>
      <c r="N28" s="1">
        <f ca="1">'TIÊN LƯỢNG'!N28</f>
        <v>0</v>
      </c>
      <c r="O28" s="1">
        <f ca="1">'PT VẬT TƯ'!AA208</f>
        <v>31284.868421052633</v>
      </c>
      <c r="P28" s="1">
        <f ca="1">'PT VẬT TƯ'!AA210</f>
        <v>12214.787549999999</v>
      </c>
      <c r="Q28" s="1">
        <f>M28*L28</f>
        <v>0</v>
      </c>
      <c r="R28" s="1">
        <f>N28*L28</f>
        <v>0</v>
      </c>
      <c r="S28" s="1">
        <f>O28*L28</f>
        <v>0</v>
      </c>
      <c r="T28" s="1">
        <f>P28*L28</f>
        <v>0</v>
      </c>
    </row>
    <row r="29" spans="2:20" ht="30">
      <c r="B29" s="16">
        <f>B28+1</f>
        <v>18</v>
      </c>
      <c r="C29" s="5" t="str">
        <f ca="1">'TIÊN LƯỢNG'!C29</f>
        <v>DC.02004*</v>
      </c>
      <c r="D29" s="5" t="str">
        <f ca="1">'TIÊN LƯỢNG'!D29</f>
        <v>Thí nghiệm cơ lý hóa của đất trong phòng thí nghiệm, chỉ tiêu thành phần hạt</v>
      </c>
      <c r="E29" s="15" t="str">
        <f ca="1">'TIÊN LƯỢNG'!E29</f>
        <v>1 chỉ tiêu</v>
      </c>
      <c r="F29" s="15">
        <f ca="1">'TIÊN LƯỢNG'!F29</f>
        <v>0</v>
      </c>
      <c r="G29" s="38">
        <f ca="1">'TIÊN LƯỢNG'!G29</f>
        <v>0</v>
      </c>
      <c r="H29" s="38">
        <f ca="1">'TIÊN LƯỢNG'!H29</f>
        <v>0</v>
      </c>
      <c r="I29" s="38">
        <f ca="1">'TIÊN LƯỢNG'!I29</f>
        <v>0</v>
      </c>
      <c r="J29" s="30">
        <f ca="1">'TIÊN LƯỢNG'!J29</f>
        <v>0</v>
      </c>
      <c r="K29" s="70">
        <f ca="1">'TIÊN LƯỢNG'!K29</f>
        <v>0</v>
      </c>
      <c r="L29" s="70">
        <f ca="1">'TIÊN LƯỢNG'!L29</f>
        <v>0</v>
      </c>
      <c r="M29" s="1">
        <f ca="1">'PT VẬT TƯ'!AA216</f>
        <v>48225.518000000004</v>
      </c>
      <c r="N29" s="1">
        <f ca="1">'TIÊN LƯỢNG'!N29</f>
        <v>0</v>
      </c>
      <c r="O29" s="1">
        <f ca="1">'PT VẬT TƯ'!AA223</f>
        <v>100302.63157894736</v>
      </c>
      <c r="P29" s="1">
        <f ca="1">'PT VẬT TƯ'!AA225</f>
        <v>14156.040149999999</v>
      </c>
      <c r="Q29" s="1">
        <f>M29*L29</f>
        <v>0</v>
      </c>
      <c r="R29" s="1">
        <f>N29*L29</f>
        <v>0</v>
      </c>
      <c r="S29" s="1">
        <f>O29*L29</f>
        <v>0</v>
      </c>
      <c r="T29" s="1">
        <f>P29*L29</f>
        <v>0</v>
      </c>
    </row>
    <row r="30" spans="2:20" ht="30">
      <c r="B30" s="190"/>
      <c r="C30" s="141"/>
      <c r="D30" s="141" t="str">
        <f ca="1">'TIÊN LƯỢNG'!D30</f>
        <v>Thí nghiệm trong phòng TN - Mẫu cuội sỏi</v>
      </c>
      <c r="E30" s="142"/>
      <c r="F30" s="142">
        <f ca="1">'TIÊN LƯỢNG'!F30</f>
        <v>0</v>
      </c>
      <c r="G30" s="126">
        <f ca="1">'TIÊN LƯỢNG'!G30</f>
        <v>0</v>
      </c>
      <c r="H30" s="126">
        <f ca="1">'TIÊN LƯỢNG'!H30</f>
        <v>0</v>
      </c>
      <c r="I30" s="126">
        <f ca="1">'TIÊN LƯỢNG'!I30</f>
        <v>0</v>
      </c>
      <c r="J30" s="195">
        <f ca="1">'TIÊN LƯỢNG'!J30</f>
        <v>0</v>
      </c>
      <c r="K30" s="144">
        <f ca="1">'TIÊN LƯỢNG'!K30</f>
        <v>0</v>
      </c>
      <c r="L30" s="144"/>
      <c r="M30" s="95"/>
      <c r="N30" s="95"/>
      <c r="O30" s="95"/>
      <c r="P30" s="95"/>
      <c r="Q30" s="95"/>
      <c r="R30" s="95"/>
      <c r="S30" s="95"/>
      <c r="T30" s="95"/>
    </row>
    <row r="31" spans="2:20" ht="30">
      <c r="B31" s="16">
        <f>B29+1</f>
        <v>19</v>
      </c>
      <c r="C31" s="5" t="str">
        <f ca="1">'TIÊN LƯỢNG'!C31</f>
        <v>DA.03001*</v>
      </c>
      <c r="D31" s="5" t="str">
        <f ca="1">'TIÊN LƯỢNG'!D31</f>
        <v>Thí nghiệm đá dăm (sỏi), khối lượng riêng của đá nguyên khai, đá dăm (sỏi)</v>
      </c>
      <c r="E31" s="15" t="str">
        <f ca="1">'TIÊN LƯỢNG'!E31</f>
        <v>1 chỉ tiêu</v>
      </c>
      <c r="F31" s="15">
        <f ca="1">'TIÊN LƯỢNG'!F31</f>
        <v>0</v>
      </c>
      <c r="G31" s="38">
        <f ca="1">'TIÊN LƯỢNG'!G31</f>
        <v>0</v>
      </c>
      <c r="H31" s="38">
        <f ca="1">'TIÊN LƯỢNG'!H31</f>
        <v>0</v>
      </c>
      <c r="I31" s="38">
        <f ca="1">'TIÊN LƯỢNG'!I31</f>
        <v>0</v>
      </c>
      <c r="J31" s="30">
        <f ca="1">'TIÊN LƯỢNG'!J31</f>
        <v>0</v>
      </c>
      <c r="K31" s="70">
        <f ca="1">'TIÊN LƯỢNG'!K31</f>
        <v>0</v>
      </c>
      <c r="L31" s="70">
        <f ca="1">'TIÊN LƯỢNG'!L31</f>
        <v>0</v>
      </c>
      <c r="M31" s="1">
        <f ca="1">'PT VẬT TƯ'!AA231</f>
        <v>27718.488000000001</v>
      </c>
      <c r="N31" s="1">
        <f ca="1">'TIÊN LƯỢNG'!N31</f>
        <v>0</v>
      </c>
      <c r="O31" s="1">
        <f ca="1">'PT VẬT TƯ'!AA235</f>
        <v>90750</v>
      </c>
      <c r="P31" s="1">
        <f ca="1">'PT VẬT TƯ'!AA237</f>
        <v>21898.286550000001</v>
      </c>
      <c r="Q31" s="1">
        <f>M31*L31</f>
        <v>0</v>
      </c>
      <c r="R31" s="1">
        <f>N31*L31</f>
        <v>0</v>
      </c>
      <c r="S31" s="1">
        <f>O31*L31</f>
        <v>0</v>
      </c>
      <c r="T31" s="1">
        <f>P31*L31</f>
        <v>0</v>
      </c>
    </row>
    <row r="32" spans="2:20" ht="30">
      <c r="B32" s="16">
        <f>B31+1</f>
        <v>20</v>
      </c>
      <c r="C32" s="5" t="str">
        <f ca="1">'TIÊN LƯỢNG'!C32</f>
        <v>DA.03005*</v>
      </c>
      <c r="D32" s="5" t="str">
        <f ca="1">'TIÊN LƯỢNG'!D32</f>
        <v>Thí nghiệm đá dăm (sỏi), thành phần hạt của đá dăm (sỏi)</v>
      </c>
      <c r="E32" s="15" t="str">
        <f ca="1">'TIÊN LƯỢNG'!E32</f>
        <v>1 chỉ tiêu</v>
      </c>
      <c r="F32" s="15">
        <f ca="1">'TIÊN LƯỢNG'!F32</f>
        <v>0</v>
      </c>
      <c r="G32" s="38">
        <f ca="1">'TIÊN LƯỢNG'!G32</f>
        <v>0</v>
      </c>
      <c r="H32" s="38">
        <f ca="1">'TIÊN LƯỢNG'!H32</f>
        <v>0</v>
      </c>
      <c r="I32" s="38">
        <f ca="1">'TIÊN LƯỢNG'!I32</f>
        <v>0</v>
      </c>
      <c r="J32" s="30">
        <f ca="1">'TIÊN LƯỢNG'!J32</f>
        <v>0</v>
      </c>
      <c r="K32" s="70">
        <f ca="1">'TIÊN LƯỢNG'!K32</f>
        <v>0</v>
      </c>
      <c r="L32" s="70">
        <f ca="1">'TIÊN LƯỢNG'!L32</f>
        <v>0</v>
      </c>
      <c r="M32" s="1">
        <f ca="1">'PT VẬT TƯ'!AA242</f>
        <v>35687.421000000002</v>
      </c>
      <c r="N32" s="1">
        <f ca="1">'TIÊN LƯỢNG'!N32</f>
        <v>0</v>
      </c>
      <c r="O32" s="1">
        <f ca="1">'PT VẬT TƯ'!AA245</f>
        <v>155230.26315789475</v>
      </c>
      <c r="P32" s="1">
        <f ca="1">'PT VẬT TƯ'!AA247</f>
        <v>32741.300550000004</v>
      </c>
      <c r="Q32" s="1">
        <f>M32*L32</f>
        <v>0</v>
      </c>
      <c r="R32" s="1">
        <f>N32*L32</f>
        <v>0</v>
      </c>
      <c r="S32" s="1">
        <f>O32*L32</f>
        <v>0</v>
      </c>
      <c r="T32" s="1">
        <f>P32*L32</f>
        <v>0</v>
      </c>
    </row>
    <row r="33" spans="2:20" ht="30">
      <c r="B33" s="16">
        <f>B32+1</f>
        <v>21</v>
      </c>
      <c r="C33" s="5" t="str">
        <f ca="1">'TIÊN LƯỢNG'!C33</f>
        <v>DA.03009*</v>
      </c>
      <c r="D33" s="5" t="str">
        <f ca="1">'TIÊN LƯỢNG'!D33</f>
        <v>Thí nghiệm đá dăm (sỏi), độ ẩm của đá dăm (sỏi)</v>
      </c>
      <c r="E33" s="15" t="str">
        <f ca="1">'TIÊN LƯỢNG'!E33</f>
        <v>1 chỉ tiêu</v>
      </c>
      <c r="F33" s="15">
        <f ca="1">'TIÊN LƯỢNG'!F33</f>
        <v>0</v>
      </c>
      <c r="G33" s="38">
        <f ca="1">'TIÊN LƯỢNG'!G33</f>
        <v>0</v>
      </c>
      <c r="H33" s="38">
        <f ca="1">'TIÊN LƯỢNG'!H33</f>
        <v>0</v>
      </c>
      <c r="I33" s="38">
        <f ca="1">'TIÊN LƯỢNG'!I33</f>
        <v>0</v>
      </c>
      <c r="J33" s="30">
        <f ca="1">'TIÊN LƯỢNG'!J33</f>
        <v>0</v>
      </c>
      <c r="K33" s="70">
        <f ca="1">'TIÊN LƯỢNG'!K33</f>
        <v>0</v>
      </c>
      <c r="L33" s="70">
        <f ca="1">'TIÊN LƯỢNG'!L33</f>
        <v>0</v>
      </c>
      <c r="M33" s="1">
        <f ca="1">'PT VẬT TƯ'!AA252</f>
        <v>24051.950999999997</v>
      </c>
      <c r="N33" s="1">
        <f ca="1">'TIÊN LƯỢNG'!N33</f>
        <v>0</v>
      </c>
      <c r="O33" s="1">
        <f ca="1">'PT VẬT TƯ'!AA255</f>
        <v>33434.210526315794</v>
      </c>
      <c r="P33" s="1">
        <f ca="1">'PT VẬT TƯ'!AA257</f>
        <v>22136.594550000002</v>
      </c>
      <c r="Q33" s="1">
        <f>M33*L33</f>
        <v>0</v>
      </c>
      <c r="R33" s="1">
        <f>N33*L33</f>
        <v>0</v>
      </c>
      <c r="S33" s="1">
        <f>O33*L33</f>
        <v>0</v>
      </c>
      <c r="T33" s="1">
        <f>P33*L33</f>
        <v>0</v>
      </c>
    </row>
    <row r="34" spans="2:20" ht="30">
      <c r="B34" s="190"/>
      <c r="C34" s="141"/>
      <c r="D34" s="141" t="str">
        <f ca="1">'TIÊN LƯỢNG'!D34</f>
        <v>Thí nghiệm trong phòng TN - Mẫu đá nguyên khai</v>
      </c>
      <c r="E34" s="142"/>
      <c r="F34" s="142">
        <f ca="1">'TIÊN LƯỢNG'!F34</f>
        <v>0</v>
      </c>
      <c r="G34" s="126">
        <f ca="1">'TIÊN LƯỢNG'!G34</f>
        <v>0</v>
      </c>
      <c r="H34" s="126">
        <f ca="1">'TIÊN LƯỢNG'!H34</f>
        <v>0</v>
      </c>
      <c r="I34" s="126">
        <f ca="1">'TIÊN LƯỢNG'!I34</f>
        <v>0</v>
      </c>
      <c r="J34" s="195">
        <f ca="1">'TIÊN LƯỢNG'!J34</f>
        <v>0</v>
      </c>
      <c r="K34" s="144">
        <f ca="1">'TIÊN LƯỢNG'!K34</f>
        <v>0</v>
      </c>
      <c r="L34" s="144"/>
      <c r="M34" s="95"/>
      <c r="N34" s="95"/>
      <c r="O34" s="95"/>
      <c r="P34" s="95"/>
      <c r="Q34" s="95"/>
      <c r="R34" s="95"/>
      <c r="S34" s="95"/>
      <c r="T34" s="95"/>
    </row>
    <row r="35" spans="2:20" ht="30">
      <c r="B35" s="16">
        <f>B33+1</f>
        <v>22</v>
      </c>
      <c r="C35" s="5" t="str">
        <f ca="1">'TIÊN LƯỢNG'!C35</f>
        <v>DA.03001*</v>
      </c>
      <c r="D35" s="5" t="str">
        <f ca="1">'TIÊN LƯỢNG'!D35</f>
        <v>Thí nghiệm đá dăm (sỏi), khối lượng riêng của đá nguyên khai, đá dăm (sỏi)</v>
      </c>
      <c r="E35" s="15" t="str">
        <f ca="1">'TIÊN LƯỢNG'!E35</f>
        <v>1 chỉ tiêu</v>
      </c>
      <c r="F35" s="15">
        <f ca="1">'TIÊN LƯỢNG'!F35</f>
        <v>0</v>
      </c>
      <c r="G35" s="38">
        <f ca="1">'TIÊN LƯỢNG'!G35</f>
        <v>0</v>
      </c>
      <c r="H35" s="38">
        <f ca="1">'TIÊN LƯỢNG'!H35</f>
        <v>0</v>
      </c>
      <c r="I35" s="38">
        <f ca="1">'TIÊN LƯỢNG'!I35</f>
        <v>0</v>
      </c>
      <c r="J35" s="30">
        <f ca="1">'TIÊN LƯỢNG'!J35</f>
        <v>0</v>
      </c>
      <c r="K35" s="70">
        <f ca="1">'TIÊN LƯỢNG'!K35</f>
        <v>0</v>
      </c>
      <c r="L35" s="70">
        <f ca="1">'TIÊN LƯỢNG'!L35</f>
        <v>4</v>
      </c>
      <c r="M35" s="1">
        <f ca="1">'PT VẬT TƯ'!AA262</f>
        <v>27718.488000000001</v>
      </c>
      <c r="N35" s="1">
        <f ca="1">'TIÊN LƯỢNG'!N35</f>
        <v>0</v>
      </c>
      <c r="O35" s="1">
        <f ca="1">'PT VẬT TƯ'!AA266</f>
        <v>90750</v>
      </c>
      <c r="P35" s="1">
        <f ca="1">'PT VẬT TƯ'!AA268</f>
        <v>21898.286550000001</v>
      </c>
      <c r="Q35" s="1">
        <f>M35*L35</f>
        <v>110873.952</v>
      </c>
      <c r="R35" s="1">
        <f>N35*L35</f>
        <v>0</v>
      </c>
      <c r="S35" s="1">
        <f>O35*L35</f>
        <v>363000</v>
      </c>
      <c r="T35" s="1">
        <f>P35*L35</f>
        <v>87593.146200000003</v>
      </c>
    </row>
    <row r="36" spans="2:20" ht="30">
      <c r="B36" s="16">
        <f>B35+1</f>
        <v>23</v>
      </c>
      <c r="C36" s="5" t="str">
        <f ca="1">'TIÊN LƯỢNG'!C36</f>
        <v>DA.03002*</v>
      </c>
      <c r="D36" s="5" t="str">
        <f ca="1">'TIÊN LƯỢNG'!D36</f>
        <v>Thí nghiệm đá dăm (sỏi), khối lượng thể tích của đá nguyên khai, đá dăm (sỏi)</v>
      </c>
      <c r="E36" s="15" t="str">
        <f ca="1">'TIÊN LƯỢNG'!E36</f>
        <v>1 chỉ tiêu</v>
      </c>
      <c r="F36" s="15">
        <f ca="1">'TIÊN LƯỢNG'!F36</f>
        <v>0</v>
      </c>
      <c r="G36" s="38">
        <f ca="1">'TIÊN LƯỢNG'!G36</f>
        <v>0</v>
      </c>
      <c r="H36" s="38">
        <f ca="1">'TIÊN LƯỢNG'!H36</f>
        <v>0</v>
      </c>
      <c r="I36" s="38">
        <f ca="1">'TIÊN LƯỢNG'!I36</f>
        <v>0</v>
      </c>
      <c r="J36" s="30">
        <f ca="1">'TIÊN LƯỢNG'!J36</f>
        <v>0</v>
      </c>
      <c r="K36" s="70">
        <f ca="1">'TIÊN LƯỢNG'!K36</f>
        <v>0</v>
      </c>
      <c r="L36" s="70">
        <f ca="1">'TIÊN LƯỢNG'!L36</f>
        <v>4</v>
      </c>
      <c r="M36" s="1">
        <f ca="1">'PT VẬT TƯ'!AA273</f>
        <v>23780.988000000001</v>
      </c>
      <c r="N36" s="1">
        <f ca="1">'TIÊN LƯỢNG'!N36</f>
        <v>0</v>
      </c>
      <c r="O36" s="1">
        <f ca="1">'PT VẬT TƯ'!AA276</f>
        <v>59703.947368421053</v>
      </c>
      <c r="P36" s="1">
        <f ca="1">'PT VẬT TƯ'!AA278</f>
        <v>22042.743450000002</v>
      </c>
      <c r="Q36" s="1">
        <f>M36*L36</f>
        <v>95123.952000000005</v>
      </c>
      <c r="R36" s="1">
        <f>N36*L36</f>
        <v>0</v>
      </c>
      <c r="S36" s="1">
        <f>O36*L36</f>
        <v>238815.78947368421</v>
      </c>
      <c r="T36" s="1">
        <f>P36*L36</f>
        <v>88170.973800000007</v>
      </c>
    </row>
    <row r="37" spans="2:20" ht="30">
      <c r="B37" s="16">
        <f>B36+1</f>
        <v>24</v>
      </c>
      <c r="C37" s="5" t="str">
        <f ca="1">'TIÊN LƯỢNG'!C37</f>
        <v>DA.03012*</v>
      </c>
      <c r="D37" s="5" t="str">
        <f ca="1">'TIÊN LƯỢNG'!D37</f>
        <v>Thí nghiệm đá dăm (sỏi), cường độ nén của đá nguyên khai</v>
      </c>
      <c r="E37" s="15" t="str">
        <f ca="1">'TIÊN LƯỢNG'!E37</f>
        <v>1 chỉ tiêu</v>
      </c>
      <c r="F37" s="15">
        <f ca="1">'TIÊN LƯỢNG'!F37</f>
        <v>0</v>
      </c>
      <c r="G37" s="38">
        <f ca="1">'TIÊN LƯỢNG'!G37</f>
        <v>0</v>
      </c>
      <c r="H37" s="38">
        <f ca="1">'TIÊN LƯỢNG'!H37</f>
        <v>0</v>
      </c>
      <c r="I37" s="38">
        <f ca="1">'TIÊN LƯỢNG'!I37</f>
        <v>0</v>
      </c>
      <c r="J37" s="30">
        <f ca="1">'TIÊN LƯỢNG'!J37</f>
        <v>0</v>
      </c>
      <c r="K37" s="70">
        <f ca="1">'TIÊN LƯỢNG'!K37</f>
        <v>0</v>
      </c>
      <c r="L37" s="70">
        <f ca="1">'TIÊN LƯỢNG'!L37</f>
        <v>4</v>
      </c>
      <c r="M37" s="1">
        <f ca="1">'PT VẬT TƯ'!AA284</f>
        <v>20210.651999999998</v>
      </c>
      <c r="N37" s="1">
        <f ca="1">'TIÊN LƯỢNG'!N37</f>
        <v>0</v>
      </c>
      <c r="O37" s="1">
        <f ca="1">'PT VẬT TƯ'!AA287</f>
        <v>298519.73684210528</v>
      </c>
      <c r="P37" s="1">
        <f ca="1">'PT VẬT TƯ'!AA289</f>
        <v>159800.85765000002</v>
      </c>
      <c r="Q37" s="1">
        <f>M37*L37</f>
        <v>80842.607999999993</v>
      </c>
      <c r="R37" s="1">
        <f>N37*L37</f>
        <v>0</v>
      </c>
      <c r="S37" s="1">
        <f>O37*L37</f>
        <v>1194078.9473684211</v>
      </c>
      <c r="T37" s="1">
        <f>P37*L37</f>
        <v>639203.43060000008</v>
      </c>
    </row>
    <row r="38" spans="2:20" ht="45">
      <c r="B38" s="16">
        <f>B37+1</f>
        <v>25</v>
      </c>
      <c r="C38" s="5" t="str">
        <f ca="1">'TIÊN LƯỢNG'!C38</f>
        <v>DA.03013*</v>
      </c>
      <c r="D38" s="5" t="str">
        <f ca="1">'TIÊN LƯỢNG'!D38</f>
        <v>Thí nghiệm đá dăm (sỏi), hệ số hóa mềm của đá nguyên khai (cho 1 lần khô hoặc ướt)</v>
      </c>
      <c r="E38" s="15" t="str">
        <f ca="1">'TIÊN LƯỢNG'!E38</f>
        <v>1 chỉ tiêu</v>
      </c>
      <c r="F38" s="15">
        <f ca="1">'TIÊN LƯỢNG'!F38</f>
        <v>0</v>
      </c>
      <c r="G38" s="38">
        <f ca="1">'TIÊN LƯỢNG'!G38</f>
        <v>0</v>
      </c>
      <c r="H38" s="38">
        <f ca="1">'TIÊN LƯỢNG'!H38</f>
        <v>0</v>
      </c>
      <c r="I38" s="38">
        <f ca="1">'TIÊN LƯỢNG'!I38</f>
        <v>0</v>
      </c>
      <c r="J38" s="30">
        <f ca="1">'TIÊN LƯỢNG'!J38</f>
        <v>0</v>
      </c>
      <c r="K38" s="70">
        <f ca="1">'TIÊN LƯỢNG'!K38</f>
        <v>0</v>
      </c>
      <c r="L38" s="70">
        <f ca="1">'TIÊN LƯỢNG'!L38</f>
        <v>4</v>
      </c>
      <c r="M38" s="1">
        <f ca="1">'PT VẬT TƯ'!AA295</f>
        <v>55117.061999999998</v>
      </c>
      <c r="N38" s="1">
        <f ca="1">'TIÊN LƯỢNG'!N38</f>
        <v>0</v>
      </c>
      <c r="O38" s="1">
        <f ca="1">'PT VẬT TƯ'!AA298</f>
        <v>513453.94736842101</v>
      </c>
      <c r="P38" s="1">
        <f ca="1">'PT VẬT TƯ'!AA300</f>
        <v>301962.30434999999</v>
      </c>
      <c r="Q38" s="1">
        <f>M38*L38</f>
        <v>220468.24799999999</v>
      </c>
      <c r="R38" s="1">
        <f>N38*L38</f>
        <v>0</v>
      </c>
      <c r="S38" s="1">
        <f>O38*L38</f>
        <v>2053815.789473684</v>
      </c>
      <c r="T38" s="1">
        <f>P38*L38</f>
        <v>1207849.2174</v>
      </c>
    </row>
    <row r="39" spans="2:20">
      <c r="B39" s="190"/>
      <c r="C39" s="141"/>
      <c r="D39" s="141" t="str">
        <f ca="1">'TIÊN LƯỢNG'!D39</f>
        <v>Thí nghiệm mẫu đầm nén mỏ đất</v>
      </c>
      <c r="E39" s="142"/>
      <c r="F39" s="142">
        <f ca="1">'TIÊN LƯỢNG'!F39</f>
        <v>0</v>
      </c>
      <c r="G39" s="126">
        <f ca="1">'TIÊN LƯỢNG'!G39</f>
        <v>0</v>
      </c>
      <c r="H39" s="126">
        <f ca="1">'TIÊN LƯỢNG'!H39</f>
        <v>0</v>
      </c>
      <c r="I39" s="126">
        <f ca="1">'TIÊN LƯỢNG'!I39</f>
        <v>0</v>
      </c>
      <c r="J39" s="195">
        <f ca="1">'TIÊN LƯỢNG'!J39</f>
        <v>0</v>
      </c>
      <c r="K39" s="144">
        <f ca="1">'TIÊN LƯỢNG'!K39</f>
        <v>0</v>
      </c>
      <c r="L39" s="144"/>
      <c r="M39" s="95"/>
      <c r="N39" s="95"/>
      <c r="O39" s="95"/>
      <c r="P39" s="95"/>
      <c r="Q39" s="95"/>
      <c r="R39" s="95"/>
      <c r="S39" s="95"/>
      <c r="T39" s="95"/>
    </row>
    <row r="40" spans="2:20" ht="30">
      <c r="B40" s="16">
        <f>B38+1</f>
        <v>26</v>
      </c>
      <c r="C40" s="5" t="str">
        <f ca="1">'TIÊN LƯỢNG'!C40</f>
        <v>DC.05002*</v>
      </c>
      <c r="D40" s="5" t="str">
        <f ca="1">'TIÊN LƯỢNG'!D40</f>
        <v>Thí nghiệm đầm nén tiêu chuẩn PP I-D</v>
      </c>
      <c r="E40" s="15" t="str">
        <f ca="1">'TIÊN LƯỢNG'!E40</f>
        <v>1 chỉ tiêu</v>
      </c>
      <c r="F40" s="15">
        <f ca="1">'TIÊN LƯỢNG'!F40</f>
        <v>0</v>
      </c>
      <c r="G40" s="38">
        <f ca="1">'TIÊN LƯỢNG'!G40</f>
        <v>0</v>
      </c>
      <c r="H40" s="38">
        <f ca="1">'TIÊN LƯỢNG'!H40</f>
        <v>0</v>
      </c>
      <c r="I40" s="38">
        <f ca="1">'TIÊN LƯỢNG'!I40</f>
        <v>0</v>
      </c>
      <c r="J40" s="30">
        <f ca="1">'TIÊN LƯỢNG'!J40</f>
        <v>0</v>
      </c>
      <c r="K40" s="70">
        <f ca="1">'TIÊN LƯỢNG'!K40</f>
        <v>0</v>
      </c>
      <c r="L40" s="70">
        <f ca="1">'TIÊN LƯỢNG'!L40</f>
        <v>0</v>
      </c>
      <c r="M40" s="1">
        <f ca="1">'PT VẬT TƯ'!AA307</f>
        <v>6619.0740000000005</v>
      </c>
      <c r="N40" s="1">
        <f ca="1">'TIÊN LƯỢNG'!N40</f>
        <v>0</v>
      </c>
      <c r="O40" s="1">
        <f ca="1">'PT VẬT TƯ'!AA311</f>
        <v>329088.1578947368</v>
      </c>
      <c r="P40" s="1">
        <f ca="1">'PT VẬT TƯ'!AA313</f>
        <v>10085.864250000001</v>
      </c>
      <c r="Q40" s="1">
        <f>M40*L40</f>
        <v>0</v>
      </c>
      <c r="R40" s="1">
        <f>N40*L40</f>
        <v>0</v>
      </c>
      <c r="S40" s="1">
        <f>O40*L40</f>
        <v>0</v>
      </c>
      <c r="T40" s="1">
        <f>P40*L40</f>
        <v>0</v>
      </c>
    </row>
    <row r="41" spans="2:20" ht="30">
      <c r="B41" s="16">
        <f>B40+1</f>
        <v>27</v>
      </c>
      <c r="C41" s="5" t="str">
        <f ca="1">'TIÊN LƯỢNG'!C41</f>
        <v>DC.06001*</v>
      </c>
      <c r="D41" s="5" t="str">
        <f ca="1">'TIÊN LƯỢNG'!D41</f>
        <v>Thí nghiệm xác định chỉ số CBR của đất, đá dăm (Califonia Bearing Ratio)</v>
      </c>
      <c r="E41" s="15" t="str">
        <f ca="1">'TIÊN LƯỢNG'!E41</f>
        <v>1 chỉ tiêu</v>
      </c>
      <c r="F41" s="15">
        <f ca="1">'TIÊN LƯỢNG'!F41</f>
        <v>0</v>
      </c>
      <c r="G41" s="38">
        <f ca="1">'TIÊN LƯỢNG'!G41</f>
        <v>0</v>
      </c>
      <c r="H41" s="38">
        <f ca="1">'TIÊN LƯỢNG'!H41</f>
        <v>0</v>
      </c>
      <c r="I41" s="38">
        <f ca="1">'TIÊN LƯỢNG'!I41</f>
        <v>0</v>
      </c>
      <c r="J41" s="30">
        <f ca="1">'TIÊN LƯỢNG'!J41</f>
        <v>0</v>
      </c>
      <c r="K41" s="70">
        <f ca="1">'TIÊN LƯỢNG'!K41</f>
        <v>0</v>
      </c>
      <c r="L41" s="70">
        <f ca="1">'TIÊN LƯỢNG'!L41</f>
        <v>0</v>
      </c>
      <c r="M41" s="1">
        <f ca="1">'PT VẬT TƯ'!AA321</f>
        <v>17358.989999999998</v>
      </c>
      <c r="N41" s="1">
        <f ca="1">'TIÊN LƯỢNG'!N41</f>
        <v>0</v>
      </c>
      <c r="O41" s="1">
        <f ca="1">'PT VẬT TƯ'!AA326</f>
        <v>1065118.4210526317</v>
      </c>
      <c r="P41" s="1">
        <f ca="1">'PT VẬT TƯ'!AA328</f>
        <v>38749.920000000006</v>
      </c>
      <c r="Q41" s="1">
        <f>M41*L41</f>
        <v>0</v>
      </c>
      <c r="R41" s="1">
        <f>N41*L41</f>
        <v>0</v>
      </c>
      <c r="S41" s="1">
        <f>O41*L41</f>
        <v>0</v>
      </c>
      <c r="T41" s="1">
        <f>P41*L41</f>
        <v>0</v>
      </c>
    </row>
    <row r="42" spans="2:20" ht="30">
      <c r="B42" s="16">
        <f>B41+1</f>
        <v>28</v>
      </c>
      <c r="C42" s="5" t="str">
        <f ca="1">'TIÊN LƯỢNG'!C42</f>
        <v>DC.02004*</v>
      </c>
      <c r="D42" s="5" t="str">
        <f ca="1">'TIÊN LƯỢNG'!D42</f>
        <v>Thí nghiệm cơ lý hóa của đất trong phòng thí nghiệm, chỉ tiêu thành phần hạt</v>
      </c>
      <c r="E42" s="15" t="str">
        <f ca="1">'TIÊN LƯỢNG'!E42</f>
        <v>1 chỉ tiêu</v>
      </c>
      <c r="F42" s="15">
        <f ca="1">'TIÊN LƯỢNG'!F42</f>
        <v>0</v>
      </c>
      <c r="G42" s="38">
        <f ca="1">'TIÊN LƯỢNG'!G42</f>
        <v>0</v>
      </c>
      <c r="H42" s="38">
        <f ca="1">'TIÊN LƯỢNG'!H42</f>
        <v>0</v>
      </c>
      <c r="I42" s="38">
        <f ca="1">'TIÊN LƯỢNG'!I42</f>
        <v>0</v>
      </c>
      <c r="J42" s="30">
        <f ca="1">'TIÊN LƯỢNG'!J42</f>
        <v>0</v>
      </c>
      <c r="K42" s="70">
        <f ca="1">'TIÊN LƯỢNG'!K42</f>
        <v>0</v>
      </c>
      <c r="L42" s="70">
        <f ca="1">'TIÊN LƯỢNG'!L42</f>
        <v>0</v>
      </c>
      <c r="M42" s="1">
        <f ca="1">'PT VẬT TƯ'!AA336</f>
        <v>48225.518000000004</v>
      </c>
      <c r="N42" s="1">
        <f ca="1">'TIÊN LƯỢNG'!N42</f>
        <v>0</v>
      </c>
      <c r="O42" s="1">
        <f ca="1">'PT VẬT TƯ'!AA343</f>
        <v>100302.63157894736</v>
      </c>
      <c r="P42" s="1">
        <f ca="1">'PT VẬT TƯ'!AA345</f>
        <v>14156.040149999999</v>
      </c>
      <c r="Q42" s="1">
        <f>M42*L42</f>
        <v>0</v>
      </c>
      <c r="R42" s="1">
        <f>N42*L42</f>
        <v>0</v>
      </c>
      <c r="S42" s="1">
        <f>O42*L42</f>
        <v>0</v>
      </c>
      <c r="T42" s="1">
        <f>P42*L42</f>
        <v>0</v>
      </c>
    </row>
    <row r="43" spans="2:20">
      <c r="B43" s="190"/>
      <c r="C43" s="141"/>
      <c r="D43" s="141" t="str">
        <f ca="1">'TIÊN LƯỢNG'!D43</f>
        <v>ĐÀO HỐ KHẢO SÁT</v>
      </c>
      <c r="E43" s="142"/>
      <c r="F43" s="142">
        <f ca="1">'TIÊN LƯỢNG'!F43</f>
        <v>0</v>
      </c>
      <c r="G43" s="126">
        <f ca="1">'TIÊN LƯỢNG'!G43</f>
        <v>0</v>
      </c>
      <c r="H43" s="126">
        <f ca="1">'TIÊN LƯỢNG'!H43</f>
        <v>0</v>
      </c>
      <c r="I43" s="126">
        <f ca="1">'TIÊN LƯỢNG'!I43</f>
        <v>0</v>
      </c>
      <c r="J43" s="195">
        <f ca="1">'TIÊN LƯỢNG'!J43</f>
        <v>0</v>
      </c>
      <c r="K43" s="144">
        <f ca="1">'TIÊN LƯỢNG'!K43</f>
        <v>0</v>
      </c>
      <c r="L43" s="144"/>
      <c r="M43" s="95"/>
      <c r="N43" s="95"/>
      <c r="O43" s="95"/>
      <c r="P43" s="95"/>
      <c r="Q43" s="95"/>
      <c r="R43" s="95"/>
      <c r="S43" s="95"/>
      <c r="T43" s="95"/>
    </row>
    <row r="44" spans="2:20" ht="30">
      <c r="B44" s="16">
        <f>B42+1</f>
        <v>29</v>
      </c>
      <c r="C44" s="5" t="str">
        <f ca="1">'TIÊN LƯỢNG'!C44</f>
        <v>CA.12210*</v>
      </c>
      <c r="D44" s="5" t="str">
        <f ca="1">'TIÊN LƯỢNG'!D44</f>
        <v>Đào có chống độ sâu từ 0m đến 4m. Cấp đất đá I-III</v>
      </c>
      <c r="E44" s="15" t="str">
        <f ca="1">'TIÊN LƯỢNG'!E44</f>
        <v>m3</v>
      </c>
      <c r="F44" s="15">
        <f ca="1">'TIÊN LƯỢNG'!F44</f>
        <v>0</v>
      </c>
      <c r="G44" s="38">
        <f ca="1">'TIÊN LƯỢNG'!G44</f>
        <v>0</v>
      </c>
      <c r="H44" s="38">
        <f ca="1">'TIÊN LƯỢNG'!H44</f>
        <v>0</v>
      </c>
      <c r="I44" s="38">
        <f ca="1">'TIÊN LƯỢNG'!I44</f>
        <v>0</v>
      </c>
      <c r="J44" s="30">
        <f ca="1">'TIÊN LƯỢNG'!J44</f>
        <v>0</v>
      </c>
      <c r="K44" s="70">
        <f ca="1">'TIÊN LƯỢNG'!K44</f>
        <v>0</v>
      </c>
      <c r="L44" s="70">
        <f ca="1">'TIÊN LƯỢNG'!L44</f>
        <v>0</v>
      </c>
      <c r="M44" s="1">
        <f ca="1">'PT VẬT TƯ'!AA351</f>
        <v>69929.652846498968</v>
      </c>
      <c r="N44" s="1">
        <f ca="1">'TIÊN LƯỢNG'!N44</f>
        <v>0</v>
      </c>
      <c r="O44" s="1">
        <f ca="1">'PT VẬT TƯ'!AA360</f>
        <v>835855.26315789472</v>
      </c>
      <c r="P44" s="1">
        <f ca="1">'TIÊN LƯỢNG'!P44</f>
        <v>0</v>
      </c>
      <c r="Q44" s="1">
        <f>M44*L44</f>
        <v>0</v>
      </c>
      <c r="R44" s="1">
        <f>N44*L44</f>
        <v>0</v>
      </c>
      <c r="S44" s="1">
        <f>O44*L44</f>
        <v>0</v>
      </c>
      <c r="T44" s="1">
        <f>P44*L44</f>
        <v>0</v>
      </c>
    </row>
    <row r="45" spans="2:20" ht="30">
      <c r="B45" s="16">
        <f>B44+1</f>
        <v>30</v>
      </c>
      <c r="C45" s="5" t="str">
        <f ca="1">'TIÊN LƯỢNG'!C45</f>
        <v>CA.12220*</v>
      </c>
      <c r="D45" s="5" t="str">
        <f ca="1">'TIÊN LƯỢNG'!D45</f>
        <v>Đào có chống độ sâu từ 0m đến 4m. Cấp đất đá IV-V</v>
      </c>
      <c r="E45" s="15" t="str">
        <f ca="1">'TIÊN LƯỢNG'!E45</f>
        <v>m3</v>
      </c>
      <c r="F45" s="15">
        <f ca="1">'TIÊN LƯỢNG'!F45</f>
        <v>0</v>
      </c>
      <c r="G45" s="38">
        <f ca="1">'TIÊN LƯỢNG'!G45</f>
        <v>0</v>
      </c>
      <c r="H45" s="38">
        <f ca="1">'TIÊN LƯỢNG'!H45</f>
        <v>0</v>
      </c>
      <c r="I45" s="38">
        <f ca="1">'TIÊN LƯỢNG'!I45</f>
        <v>0</v>
      </c>
      <c r="J45" s="30">
        <f ca="1">'TIÊN LƯỢNG'!J45</f>
        <v>0</v>
      </c>
      <c r="K45" s="70">
        <f ca="1">'TIÊN LƯỢNG'!K45</f>
        <v>0</v>
      </c>
      <c r="L45" s="70">
        <f ca="1">'TIÊN LƯỢNG'!L45</f>
        <v>0</v>
      </c>
      <c r="M45" s="1">
        <f ca="1">'PT VẬT TƯ'!AA363</f>
        <v>69929.652846498968</v>
      </c>
      <c r="N45" s="1">
        <f ca="1">'TIÊN LƯỢNG'!N45</f>
        <v>0</v>
      </c>
      <c r="O45" s="1">
        <f ca="1">'PT VẬT TƯ'!AA372</f>
        <v>1241842.105263158</v>
      </c>
      <c r="P45" s="1">
        <f ca="1">'TIÊN LƯỢNG'!P45</f>
        <v>0</v>
      </c>
      <c r="Q45" s="1">
        <f>M45*L45</f>
        <v>0</v>
      </c>
      <c r="R45" s="1">
        <f>N45*L45</f>
        <v>0</v>
      </c>
      <c r="S45" s="1">
        <f>O45*L45</f>
        <v>0</v>
      </c>
      <c r="T45" s="1">
        <f>P45*L45</f>
        <v>0</v>
      </c>
    </row>
    <row r="46" spans="2:20" ht="30">
      <c r="B46" s="16">
        <f>B45+1</f>
        <v>31</v>
      </c>
      <c r="C46" s="5" t="str">
        <f ca="1">'TIÊN LƯỢNG'!C46</f>
        <v>CA.12310*</v>
      </c>
      <c r="D46" s="5" t="str">
        <f ca="1">'TIÊN LƯỢNG'!D46</f>
        <v>Đào có chống độ sâu từ 0m đến 6m. Cấp đất đá I-III</v>
      </c>
      <c r="E46" s="15" t="str">
        <f ca="1">'TIÊN LƯỢNG'!E46</f>
        <v>m3</v>
      </c>
      <c r="F46" s="15">
        <f ca="1">'TIÊN LƯỢNG'!F46</f>
        <v>0</v>
      </c>
      <c r="G46" s="38">
        <f ca="1">'TIÊN LƯỢNG'!G46</f>
        <v>0</v>
      </c>
      <c r="H46" s="38">
        <f ca="1">'TIÊN LƯỢNG'!H46</f>
        <v>0</v>
      </c>
      <c r="I46" s="38">
        <f ca="1">'TIÊN LƯỢNG'!I46</f>
        <v>0</v>
      </c>
      <c r="J46" s="30">
        <f ca="1">'TIÊN LƯỢNG'!J46</f>
        <v>0</v>
      </c>
      <c r="K46" s="70">
        <f ca="1">'TIÊN LƯỢNG'!K46</f>
        <v>0</v>
      </c>
      <c r="L46" s="70">
        <f ca="1">'TIÊN LƯỢNG'!L46</f>
        <v>0</v>
      </c>
      <c r="M46" s="1">
        <f ca="1">'PT VẬT TƯ'!AA375</f>
        <v>69929.652846498968</v>
      </c>
      <c r="N46" s="1">
        <f ca="1">'TIÊN LƯỢNG'!N46</f>
        <v>0</v>
      </c>
      <c r="O46" s="1">
        <f ca="1">'PT VẬT TƯ'!AA384</f>
        <v>979144.73684210517</v>
      </c>
      <c r="P46" s="1">
        <f ca="1">'TIÊN LƯỢNG'!P46</f>
        <v>0</v>
      </c>
      <c r="Q46" s="1">
        <f>M46*L46</f>
        <v>0</v>
      </c>
      <c r="R46" s="1">
        <f>N46*L46</f>
        <v>0</v>
      </c>
      <c r="S46" s="1">
        <f>O46*L46</f>
        <v>0</v>
      </c>
      <c r="T46" s="1">
        <f>P46*L46</f>
        <v>0</v>
      </c>
    </row>
    <row r="47" spans="2:20" ht="30">
      <c r="B47" s="16">
        <f>B46+1</f>
        <v>32</v>
      </c>
      <c r="C47" s="5" t="str">
        <f ca="1">'TIÊN LƯỢNG'!C47</f>
        <v>CA.12320*</v>
      </c>
      <c r="D47" s="5" t="str">
        <f ca="1">'TIÊN LƯỢNG'!D47</f>
        <v>Đào có chống độ sâu từ 0m đến 6m. Cấp đất đá IV-V</v>
      </c>
      <c r="E47" s="15" t="str">
        <f ca="1">'TIÊN LƯỢNG'!E47</f>
        <v>m3</v>
      </c>
      <c r="F47" s="15">
        <f ca="1">'TIÊN LƯỢNG'!F47</f>
        <v>0</v>
      </c>
      <c r="G47" s="38">
        <f ca="1">'TIÊN LƯỢNG'!G47</f>
        <v>0</v>
      </c>
      <c r="H47" s="38">
        <f ca="1">'TIÊN LƯỢNG'!H47</f>
        <v>0</v>
      </c>
      <c r="I47" s="38">
        <f ca="1">'TIÊN LƯỢNG'!I47</f>
        <v>0</v>
      </c>
      <c r="J47" s="30">
        <f ca="1">'TIÊN LƯỢNG'!J47</f>
        <v>0</v>
      </c>
      <c r="K47" s="70">
        <f ca="1">'TIÊN LƯỢNG'!K47</f>
        <v>0</v>
      </c>
      <c r="L47" s="70">
        <f ca="1">'TIÊN LƯỢNG'!L47</f>
        <v>0</v>
      </c>
      <c r="M47" s="1">
        <f ca="1">'PT VẬT TƯ'!AA387</f>
        <v>69929.652846498968</v>
      </c>
      <c r="N47" s="1">
        <f ca="1">'TIÊN LƯỢNG'!N47</f>
        <v>0</v>
      </c>
      <c r="O47" s="1">
        <f ca="1">'PT VẬT TƯ'!AA396</f>
        <v>1480657.8947368423</v>
      </c>
      <c r="P47" s="1">
        <f ca="1">'TIÊN LƯỢNG'!P47</f>
        <v>0</v>
      </c>
      <c r="Q47" s="1">
        <f>M47*L47</f>
        <v>0</v>
      </c>
      <c r="R47" s="1">
        <f>N47*L47</f>
        <v>0</v>
      </c>
      <c r="S47" s="1">
        <f>O47*L47</f>
        <v>0</v>
      </c>
      <c r="T47" s="1">
        <f>P47*L47</f>
        <v>0</v>
      </c>
    </row>
    <row r="48" spans="2:20">
      <c r="B48" s="105"/>
      <c r="C48" s="90" t="s">
        <v>790</v>
      </c>
      <c r="D48" s="90" t="s">
        <v>791</v>
      </c>
      <c r="E48" s="103"/>
      <c r="F48" s="103"/>
      <c r="G48" s="138"/>
      <c r="H48" s="138"/>
      <c r="I48" s="138"/>
      <c r="J48" s="124"/>
      <c r="K48" s="106"/>
      <c r="L48" s="106"/>
      <c r="M48" s="47"/>
      <c r="N48" s="47"/>
      <c r="O48" s="47"/>
      <c r="P48" s="47"/>
      <c r="Q48" s="47">
        <f>SUM(Q7:Q47)</f>
        <v>7667832.993999999</v>
      </c>
      <c r="R48" s="47">
        <f>SUM(R7:R47)</f>
        <v>0</v>
      </c>
      <c r="S48" s="47">
        <f>SUM(S7:S47)</f>
        <v>22581692.664473679</v>
      </c>
      <c r="T48" s="47">
        <f>SUM(T7:T47)</f>
        <v>3547198.4932149001</v>
      </c>
    </row>
    <row r="49" spans="2:20">
      <c r="B49" s="105"/>
      <c r="C49" s="90" t="s">
        <v>788</v>
      </c>
      <c r="D49" s="90" t="s">
        <v>220</v>
      </c>
      <c r="E49" s="103"/>
      <c r="F49" s="103"/>
      <c r="G49" s="138"/>
      <c r="H49" s="138"/>
      <c r="I49" s="138"/>
      <c r="J49" s="124"/>
      <c r="K49" s="106"/>
      <c r="L49" s="106"/>
      <c r="M49" s="47"/>
      <c r="N49" s="47"/>
      <c r="O49" s="47"/>
      <c r="P49" s="47"/>
      <c r="Q49" s="47"/>
      <c r="R49" s="47"/>
      <c r="S49" s="47"/>
      <c r="T49" s="47"/>
    </row>
    <row r="50" spans="2:20" ht="30">
      <c r="B50" s="16">
        <v>1</v>
      </c>
      <c r="C50" s="5" t="str">
        <f ca="1">'TIÊN LƯỢNG'!C50</f>
        <v>CF.11120*</v>
      </c>
      <c r="D50" s="5" t="str">
        <f ca="1">'TIÊN LƯỢNG'!D50</f>
        <v>Đo lưới khống chế mặt bằng. Tam giác hạng 4. Bộ thiết bị GPS (3 máy)</v>
      </c>
      <c r="E50" s="15" t="str">
        <f ca="1">'TIÊN LƯỢNG'!E50</f>
        <v>điểm</v>
      </c>
      <c r="F50" s="15">
        <f ca="1">'TIÊN LƯỢNG'!F50</f>
        <v>0</v>
      </c>
      <c r="G50" s="38">
        <f ca="1">'TIÊN LƯỢNG'!G50</f>
        <v>0</v>
      </c>
      <c r="H50" s="38">
        <f ca="1">'TIÊN LƯỢNG'!H50</f>
        <v>0</v>
      </c>
      <c r="I50" s="38">
        <f ca="1">'TIÊN LƯỢNG'!I50</f>
        <v>0</v>
      </c>
      <c r="J50" s="30">
        <f ca="1">'TIÊN LƯỢNG'!J50</f>
        <v>0</v>
      </c>
      <c r="K50" s="70">
        <f ca="1">'TIÊN LƯỢNG'!K50</f>
        <v>0</v>
      </c>
      <c r="L50" s="70">
        <f ca="1">'TIÊN LƯỢNG'!L50</f>
        <v>0</v>
      </c>
      <c r="M50" s="1">
        <f ca="1">'PT VẬT TƯ'!AA400</f>
        <v>213133.36110444195</v>
      </c>
      <c r="N50" s="1">
        <f ca="1">'TIÊN LƯỢNG'!N50</f>
        <v>0</v>
      </c>
      <c r="O50" s="1">
        <f ca="1">'PT VẬT TƯ'!AA409</f>
        <v>10763318.421052633</v>
      </c>
      <c r="P50" s="1">
        <f ca="1">'PT VẬT TƯ'!AA412</f>
        <v>3464886.1830000002</v>
      </c>
      <c r="Q50" s="1">
        <f t="shared" ref="Q50:Q96" si="9">M50*L50</f>
        <v>0</v>
      </c>
      <c r="R50" s="1">
        <f t="shared" ref="R50:R96" si="10">N50*L50</f>
        <v>0</v>
      </c>
      <c r="S50" s="1">
        <f t="shared" ref="S50:S96" si="11">O50*L50</f>
        <v>0</v>
      </c>
      <c r="T50" s="1">
        <f t="shared" ref="T50:T96" si="12">P50*L50</f>
        <v>0</v>
      </c>
    </row>
    <row r="51" spans="2:20" ht="30">
      <c r="B51" s="16">
        <f t="shared" ref="B51:B96" si="13">B50+1</f>
        <v>2</v>
      </c>
      <c r="C51" s="5" t="str">
        <f ca="1">'TIÊN LƯỢNG'!C51</f>
        <v>CF.11220*</v>
      </c>
      <c r="D51" s="5" t="str">
        <f ca="1">'TIÊN LƯỢNG'!D51</f>
        <v>Đo lưới khống chế mặt bằng. Đường chuyền hạng 4. Bộ thiết bị GPS (3 máy)</v>
      </c>
      <c r="E51" s="15" t="str">
        <f ca="1">'TIÊN LƯỢNG'!E51</f>
        <v>điểm</v>
      </c>
      <c r="F51" s="15">
        <f ca="1">'TIÊN LƯỢNG'!F51</f>
        <v>0</v>
      </c>
      <c r="G51" s="38">
        <f ca="1">'TIÊN LƯỢNG'!G51</f>
        <v>0</v>
      </c>
      <c r="H51" s="38">
        <f ca="1">'TIÊN LƯỢNG'!H51</f>
        <v>0</v>
      </c>
      <c r="I51" s="38">
        <f ca="1">'TIÊN LƯỢNG'!I51</f>
        <v>0</v>
      </c>
      <c r="J51" s="30">
        <f ca="1">'TIÊN LƯỢNG'!J51</f>
        <v>0</v>
      </c>
      <c r="K51" s="70">
        <f ca="1">'TIÊN LƯỢNG'!K51</f>
        <v>0</v>
      </c>
      <c r="L51" s="70">
        <f ca="1">'TIÊN LƯỢNG'!L51</f>
        <v>0</v>
      </c>
      <c r="M51" s="1">
        <f ca="1">'PT VẬT TƯ'!AA416</f>
        <v>162155.98008077327</v>
      </c>
      <c r="N51" s="1">
        <f ca="1">'TIÊN LƯỢNG'!N51</f>
        <v>0</v>
      </c>
      <c r="O51" s="1">
        <f ca="1">'PT VẬT TƯ'!AA425</f>
        <v>7628226.3157894742</v>
      </c>
      <c r="P51" s="1">
        <f ca="1">'PT VẬT TƯ'!AA428</f>
        <v>2573406.0330000003</v>
      </c>
      <c r="Q51" s="1">
        <f t="shared" si="9"/>
        <v>0</v>
      </c>
      <c r="R51" s="1">
        <f t="shared" si="10"/>
        <v>0</v>
      </c>
      <c r="S51" s="1">
        <f t="shared" si="11"/>
        <v>0</v>
      </c>
      <c r="T51" s="1">
        <f t="shared" si="12"/>
        <v>0</v>
      </c>
    </row>
    <row r="52" spans="2:20" ht="30">
      <c r="B52" s="16">
        <f t="shared" si="13"/>
        <v>3</v>
      </c>
      <c r="C52" s="5" t="str">
        <f ca="1">'TIÊN LƯỢNG'!C52</f>
        <v>CF.11520*</v>
      </c>
      <c r="D52" s="5" t="str">
        <f ca="1">'TIÊN LƯỢNG'!D52</f>
        <v>Đo lưới khống chế mặt bằng. Đường chuyền cấp 1. Bộ thiết bị GPS (3 máy)</v>
      </c>
      <c r="E52" s="15" t="str">
        <f ca="1">'TIÊN LƯỢNG'!E52</f>
        <v>điểm</v>
      </c>
      <c r="F52" s="15">
        <f ca="1">'TIÊN LƯỢNG'!F52</f>
        <v>0</v>
      </c>
      <c r="G52" s="38">
        <f ca="1">'TIÊN LƯỢNG'!G52</f>
        <v>0</v>
      </c>
      <c r="H52" s="38">
        <f ca="1">'TIÊN LƯỢNG'!H52</f>
        <v>0</v>
      </c>
      <c r="I52" s="38">
        <f ca="1">'TIÊN LƯỢNG'!I52</f>
        <v>0</v>
      </c>
      <c r="J52" s="30">
        <f ca="1">'TIÊN LƯỢNG'!J52</f>
        <v>0</v>
      </c>
      <c r="K52" s="70">
        <f ca="1">'TIÊN LƯỢNG'!K52</f>
        <v>0</v>
      </c>
      <c r="L52" s="70">
        <f ca="1">'TIÊN LƯỢNG'!L52</f>
        <v>0</v>
      </c>
      <c r="M52" s="1">
        <f ca="1">'PT VẬT TƯ'!AA432</f>
        <v>108799.71701556155</v>
      </c>
      <c r="N52" s="1">
        <f ca="1">'TIÊN LƯỢNG'!N52</f>
        <v>0</v>
      </c>
      <c r="O52" s="1">
        <f ca="1">'PT VẬT TƯ'!AA441</f>
        <v>4029421.0526315789</v>
      </c>
      <c r="P52" s="1">
        <f ca="1">'PT VẬT TƯ'!AA444</f>
        <v>231784.83900000004</v>
      </c>
      <c r="Q52" s="1">
        <f t="shared" si="9"/>
        <v>0</v>
      </c>
      <c r="R52" s="1">
        <f t="shared" si="10"/>
        <v>0</v>
      </c>
      <c r="S52" s="1">
        <f t="shared" si="11"/>
        <v>0</v>
      </c>
      <c r="T52" s="1">
        <f t="shared" si="12"/>
        <v>0</v>
      </c>
    </row>
    <row r="53" spans="2:20" ht="30">
      <c r="B53" s="16">
        <f t="shared" si="13"/>
        <v>4</v>
      </c>
      <c r="C53" s="5" t="str">
        <f ca="1">'TIÊN LƯỢNG'!C53</f>
        <v>CF.11610*</v>
      </c>
      <c r="D53" s="5" t="str">
        <f ca="1">'TIÊN LƯỢNG'!D53</f>
        <v>Đo lưới khống chế mặt bằng. Đường chuyền cấp 2. Máy toàn đạc điện tử</v>
      </c>
      <c r="E53" s="15" t="str">
        <f ca="1">'TIÊN LƯỢNG'!E53</f>
        <v>điểm</v>
      </c>
      <c r="F53" s="15">
        <f ca="1">'TIÊN LƯỢNG'!F53</f>
        <v>0</v>
      </c>
      <c r="G53" s="38">
        <f ca="1">'TIÊN LƯỢNG'!G53</f>
        <v>0</v>
      </c>
      <c r="H53" s="38">
        <f ca="1">'TIÊN LƯỢNG'!H53</f>
        <v>0</v>
      </c>
      <c r="I53" s="38">
        <f ca="1">'TIÊN LƯỢNG'!I53</f>
        <v>0</v>
      </c>
      <c r="J53" s="30">
        <f ca="1">'TIÊN LƯỢNG'!J53</f>
        <v>0</v>
      </c>
      <c r="K53" s="70">
        <f ca="1">'TIÊN LƯỢNG'!K53</f>
        <v>0</v>
      </c>
      <c r="L53" s="70">
        <f ca="1">'TIÊN LƯỢNG'!L53</f>
        <v>0</v>
      </c>
      <c r="M53" s="1">
        <f ca="1">'PT VẬT TƯ'!AA448</f>
        <v>27427.98436375181</v>
      </c>
      <c r="N53" s="1">
        <f ca="1">'TIÊN LƯỢNG'!N53</f>
        <v>0</v>
      </c>
      <c r="O53" s="1">
        <f ca="1">'PT VẬT TƯ'!AA456</f>
        <v>1502409.2105263157</v>
      </c>
      <c r="P53" s="1">
        <f ca="1">'PT VẬT TƯ'!AA459</f>
        <v>42058.874000000003</v>
      </c>
      <c r="Q53" s="1">
        <f t="shared" si="9"/>
        <v>0</v>
      </c>
      <c r="R53" s="1">
        <f t="shared" si="10"/>
        <v>0</v>
      </c>
      <c r="S53" s="1">
        <f t="shared" si="11"/>
        <v>0</v>
      </c>
      <c r="T53" s="1">
        <f t="shared" si="12"/>
        <v>0</v>
      </c>
    </row>
    <row r="54" spans="2:20" ht="30">
      <c r="B54" s="16">
        <f t="shared" si="13"/>
        <v>5</v>
      </c>
      <c r="C54" s="5" t="str">
        <f ca="1">'TIÊN LƯỢNG'!C54</f>
        <v>CF.11620*</v>
      </c>
      <c r="D54" s="5" t="str">
        <f ca="1">'TIÊN LƯỢNG'!D54</f>
        <v>Đo lưới khống chế mặt bằng, đường chuyền cấp 2, Bộ  thiết bị GPS (3 máy)</v>
      </c>
      <c r="E54" s="15" t="str">
        <f ca="1">'TIÊN LƯỢNG'!E54</f>
        <v>điểm</v>
      </c>
      <c r="F54" s="15">
        <f ca="1">'TIÊN LƯỢNG'!F54</f>
        <v>0</v>
      </c>
      <c r="G54" s="38">
        <f ca="1">'TIÊN LƯỢNG'!G54</f>
        <v>0</v>
      </c>
      <c r="H54" s="38">
        <f ca="1">'TIÊN LƯỢNG'!H54</f>
        <v>0</v>
      </c>
      <c r="I54" s="38">
        <f ca="1">'TIÊN LƯỢNG'!I54</f>
        <v>0</v>
      </c>
      <c r="J54" s="30">
        <f ca="1">'TIÊN LƯỢNG'!J54</f>
        <v>0</v>
      </c>
      <c r="K54" s="70">
        <f ca="1">'TIÊN LƯỢNG'!K54</f>
        <v>0</v>
      </c>
      <c r="L54" s="70">
        <f ca="1">'TIÊN LƯỢNG'!L54</f>
        <v>0</v>
      </c>
      <c r="M54" s="1">
        <f ca="1">'PT VẬT TƯ'!AA463</f>
        <v>27427.98436375181</v>
      </c>
      <c r="N54" s="1">
        <f ca="1">'TIÊN LƯỢNG'!N54</f>
        <v>0</v>
      </c>
      <c r="O54" s="1">
        <f ca="1">'PT VẬT TƯ'!AA471</f>
        <v>1462001.3157894737</v>
      </c>
      <c r="P54" s="1">
        <f ca="1">'PT VẬT TƯ'!AA474</f>
        <v>95091.216</v>
      </c>
      <c r="Q54" s="1">
        <f t="shared" si="9"/>
        <v>0</v>
      </c>
      <c r="R54" s="1">
        <f t="shared" si="10"/>
        <v>0</v>
      </c>
      <c r="S54" s="1">
        <f t="shared" si="11"/>
        <v>0</v>
      </c>
      <c r="T54" s="1">
        <f t="shared" si="12"/>
        <v>0</v>
      </c>
    </row>
    <row r="55" spans="2:20" ht="30">
      <c r="B55" s="16">
        <f t="shared" si="13"/>
        <v>6</v>
      </c>
      <c r="C55" s="5" t="str">
        <f ca="1">'TIÊN LƯỢNG'!C55</f>
        <v>CG.11220*</v>
      </c>
      <c r="D55" s="5" t="str">
        <f ca="1">'TIÊN LƯỢNG'!D55</f>
        <v>Đo khống chế cao. Thủy chuẩn hạng 4. Cấp địa hình II</v>
      </c>
      <c r="E55" s="15" t="str">
        <f ca="1">'TIÊN LƯỢNG'!E55</f>
        <v>km</v>
      </c>
      <c r="F55" s="15">
        <f ca="1">'TIÊN LƯỢNG'!F55</f>
        <v>0</v>
      </c>
      <c r="G55" s="38">
        <f ca="1">'TIÊN LƯỢNG'!G55</f>
        <v>0</v>
      </c>
      <c r="H55" s="38">
        <f ca="1">'TIÊN LƯỢNG'!H55</f>
        <v>0</v>
      </c>
      <c r="I55" s="38">
        <f ca="1">'TIÊN LƯỢNG'!I55</f>
        <v>0</v>
      </c>
      <c r="J55" s="30">
        <f ca="1">'TIÊN LƯỢNG'!J55</f>
        <v>0</v>
      </c>
      <c r="K55" s="70">
        <f ca="1">'TIÊN LƯỢNG'!K55</f>
        <v>0</v>
      </c>
      <c r="L55" s="70">
        <f ca="1">'TIÊN LƯỢNG'!L55</f>
        <v>0</v>
      </c>
      <c r="M55" s="1">
        <f ca="1">'PT VẬT TƯ'!AA478</f>
        <v>11008.819155277512</v>
      </c>
      <c r="N55" s="1">
        <f ca="1">'TIÊN LƯỢNG'!N55</f>
        <v>0</v>
      </c>
      <c r="O55" s="1">
        <f ca="1">'PT VẬT TƯ'!AA485</f>
        <v>1243702.6315789474</v>
      </c>
      <c r="P55" s="1">
        <f ca="1">'PT VẬT TƯ'!AA488</f>
        <v>4819.9488000000001</v>
      </c>
      <c r="Q55" s="1">
        <f t="shared" si="9"/>
        <v>0</v>
      </c>
      <c r="R55" s="1">
        <f t="shared" si="10"/>
        <v>0</v>
      </c>
      <c r="S55" s="1">
        <f t="shared" si="11"/>
        <v>0</v>
      </c>
      <c r="T55" s="1">
        <f t="shared" si="12"/>
        <v>0</v>
      </c>
    </row>
    <row r="56" spans="2:20" ht="30">
      <c r="B56" s="16">
        <f t="shared" si="13"/>
        <v>7</v>
      </c>
      <c r="C56" s="5" t="str">
        <f ca="1">'TIÊN LƯỢNG'!C56</f>
        <v>CG.11230*</v>
      </c>
      <c r="D56" s="5" t="str">
        <f ca="1">'TIÊN LƯỢNG'!D56</f>
        <v>Đo khống chế cao. Thủy chuẩn hạng 4. Cấp địa hình III</v>
      </c>
      <c r="E56" s="15" t="str">
        <f ca="1">'TIÊN LƯỢNG'!E56</f>
        <v>km</v>
      </c>
      <c r="F56" s="15">
        <f ca="1">'TIÊN LƯỢNG'!F56</f>
        <v>0</v>
      </c>
      <c r="G56" s="38">
        <f ca="1">'TIÊN LƯỢNG'!G56</f>
        <v>0</v>
      </c>
      <c r="H56" s="38">
        <f ca="1">'TIÊN LƯỢNG'!H56</f>
        <v>0</v>
      </c>
      <c r="I56" s="38">
        <f ca="1">'TIÊN LƯỢNG'!I56</f>
        <v>0</v>
      </c>
      <c r="J56" s="30">
        <f ca="1">'TIÊN LƯỢNG'!J56</f>
        <v>0</v>
      </c>
      <c r="K56" s="70">
        <f ca="1">'TIÊN LƯỢNG'!K56</f>
        <v>0</v>
      </c>
      <c r="L56" s="70">
        <f ca="1">'TIÊN LƯỢNG'!L56</f>
        <v>0</v>
      </c>
      <c r="M56" s="1">
        <f ca="1">'PT VẬT TƯ'!AA492</f>
        <v>11008.819155277512</v>
      </c>
      <c r="N56" s="1">
        <f ca="1">'TIÊN LƯỢNG'!N56</f>
        <v>0</v>
      </c>
      <c r="O56" s="1">
        <f ca="1">'PT VẬT TƯ'!AA499</f>
        <v>1614652.6315789474</v>
      </c>
      <c r="P56" s="1">
        <f ca="1">'PT VẬT TƯ'!AA502</f>
        <v>5723.6891999999998</v>
      </c>
      <c r="Q56" s="1">
        <f t="shared" si="9"/>
        <v>0</v>
      </c>
      <c r="R56" s="1">
        <f t="shared" si="10"/>
        <v>0</v>
      </c>
      <c r="S56" s="1">
        <f t="shared" si="11"/>
        <v>0</v>
      </c>
      <c r="T56" s="1">
        <f t="shared" si="12"/>
        <v>0</v>
      </c>
    </row>
    <row r="57" spans="2:20" ht="30">
      <c r="B57" s="16">
        <f t="shared" si="13"/>
        <v>8</v>
      </c>
      <c r="C57" s="5" t="str">
        <f ca="1">'TIÊN LƯỢNG'!C57</f>
        <v>CG.11240*</v>
      </c>
      <c r="D57" s="5" t="str">
        <f ca="1">'TIÊN LƯỢNG'!D57</f>
        <v>Đo khống chế cao. Thủy chuẩn hạng 4. Cấp địa hình IV</v>
      </c>
      <c r="E57" s="15" t="str">
        <f ca="1">'TIÊN LƯỢNG'!E57</f>
        <v>km</v>
      </c>
      <c r="F57" s="15">
        <f ca="1">'TIÊN LƯỢNG'!F57</f>
        <v>0</v>
      </c>
      <c r="G57" s="38">
        <f ca="1">'TIÊN LƯỢNG'!G57</f>
        <v>0</v>
      </c>
      <c r="H57" s="38">
        <f ca="1">'TIÊN LƯỢNG'!H57</f>
        <v>0</v>
      </c>
      <c r="I57" s="38">
        <f ca="1">'TIÊN LƯỢNG'!I57</f>
        <v>0</v>
      </c>
      <c r="J57" s="30">
        <f ca="1">'TIÊN LƯỢNG'!J57</f>
        <v>0</v>
      </c>
      <c r="K57" s="70">
        <f ca="1">'TIÊN LƯỢNG'!K57</f>
        <v>0</v>
      </c>
      <c r="L57" s="70">
        <f ca="1">'TIÊN LƯỢNG'!L57</f>
        <v>0</v>
      </c>
      <c r="M57" s="1">
        <f ca="1">'PT VẬT TƯ'!AA506</f>
        <v>11008.819155277512</v>
      </c>
      <c r="N57" s="1">
        <f ca="1">'TIÊN LƯỢNG'!N57</f>
        <v>0</v>
      </c>
      <c r="O57" s="1">
        <f ca="1">'PT VẬT TƯ'!AA513</f>
        <v>2175892.1052631577</v>
      </c>
      <c r="P57" s="1">
        <f ca="1">'PT VẬT TƯ'!AA516</f>
        <v>9037.4039999999986</v>
      </c>
      <c r="Q57" s="1">
        <f t="shared" si="9"/>
        <v>0</v>
      </c>
      <c r="R57" s="1">
        <f t="shared" si="10"/>
        <v>0</v>
      </c>
      <c r="S57" s="1">
        <f t="shared" si="11"/>
        <v>0</v>
      </c>
      <c r="T57" s="1">
        <f t="shared" si="12"/>
        <v>0</v>
      </c>
    </row>
    <row r="58" spans="2:20" ht="30">
      <c r="B58" s="16">
        <f t="shared" si="13"/>
        <v>9</v>
      </c>
      <c r="C58" s="5" t="str">
        <f ca="1">'TIÊN LƯỢNG'!C58</f>
        <v>CG.11320*</v>
      </c>
      <c r="D58" s="5" t="str">
        <f ca="1">'TIÊN LƯỢNG'!D58</f>
        <v>Đo khống chế cao. Thủy chuẩn kỹ thuật. Cấp địa hình II</v>
      </c>
      <c r="E58" s="15" t="str">
        <f ca="1">'TIÊN LƯỢNG'!E58</f>
        <v>km</v>
      </c>
      <c r="F58" s="15">
        <f ca="1">'TIÊN LƯỢNG'!F58</f>
        <v>0</v>
      </c>
      <c r="G58" s="38">
        <f ca="1">'TIÊN LƯỢNG'!G58</f>
        <v>0</v>
      </c>
      <c r="H58" s="38">
        <f ca="1">'TIÊN LƯỢNG'!H58</f>
        <v>0</v>
      </c>
      <c r="I58" s="38">
        <f ca="1">'TIÊN LƯỢNG'!I58</f>
        <v>0</v>
      </c>
      <c r="J58" s="30">
        <f ca="1">'TIÊN LƯỢNG'!J58</f>
        <v>0</v>
      </c>
      <c r="K58" s="70">
        <f ca="1">'TIÊN LƯỢNG'!K58</f>
        <v>0</v>
      </c>
      <c r="L58" s="70">
        <f ca="1">'TIÊN LƯỢNG'!L58</f>
        <v>0</v>
      </c>
      <c r="M58" s="1">
        <f ca="1">'PT VẬT TƯ'!AA520</f>
        <v>2600</v>
      </c>
      <c r="N58" s="1">
        <f ca="1">'TIÊN LƯỢNG'!N58</f>
        <v>0</v>
      </c>
      <c r="O58" s="1">
        <f ca="1">'PT VẬT TƯ'!AA523</f>
        <v>661122.36842105258</v>
      </c>
      <c r="P58" s="1">
        <f ca="1">'PT VẬT TƯ'!AA526</f>
        <v>3464.3382000000001</v>
      </c>
      <c r="Q58" s="1">
        <f t="shared" si="9"/>
        <v>0</v>
      </c>
      <c r="R58" s="1">
        <f t="shared" si="10"/>
        <v>0</v>
      </c>
      <c r="S58" s="1">
        <f t="shared" si="11"/>
        <v>0</v>
      </c>
      <c r="T58" s="1">
        <f t="shared" si="12"/>
        <v>0</v>
      </c>
    </row>
    <row r="59" spans="2:20" ht="30">
      <c r="B59" s="16">
        <f t="shared" si="13"/>
        <v>10</v>
      </c>
      <c r="C59" s="5" t="str">
        <f ca="1">'TIÊN LƯỢNG'!C59</f>
        <v>CG.11330*</v>
      </c>
      <c r="D59" s="5" t="str">
        <f ca="1">'TIÊN LƯỢNG'!D59</f>
        <v>Đo khống chế cao. Thủy chuẩn kỹ thuật. Cấp địa hình III</v>
      </c>
      <c r="E59" s="15" t="str">
        <f ca="1">'TIÊN LƯỢNG'!E59</f>
        <v>km</v>
      </c>
      <c r="F59" s="15">
        <f ca="1">'TIÊN LƯỢNG'!F59</f>
        <v>0</v>
      </c>
      <c r="G59" s="38">
        <f ca="1">'TIÊN LƯỢNG'!G59</f>
        <v>0</v>
      </c>
      <c r="H59" s="38">
        <f ca="1">'TIÊN LƯỢNG'!H59</f>
        <v>0</v>
      </c>
      <c r="I59" s="38">
        <f ca="1">'TIÊN LƯỢNG'!I59</f>
        <v>0</v>
      </c>
      <c r="J59" s="30">
        <f ca="1">'TIÊN LƯỢNG'!J59</f>
        <v>0</v>
      </c>
      <c r="K59" s="70">
        <f ca="1">'TIÊN LƯỢNG'!K59</f>
        <v>0</v>
      </c>
      <c r="L59" s="70">
        <f ca="1">'TIÊN LƯỢNG'!L59</f>
        <v>0</v>
      </c>
      <c r="M59" s="1">
        <f ca="1">'PT VẬT TƯ'!AA530</f>
        <v>3640</v>
      </c>
      <c r="N59" s="1">
        <f ca="1">'TIÊN LƯỢNG'!N59</f>
        <v>0</v>
      </c>
      <c r="O59" s="1">
        <f ca="1">'PT VẬT TƯ'!AA533</f>
        <v>829956.57894736843</v>
      </c>
      <c r="P59" s="1">
        <f ca="1">'PT VẬT TƯ'!AA536</f>
        <v>4518.7019999999993</v>
      </c>
      <c r="Q59" s="1">
        <f t="shared" si="9"/>
        <v>0</v>
      </c>
      <c r="R59" s="1">
        <f t="shared" si="10"/>
        <v>0</v>
      </c>
      <c r="S59" s="1">
        <f t="shared" si="11"/>
        <v>0</v>
      </c>
      <c r="T59" s="1">
        <f t="shared" si="12"/>
        <v>0</v>
      </c>
    </row>
    <row r="60" spans="2:20" ht="30">
      <c r="B60" s="16">
        <f t="shared" si="13"/>
        <v>11</v>
      </c>
      <c r="C60" s="5" t="str">
        <f ca="1">'TIÊN LƯỢNG'!C60</f>
        <v>CG.11340*</v>
      </c>
      <c r="D60" s="5" t="str">
        <f ca="1">'TIÊN LƯỢNG'!D60</f>
        <v>Đo khống chế cao. Thủy chuẩn kỹ thuật. Cấp địa hình IV</v>
      </c>
      <c r="E60" s="15" t="str">
        <f ca="1">'TIÊN LƯỢNG'!E60</f>
        <v>km</v>
      </c>
      <c r="F60" s="15">
        <f ca="1">'TIÊN LƯỢNG'!F60</f>
        <v>0</v>
      </c>
      <c r="G60" s="38">
        <f ca="1">'TIÊN LƯỢNG'!G60</f>
        <v>0</v>
      </c>
      <c r="H60" s="38">
        <f ca="1">'TIÊN LƯỢNG'!H60</f>
        <v>0</v>
      </c>
      <c r="I60" s="38">
        <f ca="1">'TIÊN LƯỢNG'!I60</f>
        <v>0</v>
      </c>
      <c r="J60" s="30">
        <f ca="1">'TIÊN LƯỢNG'!J60</f>
        <v>0</v>
      </c>
      <c r="K60" s="70">
        <f ca="1">'TIÊN LƯỢNG'!K60</f>
        <v>0</v>
      </c>
      <c r="L60" s="70">
        <f ca="1">'TIÊN LƯỢNG'!L60</f>
        <v>0</v>
      </c>
      <c r="M60" s="1">
        <f ca="1">'PT VẬT TƯ'!AA540</f>
        <v>3640</v>
      </c>
      <c r="N60" s="1">
        <f ca="1">'TIÊN LƯỢNG'!N60</f>
        <v>0</v>
      </c>
      <c r="O60" s="1">
        <f ca="1">'PT VẬT TƯ'!AA543</f>
        <v>1153410.5263157897</v>
      </c>
      <c r="P60" s="1">
        <f ca="1">'PT VẬT TƯ'!AA546</f>
        <v>6778.0530000000008</v>
      </c>
      <c r="Q60" s="1">
        <f t="shared" si="9"/>
        <v>0</v>
      </c>
      <c r="R60" s="1">
        <f t="shared" si="10"/>
        <v>0</v>
      </c>
      <c r="S60" s="1">
        <f t="shared" si="11"/>
        <v>0</v>
      </c>
      <c r="T60" s="1">
        <f t="shared" si="12"/>
        <v>0</v>
      </c>
    </row>
    <row r="61" spans="2:20" ht="30">
      <c r="B61" s="16">
        <f t="shared" si="13"/>
        <v>12</v>
      </c>
      <c r="C61" s="5" t="str">
        <f ca="1">'TIÊN LƯỢNG'!C61</f>
        <v>CH.11120*</v>
      </c>
      <c r="D61" s="5" t="str">
        <f ca="1">'TIÊN LƯỢNG'!D61</f>
        <v>Đo vẽ mặt cắt dọc ở trên cạn. Cấp địa hình II</v>
      </c>
      <c r="E61" s="15" t="str">
        <f ca="1">'TIÊN LƯỢNG'!E61</f>
        <v>100m</v>
      </c>
      <c r="F61" s="15">
        <f ca="1">'TIÊN LƯỢNG'!F61</f>
        <v>0</v>
      </c>
      <c r="G61" s="38">
        <f ca="1">'TIÊN LƯỢNG'!G61</f>
        <v>0</v>
      </c>
      <c r="H61" s="38">
        <f ca="1">'TIÊN LƯỢNG'!H61</f>
        <v>0</v>
      </c>
      <c r="I61" s="38">
        <f ca="1">'TIÊN LƯỢNG'!I61</f>
        <v>0</v>
      </c>
      <c r="J61" s="30">
        <f ca="1">'TIÊN LƯỢNG'!J61</f>
        <v>0</v>
      </c>
      <c r="K61" s="70">
        <f ca="1">'TIÊN LƯỢNG'!K61</f>
        <v>0</v>
      </c>
      <c r="L61" s="70">
        <f ca="1">'TIÊN LƯỢNG'!L61</f>
        <v>0</v>
      </c>
      <c r="M61" s="1">
        <f ca="1">'PT VẬT TƯ'!AA550</f>
        <v>18900.322846498962</v>
      </c>
      <c r="N61" s="1">
        <f ca="1">'TIÊN LƯỢNG'!N61</f>
        <v>0</v>
      </c>
      <c r="O61" s="1">
        <f ca="1">'PT VẬT TƯ'!AA556</f>
        <v>370225</v>
      </c>
      <c r="P61" s="1">
        <f ca="1">'PT VẬT TƯ'!AA559</f>
        <v>20396.4915</v>
      </c>
      <c r="Q61" s="1">
        <f t="shared" si="9"/>
        <v>0</v>
      </c>
      <c r="R61" s="1">
        <f t="shared" si="10"/>
        <v>0</v>
      </c>
      <c r="S61" s="1">
        <f t="shared" si="11"/>
        <v>0</v>
      </c>
      <c r="T61" s="1">
        <f t="shared" si="12"/>
        <v>0</v>
      </c>
    </row>
    <row r="62" spans="2:20" ht="30">
      <c r="B62" s="16">
        <f t="shared" si="13"/>
        <v>13</v>
      </c>
      <c r="C62" s="5" t="str">
        <f ca="1">'TIÊN LƯỢNG'!C62</f>
        <v>CH.11130*</v>
      </c>
      <c r="D62" s="5" t="str">
        <f ca="1">'TIÊN LƯỢNG'!D62</f>
        <v>Đo vẽ mặt cắt dọc ở trên cạn. Cấp địa hình III</v>
      </c>
      <c r="E62" s="15" t="str">
        <f ca="1">'TIÊN LƯỢNG'!E62</f>
        <v>100m</v>
      </c>
      <c r="F62" s="15">
        <f ca="1">'TIÊN LƯỢNG'!F62</f>
        <v>0</v>
      </c>
      <c r="G62" s="38">
        <f ca="1">'TIÊN LƯỢNG'!G62</f>
        <v>0</v>
      </c>
      <c r="H62" s="38">
        <f ca="1">'TIÊN LƯỢNG'!H62</f>
        <v>0</v>
      </c>
      <c r="I62" s="38">
        <f ca="1">'TIÊN LƯỢNG'!I62</f>
        <v>0</v>
      </c>
      <c r="J62" s="30">
        <f ca="1">'TIÊN LƯỢNG'!J62</f>
        <v>0</v>
      </c>
      <c r="K62" s="70">
        <f ca="1">'TIÊN LƯỢNG'!K62</f>
        <v>0</v>
      </c>
      <c r="L62" s="70">
        <f ca="1">'TIÊN LƯỢNG'!L62</f>
        <v>0</v>
      </c>
      <c r="M62" s="1">
        <f ca="1">'PT VẬT TƯ'!AA564</f>
        <v>24995.484269748449</v>
      </c>
      <c r="N62" s="1">
        <f ca="1">'TIÊN LƯỢNG'!N62</f>
        <v>0</v>
      </c>
      <c r="O62" s="1">
        <f ca="1">'PT VẬT TƯ'!AA570</f>
        <v>481781.57894736843</v>
      </c>
      <c r="P62" s="1">
        <f ca="1">'PT VẬT TƯ'!AA573</f>
        <v>26114.224500000004</v>
      </c>
      <c r="Q62" s="1">
        <f t="shared" si="9"/>
        <v>0</v>
      </c>
      <c r="R62" s="1">
        <f t="shared" si="10"/>
        <v>0</v>
      </c>
      <c r="S62" s="1">
        <f t="shared" si="11"/>
        <v>0</v>
      </c>
      <c r="T62" s="1">
        <f t="shared" si="12"/>
        <v>0</v>
      </c>
    </row>
    <row r="63" spans="2:20" ht="30">
      <c r="B63" s="16">
        <f t="shared" si="13"/>
        <v>14</v>
      </c>
      <c r="C63" s="5" t="str">
        <f ca="1">'TIÊN LƯỢNG'!C63</f>
        <v>CH.11140*</v>
      </c>
      <c r="D63" s="5" t="str">
        <f ca="1">'TIÊN LƯỢNG'!D63</f>
        <v>Đo vẽ mặt cắt dọc ở trên cạn. Cấp địa hình IV</v>
      </c>
      <c r="E63" s="15" t="str">
        <f ca="1">'TIÊN LƯỢNG'!E63</f>
        <v>100m</v>
      </c>
      <c r="F63" s="15">
        <f ca="1">'TIÊN LƯỢNG'!F63</f>
        <v>0</v>
      </c>
      <c r="G63" s="38">
        <f ca="1">'TIÊN LƯỢNG'!G63</f>
        <v>0</v>
      </c>
      <c r="H63" s="38">
        <f ca="1">'TIÊN LƯỢNG'!H63</f>
        <v>0</v>
      </c>
      <c r="I63" s="38">
        <f ca="1">'TIÊN LƯỢNG'!I63</f>
        <v>0</v>
      </c>
      <c r="J63" s="30">
        <f ca="1">'TIÊN LƯỢNG'!J63</f>
        <v>0</v>
      </c>
      <c r="K63" s="70">
        <f ca="1">'TIÊN LƯỢNG'!K63</f>
        <v>0</v>
      </c>
      <c r="L63" s="70">
        <f ca="1">'TIÊN LƯỢNG'!L63</f>
        <v>0</v>
      </c>
      <c r="M63" s="1">
        <f ca="1">'PT VẬT TƯ'!AA578</f>
        <v>28020.484269748449</v>
      </c>
      <c r="N63" s="1">
        <f ca="1">'TIÊN LƯỢNG'!N63</f>
        <v>0</v>
      </c>
      <c r="O63" s="1">
        <f ca="1">'PT VẬT TƯ'!AA584</f>
        <v>631357.89473684202</v>
      </c>
      <c r="P63" s="1">
        <f ca="1">'PT VẬT TƯ'!AA587</f>
        <v>36929.476499999997</v>
      </c>
      <c r="Q63" s="1">
        <f t="shared" si="9"/>
        <v>0</v>
      </c>
      <c r="R63" s="1">
        <f t="shared" si="10"/>
        <v>0</v>
      </c>
      <c r="S63" s="1">
        <f t="shared" si="11"/>
        <v>0</v>
      </c>
      <c r="T63" s="1">
        <f t="shared" si="12"/>
        <v>0</v>
      </c>
    </row>
    <row r="64" spans="2:20" ht="30">
      <c r="B64" s="16">
        <f t="shared" si="13"/>
        <v>15</v>
      </c>
      <c r="C64" s="5" t="str">
        <f ca="1">'TIÊN LƯỢNG'!C64</f>
        <v>CH.11150*</v>
      </c>
      <c r="D64" s="5" t="str">
        <f ca="1">'TIÊN LƯỢNG'!D64</f>
        <v>Đo vẽ mặt cắt dọc ở trên cạn. Cấp địa hình V</v>
      </c>
      <c r="E64" s="15" t="str">
        <f ca="1">'TIÊN LƯỢNG'!E64</f>
        <v>100m</v>
      </c>
      <c r="F64" s="15">
        <f ca="1">'TIÊN LƯỢNG'!F64</f>
        <v>0</v>
      </c>
      <c r="G64" s="38">
        <f ca="1">'TIÊN LƯỢNG'!G64</f>
        <v>0</v>
      </c>
      <c r="H64" s="38">
        <f ca="1">'TIÊN LƯỢNG'!H64</f>
        <v>0</v>
      </c>
      <c r="I64" s="38">
        <f ca="1">'TIÊN LƯỢNG'!I64</f>
        <v>0</v>
      </c>
      <c r="J64" s="30">
        <f ca="1">'TIÊN LƯỢNG'!J64</f>
        <v>0</v>
      </c>
      <c r="K64" s="70">
        <f ca="1">'TIÊN LƯỢNG'!K64</f>
        <v>0</v>
      </c>
      <c r="L64" s="70">
        <f ca="1">'TIÊN LƯỢNG'!L64</f>
        <v>0</v>
      </c>
      <c r="M64" s="1">
        <f ca="1">'PT VẬT TƯ'!AA592</f>
        <v>34115.645692997925</v>
      </c>
      <c r="N64" s="1">
        <f ca="1">'TIÊN LƯỢNG'!N64</f>
        <v>0</v>
      </c>
      <c r="O64" s="1">
        <f ca="1">'PT VẬT TƯ'!AA598</f>
        <v>823653.94736842101</v>
      </c>
      <c r="P64" s="1">
        <f ca="1">'PT VẬT TƯ'!AA601</f>
        <v>50219.169000000002</v>
      </c>
      <c r="Q64" s="1">
        <f t="shared" si="9"/>
        <v>0</v>
      </c>
      <c r="R64" s="1">
        <f t="shared" si="10"/>
        <v>0</v>
      </c>
      <c r="S64" s="1">
        <f t="shared" si="11"/>
        <v>0</v>
      </c>
      <c r="T64" s="1">
        <f t="shared" si="12"/>
        <v>0</v>
      </c>
    </row>
    <row r="65" spans="2:20" ht="30">
      <c r="B65" s="16">
        <f t="shared" si="13"/>
        <v>16</v>
      </c>
      <c r="C65" s="5" t="str">
        <f ca="1">'TIÊN LƯỢNG'!C65</f>
        <v>CH.11220*</v>
      </c>
      <c r="D65" s="5" t="str">
        <f ca="1">'TIÊN LƯỢNG'!D65</f>
        <v>Đo vẽ mặt cắt ngang ở trên cạn. Cấp địa hình II</v>
      </c>
      <c r="E65" s="15" t="str">
        <f ca="1">'TIÊN LƯỢNG'!E65</f>
        <v>100m</v>
      </c>
      <c r="F65" s="15">
        <f ca="1">'TIÊN LƯỢNG'!F65</f>
        <v>0</v>
      </c>
      <c r="G65" s="38">
        <f ca="1">'TIÊN LƯỢNG'!G65</f>
        <v>0</v>
      </c>
      <c r="H65" s="38">
        <f ca="1">'TIÊN LƯỢNG'!H65</f>
        <v>0</v>
      </c>
      <c r="I65" s="38">
        <f ca="1">'TIÊN LƯỢNG'!I65</f>
        <v>0</v>
      </c>
      <c r="J65" s="30">
        <f ca="1">'TIÊN LƯỢNG'!J65</f>
        <v>0</v>
      </c>
      <c r="K65" s="70">
        <f ca="1">'TIÊN LƯỢNG'!K65</f>
        <v>0</v>
      </c>
      <c r="L65" s="70">
        <f ca="1">'TIÊN LƯỢNG'!L65</f>
        <v>0</v>
      </c>
      <c r="M65" s="1">
        <f ca="1">'PT VẬT TƯ'!AA606</f>
        <v>29238</v>
      </c>
      <c r="N65" s="1">
        <f ca="1">'TIÊN LƯỢNG'!N65</f>
        <v>0</v>
      </c>
      <c r="O65" s="1">
        <f ca="1">'PT VẬT TƯ'!AA610</f>
        <v>448347.36842105264</v>
      </c>
      <c r="P65" s="1">
        <f ca="1">'PT VẬT TƯ'!AA613</f>
        <v>25946.34</v>
      </c>
      <c r="Q65" s="1">
        <f t="shared" si="9"/>
        <v>0</v>
      </c>
      <c r="R65" s="1">
        <f t="shared" si="10"/>
        <v>0</v>
      </c>
      <c r="S65" s="1">
        <f t="shared" si="11"/>
        <v>0</v>
      </c>
      <c r="T65" s="1">
        <f t="shared" si="12"/>
        <v>0</v>
      </c>
    </row>
    <row r="66" spans="2:20" ht="30">
      <c r="B66" s="16">
        <f t="shared" si="13"/>
        <v>17</v>
      </c>
      <c r="C66" s="5" t="str">
        <f ca="1">'TIÊN LƯỢNG'!C66</f>
        <v>CH.11230*</v>
      </c>
      <c r="D66" s="5" t="str">
        <f ca="1">'TIÊN LƯỢNG'!D66</f>
        <v>Đo vẽ mặt cắt ngang ở trên cạn. Cấp địa hình III</v>
      </c>
      <c r="E66" s="15" t="str">
        <f ca="1">'TIÊN LƯỢNG'!E66</f>
        <v>100m</v>
      </c>
      <c r="F66" s="15">
        <f ca="1">'TIÊN LƯỢNG'!F66</f>
        <v>0</v>
      </c>
      <c r="G66" s="38">
        <f ca="1">'TIÊN LƯỢNG'!G66</f>
        <v>0</v>
      </c>
      <c r="H66" s="38">
        <f ca="1">'TIÊN LƯỢNG'!H66</f>
        <v>0</v>
      </c>
      <c r="I66" s="38">
        <f ca="1">'TIÊN LƯỢNG'!I66</f>
        <v>0</v>
      </c>
      <c r="J66" s="30">
        <f ca="1">'TIÊN LƯỢNG'!J66</f>
        <v>0</v>
      </c>
      <c r="K66" s="70">
        <f ca="1">'TIÊN LƯỢNG'!K66</f>
        <v>0</v>
      </c>
      <c r="L66" s="70">
        <f ca="1">'TIÊN LƯỢNG'!L66</f>
        <v>0</v>
      </c>
      <c r="M66" s="1">
        <f ca="1">'PT VẬT TƯ'!AA618</f>
        <v>34111</v>
      </c>
      <c r="N66" s="1">
        <f ca="1">'TIÊN LƯỢNG'!N66</f>
        <v>0</v>
      </c>
      <c r="O66" s="1">
        <f ca="1">'PT VẬT TƯ'!AA622</f>
        <v>583594.73684210528</v>
      </c>
      <c r="P66" s="1">
        <f ca="1">'PT VẬT TƯ'!AA625</f>
        <v>32743.032000000003</v>
      </c>
      <c r="Q66" s="1">
        <f t="shared" si="9"/>
        <v>0</v>
      </c>
      <c r="R66" s="1">
        <f t="shared" si="10"/>
        <v>0</v>
      </c>
      <c r="S66" s="1">
        <f t="shared" si="11"/>
        <v>0</v>
      </c>
      <c r="T66" s="1">
        <f t="shared" si="12"/>
        <v>0</v>
      </c>
    </row>
    <row r="67" spans="2:20" ht="30">
      <c r="B67" s="16">
        <f t="shared" si="13"/>
        <v>18</v>
      </c>
      <c r="C67" s="5" t="str">
        <f ca="1">'TIÊN LƯỢNG'!C67</f>
        <v>CH.11240*</v>
      </c>
      <c r="D67" s="5" t="str">
        <f ca="1">'TIÊN LƯỢNG'!D67</f>
        <v>Đo vẽ mặt cắt ngang ở trên cạn. Cấp địa hình IV</v>
      </c>
      <c r="E67" s="15" t="str">
        <f ca="1">'TIÊN LƯỢNG'!E67</f>
        <v>100m</v>
      </c>
      <c r="F67" s="15">
        <f ca="1">'TIÊN LƯỢNG'!F67</f>
        <v>0</v>
      </c>
      <c r="G67" s="38">
        <f ca="1">'TIÊN LƯỢNG'!G67</f>
        <v>0</v>
      </c>
      <c r="H67" s="38">
        <f ca="1">'TIÊN LƯỢNG'!H67</f>
        <v>0</v>
      </c>
      <c r="I67" s="38">
        <f ca="1">'TIÊN LƯỢNG'!I67</f>
        <v>0</v>
      </c>
      <c r="J67" s="30">
        <f ca="1">'TIÊN LƯỢNG'!J67</f>
        <v>0</v>
      </c>
      <c r="K67" s="70">
        <f ca="1">'TIÊN LƯỢNG'!K67</f>
        <v>0</v>
      </c>
      <c r="L67" s="70">
        <f ca="1">'TIÊN LƯỢNG'!L67</f>
        <v>0</v>
      </c>
      <c r="M67" s="1">
        <f ca="1">'PT VẬT TƯ'!AA630</f>
        <v>38984</v>
      </c>
      <c r="N67" s="1">
        <f ca="1">'TIÊN LƯỢNG'!N67</f>
        <v>0</v>
      </c>
      <c r="O67" s="1">
        <f ca="1">'PT VẬT TƯ'!AA634</f>
        <v>761523.68421052629</v>
      </c>
      <c r="P67" s="1">
        <f ca="1">'PT VẬT TƯ'!AA637</f>
        <v>45716.202000000005</v>
      </c>
      <c r="Q67" s="1">
        <f t="shared" si="9"/>
        <v>0</v>
      </c>
      <c r="R67" s="1">
        <f t="shared" si="10"/>
        <v>0</v>
      </c>
      <c r="S67" s="1">
        <f t="shared" si="11"/>
        <v>0</v>
      </c>
      <c r="T67" s="1">
        <f t="shared" si="12"/>
        <v>0</v>
      </c>
    </row>
    <row r="68" spans="2:20" ht="30">
      <c r="B68" s="16">
        <f t="shared" si="13"/>
        <v>19</v>
      </c>
      <c r="C68" s="5" t="str">
        <f ca="1">'TIÊN LƯỢNG'!C68</f>
        <v>CH.11250*</v>
      </c>
      <c r="D68" s="5" t="str">
        <f ca="1">'TIÊN LƯỢNG'!D68</f>
        <v>Đo vẽ mặt cắt ngang ở trên cạn. Cấp địa hình V</v>
      </c>
      <c r="E68" s="15" t="str">
        <f ca="1">'TIÊN LƯỢNG'!E68</f>
        <v>100m</v>
      </c>
      <c r="F68" s="15">
        <f ca="1">'TIÊN LƯỢNG'!F68</f>
        <v>0</v>
      </c>
      <c r="G68" s="38">
        <f ca="1">'TIÊN LƯỢNG'!G68</f>
        <v>0</v>
      </c>
      <c r="H68" s="38">
        <f ca="1">'TIÊN LƯỢNG'!H68</f>
        <v>0</v>
      </c>
      <c r="I68" s="38">
        <f ca="1">'TIÊN LƯỢNG'!I68</f>
        <v>0</v>
      </c>
      <c r="J68" s="30">
        <f ca="1">'TIÊN LƯỢNG'!J68</f>
        <v>0</v>
      </c>
      <c r="K68" s="70">
        <f ca="1">'TIÊN LƯỢNG'!K68</f>
        <v>0</v>
      </c>
      <c r="L68" s="70">
        <f ca="1">'TIÊN LƯỢNG'!L68</f>
        <v>0</v>
      </c>
      <c r="M68" s="1">
        <f ca="1">'PT VẬT TƯ'!AA642</f>
        <v>43857</v>
      </c>
      <c r="N68" s="1">
        <f ca="1">'TIÊN LƯỢNG'!N68</f>
        <v>0</v>
      </c>
      <c r="O68" s="1">
        <f ca="1">'PT VẬT TƯ'!AA646</f>
        <v>1010677.6315789473</v>
      </c>
      <c r="P68" s="1">
        <f ca="1">'PT VẬT TƯ'!AA649</f>
        <v>67954.089000000007</v>
      </c>
      <c r="Q68" s="1">
        <f t="shared" si="9"/>
        <v>0</v>
      </c>
      <c r="R68" s="1">
        <f t="shared" si="10"/>
        <v>0</v>
      </c>
      <c r="S68" s="1">
        <f t="shared" si="11"/>
        <v>0</v>
      </c>
      <c r="T68" s="1">
        <f t="shared" si="12"/>
        <v>0</v>
      </c>
    </row>
    <row r="69" spans="2:20" ht="60">
      <c r="B69" s="16">
        <f t="shared" si="13"/>
        <v>20</v>
      </c>
      <c r="C69" s="5" t="str">
        <f ca="1">'TIÊN LƯỢNG'!C69</f>
        <v>CK.11120*</v>
      </c>
      <c r="D69" s="5" t="str">
        <f ca="1">'TIÊN LƯỢNG'!D69</f>
        <v>Đo vẽ chi tiết bản đồ địa hình trên cạn bằng máy toàn đạc điện tử và máy thủy bình điện tử. Bản đồ tỷ lệ 1/200, đường đồng mức 0,5m, cấp địa hình II</v>
      </c>
      <c r="E69" s="15" t="str">
        <f ca="1">'TIÊN LƯỢNG'!E69</f>
        <v>ha</v>
      </c>
      <c r="F69" s="15">
        <f ca="1">'TIÊN LƯỢNG'!F69</f>
        <v>0</v>
      </c>
      <c r="G69" s="38">
        <f ca="1">'TIÊN LƯỢNG'!G69</f>
        <v>0</v>
      </c>
      <c r="H69" s="38">
        <f ca="1">'TIÊN LƯỢNG'!H69</f>
        <v>0</v>
      </c>
      <c r="I69" s="38">
        <f ca="1">'TIÊN LƯỢNG'!I69</f>
        <v>0</v>
      </c>
      <c r="J69" s="30">
        <f ca="1">'TIÊN LƯỢNG'!J69</f>
        <v>0</v>
      </c>
      <c r="K69" s="70">
        <f ca="1">'TIÊN LƯỢNG'!K69</f>
        <v>0</v>
      </c>
      <c r="L69" s="70">
        <f ca="1">'TIÊN LƯỢNG'!L69</f>
        <v>0</v>
      </c>
      <c r="M69" s="1">
        <f ca="1">'PT VẬT TƯ'!AA654</f>
        <v>47840</v>
      </c>
      <c r="N69" s="1">
        <f ca="1">'TIÊN LƯỢNG'!N69</f>
        <v>0</v>
      </c>
      <c r="O69" s="1">
        <f ca="1">'PT VẬT TƯ'!AA658</f>
        <v>3485928.9473684211</v>
      </c>
      <c r="P69" s="1">
        <f ca="1">'PT VẬT TƯ'!AA661</f>
        <v>207228.22999999998</v>
      </c>
      <c r="Q69" s="1">
        <f t="shared" si="9"/>
        <v>0</v>
      </c>
      <c r="R69" s="1">
        <f t="shared" si="10"/>
        <v>0</v>
      </c>
      <c r="S69" s="1">
        <f t="shared" si="11"/>
        <v>0</v>
      </c>
      <c r="T69" s="1">
        <f t="shared" si="12"/>
        <v>0</v>
      </c>
    </row>
    <row r="70" spans="2:20" ht="60">
      <c r="B70" s="16">
        <f t="shared" si="13"/>
        <v>21</v>
      </c>
      <c r="C70" s="5" t="str">
        <f ca="1">'TIÊN LƯỢNG'!C70</f>
        <v>CK.11130*</v>
      </c>
      <c r="D70" s="5" t="str">
        <f ca="1">'TIÊN LƯỢNG'!D70</f>
        <v>Đo vẽ chi tiết bản đồ địa hình trên cạn bằng máy toàn đạc điện tử và máy thủy bình điện tử. Bản đồ tỷ lệ 1/200, đường đồng mức 0,5m, cấp địa hình III</v>
      </c>
      <c r="E70" s="15" t="str">
        <f ca="1">'TIÊN LƯỢNG'!E70</f>
        <v>ha</v>
      </c>
      <c r="F70" s="15">
        <f ca="1">'TIÊN LƯỢNG'!F70</f>
        <v>0</v>
      </c>
      <c r="G70" s="38">
        <f ca="1">'TIÊN LƯỢNG'!G70</f>
        <v>0</v>
      </c>
      <c r="H70" s="38">
        <f ca="1">'TIÊN LƯỢNG'!H70</f>
        <v>0</v>
      </c>
      <c r="I70" s="38">
        <f ca="1">'TIÊN LƯỢNG'!I70</f>
        <v>0</v>
      </c>
      <c r="J70" s="30">
        <f ca="1">'TIÊN LƯỢNG'!J70</f>
        <v>0</v>
      </c>
      <c r="K70" s="70">
        <f ca="1">'TIÊN LƯỢNG'!K70</f>
        <v>0</v>
      </c>
      <c r="L70" s="70">
        <f ca="1">'TIÊN LƯỢNG'!L70</f>
        <v>0</v>
      </c>
      <c r="M70" s="1">
        <f ca="1">'PT VẬT TƯ'!AA666</f>
        <v>59800</v>
      </c>
      <c r="N70" s="1">
        <f ca="1">'TIÊN LƯỢNG'!N70</f>
        <v>0</v>
      </c>
      <c r="O70" s="1">
        <f ca="1">'PT VẬT TƯ'!AA670</f>
        <v>4775044.7368421052</v>
      </c>
      <c r="P70" s="1">
        <f ca="1">'PT VẬT TƯ'!AA673</f>
        <v>317390.79899999994</v>
      </c>
      <c r="Q70" s="1">
        <f t="shared" si="9"/>
        <v>0</v>
      </c>
      <c r="R70" s="1">
        <f t="shared" si="10"/>
        <v>0</v>
      </c>
      <c r="S70" s="1">
        <f t="shared" si="11"/>
        <v>0</v>
      </c>
      <c r="T70" s="1">
        <f t="shared" si="12"/>
        <v>0</v>
      </c>
    </row>
    <row r="71" spans="2:20" ht="60">
      <c r="B71" s="16">
        <f t="shared" si="13"/>
        <v>22</v>
      </c>
      <c r="C71" s="5" t="str">
        <f ca="1">'TIÊN LƯỢNG'!C71</f>
        <v>CK.11140*</v>
      </c>
      <c r="D71" s="5" t="str">
        <f ca="1">'TIÊN LƯỢNG'!D71</f>
        <v>Đo vẽ chi tiết bản đồ địa hình trên cạn bằng máy toàn đạc điện tử và máy thủy bình điện tử. Bản đồ tỷ lệ 1/200, đường đồng mức 0,5m, cấp địa hình IV</v>
      </c>
      <c r="E71" s="15" t="str">
        <f ca="1">'TIÊN LƯỢNG'!E71</f>
        <v>ha</v>
      </c>
      <c r="F71" s="15">
        <f ca="1">'TIÊN LƯỢNG'!F71</f>
        <v>0</v>
      </c>
      <c r="G71" s="38">
        <f ca="1">'TIÊN LƯỢNG'!G71</f>
        <v>0</v>
      </c>
      <c r="H71" s="38">
        <f ca="1">'TIÊN LƯỢNG'!H71</f>
        <v>0</v>
      </c>
      <c r="I71" s="38">
        <f ca="1">'TIÊN LƯỢNG'!I71</f>
        <v>0</v>
      </c>
      <c r="J71" s="30">
        <f ca="1">'TIÊN LƯỢNG'!J71</f>
        <v>0</v>
      </c>
      <c r="K71" s="70">
        <f ca="1">'TIÊN LƯỢNG'!K71</f>
        <v>0</v>
      </c>
      <c r="L71" s="70">
        <f ca="1">'TIÊN LƯỢNG'!L71</f>
        <v>0</v>
      </c>
      <c r="M71" s="1">
        <f ca="1">'PT VẬT TƯ'!AA678</f>
        <v>59800</v>
      </c>
      <c r="N71" s="1">
        <f ca="1">'TIÊN LƯỢNG'!N71</f>
        <v>0</v>
      </c>
      <c r="O71" s="1">
        <f ca="1">'PT VẬT TƯ'!AA682</f>
        <v>6363122.3684210526</v>
      </c>
      <c r="P71" s="1">
        <f ca="1">'PT VẬT TƯ'!AA685</f>
        <v>387112.14299999998</v>
      </c>
      <c r="Q71" s="1">
        <f t="shared" si="9"/>
        <v>0</v>
      </c>
      <c r="R71" s="1">
        <f t="shared" si="10"/>
        <v>0</v>
      </c>
      <c r="S71" s="1">
        <f t="shared" si="11"/>
        <v>0</v>
      </c>
      <c r="T71" s="1">
        <f t="shared" si="12"/>
        <v>0</v>
      </c>
    </row>
    <row r="72" spans="2:20" ht="60">
      <c r="B72" s="16">
        <f t="shared" si="13"/>
        <v>23</v>
      </c>
      <c r="C72" s="5" t="str">
        <f ca="1">'TIÊN LƯỢNG'!C72</f>
        <v>CK.11150*</v>
      </c>
      <c r="D72" s="5" t="str">
        <f ca="1">'TIÊN LƯỢNG'!D72</f>
        <v>Đo vẽ chi tiết bản đồ địa hình trên cạn bằng máy toàn đạc điện tử và máy thủy bình điện tử. Bản đồ tỷ lệ 1/200, đường đồng mức 0,5m, cấp địa hình V</v>
      </c>
      <c r="E72" s="15" t="str">
        <f ca="1">'TIÊN LƯỢNG'!E72</f>
        <v>ha</v>
      </c>
      <c r="F72" s="15">
        <f ca="1">'TIÊN LƯỢNG'!F72</f>
        <v>0</v>
      </c>
      <c r="G72" s="38">
        <f ca="1">'TIÊN LƯỢNG'!G72</f>
        <v>0</v>
      </c>
      <c r="H72" s="38">
        <f ca="1">'TIÊN LƯỢNG'!H72</f>
        <v>0</v>
      </c>
      <c r="I72" s="38">
        <f ca="1">'TIÊN LƯỢNG'!I72</f>
        <v>0</v>
      </c>
      <c r="J72" s="30">
        <f ca="1">'TIÊN LƯỢNG'!J72</f>
        <v>0</v>
      </c>
      <c r="K72" s="70">
        <f ca="1">'TIÊN LƯỢNG'!K72</f>
        <v>0</v>
      </c>
      <c r="L72" s="70">
        <f ca="1">'TIÊN LƯỢNG'!L72</f>
        <v>0</v>
      </c>
      <c r="M72" s="1">
        <f ca="1">'PT VẬT TƯ'!AA690</f>
        <v>71760</v>
      </c>
      <c r="N72" s="1">
        <f ca="1">'TIÊN LƯỢNG'!N72</f>
        <v>0</v>
      </c>
      <c r="O72" s="1">
        <f ca="1">'PT VẬT TƯ'!AA694</f>
        <v>8888394.7368421052</v>
      </c>
      <c r="P72" s="1">
        <f ca="1">'PT VẬT TƯ'!AA697</f>
        <v>549039.48</v>
      </c>
      <c r="Q72" s="1">
        <f t="shared" si="9"/>
        <v>0</v>
      </c>
      <c r="R72" s="1">
        <f t="shared" si="10"/>
        <v>0</v>
      </c>
      <c r="S72" s="1">
        <f t="shared" si="11"/>
        <v>0</v>
      </c>
      <c r="T72" s="1">
        <f t="shared" si="12"/>
        <v>0</v>
      </c>
    </row>
    <row r="73" spans="2:20" ht="60">
      <c r="B73" s="16">
        <f t="shared" si="13"/>
        <v>24</v>
      </c>
      <c r="C73" s="5" t="str">
        <f ca="1">'TIÊN LƯỢNG'!C73</f>
        <v>CK.11320*</v>
      </c>
      <c r="D73" s="5" t="str">
        <f ca="1">'TIÊN LƯỢNG'!D73</f>
        <v>Đo vẽ chi tiết bản đồ địa hình trên cạn bằng máy toàn đạc điện tử và máy thủy bình điện tử. Bản đồ tỷ lệ 1/500, đường đồng mức 0,5m, cấp địa hình II</v>
      </c>
      <c r="E73" s="15" t="str">
        <f ca="1">'TIÊN LƯỢNG'!E73</f>
        <v>ha</v>
      </c>
      <c r="F73" s="15">
        <f ca="1">'TIÊN LƯỢNG'!F73</f>
        <v>0</v>
      </c>
      <c r="G73" s="38">
        <f ca="1">'TIÊN LƯỢNG'!G73</f>
        <v>0</v>
      </c>
      <c r="H73" s="38">
        <f ca="1">'TIÊN LƯỢNG'!H73</f>
        <v>0</v>
      </c>
      <c r="I73" s="38">
        <f ca="1">'TIÊN LƯỢNG'!I73</f>
        <v>0</v>
      </c>
      <c r="J73" s="30">
        <f ca="1">'TIÊN LƯỢNG'!J73</f>
        <v>0</v>
      </c>
      <c r="K73" s="70">
        <f ca="1">'TIÊN LƯỢNG'!K73</f>
        <v>0</v>
      </c>
      <c r="L73" s="70">
        <f ca="1">'TIÊN LƯỢNG'!L73</f>
        <v>0</v>
      </c>
      <c r="M73" s="1">
        <f ca="1">'PT VẬT TƯ'!AA702</f>
        <v>14720</v>
      </c>
      <c r="N73" s="1">
        <f ca="1">'TIÊN LƯỢNG'!N73</f>
        <v>0</v>
      </c>
      <c r="O73" s="1">
        <f ca="1">'PT VẬT TƯ'!AA706</f>
        <v>1289077.6315789474</v>
      </c>
      <c r="P73" s="1">
        <f ca="1">'PT VẬT TƯ'!AA709</f>
        <v>102561.63499999999</v>
      </c>
      <c r="Q73" s="1">
        <f t="shared" si="9"/>
        <v>0</v>
      </c>
      <c r="R73" s="1">
        <f t="shared" si="10"/>
        <v>0</v>
      </c>
      <c r="S73" s="1">
        <f t="shared" si="11"/>
        <v>0</v>
      </c>
      <c r="T73" s="1">
        <f t="shared" si="12"/>
        <v>0</v>
      </c>
    </row>
    <row r="74" spans="2:20" ht="60">
      <c r="B74" s="16">
        <f t="shared" si="13"/>
        <v>25</v>
      </c>
      <c r="C74" s="5" t="str">
        <f ca="1">'TIÊN LƯỢNG'!C74</f>
        <v>CK.11330*</v>
      </c>
      <c r="D74" s="5" t="str">
        <f ca="1">'TIÊN LƯỢNG'!D74</f>
        <v>Đo vẽ chi tiết bản đồ địa hình trên cạn bằng máy toàn đạc điện tử và máy thủy bình điện tử. Bản đồ tỷ lệ 1/500, đường đồng mức 0,5m, cấp địa hình III</v>
      </c>
      <c r="E74" s="15" t="str">
        <f ca="1">'TIÊN LƯỢNG'!E74</f>
        <v>ha</v>
      </c>
      <c r="F74" s="15">
        <f ca="1">'TIÊN LƯỢNG'!F74</f>
        <v>0</v>
      </c>
      <c r="G74" s="38">
        <f ca="1">'TIÊN LƯỢNG'!G74</f>
        <v>0</v>
      </c>
      <c r="H74" s="38">
        <f ca="1">'TIÊN LƯỢNG'!H74</f>
        <v>0</v>
      </c>
      <c r="I74" s="38">
        <f ca="1">'TIÊN LƯỢNG'!I74</f>
        <v>0</v>
      </c>
      <c r="J74" s="30">
        <f ca="1">'TIÊN LƯỢNG'!J74</f>
        <v>0</v>
      </c>
      <c r="K74" s="70">
        <f ca="1">'TIÊN LƯỢNG'!K74</f>
        <v>0</v>
      </c>
      <c r="L74" s="70">
        <f ca="1">'TIÊN LƯỢNG'!L74</f>
        <v>0</v>
      </c>
      <c r="M74" s="1">
        <f ca="1">'PT VẬT TƯ'!AA714</f>
        <v>20240</v>
      </c>
      <c r="N74" s="1">
        <f ca="1">'TIÊN LƯỢNG'!N74</f>
        <v>0</v>
      </c>
      <c r="O74" s="1">
        <f ca="1">'PT VẬT TƯ'!AA718</f>
        <v>1783982.894736842</v>
      </c>
      <c r="P74" s="1">
        <f ca="1">'PT VẬT TƯ'!AA721</f>
        <v>160959.43600000002</v>
      </c>
      <c r="Q74" s="1">
        <f t="shared" si="9"/>
        <v>0</v>
      </c>
      <c r="R74" s="1">
        <f t="shared" si="10"/>
        <v>0</v>
      </c>
      <c r="S74" s="1">
        <f t="shared" si="11"/>
        <v>0</v>
      </c>
      <c r="T74" s="1">
        <f t="shared" si="12"/>
        <v>0</v>
      </c>
    </row>
    <row r="75" spans="2:20" ht="60">
      <c r="B75" s="16">
        <f t="shared" si="13"/>
        <v>26</v>
      </c>
      <c r="C75" s="5" t="str">
        <f ca="1">'TIÊN LƯỢNG'!C75</f>
        <v>CK.11340*</v>
      </c>
      <c r="D75" s="5" t="str">
        <f ca="1">'TIÊN LƯỢNG'!D75</f>
        <v>Đo vẽ chi tiết bản đồ địa hình trên cạn bằng máy toàn đạc điện tử và máy thủy bình điện tử. Bản đồ tỷ lệ 1/500, đường đồng mức 0,5m, cấp địa hình IV</v>
      </c>
      <c r="E75" s="15" t="str">
        <f ca="1">'TIÊN LƯỢNG'!E75</f>
        <v>ha</v>
      </c>
      <c r="F75" s="15">
        <f ca="1">'TIÊN LƯỢNG'!F75</f>
        <v>0</v>
      </c>
      <c r="G75" s="38">
        <f ca="1">'TIÊN LƯỢNG'!G75</f>
        <v>0</v>
      </c>
      <c r="H75" s="38">
        <f ca="1">'TIÊN LƯỢNG'!H75</f>
        <v>0</v>
      </c>
      <c r="I75" s="38">
        <f ca="1">'TIÊN LƯỢNG'!I75</f>
        <v>0</v>
      </c>
      <c r="J75" s="30">
        <f ca="1">'TIÊN LƯỢNG'!J75</f>
        <v>0</v>
      </c>
      <c r="K75" s="70">
        <f ca="1">'TIÊN LƯỢNG'!K75</f>
        <v>0</v>
      </c>
      <c r="L75" s="70">
        <f ca="1">'TIÊN LƯỢNG'!L75</f>
        <v>0</v>
      </c>
      <c r="M75" s="1">
        <f ca="1">'PT VẬT TƯ'!AA726</f>
        <v>20240</v>
      </c>
      <c r="N75" s="1">
        <f ca="1">'TIÊN LƯỢNG'!N75</f>
        <v>0</v>
      </c>
      <c r="O75" s="1">
        <f ca="1">'PT VẬT TƯ'!AA730</f>
        <v>2433469.7368421052</v>
      </c>
      <c r="P75" s="1">
        <f ca="1">'PT VẬT TƯ'!AA733</f>
        <v>233753.641</v>
      </c>
      <c r="Q75" s="1">
        <f t="shared" si="9"/>
        <v>0</v>
      </c>
      <c r="R75" s="1">
        <f t="shared" si="10"/>
        <v>0</v>
      </c>
      <c r="S75" s="1">
        <f t="shared" si="11"/>
        <v>0</v>
      </c>
      <c r="T75" s="1">
        <f t="shared" si="12"/>
        <v>0</v>
      </c>
    </row>
    <row r="76" spans="2:20" ht="60">
      <c r="B76" s="16">
        <f t="shared" si="13"/>
        <v>27</v>
      </c>
      <c r="C76" s="5" t="str">
        <f ca="1">'TIÊN LƯỢNG'!C76</f>
        <v>CK.11350*</v>
      </c>
      <c r="D76" s="5" t="str">
        <f ca="1">'TIÊN LƯỢNG'!D76</f>
        <v>Đo vẽ chi tiết bản đồ địa hình trên cạn bằng máy toàn đạc điện tử và máy thủy bình điện tử. Bản đồ tỷ lệ 1/500, đường đồng mức 0,5m, cấp địa hình V</v>
      </c>
      <c r="E76" s="15" t="str">
        <f ca="1">'TIÊN LƯỢNG'!E76</f>
        <v>ha</v>
      </c>
      <c r="F76" s="15">
        <f ca="1">'TIÊN LƯỢNG'!F76</f>
        <v>0</v>
      </c>
      <c r="G76" s="38">
        <f ca="1">'TIÊN LƯỢNG'!G76</f>
        <v>0</v>
      </c>
      <c r="H76" s="38">
        <f ca="1">'TIÊN LƯỢNG'!H76</f>
        <v>0</v>
      </c>
      <c r="I76" s="38">
        <f ca="1">'TIÊN LƯỢNG'!I76</f>
        <v>0</v>
      </c>
      <c r="J76" s="30">
        <f ca="1">'TIÊN LƯỢNG'!J76</f>
        <v>0</v>
      </c>
      <c r="K76" s="70">
        <f ca="1">'TIÊN LƯỢNG'!K76</f>
        <v>0</v>
      </c>
      <c r="L76" s="70">
        <f ca="1">'TIÊN LƯỢNG'!L76</f>
        <v>0</v>
      </c>
      <c r="M76" s="1">
        <f ca="1">'PT VẬT TƯ'!AA738</f>
        <v>25760</v>
      </c>
      <c r="N76" s="1">
        <f ca="1">'TIÊN LƯỢNG'!N76</f>
        <v>0</v>
      </c>
      <c r="O76" s="1">
        <f ca="1">'PT VẬT TƯ'!AA742</f>
        <v>3415963.1578947366</v>
      </c>
      <c r="P76" s="1">
        <f ca="1">'PT VẬT TƯ'!AA745</f>
        <v>334210.31599999999</v>
      </c>
      <c r="Q76" s="1">
        <f t="shared" si="9"/>
        <v>0</v>
      </c>
      <c r="R76" s="1">
        <f t="shared" si="10"/>
        <v>0</v>
      </c>
      <c r="S76" s="1">
        <f t="shared" si="11"/>
        <v>0</v>
      </c>
      <c r="T76" s="1">
        <f t="shared" si="12"/>
        <v>0</v>
      </c>
    </row>
    <row r="77" spans="2:20" ht="60">
      <c r="B77" s="16">
        <f t="shared" si="13"/>
        <v>28</v>
      </c>
      <c r="C77" s="5" t="str">
        <f ca="1">'TIÊN LƯỢNG'!C77</f>
        <v>CK.11420*</v>
      </c>
      <c r="D77" s="5" t="str">
        <f ca="1">'TIÊN LƯỢNG'!D77</f>
        <v>Đo vẽ chi tiết bản đồ địa hình trên cạn bằng máy toàn đạc điện tử và máy thủy bình điện tử. Bản đồ tỷ lệ 1/500, đường đồng mức 1m, cấp địa hình II</v>
      </c>
      <c r="E77" s="15" t="str">
        <f ca="1">'TIÊN LƯỢNG'!E77</f>
        <v>ha</v>
      </c>
      <c r="F77" s="15">
        <f ca="1">'TIÊN LƯỢNG'!F77</f>
        <v>0</v>
      </c>
      <c r="G77" s="38">
        <f ca="1">'TIÊN LƯỢNG'!G77</f>
        <v>0</v>
      </c>
      <c r="H77" s="38">
        <f ca="1">'TIÊN LƯỢNG'!H77</f>
        <v>0</v>
      </c>
      <c r="I77" s="38">
        <f ca="1">'TIÊN LƯỢNG'!I77</f>
        <v>0</v>
      </c>
      <c r="J77" s="30">
        <f ca="1">'TIÊN LƯỢNG'!J77</f>
        <v>0</v>
      </c>
      <c r="K77" s="70">
        <f ca="1">'TIÊN LƯỢNG'!K77</f>
        <v>0</v>
      </c>
      <c r="L77" s="70">
        <f ca="1">'TIÊN LƯỢNG'!L77</f>
        <v>0</v>
      </c>
      <c r="M77" s="1">
        <f ca="1">'PT VẬT TƯ'!AA750</f>
        <v>14720</v>
      </c>
      <c r="N77" s="1">
        <f ca="1">'TIÊN LƯỢNG'!N77</f>
        <v>0</v>
      </c>
      <c r="O77" s="1">
        <f ca="1">'PT VẬT TƯ'!AA754</f>
        <v>1222476.3157894737</v>
      </c>
      <c r="P77" s="1">
        <f ca="1">'PT VẬT TƯ'!AA757</f>
        <v>96091.03899999999</v>
      </c>
      <c r="Q77" s="1">
        <f t="shared" si="9"/>
        <v>0</v>
      </c>
      <c r="R77" s="1">
        <f t="shared" si="10"/>
        <v>0</v>
      </c>
      <c r="S77" s="1">
        <f t="shared" si="11"/>
        <v>0</v>
      </c>
      <c r="T77" s="1">
        <f t="shared" si="12"/>
        <v>0</v>
      </c>
    </row>
    <row r="78" spans="2:20" ht="60">
      <c r="B78" s="16">
        <f t="shared" si="13"/>
        <v>29</v>
      </c>
      <c r="C78" s="5" t="str">
        <f ca="1">'TIÊN LƯỢNG'!C78</f>
        <v>CK.11430*</v>
      </c>
      <c r="D78" s="5" t="str">
        <f ca="1">'TIÊN LƯỢNG'!D78</f>
        <v>Đo vẽ chi tiết bản đồ địa hình trên cạn bằng máy toàn đạc điện tử và máy thủy bình điện tử. Bản đồ tỷ lệ 1/500, đường đồng mức 1m, cấp địa hình III</v>
      </c>
      <c r="E78" s="15" t="str">
        <f ca="1">'TIÊN LƯỢNG'!E78</f>
        <v>ha</v>
      </c>
      <c r="F78" s="15">
        <f ca="1">'TIÊN LƯỢNG'!F78</f>
        <v>0</v>
      </c>
      <c r="G78" s="38">
        <f ca="1">'TIÊN LƯỢNG'!G78</f>
        <v>0</v>
      </c>
      <c r="H78" s="38">
        <f ca="1">'TIÊN LƯỢNG'!H78</f>
        <v>0</v>
      </c>
      <c r="I78" s="38">
        <f ca="1">'TIÊN LƯỢNG'!I78</f>
        <v>0</v>
      </c>
      <c r="J78" s="30">
        <f ca="1">'TIÊN LƯỢNG'!J78</f>
        <v>0</v>
      </c>
      <c r="K78" s="70">
        <f ca="1">'TIÊN LƯỢNG'!K78</f>
        <v>0</v>
      </c>
      <c r="L78" s="70">
        <f ca="1">'TIÊN LƯỢNG'!L78</f>
        <v>0</v>
      </c>
      <c r="M78" s="1">
        <f ca="1">'PT VẬT TƯ'!AA762</f>
        <v>20240</v>
      </c>
      <c r="N78" s="1">
        <f ca="1">'TIÊN LƯỢNG'!N78</f>
        <v>0</v>
      </c>
      <c r="O78" s="1">
        <f ca="1">'PT VẬT TƯ'!AA766</f>
        <v>1698352.6315789474</v>
      </c>
      <c r="P78" s="1">
        <f ca="1">'PT VẬT TƯ'!AA769</f>
        <v>152871.19099999999</v>
      </c>
      <c r="Q78" s="1">
        <f t="shared" si="9"/>
        <v>0</v>
      </c>
      <c r="R78" s="1">
        <f t="shared" si="10"/>
        <v>0</v>
      </c>
      <c r="S78" s="1">
        <f t="shared" si="11"/>
        <v>0</v>
      </c>
      <c r="T78" s="1">
        <f t="shared" si="12"/>
        <v>0</v>
      </c>
    </row>
    <row r="79" spans="2:20" ht="60">
      <c r="B79" s="16">
        <f t="shared" si="13"/>
        <v>30</v>
      </c>
      <c r="C79" s="5" t="str">
        <f ca="1">'TIÊN LƯỢNG'!C79</f>
        <v>CK.11440*</v>
      </c>
      <c r="D79" s="5" t="str">
        <f ca="1">'TIÊN LƯỢNG'!D79</f>
        <v>Đo vẽ chi tiết bản đồ địa hình trên cạn bằng máy toàn đạc điện tử và máy thủy bình điện tử. Bản đồ tỷ lệ 1/500, đường đồng mức 1m, cấp địa hình IV</v>
      </c>
      <c r="E79" s="15" t="str">
        <f ca="1">'TIÊN LƯỢNG'!E79</f>
        <v>ha</v>
      </c>
      <c r="F79" s="15">
        <f ca="1">'TIÊN LƯỢNG'!F79</f>
        <v>0</v>
      </c>
      <c r="G79" s="38">
        <f ca="1">'TIÊN LƯỢNG'!G79</f>
        <v>0</v>
      </c>
      <c r="H79" s="38">
        <f ca="1">'TIÊN LƯỢNG'!H79</f>
        <v>0</v>
      </c>
      <c r="I79" s="38">
        <f ca="1">'TIÊN LƯỢNG'!I79</f>
        <v>0</v>
      </c>
      <c r="J79" s="30">
        <f ca="1">'TIÊN LƯỢNG'!J79</f>
        <v>0</v>
      </c>
      <c r="K79" s="70">
        <f ca="1">'TIÊN LƯỢNG'!K79</f>
        <v>0</v>
      </c>
      <c r="L79" s="70">
        <f ca="1">'TIÊN LƯỢNG'!L79</f>
        <v>0</v>
      </c>
      <c r="M79" s="1">
        <f ca="1">'PT VẬT TƯ'!AA774</f>
        <v>20240</v>
      </c>
      <c r="N79" s="1">
        <f ca="1">'TIÊN LƯỢNG'!N79</f>
        <v>0</v>
      </c>
      <c r="O79" s="1">
        <f ca="1">'PT VẬT TƯ'!AA778</f>
        <v>2302578.9473684211</v>
      </c>
      <c r="P79" s="1">
        <f ca="1">'PT VẬT TƯ'!AA781</f>
        <v>214341.853</v>
      </c>
      <c r="Q79" s="1">
        <f t="shared" si="9"/>
        <v>0</v>
      </c>
      <c r="R79" s="1">
        <f t="shared" si="10"/>
        <v>0</v>
      </c>
      <c r="S79" s="1">
        <f t="shared" si="11"/>
        <v>0</v>
      </c>
      <c r="T79" s="1">
        <f t="shared" si="12"/>
        <v>0</v>
      </c>
    </row>
    <row r="80" spans="2:20" ht="60">
      <c r="B80" s="16">
        <f t="shared" si="13"/>
        <v>31</v>
      </c>
      <c r="C80" s="5" t="str">
        <f ca="1">'TIÊN LƯỢNG'!C80</f>
        <v>CK.11450*</v>
      </c>
      <c r="D80" s="5" t="str">
        <f ca="1">'TIÊN LƯỢNG'!D80</f>
        <v>Đo vẽ chi tiết bản đồ địa hình trên cạn bằng máy toàn đạc điện tử và máy thủy bình điện tử. Bản đồ tỷ lệ 1/500, đường đồng mức 1m, cấp địa hình V</v>
      </c>
      <c r="E80" s="15" t="str">
        <f ca="1">'TIÊN LƯỢNG'!E80</f>
        <v>ha</v>
      </c>
      <c r="F80" s="15">
        <f ca="1">'TIÊN LƯỢNG'!F80</f>
        <v>0</v>
      </c>
      <c r="G80" s="38">
        <f ca="1">'TIÊN LƯỢNG'!G80</f>
        <v>0</v>
      </c>
      <c r="H80" s="38">
        <f ca="1">'TIÊN LƯỢNG'!H80</f>
        <v>0</v>
      </c>
      <c r="I80" s="38">
        <f ca="1">'TIÊN LƯỢNG'!I80</f>
        <v>0</v>
      </c>
      <c r="J80" s="30">
        <f ca="1">'TIÊN LƯỢNG'!J80</f>
        <v>0</v>
      </c>
      <c r="K80" s="70">
        <f ca="1">'TIÊN LƯỢNG'!K80</f>
        <v>0</v>
      </c>
      <c r="L80" s="70">
        <f ca="1">'TIÊN LƯỢNG'!L80</f>
        <v>0</v>
      </c>
      <c r="M80" s="1">
        <f ca="1">'PT VẬT TƯ'!AA786</f>
        <v>25760</v>
      </c>
      <c r="N80" s="1">
        <f ca="1">'TIÊN LƯỢNG'!N80</f>
        <v>0</v>
      </c>
      <c r="O80" s="1">
        <f ca="1">'PT VẬT TƯ'!AA790</f>
        <v>3251828.9473684211</v>
      </c>
      <c r="P80" s="1">
        <f ca="1">'PT VẬT TƯ'!AA793</f>
        <v>316416.17700000003</v>
      </c>
      <c r="Q80" s="1">
        <f t="shared" si="9"/>
        <v>0</v>
      </c>
      <c r="R80" s="1">
        <f t="shared" si="10"/>
        <v>0</v>
      </c>
      <c r="S80" s="1">
        <f t="shared" si="11"/>
        <v>0</v>
      </c>
      <c r="T80" s="1">
        <f t="shared" si="12"/>
        <v>0</v>
      </c>
    </row>
    <row r="81" spans="2:20" ht="60">
      <c r="B81" s="16">
        <f t="shared" si="13"/>
        <v>32</v>
      </c>
      <c r="C81" s="5" t="str">
        <f ca="1">'TIÊN LƯỢNG'!C81</f>
        <v>CK.11530*</v>
      </c>
      <c r="D81" s="5" t="str">
        <f ca="1">'TIÊN LƯỢNG'!D81</f>
        <v>Đo vẽ chi tiết bản đồ địa hình trên cạn bằng máy toàn đạc điện tử và máy thủy bình điện tử. Bản đồ tỷ lệ 1/1.000, đường đồng mức 1m, cấp địa hình III</v>
      </c>
      <c r="E81" s="15" t="str">
        <f ca="1">'TIÊN LƯỢNG'!E81</f>
        <v>100 ha</v>
      </c>
      <c r="F81" s="15">
        <f ca="1">'TIÊN LƯỢNG'!F81</f>
        <v>0</v>
      </c>
      <c r="G81" s="38">
        <f ca="1">'TIÊN LƯỢNG'!G81</f>
        <v>0</v>
      </c>
      <c r="H81" s="38">
        <f ca="1">'TIÊN LƯỢNG'!H81</f>
        <v>0</v>
      </c>
      <c r="I81" s="38">
        <f ca="1">'TIÊN LƯỢNG'!I81</f>
        <v>0</v>
      </c>
      <c r="J81" s="30">
        <f ca="1">'TIÊN LƯỢNG'!J81</f>
        <v>0</v>
      </c>
      <c r="K81" s="70">
        <f ca="1">'TIÊN LƯỢNG'!K81</f>
        <v>0</v>
      </c>
      <c r="L81" s="70">
        <f ca="1">'TIÊN LƯỢNG'!L81</f>
        <v>0</v>
      </c>
      <c r="M81" s="1">
        <f ca="1">'PT VẬT TƯ'!AA798</f>
        <v>345000</v>
      </c>
      <c r="N81" s="1">
        <f ca="1">'TIÊN LƯỢNG'!N81</f>
        <v>0</v>
      </c>
      <c r="O81" s="1">
        <f ca="1">'PT VẬT TƯ'!AA802</f>
        <v>59109952.631578945</v>
      </c>
      <c r="P81" s="1">
        <f ca="1">'PT VẬT TƯ'!AA805</f>
        <v>4783258.1280000005</v>
      </c>
      <c r="Q81" s="1">
        <f t="shared" si="9"/>
        <v>0</v>
      </c>
      <c r="R81" s="1">
        <f t="shared" si="10"/>
        <v>0</v>
      </c>
      <c r="S81" s="1">
        <f t="shared" si="11"/>
        <v>0</v>
      </c>
      <c r="T81" s="1">
        <f t="shared" si="12"/>
        <v>0</v>
      </c>
    </row>
    <row r="82" spans="2:20" ht="60">
      <c r="B82" s="16">
        <f t="shared" si="13"/>
        <v>33</v>
      </c>
      <c r="C82" s="5" t="str">
        <f ca="1">'TIÊN LƯỢNG'!C82</f>
        <v>CK.11540*</v>
      </c>
      <c r="D82" s="5" t="str">
        <f ca="1">'TIÊN LƯỢNG'!D82</f>
        <v>Đo vẽ chi tiết bản đồ địa hình trên cạn bằng máy toàn đạc điện tử và máy thủy bình điện tử. Bản đồ tỷ lệ 1/1.000, đường đồng mức 1m, cấp địa hình IV</v>
      </c>
      <c r="E82" s="15" t="str">
        <f ca="1">'TIÊN LƯỢNG'!E82</f>
        <v>100 ha</v>
      </c>
      <c r="F82" s="15">
        <f ca="1">'TIÊN LƯỢNG'!F82</f>
        <v>0</v>
      </c>
      <c r="G82" s="38">
        <f ca="1">'TIÊN LƯỢNG'!G82</f>
        <v>0</v>
      </c>
      <c r="H82" s="38">
        <f ca="1">'TIÊN LƯỢNG'!H82</f>
        <v>0</v>
      </c>
      <c r="I82" s="38">
        <f ca="1">'TIÊN LƯỢNG'!I82</f>
        <v>0</v>
      </c>
      <c r="J82" s="30">
        <f ca="1">'TIÊN LƯỢNG'!J82</f>
        <v>0</v>
      </c>
      <c r="K82" s="70">
        <f ca="1">'TIÊN LƯỢNG'!K82</f>
        <v>0</v>
      </c>
      <c r="L82" s="70">
        <f ca="1">'TIÊN LƯỢNG'!L82</f>
        <v>0</v>
      </c>
      <c r="M82" s="1">
        <f ca="1">'PT VẬT TƯ'!AA810</f>
        <v>368000</v>
      </c>
      <c r="N82" s="1">
        <f ca="1">'TIÊN LƯỢNG'!N82</f>
        <v>0</v>
      </c>
      <c r="O82" s="1">
        <f ca="1">'PT VẬT TƯ'!AA814</f>
        <v>80805578.947368428</v>
      </c>
      <c r="P82" s="1">
        <f ca="1">'PT VẬT TƯ'!AA817</f>
        <v>7376721.3960000006</v>
      </c>
      <c r="Q82" s="1">
        <f t="shared" si="9"/>
        <v>0</v>
      </c>
      <c r="R82" s="1">
        <f t="shared" si="10"/>
        <v>0</v>
      </c>
      <c r="S82" s="1">
        <f t="shared" si="11"/>
        <v>0</v>
      </c>
      <c r="T82" s="1">
        <f t="shared" si="12"/>
        <v>0</v>
      </c>
    </row>
    <row r="83" spans="2:20" ht="60">
      <c r="B83" s="16">
        <f t="shared" si="13"/>
        <v>34</v>
      </c>
      <c r="C83" s="5" t="str">
        <f ca="1">'TIÊN LƯỢNG'!C83</f>
        <v>CK.11550*</v>
      </c>
      <c r="D83" s="5" t="str">
        <f ca="1">'TIÊN LƯỢNG'!D83</f>
        <v>Đo vẽ chi tiết bản đồ địa hình trên cạn bằng máy toàn đạc điện tử và máy thủy bình điện tử. Bản đồ tỷ lệ 1/1.000, đường đồng mức 1m, cấp địa hình V</v>
      </c>
      <c r="E83" s="15" t="str">
        <f ca="1">'TIÊN LƯỢNG'!E83</f>
        <v>100 ha</v>
      </c>
      <c r="F83" s="15">
        <f ca="1">'TIÊN LƯỢNG'!F83</f>
        <v>0</v>
      </c>
      <c r="G83" s="38">
        <f ca="1">'TIÊN LƯỢNG'!G83</f>
        <v>0</v>
      </c>
      <c r="H83" s="38">
        <f ca="1">'TIÊN LƯỢNG'!H83</f>
        <v>0</v>
      </c>
      <c r="I83" s="38">
        <f ca="1">'TIÊN LƯỢNG'!I83</f>
        <v>0</v>
      </c>
      <c r="J83" s="30">
        <f ca="1">'TIÊN LƯỢNG'!J83</f>
        <v>0</v>
      </c>
      <c r="K83" s="70">
        <f ca="1">'TIÊN LƯỢNG'!K83</f>
        <v>0</v>
      </c>
      <c r="L83" s="70">
        <f ca="1">'TIÊN LƯỢNG'!L83</f>
        <v>0</v>
      </c>
      <c r="M83" s="1">
        <f ca="1">'PT VẬT TƯ'!AA822</f>
        <v>506000</v>
      </c>
      <c r="N83" s="1">
        <f ca="1">'TIÊN LƯỢNG'!N83</f>
        <v>0</v>
      </c>
      <c r="O83" s="1">
        <f ca="1">'PT VẬT TƯ'!AA826</f>
        <v>116087631.57894738</v>
      </c>
      <c r="P83" s="1">
        <f ca="1">'PT VẬT TƯ'!AA829</f>
        <v>11928906.660000002</v>
      </c>
      <c r="Q83" s="1">
        <f t="shared" si="9"/>
        <v>0</v>
      </c>
      <c r="R83" s="1">
        <f t="shared" si="10"/>
        <v>0</v>
      </c>
      <c r="S83" s="1">
        <f t="shared" si="11"/>
        <v>0</v>
      </c>
      <c r="T83" s="1">
        <f t="shared" si="12"/>
        <v>0</v>
      </c>
    </row>
    <row r="84" spans="2:20" ht="60">
      <c r="B84" s="16">
        <f t="shared" si="13"/>
        <v>35</v>
      </c>
      <c r="C84" s="5" t="str">
        <f ca="1">'TIÊN LƯỢNG'!C84</f>
        <v>CK.11630*</v>
      </c>
      <c r="D84" s="5" t="str">
        <f ca="1">'TIÊN LƯỢNG'!D84</f>
        <v>Đo vẽ chi tiết bản đồ địa hình trên cạn bằng máy toàn đạc điện tử và máy thủy bình điện tử. Bản đồ tỷ lệ 1/1.000, đường đồng mức 2m, cấp địa hình III</v>
      </c>
      <c r="E84" s="15" t="str">
        <f ca="1">'TIÊN LƯỢNG'!E84</f>
        <v>100 ha</v>
      </c>
      <c r="F84" s="15">
        <f ca="1">'TIÊN LƯỢNG'!F84</f>
        <v>0</v>
      </c>
      <c r="G84" s="38">
        <f ca="1">'TIÊN LƯỢNG'!G84</f>
        <v>0</v>
      </c>
      <c r="H84" s="38">
        <f ca="1">'TIÊN LƯỢNG'!H84</f>
        <v>0</v>
      </c>
      <c r="I84" s="38">
        <f ca="1">'TIÊN LƯỢNG'!I84</f>
        <v>0</v>
      </c>
      <c r="J84" s="30">
        <f ca="1">'TIÊN LƯỢNG'!J84</f>
        <v>0</v>
      </c>
      <c r="K84" s="70">
        <f ca="1">'TIÊN LƯỢNG'!K84</f>
        <v>0</v>
      </c>
      <c r="L84" s="70">
        <f ca="1">'TIÊN LƯỢNG'!L84</f>
        <v>0</v>
      </c>
      <c r="M84" s="1">
        <f ca="1">'PT VẬT TƯ'!AA834</f>
        <v>345000</v>
      </c>
      <c r="N84" s="1">
        <f ca="1">'TIÊN LƯỢNG'!N84</f>
        <v>0</v>
      </c>
      <c r="O84" s="1">
        <f ca="1">'PT VẬT TƯ'!AA838</f>
        <v>56155460.526315786</v>
      </c>
      <c r="P84" s="1">
        <f ca="1">'PT VẬT TƯ'!AA841</f>
        <v>4479464.9899999993</v>
      </c>
      <c r="Q84" s="1">
        <f t="shared" si="9"/>
        <v>0</v>
      </c>
      <c r="R84" s="1">
        <f t="shared" si="10"/>
        <v>0</v>
      </c>
      <c r="S84" s="1">
        <f t="shared" si="11"/>
        <v>0</v>
      </c>
      <c r="T84" s="1">
        <f t="shared" si="12"/>
        <v>0</v>
      </c>
    </row>
    <row r="85" spans="2:20" ht="60">
      <c r="B85" s="16">
        <f t="shared" si="13"/>
        <v>36</v>
      </c>
      <c r="C85" s="5" t="str">
        <f ca="1">'TIÊN LƯỢNG'!C85</f>
        <v>CK.11640*</v>
      </c>
      <c r="D85" s="5" t="str">
        <f ca="1">'TIÊN LƯỢNG'!D85</f>
        <v>Đo vẽ chi tiết bản đồ địa hình trên cạn bằng máy toàn đạc điện tử và máy thủy bình điện tử. Bản đồ tỷ lệ 1/1.000, đường đồng mức 2m, cấp địa hình IV</v>
      </c>
      <c r="E85" s="15" t="str">
        <f ca="1">'TIÊN LƯỢNG'!E85</f>
        <v>100 ha</v>
      </c>
      <c r="F85" s="15">
        <f ca="1">'TIÊN LƯỢNG'!F85</f>
        <v>0</v>
      </c>
      <c r="G85" s="38">
        <f ca="1">'TIÊN LƯỢNG'!G85</f>
        <v>0</v>
      </c>
      <c r="H85" s="38">
        <f ca="1">'TIÊN LƯỢNG'!H85</f>
        <v>0</v>
      </c>
      <c r="I85" s="38">
        <f ca="1">'TIÊN LƯỢNG'!I85</f>
        <v>0</v>
      </c>
      <c r="J85" s="30">
        <f ca="1">'TIÊN LƯỢNG'!J85</f>
        <v>0</v>
      </c>
      <c r="K85" s="70">
        <f ca="1">'TIÊN LƯỢNG'!K85</f>
        <v>0</v>
      </c>
      <c r="L85" s="70">
        <f ca="1">'TIÊN LƯỢNG'!L85</f>
        <v>0</v>
      </c>
      <c r="M85" s="1">
        <f ca="1">'PT VẬT TƯ'!AA846</f>
        <v>368000</v>
      </c>
      <c r="N85" s="1">
        <f ca="1">'TIÊN LƯỢNG'!N85</f>
        <v>0</v>
      </c>
      <c r="O85" s="1">
        <f ca="1">'PT VẬT TƯ'!AA850</f>
        <v>76499802.631578952</v>
      </c>
      <c r="P85" s="1">
        <f ca="1">'PT VẬT TƯ'!AA853</f>
        <v>6933485.5700000003</v>
      </c>
      <c r="Q85" s="1">
        <f t="shared" si="9"/>
        <v>0</v>
      </c>
      <c r="R85" s="1">
        <f t="shared" si="10"/>
        <v>0</v>
      </c>
      <c r="S85" s="1">
        <f t="shared" si="11"/>
        <v>0</v>
      </c>
      <c r="T85" s="1">
        <f t="shared" si="12"/>
        <v>0</v>
      </c>
    </row>
    <row r="86" spans="2:20" ht="60">
      <c r="B86" s="16">
        <f t="shared" si="13"/>
        <v>37</v>
      </c>
      <c r="C86" s="5" t="str">
        <f ca="1">'TIÊN LƯỢNG'!C86</f>
        <v>CK.11650*</v>
      </c>
      <c r="D86" s="5" t="str">
        <f ca="1">'TIÊN LƯỢNG'!D86</f>
        <v>Đo vẽ chi tiết bản đồ địa hình trên cạn bằng máy toàn đạc điện tử và máy thủy bình điện tử. Bản đồ tỷ lệ 1/1.000, đường đồng mức 2m, cấp địa hình V</v>
      </c>
      <c r="E86" s="15" t="str">
        <f ca="1">'TIÊN LƯỢNG'!E86</f>
        <v>100 ha</v>
      </c>
      <c r="F86" s="15">
        <f ca="1">'TIÊN LƯỢNG'!F86</f>
        <v>0</v>
      </c>
      <c r="G86" s="38">
        <f ca="1">'TIÊN LƯỢNG'!G86</f>
        <v>0</v>
      </c>
      <c r="H86" s="38">
        <f ca="1">'TIÊN LƯỢNG'!H86</f>
        <v>0</v>
      </c>
      <c r="I86" s="38">
        <f ca="1">'TIÊN LƯỢNG'!I86</f>
        <v>0</v>
      </c>
      <c r="J86" s="30">
        <f ca="1">'TIÊN LƯỢNG'!J86</f>
        <v>0</v>
      </c>
      <c r="K86" s="70">
        <f ca="1">'TIÊN LƯỢNG'!K86</f>
        <v>0</v>
      </c>
      <c r="L86" s="70">
        <f ca="1">'TIÊN LƯỢNG'!L86</f>
        <v>0</v>
      </c>
      <c r="M86" s="1">
        <f ca="1">'PT VẬT TƯ'!AA858</f>
        <v>506000</v>
      </c>
      <c r="N86" s="1">
        <f ca="1">'TIÊN LƯỢNG'!N86</f>
        <v>0</v>
      </c>
      <c r="O86" s="1">
        <f ca="1">'PT VẬT TƯ'!AA862</f>
        <v>108166750</v>
      </c>
      <c r="P86" s="1">
        <f ca="1">'PT VẬT TƯ'!AA865</f>
        <v>10327434.15</v>
      </c>
      <c r="Q86" s="1">
        <f t="shared" si="9"/>
        <v>0</v>
      </c>
      <c r="R86" s="1">
        <f t="shared" si="10"/>
        <v>0</v>
      </c>
      <c r="S86" s="1">
        <f t="shared" si="11"/>
        <v>0</v>
      </c>
      <c r="T86" s="1">
        <f t="shared" si="12"/>
        <v>0</v>
      </c>
    </row>
    <row r="87" spans="2:20" ht="60">
      <c r="B87" s="16">
        <f t="shared" si="13"/>
        <v>38</v>
      </c>
      <c r="C87" s="5" t="str">
        <f ca="1">'TIÊN LƯỢNG'!C87</f>
        <v>CK.11730*</v>
      </c>
      <c r="D87" s="5" t="str">
        <f ca="1">'TIÊN LƯỢNG'!D87</f>
        <v>Đo vẽ chi tiết bản đồ địa hình trên cạn bằng máy toàn đạc điện tử và máy thủy bình điện tử. Bản đồ tỷ lệ 1/2.000, đường đồng mức 1m, cấp địa hình III</v>
      </c>
      <c r="E87" s="15" t="str">
        <f ca="1">'TIÊN LƯỢNG'!E87</f>
        <v>100 ha</v>
      </c>
      <c r="F87" s="15">
        <f ca="1">'TIÊN LƯỢNG'!F87</f>
        <v>0</v>
      </c>
      <c r="G87" s="38">
        <f ca="1">'TIÊN LƯỢNG'!G87</f>
        <v>0</v>
      </c>
      <c r="H87" s="38">
        <f ca="1">'TIÊN LƯỢNG'!H87</f>
        <v>0</v>
      </c>
      <c r="I87" s="38">
        <f ca="1">'TIÊN LƯỢNG'!I87</f>
        <v>0</v>
      </c>
      <c r="J87" s="30">
        <f ca="1">'TIÊN LƯỢNG'!J87</f>
        <v>0</v>
      </c>
      <c r="K87" s="70">
        <f ca="1">'TIÊN LƯỢNG'!K87</f>
        <v>0</v>
      </c>
      <c r="L87" s="70">
        <f ca="1">'TIÊN LƯỢNG'!L87</f>
        <v>0</v>
      </c>
      <c r="M87" s="1">
        <f ca="1">'PT VẬT TƯ'!AA870</f>
        <v>87400</v>
      </c>
      <c r="N87" s="1">
        <f ca="1">'TIÊN LƯỢNG'!N87</f>
        <v>0</v>
      </c>
      <c r="O87" s="1">
        <f ca="1">'PT VẬT TƯ'!AA874</f>
        <v>30311997.368421052</v>
      </c>
      <c r="P87" s="1">
        <f ca="1">'PT VẬT TƯ'!AA877</f>
        <v>1867510.7880000002</v>
      </c>
      <c r="Q87" s="1">
        <f t="shared" si="9"/>
        <v>0</v>
      </c>
      <c r="R87" s="1">
        <f t="shared" si="10"/>
        <v>0</v>
      </c>
      <c r="S87" s="1">
        <f t="shared" si="11"/>
        <v>0</v>
      </c>
      <c r="T87" s="1">
        <f t="shared" si="12"/>
        <v>0</v>
      </c>
    </row>
    <row r="88" spans="2:20" ht="60">
      <c r="B88" s="16">
        <f t="shared" si="13"/>
        <v>39</v>
      </c>
      <c r="C88" s="5" t="str">
        <f ca="1">'TIÊN LƯỢNG'!C88</f>
        <v>CK.11740*</v>
      </c>
      <c r="D88" s="5" t="str">
        <f ca="1">'TIÊN LƯỢNG'!D88</f>
        <v>Đo vẽ chi tiết bản đồ địa hình trên cạn bằng máy toàn đạc điện tử và máy thủy bình điện tử. Bản đồ tỷ lệ 1/2.000, đường đồng mức 1m, cấp địa hình IV</v>
      </c>
      <c r="E88" s="15" t="str">
        <f ca="1">'TIÊN LƯỢNG'!E88</f>
        <v>100 ha</v>
      </c>
      <c r="F88" s="15">
        <f ca="1">'TIÊN LƯỢNG'!F88</f>
        <v>0</v>
      </c>
      <c r="G88" s="38">
        <f ca="1">'TIÊN LƯỢNG'!G88</f>
        <v>0</v>
      </c>
      <c r="H88" s="38">
        <f ca="1">'TIÊN LƯỢNG'!H88</f>
        <v>0</v>
      </c>
      <c r="I88" s="38">
        <f ca="1">'TIÊN LƯỢNG'!I88</f>
        <v>0</v>
      </c>
      <c r="J88" s="30">
        <f ca="1">'TIÊN LƯỢNG'!J88</f>
        <v>0</v>
      </c>
      <c r="K88" s="70">
        <f ca="1">'TIÊN LƯỢNG'!K88</f>
        <v>0</v>
      </c>
      <c r="L88" s="70">
        <f ca="1">'TIÊN LƯỢNG'!L88</f>
        <v>0</v>
      </c>
      <c r="M88" s="1">
        <f ca="1">'PT VẬT TƯ'!AA882</f>
        <v>96600</v>
      </c>
      <c r="N88" s="1">
        <f ca="1">'TIÊN LƯỢNG'!N88</f>
        <v>0</v>
      </c>
      <c r="O88" s="1">
        <f ca="1">'PT VẬT TƯ'!AA886</f>
        <v>40088497.368421055</v>
      </c>
      <c r="P88" s="1">
        <f ca="1">'PT VẬT TƯ'!AA889</f>
        <v>2927442.804</v>
      </c>
      <c r="Q88" s="1">
        <f t="shared" si="9"/>
        <v>0</v>
      </c>
      <c r="R88" s="1">
        <f t="shared" si="10"/>
        <v>0</v>
      </c>
      <c r="S88" s="1">
        <f t="shared" si="11"/>
        <v>0</v>
      </c>
      <c r="T88" s="1">
        <f t="shared" si="12"/>
        <v>0</v>
      </c>
    </row>
    <row r="89" spans="2:20" ht="60">
      <c r="B89" s="16">
        <f t="shared" si="13"/>
        <v>40</v>
      </c>
      <c r="C89" s="5" t="str">
        <f ca="1">'TIÊN LƯỢNG'!C89</f>
        <v>CK.11750*</v>
      </c>
      <c r="D89" s="5" t="str">
        <f ca="1">'TIÊN LƯỢNG'!D89</f>
        <v>Đo vẽ chi tiết bản đồ địa hình trên cạn bằng máy toàn đạc điện tử và máy thủy bình điện tử. Bản đồ tỷ lệ 1/2.000, đường đồng mức 1m, cấp địa hình V</v>
      </c>
      <c r="E89" s="15" t="str">
        <f ca="1">'TIÊN LƯỢNG'!E89</f>
        <v>100 ha</v>
      </c>
      <c r="F89" s="15">
        <f ca="1">'TIÊN LƯỢNG'!F89</f>
        <v>0</v>
      </c>
      <c r="G89" s="38">
        <f ca="1">'TIÊN LƯỢNG'!G89</f>
        <v>0</v>
      </c>
      <c r="H89" s="38">
        <f ca="1">'TIÊN LƯỢNG'!H89</f>
        <v>0</v>
      </c>
      <c r="I89" s="38">
        <f ca="1">'TIÊN LƯỢNG'!I89</f>
        <v>0</v>
      </c>
      <c r="J89" s="30">
        <f ca="1">'TIÊN LƯỢNG'!J89</f>
        <v>0</v>
      </c>
      <c r="K89" s="70">
        <f ca="1">'TIÊN LƯỢNG'!K89</f>
        <v>0</v>
      </c>
      <c r="L89" s="70">
        <f ca="1">'TIÊN LƯỢNG'!L89</f>
        <v>0</v>
      </c>
      <c r="M89" s="1">
        <f ca="1">'PT VẬT TƯ'!AA894</f>
        <v>119600</v>
      </c>
      <c r="N89" s="1">
        <f ca="1">'TIÊN LƯỢNG'!N89</f>
        <v>0</v>
      </c>
      <c r="O89" s="1">
        <f ca="1">'PT VẬT TƯ'!AA898</f>
        <v>56444351.315789476</v>
      </c>
      <c r="P89" s="1">
        <f ca="1">'PT VẬT TƯ'!AA901</f>
        <v>4503776.7719999999</v>
      </c>
      <c r="Q89" s="1">
        <f t="shared" si="9"/>
        <v>0</v>
      </c>
      <c r="R89" s="1">
        <f t="shared" si="10"/>
        <v>0</v>
      </c>
      <c r="S89" s="1">
        <f t="shared" si="11"/>
        <v>0</v>
      </c>
      <c r="T89" s="1">
        <f t="shared" si="12"/>
        <v>0</v>
      </c>
    </row>
    <row r="90" spans="2:20" ht="60">
      <c r="B90" s="16">
        <f t="shared" si="13"/>
        <v>41</v>
      </c>
      <c r="C90" s="5" t="str">
        <f ca="1">'TIÊN LƯỢNG'!C90</f>
        <v>CK.11830*</v>
      </c>
      <c r="D90" s="5" t="str">
        <f ca="1">'TIÊN LƯỢNG'!D90</f>
        <v>Đo vẽ chi tiết bản đồ địa hình trên cạn bằng máy toàn đạc điện tử và máy thủy bình điện tử. Bản đồ tỷ lệ 1/2.000, đường đồng mức 2m, cấp địa hình III</v>
      </c>
      <c r="E90" s="15" t="str">
        <f ca="1">'TIÊN LƯỢNG'!E90</f>
        <v>100 ha</v>
      </c>
      <c r="F90" s="15">
        <f ca="1">'TIÊN LƯỢNG'!F90</f>
        <v>0</v>
      </c>
      <c r="G90" s="38">
        <f ca="1">'TIÊN LƯỢNG'!G90</f>
        <v>0</v>
      </c>
      <c r="H90" s="38">
        <f ca="1">'TIÊN LƯỢNG'!H90</f>
        <v>0</v>
      </c>
      <c r="I90" s="38">
        <f ca="1">'TIÊN LƯỢNG'!I90</f>
        <v>0</v>
      </c>
      <c r="J90" s="30">
        <f ca="1">'TIÊN LƯỢNG'!J90</f>
        <v>0</v>
      </c>
      <c r="K90" s="70">
        <f ca="1">'TIÊN LƯỢNG'!K90</f>
        <v>0</v>
      </c>
      <c r="L90" s="70">
        <f ca="1">'TIÊN LƯỢNG'!L90</f>
        <v>0</v>
      </c>
      <c r="M90" s="1">
        <f ca="1">'PT VẬT TƯ'!AA906</f>
        <v>87400</v>
      </c>
      <c r="N90" s="1">
        <f ca="1">'TIÊN LƯỢNG'!N90</f>
        <v>0</v>
      </c>
      <c r="O90" s="1">
        <f ca="1">'PT VẬT TƯ'!AA910</f>
        <v>27399782.894736841</v>
      </c>
      <c r="P90" s="1">
        <f ca="1">'PT VẬT TƯ'!AA913</f>
        <v>1741334.1659999997</v>
      </c>
      <c r="Q90" s="1">
        <f t="shared" si="9"/>
        <v>0</v>
      </c>
      <c r="R90" s="1">
        <f t="shared" si="10"/>
        <v>0</v>
      </c>
      <c r="S90" s="1">
        <f t="shared" si="11"/>
        <v>0</v>
      </c>
      <c r="T90" s="1">
        <f t="shared" si="12"/>
        <v>0</v>
      </c>
    </row>
    <row r="91" spans="2:20" ht="60">
      <c r="B91" s="16">
        <f t="shared" si="13"/>
        <v>42</v>
      </c>
      <c r="C91" s="5" t="str">
        <f ca="1">'TIÊN LƯỢNG'!C91</f>
        <v>CK.11840*</v>
      </c>
      <c r="D91" s="5" t="str">
        <f ca="1">'TIÊN LƯỢNG'!D91</f>
        <v>Đo vẽ chi tiết bản đồ địa hình trên cạn bằng máy toàn đạc điện tử và máy thủy bình điện tử. Bản đồ tỷ lệ 1/2.000, đường đồng mức 2m, cấp địa hình IV</v>
      </c>
      <c r="E91" s="15" t="str">
        <f ca="1">'TIÊN LƯỢNG'!E91</f>
        <v>100 ha</v>
      </c>
      <c r="F91" s="15">
        <f ca="1">'TIÊN LƯỢNG'!F91</f>
        <v>0</v>
      </c>
      <c r="G91" s="38">
        <f ca="1">'TIÊN LƯỢNG'!G91</f>
        <v>0</v>
      </c>
      <c r="H91" s="38">
        <f ca="1">'TIÊN LƯỢNG'!H91</f>
        <v>0</v>
      </c>
      <c r="I91" s="38">
        <f ca="1">'TIÊN LƯỢNG'!I91</f>
        <v>0</v>
      </c>
      <c r="J91" s="30">
        <f ca="1">'TIÊN LƯỢNG'!J91</f>
        <v>0</v>
      </c>
      <c r="K91" s="70">
        <f ca="1">'TIÊN LƯỢNG'!K91</f>
        <v>0</v>
      </c>
      <c r="L91" s="70">
        <f ca="1">'TIÊN LƯỢNG'!L91</f>
        <v>0</v>
      </c>
      <c r="M91" s="1">
        <f ca="1">'PT VẬT TƯ'!AA918</f>
        <v>96600</v>
      </c>
      <c r="N91" s="1">
        <f ca="1">'TIÊN LƯỢNG'!N91</f>
        <v>0</v>
      </c>
      <c r="O91" s="1">
        <f ca="1">'PT VẬT TƯ'!AA922</f>
        <v>37406140.789473683</v>
      </c>
      <c r="P91" s="1">
        <f ca="1">'PT VẬT TƯ'!AA925</f>
        <v>2743030.818</v>
      </c>
      <c r="Q91" s="1">
        <f t="shared" si="9"/>
        <v>0</v>
      </c>
      <c r="R91" s="1">
        <f t="shared" si="10"/>
        <v>0</v>
      </c>
      <c r="S91" s="1">
        <f t="shared" si="11"/>
        <v>0</v>
      </c>
      <c r="T91" s="1">
        <f t="shared" si="12"/>
        <v>0</v>
      </c>
    </row>
    <row r="92" spans="2:20" ht="60">
      <c r="B92" s="16">
        <f t="shared" si="13"/>
        <v>43</v>
      </c>
      <c r="C92" s="5" t="str">
        <f ca="1">'TIÊN LƯỢNG'!C92</f>
        <v>CK.11850*</v>
      </c>
      <c r="D92" s="5" t="str">
        <f ca="1">'TIÊN LƯỢNG'!D92</f>
        <v>Đo vẽ chi tiết bản đồ địa hình trên cạn bằng máy toàn đạc điện tử và máy thủy bình điện tử. Bản đồ tỷ lệ 1/2.000, đường đồng mức 2m, cấp địa hình V</v>
      </c>
      <c r="E92" s="15" t="str">
        <f ca="1">'TIÊN LƯỢNG'!E92</f>
        <v>100 ha</v>
      </c>
      <c r="F92" s="15">
        <f ca="1">'TIÊN LƯỢNG'!F92</f>
        <v>0</v>
      </c>
      <c r="G92" s="38">
        <f ca="1">'TIÊN LƯỢNG'!G92</f>
        <v>0</v>
      </c>
      <c r="H92" s="38">
        <f ca="1">'TIÊN LƯỢNG'!H92</f>
        <v>0</v>
      </c>
      <c r="I92" s="38">
        <f ca="1">'TIÊN LƯỢNG'!I92</f>
        <v>0</v>
      </c>
      <c r="J92" s="30">
        <f ca="1">'TIÊN LƯỢNG'!J92</f>
        <v>0</v>
      </c>
      <c r="K92" s="70">
        <f ca="1">'TIÊN LƯỢNG'!K92</f>
        <v>0</v>
      </c>
      <c r="L92" s="70">
        <f ca="1">'TIÊN LƯỢNG'!L92</f>
        <v>0</v>
      </c>
      <c r="M92" s="1">
        <f ca="1">'PT VẬT TƯ'!AA930</f>
        <v>119600</v>
      </c>
      <c r="N92" s="1">
        <f ca="1">'TIÊN LƯỢNG'!N92</f>
        <v>0</v>
      </c>
      <c r="O92" s="1">
        <f ca="1">'PT VẬT TƯ'!AA934</f>
        <v>53599561.842105269</v>
      </c>
      <c r="P92" s="1">
        <f ca="1">'PT VẬT TƯ'!AA937</f>
        <v>4241717.6339999996</v>
      </c>
      <c r="Q92" s="1">
        <f t="shared" si="9"/>
        <v>0</v>
      </c>
      <c r="R92" s="1">
        <f t="shared" si="10"/>
        <v>0</v>
      </c>
      <c r="S92" s="1">
        <f t="shared" si="11"/>
        <v>0</v>
      </c>
      <c r="T92" s="1">
        <f t="shared" si="12"/>
        <v>0</v>
      </c>
    </row>
    <row r="93" spans="2:20" ht="60">
      <c r="B93" s="16">
        <f t="shared" si="13"/>
        <v>44</v>
      </c>
      <c r="C93" s="5" t="str">
        <f ca="1">'TIÊN LƯỢNG'!C93</f>
        <v>CK.11930*</v>
      </c>
      <c r="D93" s="5" t="str">
        <f ca="1">'TIÊN LƯỢNG'!D93</f>
        <v>Đo vẽ chi tiết bản đồ địa hình trên cạn bằng máy toàn đạc điện tử và máy thủy bình điện tử. Bản đồ tỷ lệ 1/5.000, đường đồng mức 2m, cấp địa hình III</v>
      </c>
      <c r="E93" s="15" t="str">
        <f ca="1">'TIÊN LƯỢNG'!E93</f>
        <v>100 ha</v>
      </c>
      <c r="F93" s="15">
        <f ca="1">'TIÊN LƯỢNG'!F93</f>
        <v>0</v>
      </c>
      <c r="G93" s="38">
        <f ca="1">'TIÊN LƯỢNG'!G93</f>
        <v>0</v>
      </c>
      <c r="H93" s="38">
        <f ca="1">'TIÊN LƯỢNG'!H93</f>
        <v>0</v>
      </c>
      <c r="I93" s="38">
        <f ca="1">'TIÊN LƯỢNG'!I93</f>
        <v>0</v>
      </c>
      <c r="J93" s="30">
        <f ca="1">'TIÊN LƯỢNG'!J93</f>
        <v>0</v>
      </c>
      <c r="K93" s="70">
        <f ca="1">'TIÊN LƯỢNG'!K93</f>
        <v>0</v>
      </c>
      <c r="L93" s="70">
        <f ca="1">'TIÊN LƯỢNG'!L93</f>
        <v>0</v>
      </c>
      <c r="M93" s="1">
        <f ca="1">'PT VẬT TƯ'!AA942</f>
        <v>78200</v>
      </c>
      <c r="N93" s="1">
        <f ca="1">'TIÊN LƯỢNG'!N93</f>
        <v>0</v>
      </c>
      <c r="O93" s="1">
        <f ca="1">'PT VẬT TƯ'!AA946</f>
        <v>13242147.368421052</v>
      </c>
      <c r="P93" s="1">
        <f ca="1">'PT VẬT TƯ'!AA949</f>
        <v>744646.17699999991</v>
      </c>
      <c r="Q93" s="1">
        <f t="shared" si="9"/>
        <v>0</v>
      </c>
      <c r="R93" s="1">
        <f t="shared" si="10"/>
        <v>0</v>
      </c>
      <c r="S93" s="1">
        <f t="shared" si="11"/>
        <v>0</v>
      </c>
      <c r="T93" s="1">
        <f t="shared" si="12"/>
        <v>0</v>
      </c>
    </row>
    <row r="94" spans="2:20" ht="60">
      <c r="B94" s="16">
        <f t="shared" si="13"/>
        <v>45</v>
      </c>
      <c r="C94" s="5" t="str">
        <f ca="1">'TIÊN LƯỢNG'!C94</f>
        <v>CK.11940*</v>
      </c>
      <c r="D94" s="5" t="str">
        <f ca="1">'TIÊN LƯỢNG'!D94</f>
        <v>Đo vẽ chi tiết bản đồ địa hình trên cạn bằng máy toàn đạc điện tử và máy thủy bình điện tử. Bản đồ tỷ lệ 1/5.000, đường đồng mức 2m, cấp địa hình IV</v>
      </c>
      <c r="E94" s="15" t="str">
        <f ca="1">'TIÊN LƯỢNG'!E94</f>
        <v>100 ha</v>
      </c>
      <c r="F94" s="15">
        <f ca="1">'TIÊN LƯỢNG'!F94</f>
        <v>0</v>
      </c>
      <c r="G94" s="38">
        <f ca="1">'TIÊN LƯỢNG'!G94</f>
        <v>0</v>
      </c>
      <c r="H94" s="38">
        <f ca="1">'TIÊN LƯỢNG'!H94</f>
        <v>0</v>
      </c>
      <c r="I94" s="38">
        <f ca="1">'TIÊN LƯỢNG'!I94</f>
        <v>0</v>
      </c>
      <c r="J94" s="30">
        <f ca="1">'TIÊN LƯỢNG'!J94</f>
        <v>0</v>
      </c>
      <c r="K94" s="70">
        <f ca="1">'TIÊN LƯỢNG'!K94</f>
        <v>0</v>
      </c>
      <c r="L94" s="70">
        <f ca="1">'TIÊN LƯỢNG'!L94</f>
        <v>0</v>
      </c>
      <c r="M94" s="1">
        <f ca="1">'PT VẬT TƯ'!AA954</f>
        <v>87400</v>
      </c>
      <c r="N94" s="1">
        <f ca="1">'TIÊN LƯỢNG'!N94</f>
        <v>0</v>
      </c>
      <c r="O94" s="1">
        <f ca="1">'PT VẬT TƯ'!AA958</f>
        <v>18728656.578947369</v>
      </c>
      <c r="P94" s="1">
        <f ca="1">'PT VẬT TƯ'!AA961</f>
        <v>1156990.956</v>
      </c>
      <c r="Q94" s="1">
        <f t="shared" si="9"/>
        <v>0</v>
      </c>
      <c r="R94" s="1">
        <f t="shared" si="10"/>
        <v>0</v>
      </c>
      <c r="S94" s="1">
        <f t="shared" si="11"/>
        <v>0</v>
      </c>
      <c r="T94" s="1">
        <f t="shared" si="12"/>
        <v>0</v>
      </c>
    </row>
    <row r="95" spans="2:20" ht="60">
      <c r="B95" s="16">
        <f t="shared" si="13"/>
        <v>46</v>
      </c>
      <c r="C95" s="5" t="str">
        <f ca="1">'TIÊN LƯỢNG'!C95</f>
        <v>CK.12030*</v>
      </c>
      <c r="D95" s="5" t="str">
        <f ca="1">'TIÊN LƯỢNG'!D95</f>
        <v>Đo vẽ chi tiết bản đồ địa hình trên cạn bằng máy toàn đạc điện tử và máy thủy bình điện tử. Bản đồ tỷ lệ 1/5.000, đường đồng mức 5m, cấp địa hình III</v>
      </c>
      <c r="E95" s="15" t="str">
        <f ca="1">'TIÊN LƯỢNG'!E95</f>
        <v>100 ha</v>
      </c>
      <c r="F95" s="15">
        <f ca="1">'TIÊN LƯỢNG'!F95</f>
        <v>0</v>
      </c>
      <c r="G95" s="38">
        <f ca="1">'TIÊN LƯỢNG'!G95</f>
        <v>0</v>
      </c>
      <c r="H95" s="38">
        <f ca="1">'TIÊN LƯỢNG'!H95</f>
        <v>0</v>
      </c>
      <c r="I95" s="38">
        <f ca="1">'TIÊN LƯỢNG'!I95</f>
        <v>0</v>
      </c>
      <c r="J95" s="30">
        <f ca="1">'TIÊN LƯỢNG'!J95</f>
        <v>0</v>
      </c>
      <c r="K95" s="70">
        <f ca="1">'TIÊN LƯỢNG'!K95</f>
        <v>0</v>
      </c>
      <c r="L95" s="70">
        <f ca="1">'TIÊN LƯỢNG'!L95</f>
        <v>0</v>
      </c>
      <c r="M95" s="1">
        <f ca="1">'PT VẬT TƯ'!AA966</f>
        <v>78200</v>
      </c>
      <c r="N95" s="1">
        <f ca="1">'TIÊN LƯỢNG'!N95</f>
        <v>0</v>
      </c>
      <c r="O95" s="1">
        <f ca="1">'PT VẬT TƯ'!AA970</f>
        <v>12540540.789473685</v>
      </c>
      <c r="P95" s="1">
        <f ca="1">'PT VẬT TƯ'!AA973</f>
        <v>686410.81299999997</v>
      </c>
      <c r="Q95" s="1">
        <f t="shared" si="9"/>
        <v>0</v>
      </c>
      <c r="R95" s="1">
        <f t="shared" si="10"/>
        <v>0</v>
      </c>
      <c r="S95" s="1">
        <f t="shared" si="11"/>
        <v>0</v>
      </c>
      <c r="T95" s="1">
        <f t="shared" si="12"/>
        <v>0</v>
      </c>
    </row>
    <row r="96" spans="2:20" ht="60">
      <c r="B96" s="16">
        <f t="shared" si="13"/>
        <v>47</v>
      </c>
      <c r="C96" s="5" t="str">
        <f ca="1">'TIÊN LƯỢNG'!C96</f>
        <v>CK.12040*</v>
      </c>
      <c r="D96" s="5" t="str">
        <f ca="1">'TIÊN LƯỢNG'!D96</f>
        <v>Đo vẽ chi tiết bản đồ địa hình trên cạn bằng máy toàn đạc điện tử và máy thủy bình điện tử. Bản đồ tỷ lệ 1/5.000, đường đồng mức 5m, cấp địa hình IV</v>
      </c>
      <c r="E96" s="15" t="str">
        <f ca="1">'TIÊN LƯỢNG'!E96</f>
        <v>100 ha</v>
      </c>
      <c r="F96" s="15">
        <f ca="1">'TIÊN LƯỢNG'!F96</f>
        <v>0</v>
      </c>
      <c r="G96" s="38">
        <f ca="1">'TIÊN LƯỢNG'!G96</f>
        <v>0</v>
      </c>
      <c r="H96" s="38">
        <f ca="1">'TIÊN LƯỢNG'!H96</f>
        <v>0</v>
      </c>
      <c r="I96" s="38">
        <f ca="1">'TIÊN LƯỢNG'!I96</f>
        <v>0</v>
      </c>
      <c r="J96" s="30">
        <f ca="1">'TIÊN LƯỢNG'!J96</f>
        <v>0</v>
      </c>
      <c r="K96" s="70">
        <f ca="1">'TIÊN LƯỢNG'!K96</f>
        <v>0</v>
      </c>
      <c r="L96" s="70">
        <f ca="1">'TIÊN LƯỢNG'!L96</f>
        <v>0</v>
      </c>
      <c r="M96" s="1">
        <f ca="1">'PT VẬT TƯ'!AA978</f>
        <v>87400</v>
      </c>
      <c r="N96" s="1">
        <f ca="1">'TIÊN LƯỢNG'!N96</f>
        <v>0</v>
      </c>
      <c r="O96" s="1">
        <f ca="1">'PT VẬT TƯ'!AA982</f>
        <v>17394661.842105262</v>
      </c>
      <c r="P96" s="1">
        <f ca="1">'PT VẬT TƯ'!AA985</f>
        <v>1069637.9099999999</v>
      </c>
      <c r="Q96" s="1">
        <f t="shared" si="9"/>
        <v>0</v>
      </c>
      <c r="R96" s="1">
        <f t="shared" si="10"/>
        <v>0</v>
      </c>
      <c r="S96" s="1">
        <f t="shared" si="11"/>
        <v>0</v>
      </c>
      <c r="T96" s="1">
        <f t="shared" si="12"/>
        <v>0</v>
      </c>
    </row>
    <row r="97" spans="2:20">
      <c r="B97" s="105"/>
      <c r="C97" s="90" t="s">
        <v>790</v>
      </c>
      <c r="D97" s="90" t="s">
        <v>791</v>
      </c>
      <c r="E97" s="103"/>
      <c r="F97" s="103"/>
      <c r="G97" s="138"/>
      <c r="H97" s="138"/>
      <c r="I97" s="138"/>
      <c r="J97" s="124"/>
      <c r="K97" s="106"/>
      <c r="L97" s="106"/>
      <c r="M97" s="47"/>
      <c r="N97" s="47"/>
      <c r="O97" s="47"/>
      <c r="P97" s="47"/>
      <c r="Q97" s="47">
        <f>SUM(Q50:Q96)</f>
        <v>0</v>
      </c>
      <c r="R97" s="47">
        <f>SUM(R50:R96)</f>
        <v>0</v>
      </c>
      <c r="S97" s="47">
        <f>SUM(S50:S96)</f>
        <v>0</v>
      </c>
      <c r="T97" s="47">
        <f>SUM(T50:T96)</f>
        <v>0</v>
      </c>
    </row>
    <row r="98" spans="2:20">
      <c r="B98" s="105"/>
      <c r="C98" s="90" t="s">
        <v>788</v>
      </c>
      <c r="D98" s="90" t="s">
        <v>71</v>
      </c>
      <c r="E98" s="103"/>
      <c r="F98" s="103"/>
      <c r="G98" s="138"/>
      <c r="H98" s="138"/>
      <c r="I98" s="138"/>
      <c r="J98" s="124"/>
      <c r="K98" s="106"/>
      <c r="L98" s="106"/>
      <c r="M98" s="47"/>
      <c r="N98" s="47"/>
      <c r="O98" s="47"/>
      <c r="P98" s="47"/>
      <c r="Q98" s="47"/>
      <c r="R98" s="47"/>
      <c r="S98" s="47"/>
      <c r="T98" s="47"/>
    </row>
    <row r="99" spans="2:20" ht="30">
      <c r="B99" s="16">
        <v>1</v>
      </c>
      <c r="C99" s="5" t="str">
        <f ca="1">'TIÊN LƯỢNG'!C99</f>
        <v>CF.21120*</v>
      </c>
      <c r="D99" s="5" t="str">
        <f ca="1">'TIÊN LƯỢNG'!D99</f>
        <v>Cắm mốc chỉ giới đường đỏ, cắm mốc ranh giới quy hoạch. Cấp địa hình II</v>
      </c>
      <c r="E99" s="15" t="str">
        <f ca="1">'TIÊN LƯỢNG'!E99</f>
        <v>mốc</v>
      </c>
      <c r="F99" s="15">
        <f ca="1">'TIÊN LƯỢNG'!F99</f>
        <v>0</v>
      </c>
      <c r="G99" s="38">
        <f ca="1">'TIÊN LƯỢNG'!G99</f>
        <v>0</v>
      </c>
      <c r="H99" s="38">
        <f ca="1">'TIÊN LƯỢNG'!H99</f>
        <v>0</v>
      </c>
      <c r="I99" s="38">
        <f ca="1">'TIÊN LƯỢNG'!I99</f>
        <v>0</v>
      </c>
      <c r="J99" s="30">
        <f ca="1">'TIÊN LƯỢNG'!J99</f>
        <v>0</v>
      </c>
      <c r="K99" s="70">
        <f ca="1">'TIÊN LƯỢNG'!K99</f>
        <v>0</v>
      </c>
      <c r="L99" s="70">
        <f ca="1">'TIÊN LƯỢNG'!L99</f>
        <v>0</v>
      </c>
      <c r="M99" s="1">
        <f ca="1">'PT VẬT TƯ'!AA991</f>
        <v>39685.370946973548</v>
      </c>
      <c r="N99" s="1">
        <f ca="1">'TIÊN LƯỢNG'!N99</f>
        <v>0</v>
      </c>
      <c r="O99" s="1">
        <f ca="1">'PT VẬT TƯ'!AA999</f>
        <v>656117.10526315798</v>
      </c>
      <c r="P99" s="1">
        <f ca="1">'PT VẬT TƯ'!AA1002</f>
        <v>27500.033000000003</v>
      </c>
      <c r="Q99" s="1">
        <f>M99*L99</f>
        <v>0</v>
      </c>
      <c r="R99" s="1">
        <f>N99*L99</f>
        <v>0</v>
      </c>
      <c r="S99" s="1">
        <f>O99*L99</f>
        <v>0</v>
      </c>
      <c r="T99" s="1">
        <f>P99*L99</f>
        <v>0</v>
      </c>
    </row>
    <row r="100" spans="2:20" ht="30">
      <c r="B100" s="16">
        <f>B99+1</f>
        <v>2</v>
      </c>
      <c r="C100" s="5" t="str">
        <f ca="1">'TIÊN LƯỢNG'!C100</f>
        <v>CF.21130*</v>
      </c>
      <c r="D100" s="5" t="str">
        <f ca="1">'TIÊN LƯỢNG'!D100</f>
        <v>Cắm mốc chỉ giới đường đỏ, cắm mốc ranh giới quy hoạch. Cấp địa hình III</v>
      </c>
      <c r="E100" s="15" t="str">
        <f ca="1">'TIÊN LƯỢNG'!E100</f>
        <v>mốc</v>
      </c>
      <c r="F100" s="15">
        <f ca="1">'TIÊN LƯỢNG'!F100</f>
        <v>0</v>
      </c>
      <c r="G100" s="38">
        <f ca="1">'TIÊN LƯỢNG'!G100</f>
        <v>0</v>
      </c>
      <c r="H100" s="38">
        <f ca="1">'TIÊN LƯỢNG'!H100</f>
        <v>0</v>
      </c>
      <c r="I100" s="38">
        <f ca="1">'TIÊN LƯỢNG'!I100</f>
        <v>0</v>
      </c>
      <c r="J100" s="30">
        <f ca="1">'TIÊN LƯỢNG'!J100</f>
        <v>0</v>
      </c>
      <c r="K100" s="70">
        <f ca="1">'TIÊN LƯỢNG'!K100</f>
        <v>0</v>
      </c>
      <c r="L100" s="70">
        <f ca="1">'TIÊN LƯỢNG'!L100</f>
        <v>0</v>
      </c>
      <c r="M100" s="1">
        <f ca="1">'PT VẬT TƯ'!AA1006</f>
        <v>39685.370946973548</v>
      </c>
      <c r="N100" s="1">
        <f ca="1">'TIÊN LƯỢNG'!N100</f>
        <v>0</v>
      </c>
      <c r="O100" s="1">
        <f ca="1">'PT VẬT TƯ'!AA1014</f>
        <v>827225</v>
      </c>
      <c r="P100" s="1">
        <f ca="1">'PT VẬT TƯ'!AA1017</f>
        <v>30735.330999999998</v>
      </c>
      <c r="Q100" s="1">
        <f>M100*L100</f>
        <v>0</v>
      </c>
      <c r="R100" s="1">
        <f>N100*L100</f>
        <v>0</v>
      </c>
      <c r="S100" s="1">
        <f>O100*L100</f>
        <v>0</v>
      </c>
      <c r="T100" s="1">
        <f>P100*L100</f>
        <v>0</v>
      </c>
    </row>
    <row r="101" spans="2:20" ht="30">
      <c r="B101" s="16">
        <f>B100+1</f>
        <v>3</v>
      </c>
      <c r="C101" s="5" t="str">
        <f ca="1">'TIÊN LƯỢNG'!C101</f>
        <v>CF.21140*</v>
      </c>
      <c r="D101" s="5" t="str">
        <f ca="1">'TIÊN LƯỢNG'!D101</f>
        <v>Cắm mốc chỉ giới đường đỏ, cắm mốc ranh giới quy hoạch. Cấp địa hình IV</v>
      </c>
      <c r="E101" s="15" t="str">
        <f ca="1">'TIÊN LƯỢNG'!E101</f>
        <v>mốc</v>
      </c>
      <c r="F101" s="15">
        <f ca="1">'TIÊN LƯỢNG'!F101</f>
        <v>0</v>
      </c>
      <c r="G101" s="38">
        <f ca="1">'TIÊN LƯỢNG'!G101</f>
        <v>0</v>
      </c>
      <c r="H101" s="38">
        <f ca="1">'TIÊN LƯỢNG'!H101</f>
        <v>0</v>
      </c>
      <c r="I101" s="38">
        <f ca="1">'TIÊN LƯỢNG'!I101</f>
        <v>0</v>
      </c>
      <c r="J101" s="30">
        <f ca="1">'TIÊN LƯỢNG'!J101</f>
        <v>0</v>
      </c>
      <c r="K101" s="70">
        <f ca="1">'TIÊN LƯỢNG'!K101</f>
        <v>0</v>
      </c>
      <c r="L101" s="70">
        <f ca="1">'TIÊN LƯỢNG'!L101</f>
        <v>0</v>
      </c>
      <c r="M101" s="1">
        <f ca="1">'PT VẬT TƯ'!AA1021</f>
        <v>39685.370946973548</v>
      </c>
      <c r="N101" s="1">
        <f ca="1">'TIÊN LƯỢNG'!N101</f>
        <v>0</v>
      </c>
      <c r="O101" s="1">
        <f ca="1">'PT VẬT TƯ'!AA1029</f>
        <v>1008152.6315789474</v>
      </c>
      <c r="P101" s="1">
        <f ca="1">'PT VẬT TƯ'!AA1032</f>
        <v>33970.629000000001</v>
      </c>
      <c r="Q101" s="1">
        <f>M101*L101</f>
        <v>0</v>
      </c>
      <c r="R101" s="1">
        <f>N101*L101</f>
        <v>0</v>
      </c>
      <c r="S101" s="1">
        <f>O101*L101</f>
        <v>0</v>
      </c>
      <c r="T101" s="1">
        <f>P101*L101</f>
        <v>0</v>
      </c>
    </row>
    <row r="102" spans="2:20" ht="30">
      <c r="B102" s="16">
        <f>B101+1</f>
        <v>4</v>
      </c>
      <c r="C102" s="5" t="str">
        <f ca="1">'TIÊN LƯỢNG'!C102</f>
        <v>CF.21150*</v>
      </c>
      <c r="D102" s="5" t="str">
        <f ca="1">'TIÊN LƯỢNG'!D102</f>
        <v>Cắm mốc chỉ giới đường đỏ, cắm mốc ranh giới quy hoạch. Cấp địa hình V</v>
      </c>
      <c r="E102" s="15" t="str">
        <f ca="1">'TIÊN LƯỢNG'!E102</f>
        <v>mốc</v>
      </c>
      <c r="F102" s="15">
        <f ca="1">'TIÊN LƯỢNG'!F102</f>
        <v>0</v>
      </c>
      <c r="G102" s="38">
        <f ca="1">'TIÊN LƯỢNG'!G102</f>
        <v>0</v>
      </c>
      <c r="H102" s="38">
        <f ca="1">'TIÊN LƯỢNG'!H102</f>
        <v>0</v>
      </c>
      <c r="I102" s="38">
        <f ca="1">'TIÊN LƯỢNG'!I102</f>
        <v>0</v>
      </c>
      <c r="J102" s="30">
        <f ca="1">'TIÊN LƯỢNG'!J102</f>
        <v>0</v>
      </c>
      <c r="K102" s="70">
        <f ca="1">'TIÊN LƯỢNG'!K102</f>
        <v>0</v>
      </c>
      <c r="L102" s="70">
        <f ca="1">'TIÊN LƯỢNG'!L102</f>
        <v>0</v>
      </c>
      <c r="M102" s="1">
        <f ca="1">'PT VẬT TƯ'!AA1036</f>
        <v>39685.370946973548</v>
      </c>
      <c r="N102" s="1">
        <f ca="1">'TIÊN LƯỢNG'!N102</f>
        <v>0</v>
      </c>
      <c r="O102" s="1">
        <f ca="1">'PT VẬT TƯ'!AA1044</f>
        <v>1222018.4210526317</v>
      </c>
      <c r="P102" s="1">
        <f ca="1">'PT VẬT TƯ'!AA1047</f>
        <v>40441.224999999999</v>
      </c>
      <c r="Q102" s="1">
        <f>M102*L102</f>
        <v>0</v>
      </c>
      <c r="R102" s="1">
        <f>N102*L102</f>
        <v>0</v>
      </c>
      <c r="S102" s="1">
        <f>O102*L102</f>
        <v>0</v>
      </c>
      <c r="T102" s="1">
        <f>P102*L102</f>
        <v>0</v>
      </c>
    </row>
    <row r="103" spans="2:20">
      <c r="B103" s="105"/>
      <c r="C103" s="90" t="s">
        <v>790</v>
      </c>
      <c r="D103" s="90" t="s">
        <v>791</v>
      </c>
      <c r="E103" s="103"/>
      <c r="F103" s="103"/>
      <c r="G103" s="138"/>
      <c r="H103" s="138"/>
      <c r="I103" s="138"/>
      <c r="J103" s="124"/>
      <c r="K103" s="106"/>
      <c r="L103" s="106"/>
      <c r="M103" s="47"/>
      <c r="N103" s="47"/>
      <c r="O103" s="47"/>
      <c r="P103" s="47"/>
      <c r="Q103" s="47">
        <f>SUM(Q99:Q102)</f>
        <v>0</v>
      </c>
      <c r="R103" s="47">
        <f>SUM(R99:R102)</f>
        <v>0</v>
      </c>
      <c r="S103" s="47">
        <f>SUM(S99:S102)</f>
        <v>0</v>
      </c>
      <c r="T103" s="47">
        <f>SUM(T99:T102)</f>
        <v>0</v>
      </c>
    </row>
    <row r="104" spans="2:20">
      <c r="B104" s="105"/>
      <c r="C104" s="90"/>
      <c r="D104" s="90" t="s">
        <v>792</v>
      </c>
      <c r="E104" s="103"/>
      <c r="F104" s="103"/>
      <c r="G104" s="138"/>
      <c r="H104" s="138"/>
      <c r="I104" s="138"/>
      <c r="J104" s="124"/>
      <c r="K104" s="106"/>
      <c r="L104" s="106"/>
      <c r="M104" s="47"/>
      <c r="N104" s="47"/>
      <c r="O104" s="47"/>
      <c r="P104" s="47"/>
      <c r="Q104" s="47">
        <f>Q48+Q97+Q103</f>
        <v>7667832.993999999</v>
      </c>
      <c r="R104" s="47">
        <f>R48+R97+R103</f>
        <v>0</v>
      </c>
      <c r="S104" s="47">
        <f>S48+S97+S103</f>
        <v>22581692.664473679</v>
      </c>
      <c r="T104" s="47">
        <f>T48+T97+T103</f>
        <v>3547198.4932149001</v>
      </c>
    </row>
  </sheetData>
  <mergeCells count="13">
    <mergeCell ref="M4:P4"/>
    <mergeCell ref="B4:B5"/>
    <mergeCell ref="C4:C5"/>
    <mergeCell ref="D4:D5"/>
    <mergeCell ref="E4:E5"/>
    <mergeCell ref="F4:F5"/>
    <mergeCell ref="Q4:T4"/>
    <mergeCell ref="B1:T1"/>
    <mergeCell ref="B2:T2"/>
    <mergeCell ref="G4:I4"/>
    <mergeCell ref="J4:J5"/>
    <mergeCell ref="K4:K5"/>
    <mergeCell ref="L4:L5"/>
  </mergeCells>
  <phoneticPr fontId="70" type="noConversion"/>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19.xml><?xml version="1.0" encoding="utf-8"?>
<worksheet xmlns="http://schemas.openxmlformats.org/spreadsheetml/2006/main" xmlns:r="http://schemas.openxmlformats.org/officeDocument/2006/relationships">
  <sheetPr>
    <pageSetUpPr fitToPage="1"/>
  </sheetPr>
  <dimension ref="B1:L29"/>
  <sheetViews>
    <sheetView showGridLines="0" showZeros="0" workbookViewId="0"/>
  </sheetViews>
  <sheetFormatPr defaultRowHeight="15"/>
  <cols>
    <col min="1" max="1" width="2.85546875" customWidth="1"/>
    <col min="2" max="2" width="5.85546875" style="113" customWidth="1"/>
    <col min="3" max="3" width="8.85546875" style="111" customWidth="1"/>
    <col min="4" max="4" width="30.85546875" style="98" customWidth="1"/>
    <col min="5" max="5" width="8.85546875" style="98" customWidth="1"/>
    <col min="6" max="6" width="5.85546875" style="111" customWidth="1"/>
    <col min="7" max="7" width="10.85546875" style="214" customWidth="1"/>
    <col min="8" max="8" width="15.85546875" style="110" customWidth="1"/>
    <col min="9" max="9" width="15.85546875" style="49" customWidth="1"/>
    <col min="10" max="10" width="15.85546875" style="175" customWidth="1"/>
    <col min="11" max="12" width="15.85546875" style="49" customWidth="1"/>
  </cols>
  <sheetData>
    <row r="1" spans="2:12" ht="20.25">
      <c r="B1" s="439" t="s">
        <v>771</v>
      </c>
      <c r="C1" s="439"/>
      <c r="D1" s="439"/>
      <c r="E1" s="439"/>
      <c r="F1" s="439"/>
      <c r="G1" s="439"/>
      <c r="H1" s="439"/>
      <c r="I1" s="439"/>
      <c r="J1" s="439"/>
      <c r="K1" s="439"/>
      <c r="L1" s="439"/>
    </row>
    <row r="2" spans="2:12" ht="18.75">
      <c r="B2" s="536" t="str">
        <f ca="1">'TIÊN LƯỢNG'!B2</f>
        <v>CÔNG TRÌNH: TRƯỜNG PTDT BÁN TRÚ THCS LAO CHẢI XÃ LAO CHẢI - TX SA PA</v>
      </c>
      <c r="C2" s="536"/>
      <c r="D2" s="536"/>
      <c r="E2" s="536"/>
      <c r="F2" s="536"/>
      <c r="G2" s="536"/>
      <c r="H2" s="536"/>
      <c r="I2" s="536"/>
      <c r="J2" s="536"/>
      <c r="K2" s="536"/>
      <c r="L2" s="536"/>
    </row>
    <row r="4" spans="2:12">
      <c r="B4" s="441" t="s">
        <v>612</v>
      </c>
      <c r="C4" s="441" t="s">
        <v>762</v>
      </c>
      <c r="D4" s="441" t="s">
        <v>763</v>
      </c>
      <c r="E4" s="441" t="s">
        <v>764</v>
      </c>
      <c r="F4" s="441" t="s">
        <v>615</v>
      </c>
      <c r="G4" s="441" t="s">
        <v>765</v>
      </c>
      <c r="H4" s="441" t="s">
        <v>766</v>
      </c>
      <c r="I4" s="441" t="s">
        <v>767</v>
      </c>
      <c r="J4" s="441" t="s">
        <v>768</v>
      </c>
      <c r="K4" s="441"/>
      <c r="L4" s="441" t="s">
        <v>770</v>
      </c>
    </row>
    <row r="5" spans="2:12">
      <c r="B5" s="441"/>
      <c r="C5" s="441"/>
      <c r="D5" s="441"/>
      <c r="E5" s="441"/>
      <c r="F5" s="441"/>
      <c r="G5" s="441"/>
      <c r="H5" s="441"/>
      <c r="I5" s="441"/>
      <c r="J5" s="53" t="s">
        <v>769</v>
      </c>
      <c r="K5" s="53" t="s">
        <v>629</v>
      </c>
      <c r="L5" s="441"/>
    </row>
    <row r="6" spans="2:12">
      <c r="B6" s="16"/>
      <c r="C6" s="15"/>
      <c r="D6" s="5"/>
      <c r="E6" s="5"/>
      <c r="F6" s="15"/>
      <c r="G6" s="70">
        <v>1</v>
      </c>
      <c r="H6" s="3">
        <v>0</v>
      </c>
      <c r="I6" s="1">
        <f t="shared" ref="I6:I15" si="0">G6*H6</f>
        <v>0</v>
      </c>
      <c r="J6" s="148">
        <v>0</v>
      </c>
      <c r="K6" s="1">
        <f t="shared" ref="K6:K15" si="1">I6*J6</f>
        <v>0</v>
      </c>
      <c r="L6" s="1">
        <f t="shared" ref="L6:L15" si="2">I6+K6</f>
        <v>0</v>
      </c>
    </row>
    <row r="7" spans="2:12">
      <c r="B7" s="16"/>
      <c r="C7" s="15"/>
      <c r="D7" s="5"/>
      <c r="E7" s="5"/>
      <c r="F7" s="15"/>
      <c r="G7" s="70">
        <v>1</v>
      </c>
      <c r="H7" s="3">
        <v>0</v>
      </c>
      <c r="I7" s="1">
        <f t="shared" si="0"/>
        <v>0</v>
      </c>
      <c r="J7" s="148">
        <v>0</v>
      </c>
      <c r="K7" s="1">
        <f t="shared" si="1"/>
        <v>0</v>
      </c>
      <c r="L7" s="1">
        <f t="shared" si="2"/>
        <v>0</v>
      </c>
    </row>
    <row r="8" spans="2:12">
      <c r="B8" s="16"/>
      <c r="C8" s="15"/>
      <c r="D8" s="5"/>
      <c r="E8" s="5"/>
      <c r="F8" s="15"/>
      <c r="G8" s="70">
        <v>1</v>
      </c>
      <c r="H8" s="3">
        <v>0</v>
      </c>
      <c r="I8" s="1">
        <f t="shared" si="0"/>
        <v>0</v>
      </c>
      <c r="J8" s="148">
        <v>0</v>
      </c>
      <c r="K8" s="1">
        <f t="shared" si="1"/>
        <v>0</v>
      </c>
      <c r="L8" s="1">
        <f t="shared" si="2"/>
        <v>0</v>
      </c>
    </row>
    <row r="9" spans="2:12">
      <c r="B9" s="16"/>
      <c r="C9" s="15"/>
      <c r="D9" s="5"/>
      <c r="E9" s="5"/>
      <c r="F9" s="15"/>
      <c r="G9" s="70">
        <v>1</v>
      </c>
      <c r="H9" s="3">
        <v>0</v>
      </c>
      <c r="I9" s="1">
        <f t="shared" si="0"/>
        <v>0</v>
      </c>
      <c r="J9" s="148">
        <v>0</v>
      </c>
      <c r="K9" s="1">
        <f t="shared" si="1"/>
        <v>0</v>
      </c>
      <c r="L9" s="1">
        <f t="shared" si="2"/>
        <v>0</v>
      </c>
    </row>
    <row r="10" spans="2:12">
      <c r="B10" s="16"/>
      <c r="C10" s="15"/>
      <c r="D10" s="5"/>
      <c r="E10" s="5"/>
      <c r="F10" s="15"/>
      <c r="G10" s="70">
        <v>1</v>
      </c>
      <c r="H10" s="3">
        <v>0</v>
      </c>
      <c r="I10" s="1">
        <f t="shared" si="0"/>
        <v>0</v>
      </c>
      <c r="J10" s="148">
        <v>0</v>
      </c>
      <c r="K10" s="1">
        <f t="shared" si="1"/>
        <v>0</v>
      </c>
      <c r="L10" s="1">
        <f t="shared" si="2"/>
        <v>0</v>
      </c>
    </row>
    <row r="11" spans="2:12">
      <c r="B11" s="16"/>
      <c r="C11" s="15"/>
      <c r="D11" s="5"/>
      <c r="E11" s="5"/>
      <c r="F11" s="15"/>
      <c r="G11" s="70">
        <v>1</v>
      </c>
      <c r="H11" s="3">
        <v>0</v>
      </c>
      <c r="I11" s="1">
        <f t="shared" si="0"/>
        <v>0</v>
      </c>
      <c r="J11" s="148">
        <v>0</v>
      </c>
      <c r="K11" s="1">
        <f t="shared" si="1"/>
        <v>0</v>
      </c>
      <c r="L11" s="1">
        <f t="shared" si="2"/>
        <v>0</v>
      </c>
    </row>
    <row r="12" spans="2:12">
      <c r="B12" s="16"/>
      <c r="C12" s="15"/>
      <c r="D12" s="5"/>
      <c r="E12" s="5"/>
      <c r="F12" s="15"/>
      <c r="G12" s="70">
        <v>1</v>
      </c>
      <c r="H12" s="3">
        <v>0</v>
      </c>
      <c r="I12" s="1">
        <f t="shared" si="0"/>
        <v>0</v>
      </c>
      <c r="J12" s="148">
        <v>0</v>
      </c>
      <c r="K12" s="1">
        <f t="shared" si="1"/>
        <v>0</v>
      </c>
      <c r="L12" s="1">
        <f t="shared" si="2"/>
        <v>0</v>
      </c>
    </row>
    <row r="13" spans="2:12">
      <c r="B13" s="16"/>
      <c r="C13" s="15"/>
      <c r="D13" s="5"/>
      <c r="E13" s="5"/>
      <c r="F13" s="15"/>
      <c r="G13" s="70">
        <v>1</v>
      </c>
      <c r="H13" s="3">
        <v>0</v>
      </c>
      <c r="I13" s="1">
        <f t="shared" si="0"/>
        <v>0</v>
      </c>
      <c r="J13" s="148">
        <v>0</v>
      </c>
      <c r="K13" s="1">
        <f t="shared" si="1"/>
        <v>0</v>
      </c>
      <c r="L13" s="1">
        <f t="shared" si="2"/>
        <v>0</v>
      </c>
    </row>
    <row r="14" spans="2:12">
      <c r="B14" s="16"/>
      <c r="C14" s="15"/>
      <c r="D14" s="5"/>
      <c r="E14" s="5"/>
      <c r="F14" s="15"/>
      <c r="G14" s="70">
        <v>1</v>
      </c>
      <c r="H14" s="3">
        <v>0</v>
      </c>
      <c r="I14" s="1">
        <f t="shared" si="0"/>
        <v>0</v>
      </c>
      <c r="J14" s="148">
        <v>0</v>
      </c>
      <c r="K14" s="1">
        <f t="shared" si="1"/>
        <v>0</v>
      </c>
      <c r="L14" s="1">
        <f t="shared" si="2"/>
        <v>0</v>
      </c>
    </row>
    <row r="15" spans="2:12">
      <c r="B15" s="16"/>
      <c r="C15" s="15"/>
      <c r="D15" s="5"/>
      <c r="E15" s="5"/>
      <c r="F15" s="15"/>
      <c r="G15" s="70">
        <v>1</v>
      </c>
      <c r="H15" s="3">
        <v>0</v>
      </c>
      <c r="I15" s="1">
        <f t="shared" si="0"/>
        <v>0</v>
      </c>
      <c r="J15" s="148">
        <v>0</v>
      </c>
      <c r="K15" s="1">
        <f t="shared" si="1"/>
        <v>0</v>
      </c>
      <c r="L15" s="1">
        <f t="shared" si="2"/>
        <v>0</v>
      </c>
    </row>
    <row r="16" spans="2:12">
      <c r="B16" s="105"/>
      <c r="C16" s="103"/>
      <c r="D16" s="90" t="s">
        <v>945</v>
      </c>
      <c r="E16" s="90"/>
      <c r="F16" s="103" t="s">
        <v>919</v>
      </c>
      <c r="G16" s="106"/>
      <c r="H16" s="87"/>
      <c r="I16" s="47">
        <f>SUM(I6:I15)</f>
        <v>0</v>
      </c>
      <c r="J16" s="177"/>
      <c r="K16" s="47"/>
      <c r="L16" s="47">
        <f>SUM(L6:L15)</f>
        <v>0</v>
      </c>
    </row>
    <row r="17" spans="2:12">
      <c r="B17" s="544" t="s">
        <v>1008</v>
      </c>
      <c r="C17" s="545"/>
      <c r="D17" s="545"/>
      <c r="E17" s="545"/>
      <c r="F17" s="545"/>
      <c r="G17" s="545"/>
      <c r="H17" s="545"/>
      <c r="I17" s="545"/>
      <c r="J17" s="545"/>
      <c r="K17" s="545"/>
      <c r="L17" s="546"/>
    </row>
    <row r="18" spans="2:12">
      <c r="B18" s="16"/>
      <c r="C18" s="15"/>
      <c r="D18" s="5"/>
      <c r="E18" s="5"/>
      <c r="F18" s="15"/>
      <c r="G18" s="70">
        <v>1</v>
      </c>
      <c r="H18" s="3">
        <v>0</v>
      </c>
      <c r="I18" s="1">
        <f t="shared" ref="I18:I27" si="3">G18*H18</f>
        <v>0</v>
      </c>
      <c r="J18" s="148">
        <v>0</v>
      </c>
      <c r="K18" s="1">
        <f t="shared" ref="K18:K27" si="4">I18*J18</f>
        <v>0</v>
      </c>
      <c r="L18" s="1">
        <f t="shared" ref="L18:L27" si="5">I18+K18</f>
        <v>0</v>
      </c>
    </row>
    <row r="19" spans="2:12">
      <c r="B19" s="16"/>
      <c r="C19" s="15"/>
      <c r="D19" s="5"/>
      <c r="E19" s="5"/>
      <c r="F19" s="15"/>
      <c r="G19" s="70">
        <v>1</v>
      </c>
      <c r="H19" s="3">
        <v>0</v>
      </c>
      <c r="I19" s="1">
        <f t="shared" si="3"/>
        <v>0</v>
      </c>
      <c r="J19" s="148">
        <v>0</v>
      </c>
      <c r="K19" s="1">
        <f t="shared" si="4"/>
        <v>0</v>
      </c>
      <c r="L19" s="1">
        <f t="shared" si="5"/>
        <v>0</v>
      </c>
    </row>
    <row r="20" spans="2:12">
      <c r="B20" s="16"/>
      <c r="C20" s="15"/>
      <c r="D20" s="5"/>
      <c r="E20" s="5"/>
      <c r="F20" s="15"/>
      <c r="G20" s="70">
        <v>1</v>
      </c>
      <c r="H20" s="3">
        <v>0</v>
      </c>
      <c r="I20" s="1">
        <f t="shared" si="3"/>
        <v>0</v>
      </c>
      <c r="J20" s="148">
        <v>0</v>
      </c>
      <c r="K20" s="1">
        <f t="shared" si="4"/>
        <v>0</v>
      </c>
      <c r="L20" s="1">
        <f t="shared" si="5"/>
        <v>0</v>
      </c>
    </row>
    <row r="21" spans="2:12">
      <c r="B21" s="16"/>
      <c r="C21" s="15"/>
      <c r="D21" s="5"/>
      <c r="E21" s="5"/>
      <c r="F21" s="15"/>
      <c r="G21" s="70">
        <v>1</v>
      </c>
      <c r="H21" s="3">
        <v>0</v>
      </c>
      <c r="I21" s="1">
        <f t="shared" si="3"/>
        <v>0</v>
      </c>
      <c r="J21" s="148">
        <v>0</v>
      </c>
      <c r="K21" s="1">
        <f t="shared" si="4"/>
        <v>0</v>
      </c>
      <c r="L21" s="1">
        <f t="shared" si="5"/>
        <v>0</v>
      </c>
    </row>
    <row r="22" spans="2:12">
      <c r="B22" s="16"/>
      <c r="C22" s="15"/>
      <c r="D22" s="5"/>
      <c r="E22" s="5"/>
      <c r="F22" s="15"/>
      <c r="G22" s="70">
        <v>1</v>
      </c>
      <c r="H22" s="3">
        <v>0</v>
      </c>
      <c r="I22" s="1">
        <f t="shared" si="3"/>
        <v>0</v>
      </c>
      <c r="J22" s="148">
        <v>0</v>
      </c>
      <c r="K22" s="1">
        <f t="shared" si="4"/>
        <v>0</v>
      </c>
      <c r="L22" s="1">
        <f t="shared" si="5"/>
        <v>0</v>
      </c>
    </row>
    <row r="23" spans="2:12">
      <c r="B23" s="16"/>
      <c r="C23" s="15"/>
      <c r="D23" s="5"/>
      <c r="E23" s="5"/>
      <c r="F23" s="15"/>
      <c r="G23" s="70">
        <v>1</v>
      </c>
      <c r="H23" s="3">
        <v>0</v>
      </c>
      <c r="I23" s="1">
        <f t="shared" si="3"/>
        <v>0</v>
      </c>
      <c r="J23" s="148">
        <v>0</v>
      </c>
      <c r="K23" s="1">
        <f t="shared" si="4"/>
        <v>0</v>
      </c>
      <c r="L23" s="1">
        <f t="shared" si="5"/>
        <v>0</v>
      </c>
    </row>
    <row r="24" spans="2:12">
      <c r="B24" s="16"/>
      <c r="C24" s="15"/>
      <c r="D24" s="5"/>
      <c r="E24" s="5"/>
      <c r="F24" s="15"/>
      <c r="G24" s="70">
        <v>1</v>
      </c>
      <c r="H24" s="3">
        <v>0</v>
      </c>
      <c r="I24" s="1">
        <f t="shared" si="3"/>
        <v>0</v>
      </c>
      <c r="J24" s="148">
        <v>0</v>
      </c>
      <c r="K24" s="1">
        <f t="shared" si="4"/>
        <v>0</v>
      </c>
      <c r="L24" s="1">
        <f t="shared" si="5"/>
        <v>0</v>
      </c>
    </row>
    <row r="25" spans="2:12">
      <c r="B25" s="16"/>
      <c r="C25" s="15"/>
      <c r="D25" s="5"/>
      <c r="E25" s="5"/>
      <c r="F25" s="15"/>
      <c r="G25" s="70">
        <v>1</v>
      </c>
      <c r="H25" s="3">
        <v>0</v>
      </c>
      <c r="I25" s="1">
        <f t="shared" si="3"/>
        <v>0</v>
      </c>
      <c r="J25" s="148">
        <v>0</v>
      </c>
      <c r="K25" s="1">
        <f t="shared" si="4"/>
        <v>0</v>
      </c>
      <c r="L25" s="1">
        <f t="shared" si="5"/>
        <v>0</v>
      </c>
    </row>
    <row r="26" spans="2:12">
      <c r="B26" s="16"/>
      <c r="C26" s="15"/>
      <c r="D26" s="5"/>
      <c r="E26" s="5"/>
      <c r="F26" s="15"/>
      <c r="G26" s="70">
        <v>1</v>
      </c>
      <c r="H26" s="3">
        <v>0</v>
      </c>
      <c r="I26" s="1">
        <f t="shared" si="3"/>
        <v>0</v>
      </c>
      <c r="J26" s="148">
        <v>0</v>
      </c>
      <c r="K26" s="1">
        <f t="shared" si="4"/>
        <v>0</v>
      </c>
      <c r="L26" s="1">
        <f t="shared" si="5"/>
        <v>0</v>
      </c>
    </row>
    <row r="27" spans="2:12">
      <c r="B27" s="16"/>
      <c r="C27" s="15"/>
      <c r="D27" s="5"/>
      <c r="E27" s="5"/>
      <c r="F27" s="15"/>
      <c r="G27" s="70">
        <v>1</v>
      </c>
      <c r="H27" s="3">
        <v>0</v>
      </c>
      <c r="I27" s="1">
        <f t="shared" si="3"/>
        <v>0</v>
      </c>
      <c r="J27" s="148">
        <v>0</v>
      </c>
      <c r="K27" s="1">
        <f t="shared" si="4"/>
        <v>0</v>
      </c>
      <c r="L27" s="1">
        <f t="shared" si="5"/>
        <v>0</v>
      </c>
    </row>
    <row r="28" spans="2:12">
      <c r="B28" s="337"/>
      <c r="C28" s="293"/>
      <c r="D28" s="302" t="s">
        <v>945</v>
      </c>
      <c r="E28" s="302"/>
      <c r="F28" s="293" t="s">
        <v>919</v>
      </c>
      <c r="G28" s="345"/>
      <c r="H28" s="329"/>
      <c r="I28" s="257">
        <f>SUM(I18:I27)</f>
        <v>0</v>
      </c>
      <c r="J28" s="332"/>
      <c r="K28" s="257"/>
      <c r="L28" s="257">
        <f>SUM(L18:L27)</f>
        <v>0</v>
      </c>
    </row>
    <row r="29" spans="2:12">
      <c r="B29" s="541" t="s">
        <v>1008</v>
      </c>
      <c r="C29" s="542"/>
      <c r="D29" s="542"/>
      <c r="E29" s="542"/>
      <c r="F29" s="542"/>
      <c r="G29" s="542"/>
      <c r="H29" s="542"/>
      <c r="I29" s="542"/>
      <c r="J29" s="542"/>
      <c r="K29" s="542"/>
      <c r="L29" s="543"/>
    </row>
  </sheetData>
  <mergeCells count="14">
    <mergeCell ref="I4:I5"/>
    <mergeCell ref="J4:K4"/>
    <mergeCell ref="L4:L5"/>
    <mergeCell ref="B1:L1"/>
    <mergeCell ref="B29:L29"/>
    <mergeCell ref="B17:L17"/>
    <mergeCell ref="B2:L2"/>
    <mergeCell ref="B4:B5"/>
    <mergeCell ref="C4:C5"/>
    <mergeCell ref="D4:D5"/>
    <mergeCell ref="E4:E5"/>
    <mergeCell ref="F4:F5"/>
    <mergeCell ref="G4:G5"/>
    <mergeCell ref="H4:H5"/>
  </mergeCells>
  <phoneticPr fontId="70" type="noConversion"/>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20.xml><?xml version="1.0" encoding="utf-8"?>
<worksheet xmlns="http://schemas.openxmlformats.org/spreadsheetml/2006/main" xmlns:r="http://schemas.openxmlformats.org/officeDocument/2006/relationships">
  <sheetPr>
    <pageSetUpPr fitToPage="1"/>
  </sheetPr>
  <dimension ref="A1:I11"/>
  <sheetViews>
    <sheetView showGridLines="0" showZeros="0" workbookViewId="0">
      <selection activeCell="B2" sqref="B2:I2"/>
    </sheetView>
  </sheetViews>
  <sheetFormatPr defaultRowHeight="15"/>
  <cols>
    <col min="1" max="1" width="2.85546875" customWidth="1"/>
    <col min="2" max="2" width="5.85546875" style="113" customWidth="1"/>
    <col min="3" max="3" width="35.85546875" style="98" customWidth="1"/>
    <col min="4" max="4" width="6.85546875" style="111" customWidth="1"/>
    <col min="5" max="5" width="35.85546875" style="111" customWidth="1"/>
    <col min="6" max="6" width="10.85546875" style="175" customWidth="1"/>
    <col min="7" max="9" width="15.85546875" style="49" customWidth="1"/>
  </cols>
  <sheetData>
    <row r="1" spans="1:9" ht="20.25">
      <c r="A1" s="52"/>
      <c r="B1" s="439" t="s">
        <v>885</v>
      </c>
      <c r="C1" s="439"/>
      <c r="D1" s="439"/>
      <c r="E1" s="439"/>
      <c r="F1" s="439"/>
      <c r="G1" s="439"/>
      <c r="H1" s="439"/>
      <c r="I1" s="439"/>
    </row>
    <row r="2" spans="1:9">
      <c r="B2" s="539" t="str">
        <f ca="1">'TIÊN LƯỢNG'!B2</f>
        <v>CÔNG TRÌNH: TRƯỜNG PTDT BÁN TRÚ THCS LAO CHẢI XÃ LAO CHẢI - TX SA PA</v>
      </c>
      <c r="C2" s="539"/>
      <c r="D2" s="539"/>
      <c r="E2" s="539"/>
      <c r="F2" s="539"/>
      <c r="G2" s="539"/>
      <c r="H2" s="539"/>
      <c r="I2" s="539"/>
    </row>
    <row r="4" spans="1:9">
      <c r="B4" s="441" t="s">
        <v>612</v>
      </c>
      <c r="C4" s="441" t="s">
        <v>1010</v>
      </c>
      <c r="D4" s="441" t="s">
        <v>773</v>
      </c>
      <c r="E4" s="441" t="s">
        <v>774</v>
      </c>
      <c r="F4" s="441" t="s">
        <v>772</v>
      </c>
      <c r="G4" s="441" t="s">
        <v>629</v>
      </c>
      <c r="H4" s="441"/>
      <c r="I4" s="441"/>
    </row>
    <row r="5" spans="1:9">
      <c r="B5" s="441"/>
      <c r="C5" s="441"/>
      <c r="D5" s="441"/>
      <c r="E5" s="441"/>
      <c r="F5" s="441"/>
      <c r="G5" s="53" t="s">
        <v>775</v>
      </c>
      <c r="H5" s="53" t="s">
        <v>777</v>
      </c>
      <c r="I5" s="53" t="s">
        <v>778</v>
      </c>
    </row>
    <row r="6" spans="1:9" hidden="1">
      <c r="B6" s="16">
        <v>1</v>
      </c>
      <c r="C6" s="5" t="str">
        <f ca="1">'TIÊN LƯỢNG'!D6</f>
        <v>KHẢO SÁT ĐỊA chất</v>
      </c>
      <c r="D6" s="15"/>
      <c r="E6" s="15" t="s">
        <v>779</v>
      </c>
      <c r="F6" s="148">
        <v>0.1</v>
      </c>
      <c r="G6" s="1">
        <v>0</v>
      </c>
      <c r="H6" s="1">
        <f>G6*F6</f>
        <v>0</v>
      </c>
      <c r="I6" s="1">
        <f>G6+H6</f>
        <v>0</v>
      </c>
    </row>
    <row r="7" spans="1:9" hidden="1">
      <c r="B7" s="16">
        <v>2</v>
      </c>
      <c r="C7" s="5" t="str">
        <f ca="1">'TIÊN LƯỢNG'!D49</f>
        <v>Khảo sát địa hình</v>
      </c>
      <c r="D7" s="15"/>
      <c r="E7" s="15" t="s">
        <v>779</v>
      </c>
      <c r="F7" s="148">
        <v>0.1</v>
      </c>
      <c r="G7" s="1">
        <v>0</v>
      </c>
      <c r="H7" s="1">
        <f>G7*F7</f>
        <v>0</v>
      </c>
      <c r="I7" s="1">
        <f>G7+H7</f>
        <v>0</v>
      </c>
    </row>
    <row r="8" spans="1:9" hidden="1">
      <c r="B8" s="16">
        <v>3</v>
      </c>
      <c r="C8" s="5" t="str">
        <f ca="1">'TIÊN LƯỢNG'!D98</f>
        <v>CẮM MỐC CHỈ GIỚI</v>
      </c>
      <c r="D8" s="15"/>
      <c r="E8" s="15" t="s">
        <v>779</v>
      </c>
      <c r="F8" s="148">
        <v>0.1</v>
      </c>
      <c r="G8" s="1">
        <v>0</v>
      </c>
      <c r="H8" s="1">
        <f>G8*F8</f>
        <v>0</v>
      </c>
      <c r="I8" s="1">
        <f>G8+H8</f>
        <v>0</v>
      </c>
    </row>
    <row r="9" spans="1:9" hidden="1">
      <c r="B9" s="16"/>
      <c r="C9" s="5" t="s">
        <v>1009</v>
      </c>
      <c r="D9" s="15"/>
      <c r="E9" s="15" t="s">
        <v>779</v>
      </c>
      <c r="F9" s="148">
        <v>0.1</v>
      </c>
      <c r="G9" s="1">
        <v>0</v>
      </c>
      <c r="H9" s="1">
        <f>G9*F9</f>
        <v>0</v>
      </c>
      <c r="I9" s="1">
        <f>G9+H9</f>
        <v>0</v>
      </c>
    </row>
    <row r="10" spans="1:9">
      <c r="B10" s="105"/>
      <c r="C10" s="90" t="s">
        <v>945</v>
      </c>
      <c r="D10" s="103" t="s">
        <v>776</v>
      </c>
      <c r="E10" s="103"/>
      <c r="F10" s="177"/>
      <c r="G10" s="47">
        <f>ROUND(SUM(G6:G9),-3)</f>
        <v>0</v>
      </c>
      <c r="H10" s="47">
        <f>ROUND(SUM(H6:H9),-3)</f>
        <v>0</v>
      </c>
      <c r="I10" s="47">
        <f>ROUND(SUM(I6:I9),-3)</f>
        <v>0</v>
      </c>
    </row>
    <row r="11" spans="1:9">
      <c r="B11" s="547" t="s">
        <v>1008</v>
      </c>
      <c r="C11" s="547"/>
      <c r="D11" s="547"/>
      <c r="E11" s="547"/>
      <c r="F11" s="547"/>
      <c r="G11" s="547"/>
      <c r="H11" s="547"/>
      <c r="I11" s="547"/>
    </row>
  </sheetData>
  <mergeCells count="9">
    <mergeCell ref="B1:I1"/>
    <mergeCell ref="B2:I2"/>
    <mergeCell ref="B11:I11"/>
    <mergeCell ref="B4:B5"/>
    <mergeCell ref="C4:C5"/>
    <mergeCell ref="D4:D5"/>
    <mergeCell ref="E4:E5"/>
    <mergeCell ref="F4:F5"/>
    <mergeCell ref="G4:I4"/>
  </mergeCells>
  <phoneticPr fontId="70" type="noConversion"/>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21.xml><?xml version="1.0" encoding="utf-8"?>
<worksheet xmlns="http://schemas.openxmlformats.org/spreadsheetml/2006/main" xmlns:r="http://schemas.openxmlformats.org/officeDocument/2006/relationships">
  <sheetPr>
    <pageSetUpPr fitToPage="1"/>
  </sheetPr>
  <dimension ref="B1:J13"/>
  <sheetViews>
    <sheetView showGridLines="0" showZeros="0" workbookViewId="0"/>
  </sheetViews>
  <sheetFormatPr defaultRowHeight="15"/>
  <cols>
    <col min="1" max="1" width="2.85546875" customWidth="1"/>
    <col min="2" max="2" width="5.85546875" style="113" customWidth="1"/>
    <col min="3" max="3" width="55.85546875" style="98" customWidth="1"/>
    <col min="4" max="4" width="9.85546875" style="111" customWidth="1"/>
    <col min="5" max="5" width="20.85546875" style="111" customWidth="1"/>
    <col min="6" max="6" width="7.85546875" style="175" customWidth="1"/>
    <col min="7" max="7" width="15.85546875" style="49" customWidth="1"/>
    <col min="8" max="8" width="7.85546875" style="175" customWidth="1"/>
    <col min="9" max="10" width="15.85546875" style="49" customWidth="1"/>
  </cols>
  <sheetData>
    <row r="1" spans="2:10" ht="20.25">
      <c r="B1" s="439" t="s">
        <v>784</v>
      </c>
      <c r="C1" s="439"/>
      <c r="D1" s="439"/>
      <c r="E1" s="439"/>
      <c r="F1" s="439"/>
      <c r="G1" s="439"/>
      <c r="H1" s="439"/>
      <c r="I1" s="439"/>
      <c r="J1" s="439"/>
    </row>
    <row r="2" spans="2:10" ht="18.75">
      <c r="B2" s="536" t="str">
        <f ca="1">'TIÊN LƯỢNG'!B2</f>
        <v>CÔNG TRÌNH: TRƯỜNG PTDT BÁN TRÚ THCS LAO CHẢI XÃ LAO CHẢI - TX SA PA</v>
      </c>
      <c r="C2" s="536"/>
      <c r="D2" s="536"/>
      <c r="E2" s="536"/>
      <c r="F2" s="536"/>
      <c r="G2" s="536"/>
      <c r="H2" s="536"/>
      <c r="I2" s="536"/>
      <c r="J2" s="536"/>
    </row>
    <row r="4" spans="2:10">
      <c r="B4" s="441" t="s">
        <v>612</v>
      </c>
      <c r="C4" s="441" t="s">
        <v>780</v>
      </c>
      <c r="D4" s="441" t="s">
        <v>773</v>
      </c>
      <c r="E4" s="441" t="s">
        <v>774</v>
      </c>
      <c r="F4" s="441" t="s">
        <v>781</v>
      </c>
      <c r="G4" s="441" t="s">
        <v>782</v>
      </c>
      <c r="H4" s="441" t="s">
        <v>768</v>
      </c>
      <c r="I4" s="441"/>
      <c r="J4" s="441" t="s">
        <v>783</v>
      </c>
    </row>
    <row r="5" spans="2:10">
      <c r="B5" s="441"/>
      <c r="C5" s="441"/>
      <c r="D5" s="441"/>
      <c r="E5" s="441"/>
      <c r="F5" s="441"/>
      <c r="G5" s="441"/>
      <c r="H5" s="53" t="s">
        <v>781</v>
      </c>
      <c r="I5" s="53" t="s">
        <v>629</v>
      </c>
      <c r="J5" s="441"/>
    </row>
    <row r="6" spans="2:10" ht="28.5">
      <c r="B6" s="51" t="s">
        <v>911</v>
      </c>
      <c r="C6" s="23" t="s">
        <v>74</v>
      </c>
      <c r="D6" s="50" t="s">
        <v>81</v>
      </c>
      <c r="E6" s="50" t="str">
        <f>"(GXD+GTB)"&amp;" x "&amp;F6*100&amp;"%"</f>
        <v>(GXD+GTB) x 0%</v>
      </c>
      <c r="F6" s="230">
        <v>0</v>
      </c>
      <c r="G6" s="9">
        <f ca="1">('CP THIẾT BỊ'!I29)*F6</f>
        <v>0</v>
      </c>
      <c r="H6" s="230">
        <f ca="1">'TH KINH PHÍ'!G4</f>
        <v>0.1</v>
      </c>
      <c r="I6" s="9">
        <f>G6*H6</f>
        <v>0</v>
      </c>
      <c r="J6" s="9">
        <f>G6+I6</f>
        <v>0</v>
      </c>
    </row>
    <row r="7" spans="2:10" ht="28.5">
      <c r="B7" s="51" t="s">
        <v>916</v>
      </c>
      <c r="C7" s="23" t="s">
        <v>78</v>
      </c>
      <c r="D7" s="50" t="s">
        <v>1019</v>
      </c>
      <c r="E7" s="50" t="str">
        <f>"(GXD+GTB)"&amp;" x "&amp;F7*100&amp;"%"</f>
        <v>(GXD+GTB) x 0%</v>
      </c>
      <c r="F7" s="230">
        <v>0</v>
      </c>
      <c r="G7" s="9"/>
      <c r="H7" s="230">
        <f ca="1">'TH KINH PHÍ'!G4</f>
        <v>0.1</v>
      </c>
      <c r="I7" s="9">
        <f>G7*H7</f>
        <v>0</v>
      </c>
      <c r="J7" s="9">
        <f>G7+I7</f>
        <v>0</v>
      </c>
    </row>
    <row r="8" spans="2:10" ht="28.5">
      <c r="B8" s="51" t="s">
        <v>917</v>
      </c>
      <c r="C8" s="23" t="s">
        <v>85</v>
      </c>
      <c r="D8" s="50" t="s">
        <v>907</v>
      </c>
      <c r="E8" s="50" t="s">
        <v>76</v>
      </c>
      <c r="F8" s="230"/>
      <c r="G8" s="9">
        <f>SUM(G9:G12)</f>
        <v>0</v>
      </c>
      <c r="H8" s="230"/>
      <c r="I8" s="9">
        <f>SUM(I9:I12)</f>
        <v>0</v>
      </c>
      <c r="J8" s="9">
        <f>SUM(J9:J12)</f>
        <v>0</v>
      </c>
    </row>
    <row r="9" spans="2:10" ht="30">
      <c r="B9" s="16">
        <v>1</v>
      </c>
      <c r="C9" s="5" t="s">
        <v>77</v>
      </c>
      <c r="D9" s="15" t="s">
        <v>86</v>
      </c>
      <c r="E9" s="15" t="s">
        <v>72</v>
      </c>
      <c r="F9" s="148"/>
      <c r="G9" s="1"/>
      <c r="H9" s="148">
        <v>0</v>
      </c>
      <c r="I9" s="1">
        <f>G9*H9</f>
        <v>0</v>
      </c>
      <c r="J9" s="1">
        <f>G9+I9</f>
        <v>0</v>
      </c>
    </row>
    <row r="10" spans="2:10">
      <c r="B10" s="16">
        <v>2</v>
      </c>
      <c r="C10" s="5" t="s">
        <v>75</v>
      </c>
      <c r="D10" s="15" t="s">
        <v>83</v>
      </c>
      <c r="E10" s="15" t="s">
        <v>72</v>
      </c>
      <c r="F10" s="148"/>
      <c r="G10" s="1"/>
      <c r="H10" s="148">
        <v>0</v>
      </c>
      <c r="I10" s="1">
        <f>G10*H10</f>
        <v>0</v>
      </c>
      <c r="J10" s="1">
        <f>G10+I10</f>
        <v>0</v>
      </c>
    </row>
    <row r="11" spans="2:10" ht="30">
      <c r="B11" s="16">
        <v>3</v>
      </c>
      <c r="C11" s="5" t="s">
        <v>80</v>
      </c>
      <c r="D11" s="15" t="s">
        <v>79</v>
      </c>
      <c r="E11" s="15" t="s">
        <v>72</v>
      </c>
      <c r="F11" s="148"/>
      <c r="G11" s="1"/>
      <c r="H11" s="148">
        <v>0</v>
      </c>
      <c r="I11" s="1">
        <f>G11*H11</f>
        <v>0</v>
      </c>
      <c r="J11" s="1">
        <f>G11+I11</f>
        <v>0</v>
      </c>
    </row>
    <row r="12" spans="2:10" ht="45">
      <c r="B12" s="16">
        <v>4</v>
      </c>
      <c r="C12" s="5" t="s">
        <v>73</v>
      </c>
      <c r="D12" s="15" t="s">
        <v>82</v>
      </c>
      <c r="E12" s="15" t="s">
        <v>72</v>
      </c>
      <c r="F12" s="148"/>
      <c r="G12" s="1"/>
      <c r="H12" s="148">
        <v>0.1</v>
      </c>
      <c r="I12" s="1">
        <f>G12*H12</f>
        <v>0</v>
      </c>
      <c r="J12" s="1">
        <f>G12+I12</f>
        <v>0</v>
      </c>
    </row>
    <row r="13" spans="2:10">
      <c r="B13" s="105"/>
      <c r="C13" s="90" t="s">
        <v>84</v>
      </c>
      <c r="D13" s="103" t="s">
        <v>87</v>
      </c>
      <c r="E13" s="103"/>
      <c r="F13" s="177"/>
      <c r="G13" s="47">
        <f>G6+G7+G8</f>
        <v>0</v>
      </c>
      <c r="H13" s="177"/>
      <c r="I13" s="47">
        <f>I6+I7+I8</f>
        <v>0</v>
      </c>
      <c r="J13" s="47">
        <f>J6+J7+J8</f>
        <v>0</v>
      </c>
    </row>
  </sheetData>
  <mergeCells count="10">
    <mergeCell ref="G4:G5"/>
    <mergeCell ref="H4:I4"/>
    <mergeCell ref="J4:J5"/>
    <mergeCell ref="B1:J1"/>
    <mergeCell ref="B2:J2"/>
    <mergeCell ref="B4:B5"/>
    <mergeCell ref="C4:C5"/>
    <mergeCell ref="D4:D5"/>
    <mergeCell ref="E4:E5"/>
    <mergeCell ref="F4:F5"/>
  </mergeCells>
  <phoneticPr fontId="70" type="noConversion"/>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22.xml><?xml version="1.0" encoding="utf-8"?>
<worksheet xmlns="http://schemas.openxmlformats.org/spreadsheetml/2006/main" xmlns:r="http://schemas.openxmlformats.org/officeDocument/2006/relationships">
  <sheetPr>
    <pageSetUpPr fitToPage="1"/>
  </sheetPr>
  <dimension ref="B1:AG31"/>
  <sheetViews>
    <sheetView showGridLines="0" showZeros="0" workbookViewId="0"/>
  </sheetViews>
  <sheetFormatPr defaultRowHeight="15"/>
  <cols>
    <col min="1" max="1" width="2.85546875" customWidth="1"/>
    <col min="2" max="2" width="5.85546875" style="98" customWidth="1"/>
    <col min="3" max="3" width="55.85546875" style="98" customWidth="1"/>
    <col min="4" max="33" width="15.85546875" style="49" customWidth="1"/>
  </cols>
  <sheetData>
    <row r="1" spans="2:33" ht="20.25">
      <c r="B1" s="549" t="s">
        <v>113</v>
      </c>
      <c r="C1" s="549"/>
      <c r="D1" s="549"/>
      <c r="E1" s="549"/>
      <c r="F1" s="549"/>
      <c r="G1" s="549"/>
      <c r="H1" s="549"/>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row>
    <row r="2" spans="2:33" ht="18.75">
      <c r="B2" s="550" t="str">
        <f ca="1">'TIÊN LƯỢNG'!B2</f>
        <v>CÔNG TRÌNH: TRƯỜNG PTDT BÁN TRÚ THCS LAO CHẢI XÃ LAO CHẢI - TX SA PA</v>
      </c>
      <c r="C2" s="550"/>
      <c r="D2" s="550"/>
      <c r="E2" s="550"/>
      <c r="F2" s="550"/>
      <c r="G2" s="550"/>
      <c r="H2" s="55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row>
    <row r="4" spans="2:33">
      <c r="B4" s="551" t="s">
        <v>785</v>
      </c>
      <c r="C4" s="551"/>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row>
    <row r="5" spans="2:33">
      <c r="B5" s="548" t="s">
        <v>89</v>
      </c>
      <c r="C5" s="548"/>
      <c r="D5" s="49" t="s">
        <v>88</v>
      </c>
    </row>
    <row r="6" spans="2:33">
      <c r="B6" s="548" t="s">
        <v>91</v>
      </c>
      <c r="C6" s="548"/>
      <c r="D6" s="299">
        <v>2015</v>
      </c>
    </row>
    <row r="7" spans="2:33">
      <c r="B7" s="548" t="s">
        <v>92</v>
      </c>
      <c r="C7" s="548"/>
      <c r="D7" s="299">
        <v>3</v>
      </c>
    </row>
    <row r="8" spans="2:33">
      <c r="B8" s="548" t="s">
        <v>93</v>
      </c>
      <c r="C8" s="548"/>
      <c r="D8" s="49">
        <f ca="1">'TH KINH PHÍ'!F7+'TH KINH PHÍ'!F8+'TH KINH PHÍ'!F9+'TH KINH PHÍ'!F10+'TH KINH PHÍ'!F39</f>
        <v>19500000</v>
      </c>
    </row>
    <row r="9" spans="2:33">
      <c r="B9" s="548" t="s">
        <v>94</v>
      </c>
      <c r="C9" s="548"/>
      <c r="D9" s="49">
        <v>0</v>
      </c>
    </row>
    <row r="10" spans="2:33">
      <c r="B10" s="548" t="s">
        <v>95</v>
      </c>
      <c r="C10" s="548"/>
      <c r="D10" s="288">
        <v>0.1</v>
      </c>
    </row>
    <row r="11" spans="2:33">
      <c r="B11" s="548" t="s">
        <v>96</v>
      </c>
      <c r="C11" s="548"/>
      <c r="D11" s="288">
        <v>0.01</v>
      </c>
    </row>
    <row r="13" spans="2:33">
      <c r="B13" s="551" t="s">
        <v>97</v>
      </c>
      <c r="C13" s="551"/>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row>
    <row r="14" spans="2:33">
      <c r="B14" s="115" t="s">
        <v>612</v>
      </c>
      <c r="C14" s="115" t="s">
        <v>98</v>
      </c>
      <c r="D14" s="510" t="s">
        <v>99</v>
      </c>
      <c r="E14" s="510"/>
      <c r="F14" s="510"/>
    </row>
    <row r="15" spans="2:33">
      <c r="B15" s="205" t="s">
        <v>912</v>
      </c>
      <c r="C15" s="5" t="s">
        <v>100</v>
      </c>
      <c r="D15" s="200">
        <v>2015</v>
      </c>
      <c r="E15" s="200">
        <v>2016</v>
      </c>
      <c r="F15" s="200">
        <v>2017</v>
      </c>
    </row>
    <row r="16" spans="2:33">
      <c r="B16" s="205" t="s">
        <v>914</v>
      </c>
      <c r="C16" s="5" t="s">
        <v>101</v>
      </c>
      <c r="D16" s="162">
        <v>0</v>
      </c>
      <c r="E16" s="162">
        <v>0</v>
      </c>
      <c r="F16" s="162">
        <v>0</v>
      </c>
    </row>
    <row r="17" spans="2:33">
      <c r="B17" s="205" t="s">
        <v>915</v>
      </c>
      <c r="C17" s="5" t="s">
        <v>102</v>
      </c>
      <c r="D17" s="1">
        <f>D8*D16</f>
        <v>0</v>
      </c>
      <c r="E17" s="1">
        <f>D8*E16</f>
        <v>0</v>
      </c>
      <c r="F17" s="1">
        <f>D8*F16</f>
        <v>0</v>
      </c>
    </row>
    <row r="18" spans="2:33">
      <c r="B18" s="205" t="s">
        <v>103</v>
      </c>
      <c r="C18" s="5" t="s">
        <v>104</v>
      </c>
      <c r="D18" s="162">
        <v>0</v>
      </c>
      <c r="E18" s="162">
        <v>0</v>
      </c>
      <c r="F18" s="162">
        <v>0</v>
      </c>
    </row>
    <row r="19" spans="2:33">
      <c r="B19" s="205" t="s">
        <v>105</v>
      </c>
      <c r="C19" s="5" t="s">
        <v>106</v>
      </c>
      <c r="D19" s="1">
        <f>D9*D18</f>
        <v>0</v>
      </c>
      <c r="E19" s="1">
        <f>D9*E18</f>
        <v>0</v>
      </c>
      <c r="F19" s="1">
        <f>D9*F18</f>
        <v>0</v>
      </c>
    </row>
    <row r="21" spans="2:33">
      <c r="B21" s="551" t="s">
        <v>107</v>
      </c>
      <c r="C21" s="551"/>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row>
    <row r="22" spans="2:33">
      <c r="B22" s="115" t="s">
        <v>612</v>
      </c>
      <c r="C22" s="115" t="s">
        <v>98</v>
      </c>
      <c r="D22" s="140">
        <v>2010</v>
      </c>
      <c r="E22" s="140">
        <v>2011</v>
      </c>
      <c r="F22" s="140">
        <v>2012</v>
      </c>
      <c r="G22" s="140">
        <v>2013</v>
      </c>
      <c r="H22" s="140">
        <v>2014</v>
      </c>
    </row>
    <row r="23" spans="2:33">
      <c r="B23" s="205" t="s">
        <v>912</v>
      </c>
      <c r="C23" s="5" t="s">
        <v>108</v>
      </c>
      <c r="D23" s="176">
        <v>1</v>
      </c>
      <c r="E23" s="176">
        <v>1</v>
      </c>
      <c r="F23" s="176">
        <v>1</v>
      </c>
      <c r="G23" s="176">
        <v>1</v>
      </c>
      <c r="H23" s="176">
        <v>1</v>
      </c>
    </row>
    <row r="24" spans="2:33">
      <c r="B24" s="205" t="s">
        <v>914</v>
      </c>
      <c r="C24" s="5" t="s">
        <v>109</v>
      </c>
      <c r="D24" s="143"/>
      <c r="E24" s="143">
        <f>E23/D23</f>
        <v>1</v>
      </c>
      <c r="F24" s="143">
        <f>F23/E23</f>
        <v>1</v>
      </c>
      <c r="G24" s="143">
        <f>G23/F23</f>
        <v>1</v>
      </c>
      <c r="H24" s="143">
        <f>H23/G23</f>
        <v>1</v>
      </c>
    </row>
    <row r="26" spans="2:33">
      <c r="B26" s="551" t="s">
        <v>110</v>
      </c>
      <c r="C26" s="551"/>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row>
    <row r="27" spans="2:33">
      <c r="B27" s="115" t="s">
        <v>612</v>
      </c>
      <c r="C27" s="115" t="s">
        <v>98</v>
      </c>
      <c r="D27" s="140">
        <v>2015</v>
      </c>
      <c r="E27" s="140">
        <v>2016</v>
      </c>
      <c r="F27" s="140">
        <v>2017</v>
      </c>
    </row>
    <row r="28" spans="2:33">
      <c r="B28" s="205" t="s">
        <v>912</v>
      </c>
      <c r="C28" s="5" t="s">
        <v>111</v>
      </c>
      <c r="D28" s="143">
        <f>(E24+F24+G24+H24)/4</f>
        <v>1</v>
      </c>
      <c r="E28" s="143">
        <f>D28*(E24+F24+G24+H24)/4</f>
        <v>1</v>
      </c>
      <c r="F28" s="143">
        <f>E28*(E24+F24+G24+H24)/4</f>
        <v>1</v>
      </c>
    </row>
    <row r="29" spans="2:33">
      <c r="B29" s="205" t="s">
        <v>914</v>
      </c>
      <c r="C29" s="5" t="s">
        <v>112</v>
      </c>
      <c r="D29" s="1">
        <f>(D17-D19)*D10</f>
        <v>0</v>
      </c>
      <c r="E29" s="1">
        <f>(E17-E19)*D10</f>
        <v>0</v>
      </c>
      <c r="F29" s="1">
        <f>(F17-F19)*D10</f>
        <v>0</v>
      </c>
    </row>
    <row r="30" spans="2:33">
      <c r="B30" s="205" t="s">
        <v>915</v>
      </c>
      <c r="C30" s="5" t="s">
        <v>114</v>
      </c>
      <c r="D30" s="1">
        <f>(D17-D29)*((D28+D11)-1)</f>
        <v>0</v>
      </c>
      <c r="E30" s="1">
        <f>(E17-E29)*((E28+D11)-1)</f>
        <v>0</v>
      </c>
      <c r="F30" s="1">
        <f>(F17-F29)*((F28+D11)-1)</f>
        <v>0</v>
      </c>
    </row>
    <row r="31" spans="2:33">
      <c r="B31" s="90"/>
      <c r="C31" s="90" t="s">
        <v>90</v>
      </c>
      <c r="D31" s="47">
        <f>D30+E30+F30</f>
        <v>0</v>
      </c>
      <c r="E31" s="47"/>
      <c r="F31" s="47"/>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row>
  </sheetData>
  <mergeCells count="14">
    <mergeCell ref="B21:C21"/>
    <mergeCell ref="B26:C26"/>
    <mergeCell ref="B7:C7"/>
    <mergeCell ref="B8:C8"/>
    <mergeCell ref="B9:C9"/>
    <mergeCell ref="B10:C10"/>
    <mergeCell ref="B11:C11"/>
    <mergeCell ref="B13:C13"/>
    <mergeCell ref="D14:F14"/>
    <mergeCell ref="B6:C6"/>
    <mergeCell ref="B1:H1"/>
    <mergeCell ref="B2:H2"/>
    <mergeCell ref="B4:C4"/>
    <mergeCell ref="B5:C5"/>
  </mergeCells>
  <phoneticPr fontId="70" type="noConversion"/>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23.xml><?xml version="1.0" encoding="utf-8"?>
<worksheet xmlns="http://schemas.openxmlformats.org/spreadsheetml/2006/main" xmlns:r="http://schemas.openxmlformats.org/officeDocument/2006/relationships">
  <sheetPr>
    <pageSetUpPr fitToPage="1"/>
  </sheetPr>
  <dimension ref="A1:AD378"/>
  <sheetViews>
    <sheetView showGridLines="0" showZeros="0" workbookViewId="0"/>
  </sheetViews>
  <sheetFormatPr defaultRowHeight="15"/>
  <cols>
    <col min="1" max="1" width="2.85546875" customWidth="1"/>
    <col min="2" max="2" width="5.85546875" customWidth="1"/>
    <col min="3" max="3" width="35.85546875" customWidth="1"/>
    <col min="4" max="4" width="10.85546875" customWidth="1"/>
    <col min="5" max="5" width="35.85546875" customWidth="1"/>
    <col min="6" max="8" width="15.85546875" customWidth="1"/>
    <col min="9" max="9" width="2.85546875" hidden="1" customWidth="1"/>
    <col min="10" max="11" width="15.85546875" hidden="1" customWidth="1"/>
  </cols>
  <sheetData>
    <row r="1" spans="1:30" ht="20.25">
      <c r="A1" s="266" t="s">
        <v>890</v>
      </c>
      <c r="B1" s="563" t="s">
        <v>66</v>
      </c>
      <c r="C1" s="563"/>
      <c r="D1" s="563"/>
      <c r="E1" s="563"/>
      <c r="F1" s="563"/>
      <c r="G1" s="563"/>
      <c r="H1" s="563"/>
      <c r="I1" s="563"/>
      <c r="J1" s="563"/>
      <c r="K1" s="563"/>
      <c r="L1" s="94"/>
      <c r="M1" s="94"/>
      <c r="N1" s="94"/>
      <c r="O1" s="94"/>
      <c r="P1" s="94"/>
      <c r="Q1" s="94"/>
      <c r="R1" s="94"/>
      <c r="S1" s="94"/>
      <c r="T1" s="94"/>
      <c r="U1" s="94"/>
      <c r="V1" s="94"/>
      <c r="W1" s="94"/>
      <c r="X1" s="94"/>
      <c r="Y1" s="94"/>
      <c r="Z1" s="317"/>
      <c r="AA1" s="94"/>
      <c r="AB1" s="94"/>
      <c r="AC1" s="94"/>
      <c r="AD1" s="94"/>
    </row>
    <row r="2" spans="1:30" ht="18.75">
      <c r="A2" s="266"/>
      <c r="B2" s="564" t="str">
        <f ca="1">'TIÊN LƯỢNG'!B2</f>
        <v>CÔNG TRÌNH: TRƯỜNG PTDT BÁN TRÚ THCS LAO CHẢI XÃ LAO CHẢI - TX SA PA</v>
      </c>
      <c r="C2" s="564"/>
      <c r="D2" s="564"/>
      <c r="E2" s="564"/>
      <c r="F2" s="564"/>
      <c r="G2" s="564"/>
      <c r="H2" s="564"/>
      <c r="I2" s="564"/>
      <c r="J2" s="564"/>
      <c r="K2" s="564"/>
      <c r="L2" s="94"/>
      <c r="M2" s="94"/>
      <c r="N2" s="94"/>
      <c r="O2" s="94"/>
      <c r="P2" s="94"/>
      <c r="Q2" s="94"/>
      <c r="R2" s="94"/>
      <c r="S2" s="94"/>
      <c r="T2" s="94"/>
      <c r="U2" s="94"/>
      <c r="V2" s="94"/>
      <c r="W2" s="94"/>
      <c r="X2" s="94"/>
      <c r="Y2" s="94"/>
      <c r="Z2" s="317"/>
      <c r="AA2" s="94"/>
      <c r="AB2" s="94"/>
      <c r="AC2" s="94"/>
      <c r="AD2" s="94"/>
    </row>
    <row r="3" spans="1:30">
      <c r="A3" s="266"/>
      <c r="B3" s="223"/>
      <c r="C3" s="223"/>
      <c r="D3" s="223"/>
      <c r="E3" s="223"/>
      <c r="F3" s="223"/>
      <c r="G3" s="152"/>
      <c r="H3" s="323"/>
      <c r="I3" s="133"/>
      <c r="J3" s="133"/>
      <c r="K3" s="133"/>
      <c r="L3" s="133"/>
      <c r="M3" s="133"/>
      <c r="N3" s="94"/>
      <c r="O3" s="94"/>
      <c r="P3" s="94"/>
      <c r="Q3" s="94"/>
      <c r="R3" s="94"/>
      <c r="S3" s="94"/>
      <c r="T3" s="94"/>
      <c r="U3" s="94"/>
      <c r="V3" s="94"/>
      <c r="W3" s="94"/>
      <c r="X3" s="94"/>
      <c r="Y3" s="94"/>
      <c r="Z3" s="133"/>
      <c r="AA3" s="94"/>
      <c r="AB3" s="94"/>
      <c r="AC3" s="94"/>
      <c r="AD3" s="94"/>
    </row>
    <row r="4" spans="1:30">
      <c r="A4" s="266"/>
      <c r="B4" s="223"/>
      <c r="C4" s="363"/>
      <c r="D4" s="223"/>
      <c r="E4" s="223"/>
      <c r="F4" s="343" t="s">
        <v>1045</v>
      </c>
      <c r="G4" s="357">
        <v>0.1</v>
      </c>
      <c r="H4" s="147" t="s">
        <v>963</v>
      </c>
      <c r="I4" s="94"/>
      <c r="J4" s="94"/>
      <c r="K4" s="94"/>
      <c r="L4" s="94"/>
      <c r="M4" s="94"/>
      <c r="N4" s="94"/>
      <c r="O4" s="94"/>
      <c r="P4" s="94"/>
      <c r="Q4" s="94"/>
      <c r="R4" s="94"/>
      <c r="S4" s="94"/>
      <c r="T4" s="94"/>
      <c r="U4" s="94"/>
      <c r="V4" s="94"/>
      <c r="W4" s="94"/>
      <c r="X4" s="94"/>
      <c r="Y4" s="94"/>
      <c r="Z4" s="133"/>
      <c r="AA4" s="94"/>
      <c r="AB4" s="94"/>
      <c r="AC4" s="94"/>
      <c r="AD4" s="94"/>
    </row>
    <row r="5" spans="1:30">
      <c r="A5" s="266" t="s">
        <v>892</v>
      </c>
      <c r="B5" s="565" t="s">
        <v>612</v>
      </c>
      <c r="C5" s="567" t="s">
        <v>1093</v>
      </c>
      <c r="D5" s="567" t="s">
        <v>1062</v>
      </c>
      <c r="E5" s="567" t="s">
        <v>1056</v>
      </c>
      <c r="F5" s="567" t="s">
        <v>1044</v>
      </c>
      <c r="G5" s="567"/>
      <c r="H5" s="569"/>
      <c r="I5" s="94"/>
      <c r="J5" s="94"/>
      <c r="K5" s="94"/>
      <c r="L5" s="94"/>
      <c r="M5" s="94"/>
      <c r="N5" s="94"/>
      <c r="O5" s="94"/>
      <c r="P5" s="94"/>
      <c r="Q5" s="94"/>
      <c r="R5" s="94"/>
      <c r="S5" s="94"/>
      <c r="T5" s="94"/>
      <c r="U5" s="94"/>
      <c r="V5" s="94"/>
      <c r="W5" s="94"/>
      <c r="X5" s="94"/>
      <c r="Y5" s="94"/>
      <c r="Z5" s="133"/>
      <c r="AA5" s="94"/>
      <c r="AB5" s="94"/>
      <c r="AC5" s="94"/>
      <c r="AD5" s="94"/>
    </row>
    <row r="6" spans="1:30">
      <c r="A6" s="266"/>
      <c r="B6" s="566"/>
      <c r="C6" s="568"/>
      <c r="D6" s="568"/>
      <c r="E6" s="568"/>
      <c r="F6" s="222" t="s">
        <v>1043</v>
      </c>
      <c r="G6" s="222" t="s">
        <v>1041</v>
      </c>
      <c r="H6" s="339" t="s">
        <v>1040</v>
      </c>
      <c r="I6" s="94"/>
      <c r="J6" s="94"/>
      <c r="K6" s="94"/>
      <c r="L6" s="94"/>
      <c r="M6" s="94"/>
      <c r="N6" s="94"/>
      <c r="O6" s="94"/>
      <c r="P6" s="94"/>
      <c r="Q6" s="94"/>
      <c r="R6" s="94"/>
      <c r="S6" s="94"/>
      <c r="T6" s="94"/>
      <c r="U6" s="94"/>
      <c r="V6" s="94"/>
      <c r="W6" s="94"/>
      <c r="X6" s="94"/>
      <c r="Y6" s="94"/>
      <c r="Z6" s="133"/>
      <c r="AA6" s="94"/>
      <c r="AB6" s="94"/>
      <c r="AC6" s="94"/>
      <c r="AD6" s="94"/>
    </row>
    <row r="7" spans="1:30" hidden="1">
      <c r="A7" s="360" t="s">
        <v>776</v>
      </c>
      <c r="B7" s="308" t="s">
        <v>911</v>
      </c>
      <c r="C7" s="224" t="s">
        <v>1092</v>
      </c>
      <c r="D7" s="221" t="s">
        <v>776</v>
      </c>
      <c r="E7" s="221" t="s">
        <v>1055</v>
      </c>
      <c r="F7" s="290">
        <f ca="1">'CP XÂY DỰNG'!G10</f>
        <v>0</v>
      </c>
      <c r="G7" s="290">
        <f>G4*F7</f>
        <v>0</v>
      </c>
      <c r="H7" s="306">
        <f t="shared" ref="H7:H45" si="0">F7+G7</f>
        <v>0</v>
      </c>
      <c r="I7" s="129"/>
      <c r="J7" s="129"/>
      <c r="K7" s="129"/>
      <c r="L7" s="129"/>
      <c r="M7" s="129"/>
      <c r="N7" s="129"/>
      <c r="O7" s="129"/>
      <c r="P7" s="129"/>
      <c r="Q7" s="129"/>
      <c r="R7" s="129"/>
      <c r="S7" s="129"/>
      <c r="T7" s="129"/>
      <c r="U7" s="129"/>
      <c r="V7" s="129"/>
      <c r="W7" s="129"/>
      <c r="X7" s="129"/>
      <c r="Y7" s="129"/>
      <c r="Z7" s="355"/>
      <c r="AA7" s="129"/>
      <c r="AB7" s="129"/>
      <c r="AC7" s="129"/>
      <c r="AD7" s="129"/>
    </row>
    <row r="8" spans="1:30" ht="22.5" hidden="1">
      <c r="A8" s="360" t="s">
        <v>919</v>
      </c>
      <c r="B8" s="308" t="s">
        <v>916</v>
      </c>
      <c r="C8" s="224" t="s">
        <v>1091</v>
      </c>
      <c r="D8" s="221" t="s">
        <v>919</v>
      </c>
      <c r="E8" s="221" t="s">
        <v>1054</v>
      </c>
      <c r="F8" s="290">
        <f ca="1">'CP THIẾT BỊ'!I16</f>
        <v>0</v>
      </c>
      <c r="G8" s="290">
        <f>G4*F8</f>
        <v>0</v>
      </c>
      <c r="H8" s="306">
        <f t="shared" si="0"/>
        <v>0</v>
      </c>
      <c r="I8" s="129"/>
      <c r="J8" s="129" t="s">
        <v>1039</v>
      </c>
      <c r="K8" s="129" t="s">
        <v>995</v>
      </c>
      <c r="L8" s="129"/>
      <c r="M8" s="129"/>
      <c r="N8" s="129"/>
      <c r="O8" s="129"/>
      <c r="P8" s="129"/>
      <c r="Q8" s="129"/>
      <c r="R8" s="129"/>
      <c r="S8" s="129"/>
      <c r="T8" s="129"/>
      <c r="U8" s="129"/>
      <c r="V8" s="129"/>
      <c r="W8" s="129"/>
      <c r="X8" s="129"/>
      <c r="Y8" s="129"/>
      <c r="Z8" s="355"/>
      <c r="AA8" s="129"/>
      <c r="AB8" s="129"/>
      <c r="AC8" s="129"/>
      <c r="AD8" s="129"/>
    </row>
    <row r="9" spans="1:30" hidden="1">
      <c r="A9" s="360" t="s">
        <v>70</v>
      </c>
      <c r="B9" s="226" t="str">
        <f>IF(F8=0,"II","III")</f>
        <v>II</v>
      </c>
      <c r="C9" s="224" t="s">
        <v>1090</v>
      </c>
      <c r="D9" s="229" t="s">
        <v>70</v>
      </c>
      <c r="E9" s="221" t="str">
        <f>IF(F8&gt;0,"(Gxd + Gtb) x "&amp;IF(K16=1,ROUND(VLOOKUP(K9,B92:O96,14,FALSE),6)*100&amp;"%",ROUND(VLOOKUP(K9,B92:O96,14,FALSE),6)*100&amp;"% x "&amp;K16),"Gxd x "&amp;IF(K16=1,ROUND(VLOOKUP(K9,B92:O96,14,FALSE),6)*100&amp;"%",ROUND(VLOOKUP(K9,B92:O96,14,FALSE),6)*100&amp;"% x "&amp;K16))</f>
        <v>Gxd x 2,524%</v>
      </c>
      <c r="F9" s="194">
        <f>(F7+F8)*VLOOKUP(K9,B92:O96,14,FALSE)*K16</f>
        <v>0</v>
      </c>
      <c r="G9" s="194"/>
      <c r="H9" s="235">
        <f t="shared" si="0"/>
        <v>0</v>
      </c>
      <c r="I9" s="132"/>
      <c r="J9" s="132" t="s">
        <v>56</v>
      </c>
      <c r="K9" s="132" t="s">
        <v>1006</v>
      </c>
      <c r="L9" s="132"/>
      <c r="M9" s="132"/>
      <c r="N9" s="132"/>
      <c r="O9" s="132"/>
      <c r="P9" s="132"/>
      <c r="Q9" s="132"/>
      <c r="R9" s="132"/>
      <c r="S9" s="132"/>
      <c r="T9" s="132"/>
      <c r="U9" s="132"/>
      <c r="V9" s="132"/>
      <c r="W9" s="132"/>
      <c r="X9" s="132"/>
      <c r="Y9" s="132"/>
      <c r="Z9" s="370"/>
      <c r="AA9" s="132"/>
      <c r="AB9" s="132"/>
      <c r="AC9" s="132"/>
      <c r="AD9" s="132"/>
    </row>
    <row r="10" spans="1:30" ht="25.5">
      <c r="A10" s="360" t="s">
        <v>47</v>
      </c>
      <c r="B10" s="226" t="str">
        <f>IF(F8=0,"III","IV")</f>
        <v>III</v>
      </c>
      <c r="C10" s="224" t="s">
        <v>1089</v>
      </c>
      <c r="D10" s="229" t="s">
        <v>47</v>
      </c>
      <c r="E10" s="221" t="s">
        <v>1053</v>
      </c>
      <c r="F10" s="194">
        <f>F11+F12+F13+F14+F18+F27+F36</f>
        <v>18000000</v>
      </c>
      <c r="G10" s="194">
        <f>G4*F10</f>
        <v>1800000</v>
      </c>
      <c r="H10" s="235">
        <f t="shared" si="0"/>
        <v>19800000</v>
      </c>
      <c r="I10" s="132"/>
      <c r="J10" s="132" t="s">
        <v>50</v>
      </c>
      <c r="K10" s="132" t="s">
        <v>1018</v>
      </c>
      <c r="L10" s="132"/>
      <c r="M10" s="132"/>
      <c r="N10" s="132"/>
      <c r="O10" s="132"/>
      <c r="P10" s="132"/>
      <c r="Q10" s="132"/>
      <c r="R10" s="132"/>
      <c r="S10" s="132"/>
      <c r="T10" s="132"/>
      <c r="U10" s="132"/>
      <c r="V10" s="132"/>
      <c r="W10" s="132"/>
      <c r="X10" s="132"/>
      <c r="Y10" s="132"/>
      <c r="Z10" s="370"/>
      <c r="AA10" s="132"/>
      <c r="AB10" s="132"/>
      <c r="AC10" s="132"/>
      <c r="AD10" s="132"/>
    </row>
    <row r="11" spans="1:30">
      <c r="A11" s="266"/>
      <c r="B11" s="291">
        <v>1</v>
      </c>
      <c r="C11" s="232" t="str">
        <f>IF(VLOOKUP(K9,B102:O106,14,FALSE)&gt;0,"   Chi phí lập dự án","   Chi phí lập báo cáo kinh tế kỹ thuật")</f>
        <v xml:space="preserve">   Chi phí lập báo cáo kinh tế kỹ thuật</v>
      </c>
      <c r="D11" s="368" t="str">
        <f t="shared" ref="D11:D18" si="1">"Gtv"&amp;B11</f>
        <v>Gtv1</v>
      </c>
      <c r="E11" s="225" t="str">
        <f>IF(F11&gt;10000000,IF(F8&gt;0,"(Gxd + Gtb) x "&amp;IF(K12=1,ROUND(IF(VLOOKUP(K9,B102:O106,14,FALSE)&gt;0,VLOOKUP(K9,B102:O106,14,FALSE),VLOOKUP(K9,B112:F116,5,FALSE)),6)*100&amp;"%",ROUND(IF(VLOOKUP(K9,B102:O106,14,FALSE)&gt;0,VLOOKUP(K9,B102:O106,14,FALSE),VLOOKUP(K9,B112:F116,5,FALSE)),6)*100&amp;"% x "&amp;K12),"Gxd x "&amp;IF(K12=1,ROUND(IF(VLOOKUP(K9,B102:O106,14,FALSE)&gt;0,VLOOKUP(K9,B102:O106,14,FALSE),VLOOKUP(K9,B112:F116,5,FALSE)),6)*100&amp;"%",ROUND(IF(VLOOKUP(K9,B102:O106,14,FALSE)&gt;0,VLOOKUP(K9,B102:O106,14,FALSE),VLOOKUP(K9,B112:F116,5,FALSE)),6)*100&amp;"% x "&amp;K12)),"Chi phí tối thiểu theo 957/2009/QĐ-BXD")</f>
        <v>Chi phí tối thiểu theo 957/2009/QĐ-BXD</v>
      </c>
      <c r="F11" s="203">
        <f>IF((F7+F8)*IF(VLOOKUP(K9,B102:O106,14,FALSE)&gt;0,VLOOKUP(K9,B102:O106,14,FALSE),VLOOKUP(K9,B112:F116,5,FALSE))*K12&gt;10000000,(F7+F8)*IF(VLOOKUP(K9,B102:O106,14,FALSE)&gt;0,VLOOKUP(K9,B102:O106,14,FALSE),VLOOKUP(K9,B112:F116,5,FALSE))*K12,10000000)</f>
        <v>10000000</v>
      </c>
      <c r="G11" s="203">
        <f>G4*F11</f>
        <v>1000000</v>
      </c>
      <c r="H11" s="278">
        <f t="shared" si="0"/>
        <v>11000000</v>
      </c>
      <c r="I11" s="94"/>
      <c r="J11" s="94" t="s">
        <v>1038</v>
      </c>
      <c r="K11" s="94" t="s">
        <v>1017</v>
      </c>
      <c r="L11" s="94"/>
      <c r="M11" s="94"/>
      <c r="N11" s="94"/>
      <c r="O11" s="94"/>
      <c r="P11" s="94"/>
      <c r="Q11" s="94"/>
      <c r="R11" s="94"/>
      <c r="S11" s="94"/>
      <c r="T11" s="94"/>
      <c r="U11" s="94"/>
      <c r="V11" s="94"/>
      <c r="W11" s="94"/>
      <c r="X11" s="94"/>
      <c r="Y11" s="94"/>
      <c r="Z11" s="133"/>
      <c r="AA11" s="94"/>
      <c r="AB11" s="94"/>
      <c r="AC11" s="94"/>
      <c r="AD11" s="94"/>
    </row>
    <row r="12" spans="1:30" hidden="1">
      <c r="A12" s="266"/>
      <c r="B12" s="291">
        <f>B11+1</f>
        <v>2</v>
      </c>
      <c r="C12" s="232" t="str">
        <f>IF(K11="3 bước","   Chi phí thiết kế kỹ thuật","   Chi phí thiết kế bản vẽ thi công")</f>
        <v xml:space="preserve">   Chi phí thiết kế kỹ thuật</v>
      </c>
      <c r="D12" s="368" t="str">
        <f t="shared" si="1"/>
        <v>Gtv2</v>
      </c>
      <c r="E12" s="225" t="str">
        <f>IF(K19="Công trình dân dụng - 3 bước",K20,K21)</f>
        <v>Gxd x 1,88%</v>
      </c>
      <c r="F12" s="203">
        <f>F7*VLOOKUP(K9&amp;" - "&amp;K11&amp;" - "&amp;K10,B123:N197,13,FALSE)*K14*K18</f>
        <v>0</v>
      </c>
      <c r="G12" s="203">
        <f>G4*F12</f>
        <v>0</v>
      </c>
      <c r="H12" s="278">
        <f t="shared" si="0"/>
        <v>0</v>
      </c>
      <c r="I12" s="94"/>
      <c r="J12" s="94" t="s">
        <v>1037</v>
      </c>
      <c r="K12" s="94">
        <v>1</v>
      </c>
      <c r="L12" s="94"/>
      <c r="M12" s="94"/>
      <c r="N12" s="94"/>
      <c r="O12" s="94"/>
      <c r="P12" s="94"/>
      <c r="Q12" s="94"/>
      <c r="R12" s="94"/>
      <c r="S12" s="94"/>
      <c r="T12" s="94"/>
      <c r="U12" s="94"/>
      <c r="V12" s="94"/>
      <c r="W12" s="94"/>
      <c r="X12" s="94"/>
      <c r="Y12" s="94"/>
      <c r="Z12" s="133"/>
      <c r="AA12" s="94"/>
      <c r="AB12" s="94"/>
      <c r="AC12" s="94"/>
      <c r="AD12" s="94"/>
    </row>
    <row r="13" spans="1:30" hidden="1">
      <c r="A13" s="266"/>
      <c r="B13" s="291">
        <f>B12+1</f>
        <v>3</v>
      </c>
      <c r="C13" s="232" t="s">
        <v>1088</v>
      </c>
      <c r="D13" s="368" t="str">
        <f t="shared" si="1"/>
        <v>Gtv3</v>
      </c>
      <c r="E13" s="225" t="str">
        <f>IF(K19="Công trình dân dụng - 3 bước",K20,K21)&amp;" x "&amp;ROUND(VLOOKUP(K9&amp;" - "&amp;K11&amp;" - "&amp;K10,B123:P197,15,FALSE),6)</f>
        <v>Gxd x 1,88% x 0,55</v>
      </c>
      <c r="F13" s="203">
        <f>F7*VLOOKUP(K9&amp;" - "&amp;K11&amp;" - "&amp;K10,B123:N197,13,FALSE)*K14*K18*VLOOKUP(K9&amp;" - "&amp;K11&amp;" - "&amp;K10,B123:P197,15,FALSE)</f>
        <v>0</v>
      </c>
      <c r="G13" s="203">
        <f>F13*G4</f>
        <v>0</v>
      </c>
      <c r="H13" s="278">
        <f t="shared" si="0"/>
        <v>0</v>
      </c>
      <c r="I13" s="94"/>
      <c r="J13" s="94"/>
      <c r="K13" s="94"/>
      <c r="L13" s="94"/>
      <c r="M13" s="94"/>
      <c r="N13" s="94"/>
      <c r="O13" s="94"/>
      <c r="P13" s="94"/>
      <c r="Q13" s="94"/>
      <c r="R13" s="94"/>
      <c r="S13" s="94"/>
      <c r="T13" s="94"/>
      <c r="U13" s="94"/>
      <c r="V13" s="94"/>
      <c r="W13" s="94"/>
      <c r="X13" s="94"/>
      <c r="Y13" s="94"/>
      <c r="Z13" s="133"/>
      <c r="AA13" s="94"/>
      <c r="AB13" s="94"/>
      <c r="AC13" s="94"/>
      <c r="AD13" s="94"/>
    </row>
    <row r="14" spans="1:30" hidden="1">
      <c r="A14" s="266"/>
      <c r="B14" s="291">
        <f>B13+1</f>
        <v>4</v>
      </c>
      <c r="C14" s="232" t="s">
        <v>1087</v>
      </c>
      <c r="D14" s="231" t="str">
        <f t="shared" si="1"/>
        <v>Gtv4</v>
      </c>
      <c r="E14" s="225" t="str">
        <f>"Gtv"&amp;B14&amp;"a + Gtv"&amp;B14&amp;"b"&amp; " + "&amp;"Gtv"&amp;B14&amp;"c"</f>
        <v>Gtv4a + Gtv4b + Gtv4c</v>
      </c>
      <c r="F14" s="203">
        <f>F15+F16+F17</f>
        <v>0</v>
      </c>
      <c r="G14" s="203">
        <f>G4*F14</f>
        <v>0</v>
      </c>
      <c r="H14" s="278">
        <f t="shared" si="0"/>
        <v>0</v>
      </c>
      <c r="I14" s="94"/>
      <c r="J14" s="94" t="s">
        <v>1036</v>
      </c>
      <c r="K14" s="94">
        <v>1</v>
      </c>
      <c r="L14" s="94"/>
      <c r="M14" s="94"/>
      <c r="N14" s="94"/>
      <c r="O14" s="94"/>
      <c r="P14" s="94"/>
      <c r="Q14" s="94"/>
      <c r="R14" s="94"/>
      <c r="S14" s="94"/>
      <c r="T14" s="94"/>
      <c r="U14" s="94"/>
      <c r="V14" s="94"/>
      <c r="W14" s="94"/>
      <c r="X14" s="94"/>
      <c r="Y14" s="94"/>
      <c r="Z14" s="133"/>
      <c r="AA14" s="94"/>
      <c r="AB14" s="94"/>
      <c r="AC14" s="94"/>
      <c r="AD14" s="94"/>
    </row>
    <row r="15" spans="1:30" ht="25.5" hidden="1">
      <c r="A15" s="266"/>
      <c r="B15" s="228" t="str">
        <f>B14&amp;"a"</f>
        <v>4a</v>
      </c>
      <c r="C15" s="232" t="str">
        <f>"       Chi phí thẩm tra tính hiệu quả và khả thi"</f>
        <v xml:space="preserve">       Chi phí thẩm tra tính hiệu quả và khả thi</v>
      </c>
      <c r="D15" s="231" t="str">
        <f t="shared" si="1"/>
        <v>Gtv4a</v>
      </c>
      <c r="E15" s="225" t="str">
        <f>"("&amp;D7&amp;" + "&amp;D8&amp;") x "&amp;ROUND(VLOOKUP(K9,B202:O206,14,FALSE),6)*100&amp;"%"</f>
        <v>(Gxd + Gtb) x 0,098%</v>
      </c>
      <c r="F15" s="203">
        <f>(F7+F8)*VLOOKUP(K9,B202:O206,14,FALSE)</f>
        <v>0</v>
      </c>
      <c r="G15" s="203">
        <f>F15*G4</f>
        <v>0</v>
      </c>
      <c r="H15" s="278">
        <f t="shared" si="0"/>
        <v>0</v>
      </c>
      <c r="I15" s="94"/>
      <c r="J15" s="94" t="s">
        <v>1035</v>
      </c>
      <c r="K15" s="94">
        <v>1</v>
      </c>
      <c r="L15" s="94"/>
      <c r="M15" s="94"/>
      <c r="N15" s="94"/>
      <c r="O15" s="94"/>
      <c r="P15" s="94"/>
      <c r="Q15" s="94"/>
      <c r="R15" s="94"/>
      <c r="S15" s="94"/>
      <c r="T15" s="94"/>
      <c r="U15" s="94"/>
      <c r="V15" s="94"/>
      <c r="W15" s="94"/>
      <c r="X15" s="94"/>
      <c r="Y15" s="94"/>
      <c r="Z15" s="133"/>
      <c r="AA15" s="94"/>
      <c r="AB15" s="94"/>
      <c r="AC15" s="94"/>
      <c r="AD15" s="94"/>
    </row>
    <row r="16" spans="1:30" hidden="1">
      <c r="A16" s="266"/>
      <c r="B16" s="291" t="str">
        <f>B14&amp;"b"</f>
        <v>4b</v>
      </c>
      <c r="C16" s="232" t="str">
        <f>"     "&amp;C12</f>
        <v xml:space="preserve">        Chi phí thiết kế kỹ thuật</v>
      </c>
      <c r="D16" s="231" t="str">
        <f t="shared" si="1"/>
        <v>Gtv4b</v>
      </c>
      <c r="E16" s="225" t="str">
        <f>"Gxd x "&amp;IF(K15=1,ROUND(VLOOKUP(K9,B211:M215,12,FALSE),6)*100&amp;"%",ROUND(VLOOKUP(K9,B211:M215,12,FALSE),6)*100&amp;"% x "&amp;K15)</f>
        <v>Gxd x 0,165%</v>
      </c>
      <c r="F16" s="203">
        <f>F7*VLOOKUP(K9,B211:M215,12,FALSE)*K15</f>
        <v>0</v>
      </c>
      <c r="G16" s="203">
        <f>G4*F16</f>
        <v>0</v>
      </c>
      <c r="H16" s="278">
        <f t="shared" si="0"/>
        <v>0</v>
      </c>
      <c r="I16" s="94"/>
      <c r="J16" s="94" t="s">
        <v>1034</v>
      </c>
      <c r="K16" s="94">
        <v>1</v>
      </c>
      <c r="L16" s="94"/>
      <c r="M16" s="94"/>
      <c r="N16" s="94"/>
      <c r="O16" s="94"/>
      <c r="P16" s="94"/>
      <c r="Q16" s="94"/>
      <c r="R16" s="94"/>
      <c r="S16" s="94"/>
      <c r="T16" s="94"/>
      <c r="U16" s="94"/>
      <c r="V16" s="94"/>
      <c r="W16" s="94"/>
      <c r="X16" s="94"/>
      <c r="Y16" s="94"/>
      <c r="Z16" s="133"/>
      <c r="AA16" s="94"/>
      <c r="AB16" s="94"/>
      <c r="AC16" s="94"/>
      <c r="AD16" s="94"/>
    </row>
    <row r="17" spans="1:30" hidden="1">
      <c r="A17" s="266"/>
      <c r="B17" s="228" t="str">
        <f>B14&amp;"c"</f>
        <v>4c</v>
      </c>
      <c r="C17" s="232" t="s">
        <v>1086</v>
      </c>
      <c r="D17" s="231" t="str">
        <f t="shared" si="1"/>
        <v>Gtv4c</v>
      </c>
      <c r="E17" s="225" t="str">
        <f>"Gxd x "&amp;IF(K17=1,ROUND(VLOOKUP(K9,B220:M224,12,FALSE),6)*100&amp;"%",ROUND(VLOOKUP(K9,B220:M224,12,FALSE),6)*100&amp;"% x "&amp;K17)</f>
        <v>Gxd x 0,16%</v>
      </c>
      <c r="F17" s="203">
        <f>F7*VLOOKUP(K9,B220:M224,12,FALSE)*K17</f>
        <v>0</v>
      </c>
      <c r="G17" s="203">
        <f>G4*F17</f>
        <v>0</v>
      </c>
      <c r="H17" s="278">
        <f t="shared" si="0"/>
        <v>0</v>
      </c>
      <c r="I17" s="94"/>
      <c r="J17" s="94" t="s">
        <v>1033</v>
      </c>
      <c r="K17" s="94">
        <f>IF(F8&gt;0.5*(F8+F7),1.3,1)</f>
        <v>1</v>
      </c>
      <c r="L17" s="94"/>
      <c r="M17" s="94"/>
      <c r="N17" s="94"/>
      <c r="O17" s="94"/>
      <c r="P17" s="94"/>
      <c r="Q17" s="94"/>
      <c r="R17" s="94"/>
      <c r="S17" s="94"/>
      <c r="T17" s="94"/>
      <c r="U17" s="94"/>
      <c r="V17" s="94"/>
      <c r="W17" s="94"/>
      <c r="X17" s="94"/>
      <c r="Y17" s="94"/>
      <c r="Z17" s="133"/>
      <c r="AA17" s="94"/>
      <c r="AB17" s="94"/>
      <c r="AC17" s="94"/>
      <c r="AD17" s="94"/>
    </row>
    <row r="18" spans="1:30" ht="25.5">
      <c r="A18" s="266"/>
      <c r="B18" s="226">
        <f>(B14+1)</f>
        <v>5</v>
      </c>
      <c r="C18" s="224" t="s">
        <v>1085</v>
      </c>
      <c r="D18" s="229" t="str">
        <f t="shared" si="1"/>
        <v>Gtv5</v>
      </c>
      <c r="E18" s="295" t="s">
        <v>1052</v>
      </c>
      <c r="F18" s="292">
        <f>SUM(F19:F26)</f>
        <v>8000000</v>
      </c>
      <c r="G18" s="292">
        <f>G4*F18</f>
        <v>800000</v>
      </c>
      <c r="H18" s="340">
        <f t="shared" si="0"/>
        <v>8800000</v>
      </c>
      <c r="I18" s="94"/>
      <c r="J18" s="94" t="s">
        <v>1031</v>
      </c>
      <c r="K18" s="94">
        <v>1</v>
      </c>
      <c r="L18" s="94"/>
      <c r="M18" s="94"/>
      <c r="N18" s="94"/>
      <c r="O18" s="94"/>
      <c r="P18" s="94"/>
      <c r="Q18" s="94"/>
      <c r="R18" s="94"/>
      <c r="S18" s="94"/>
      <c r="T18" s="94"/>
      <c r="U18" s="94"/>
      <c r="V18" s="94"/>
      <c r="W18" s="94"/>
      <c r="X18" s="94"/>
      <c r="Y18" s="94"/>
      <c r="Z18" s="133"/>
      <c r="AA18" s="94"/>
      <c r="AB18" s="94"/>
      <c r="AC18" s="94"/>
      <c r="AD18" s="94"/>
    </row>
    <row r="19" spans="1:30">
      <c r="A19" s="266"/>
      <c r="B19" s="286" t="str">
        <f>$B$14+1&amp;".1a"</f>
        <v>5.1a</v>
      </c>
      <c r="C19" s="371" t="s">
        <v>1084</v>
      </c>
      <c r="D19" s="338" t="str">
        <f>$B$14+1&amp;".1a"</f>
        <v>5.1a</v>
      </c>
      <c r="E19" s="225" t="str">
        <f>IF(0.0005*F7&lt;1000000,"Chi phí tối thiểu theo 63/2014/NĐ-CP",IF(0.0005*F7&gt;30000000,"Chi phí tối đa theo 63/2014/NĐ-CP","0,05"&amp;" x "&amp;D7))</f>
        <v>Chi phí tối thiểu theo 63/2014/NĐ-CP</v>
      </c>
      <c r="F19" s="203">
        <f>IF(0.0005*F7&lt;1000000,1000000,IF(0.0005*F7&gt;30000000,30000000,0.0005*F7))</f>
        <v>1000000</v>
      </c>
      <c r="G19" s="203">
        <f t="shared" ref="G19:G35" si="2">F19*$G$4</f>
        <v>100000</v>
      </c>
      <c r="H19" s="278">
        <f t="shared" si="0"/>
        <v>1100000</v>
      </c>
      <c r="I19" s="94"/>
      <c r="J19" s="94" t="s">
        <v>1030</v>
      </c>
      <c r="K19" s="94" t="str">
        <f>K9&amp;" - "&amp;K11</f>
        <v>Công trình dân dụng - 3 bước</v>
      </c>
      <c r="L19" s="94"/>
      <c r="M19" s="94"/>
      <c r="N19" s="94"/>
      <c r="O19" s="94"/>
      <c r="P19" s="94"/>
      <c r="Q19" s="94"/>
      <c r="R19" s="94"/>
      <c r="S19" s="94"/>
      <c r="T19" s="94"/>
      <c r="U19" s="94"/>
      <c r="V19" s="94"/>
      <c r="W19" s="94"/>
      <c r="X19" s="94"/>
      <c r="Y19" s="94"/>
      <c r="Z19" s="133"/>
      <c r="AA19" s="94"/>
      <c r="AB19" s="94"/>
      <c r="AC19" s="94"/>
      <c r="AD19" s="94"/>
    </row>
    <row r="20" spans="1:30">
      <c r="A20" s="266"/>
      <c r="B20" s="286" t="str">
        <f>$B$14+1&amp;".1b"</f>
        <v>5.1b</v>
      </c>
      <c r="C20" s="371" t="s">
        <v>1083</v>
      </c>
      <c r="D20" s="309" t="str">
        <f>$B$14+1&amp;".1b"</f>
        <v>5.1b</v>
      </c>
      <c r="E20" s="225" t="str">
        <f>IF(0.0003*F7&lt;1000000,"Chi phí tối thiểu theo 63/2014/NĐ-CP",IF(0.0003*F7&gt;30000000,"Chi phí tối đa theo 63/2014/NĐ-CP","0,03"&amp;" x "&amp;D7))</f>
        <v>Chi phí tối thiểu theo 63/2014/NĐ-CP</v>
      </c>
      <c r="F20" s="203">
        <f>IF(0.0003*F7&lt;1000000,1000000,IF(0.0003*F7&gt;30000000,30000000,0.0003*F7))</f>
        <v>1000000</v>
      </c>
      <c r="G20" s="203">
        <f t="shared" si="2"/>
        <v>100000</v>
      </c>
      <c r="H20" s="278">
        <f t="shared" si="0"/>
        <v>1100000</v>
      </c>
      <c r="I20" s="94"/>
      <c r="J20" s="94" t="s">
        <v>1029</v>
      </c>
      <c r="K20" s="94" t="str">
        <f>"Gxd x "&amp;IF(K18=1, IF(K14=1,ROUND(VLOOKUP(K9&amp;" - "&amp;K11&amp;" - "&amp;K10,B123:N197,13,FALSE),6)*100&amp;"%",ROUND(VLOOKUP(K9&amp;" - "&amp;K11&amp;" - "&amp;K10,B123:N197,13,FALSE),6)*100&amp;"% x "&amp;K14), IF(K14=1,ROUND(VLOOKUP(K9&amp;" - "&amp;K11&amp;" - "&amp;K10,B123:N197,13,FALSE),6)*100&amp;"% x "&amp;K18,ROUND(VLOOKUP(K9&amp;" - "&amp;K11&amp;" - "&amp;K10,B123:N197,13,FALSE),6)*100&amp;"% x "&amp;K14&amp;" x "&amp;K18))</f>
        <v>Gxd x 1,88%</v>
      </c>
      <c r="L20" s="94"/>
      <c r="M20" s="94"/>
      <c r="N20" s="94"/>
      <c r="O20" s="94"/>
      <c r="P20" s="94"/>
      <c r="Q20" s="94"/>
      <c r="R20" s="94"/>
      <c r="S20" s="94"/>
      <c r="T20" s="94"/>
      <c r="U20" s="94"/>
      <c r="V20" s="94"/>
      <c r="W20" s="94"/>
      <c r="X20" s="94"/>
      <c r="Y20" s="94"/>
      <c r="Z20" s="133"/>
      <c r="AA20" s="94"/>
      <c r="AB20" s="94"/>
      <c r="AC20" s="94"/>
      <c r="AD20" s="94"/>
    </row>
    <row r="21" spans="1:30">
      <c r="A21" s="266"/>
      <c r="B21" s="286" t="str">
        <f>$B$14+1&amp;".2a"</f>
        <v>5.2a</v>
      </c>
      <c r="C21" s="371" t="s">
        <v>1082</v>
      </c>
      <c r="D21" s="309" t="str">
        <f>$B$14+1&amp;".2a"</f>
        <v>5.2a</v>
      </c>
      <c r="E21" s="225" t="str">
        <f>IF(0.001*F7&lt;1000000,"Chi phí tối thiểu theo 63/2014/NĐ-CP",IF(0.001*F7&gt;50000000,"Chi phí tối đa theo 63/2014/NĐ-CP","0,1"&amp;" x "&amp;D7))</f>
        <v>Chi phí tối thiểu theo 63/2014/NĐ-CP</v>
      </c>
      <c r="F21" s="203">
        <f>IF(0.001*F7&lt;1000000,1000000,IF(0.001*F7&gt;50000000,50000000,0.001*F7))</f>
        <v>1000000</v>
      </c>
      <c r="G21" s="203">
        <f t="shared" si="2"/>
        <v>100000</v>
      </c>
      <c r="H21" s="278">
        <f t="shared" si="0"/>
        <v>1100000</v>
      </c>
      <c r="I21" s="94"/>
      <c r="J21" s="94" t="s">
        <v>1023</v>
      </c>
      <c r="K21" s="94" t="str">
        <f>"Gxd x "&amp;IF(K18=1, IF(K14=1,ROUND(VLOOKUP(K9&amp;" - "&amp;K11&amp;" - "&amp;K10,B123:N197,13,FALSE),6)*100&amp;"%",ROUND(VLOOKUP(K9&amp;" - "&amp;K11&amp;" - "&amp;K10,B123:N197,13,FALSE),6)*100&amp;"% x "&amp;K14), IF(K14=1,ROUND(VLOOKUP(K9&amp;" - "&amp;K11&amp;" - "&amp;K10,B123:N197,13,FALSE),6)*100&amp;"% x "&amp;K18,ROUND(VLOOKUP(K9&amp;" - "&amp;K11&amp;" - "&amp;K10,B123:N197,13,FALSE),6)*100&amp;"% x "&amp;K14&amp;" x "&amp;K18))</f>
        <v>Gxd x 1,88%</v>
      </c>
      <c r="L21" s="94"/>
      <c r="M21" s="94"/>
      <c r="N21" s="94"/>
      <c r="O21" s="94"/>
      <c r="P21" s="94"/>
      <c r="Q21" s="94"/>
      <c r="R21" s="94"/>
      <c r="S21" s="94"/>
      <c r="T21" s="94"/>
      <c r="U21" s="94"/>
      <c r="V21" s="94"/>
      <c r="W21" s="94"/>
      <c r="X21" s="94"/>
      <c r="Y21" s="94"/>
      <c r="Z21" s="133"/>
      <c r="AA21" s="94"/>
      <c r="AB21" s="94"/>
      <c r="AC21" s="94"/>
      <c r="AD21" s="94"/>
    </row>
    <row r="22" spans="1:30">
      <c r="A22" s="266"/>
      <c r="B22" s="286" t="str">
        <f>$B$14+1&amp;".2b"</f>
        <v>5.2b</v>
      </c>
      <c r="C22" s="371" t="s">
        <v>1081</v>
      </c>
      <c r="D22" s="309" t="str">
        <f>$B$14+1&amp;".2b"</f>
        <v>5.2b</v>
      </c>
      <c r="E22" s="225" t="str">
        <f>IF(0.0005*F7&lt;1000000,"Chi phí tối thiểu theo 63/2014/NĐ-CP",IF(0.0005*F7&gt;50000000,"Chi phí tối đa theo 63/2014/NĐ-CP","0,05"&amp;" x "&amp;D7))</f>
        <v>Chi phí tối thiểu theo 63/2014/NĐ-CP</v>
      </c>
      <c r="F22" s="203">
        <f>IF(0.0005*F7&lt;1000000,1000000,IF(0.0005*F7&gt;50000000,50000000,0.0005*F7))</f>
        <v>1000000</v>
      </c>
      <c r="G22" s="203">
        <f t="shared" si="2"/>
        <v>100000</v>
      </c>
      <c r="H22" s="278">
        <f t="shared" si="0"/>
        <v>1100000</v>
      </c>
      <c r="I22" s="94"/>
      <c r="J22" s="94" t="s">
        <v>1022</v>
      </c>
      <c r="K22" s="94">
        <f>(F7+F8+F9+F10)*ROUND(IF(K8="957/2009/QĐ-BXD &amp; 19/2011/TT-BTC",M271,IF(K8="957/2009/QĐ-BXD &amp; 33/2007/TT-BTC",M266,M275)),6)</f>
        <v>288000</v>
      </c>
      <c r="L22" s="94"/>
      <c r="M22" s="94"/>
      <c r="N22" s="94"/>
      <c r="O22" s="94"/>
      <c r="P22" s="94"/>
      <c r="Q22" s="94"/>
      <c r="R22" s="94"/>
      <c r="S22" s="94"/>
      <c r="T22" s="94"/>
      <c r="U22" s="94"/>
      <c r="V22" s="94"/>
      <c r="W22" s="94"/>
      <c r="X22" s="94"/>
      <c r="Y22" s="94"/>
      <c r="Z22" s="133"/>
      <c r="AA22" s="94"/>
      <c r="AB22" s="94"/>
      <c r="AC22" s="94"/>
      <c r="AD22" s="94"/>
    </row>
    <row r="23" spans="1:30">
      <c r="A23" s="266"/>
      <c r="B23" s="286" t="str">
        <f>$B$14+1&amp;".3a"</f>
        <v>5.3a</v>
      </c>
      <c r="C23" s="371" t="s">
        <v>1080</v>
      </c>
      <c r="D23" s="309" t="str">
        <f>$B$14+1&amp;".3a"</f>
        <v>5.3a</v>
      </c>
      <c r="E23" s="225" t="str">
        <f>IF(0.0005*F7&lt;1000000,"Chi phí tối thiểu theo 63/2014/NĐ-CP",IF(0.0005*F7&gt;30000000,"Chi phí tối đa theo 63/2014/NĐ-CP","0,05"&amp;" x "&amp;D7))</f>
        <v>Chi phí tối thiểu theo 63/2014/NĐ-CP</v>
      </c>
      <c r="F23" s="203">
        <f>IF(0.0005*F7&lt;1000000,1000000,IF(0.0005*F7&gt;30000000,30000000,0.0005*F7))</f>
        <v>1000000</v>
      </c>
      <c r="G23" s="203">
        <f t="shared" si="2"/>
        <v>100000</v>
      </c>
      <c r="H23" s="278">
        <f t="shared" si="0"/>
        <v>1100000</v>
      </c>
      <c r="I23" s="94"/>
      <c r="J23" s="94" t="s">
        <v>1021</v>
      </c>
      <c r="K23" s="94">
        <f>IF(F8&gt;=0.51*(F7+F8+F9+F10),0.7*(F7+F8+F9+F10)*ROUND(IF(K8="957/2009/QĐ-BXD &amp; 19/2011/TT-BTC",M270,IF(K8="957/2009/QĐ-BXD &amp; 33/2007/TT-BTC",M265,M274)),6),(F7+F8+F9+F10)*ROUND(IF(K8="957/2009/QĐ-BXD &amp; 19/2011/TT-BTC",M270,IF(K8="957/2009/QĐ-BXD &amp; 33/2007/TT-BTC",M265,M274)),6))</f>
        <v>171000</v>
      </c>
      <c r="L23" s="94"/>
      <c r="M23" s="94"/>
      <c r="N23" s="94"/>
      <c r="O23" s="94"/>
      <c r="P23" s="94"/>
      <c r="Q23" s="94"/>
      <c r="R23" s="94"/>
      <c r="S23" s="94"/>
      <c r="T23" s="94"/>
      <c r="U23" s="94"/>
      <c r="V23" s="94"/>
      <c r="W23" s="94"/>
      <c r="X23" s="94"/>
      <c r="Y23" s="94"/>
      <c r="Z23" s="133"/>
      <c r="AA23" s="94"/>
      <c r="AB23" s="94"/>
      <c r="AC23" s="94"/>
      <c r="AD23" s="94"/>
    </row>
    <row r="24" spans="1:30" ht="25.5">
      <c r="A24" s="266"/>
      <c r="B24" s="286" t="str">
        <f>$B$14+1&amp;".3b"</f>
        <v>5.3b</v>
      </c>
      <c r="C24" s="371" t="s">
        <v>1079</v>
      </c>
      <c r="D24" s="309" t="str">
        <f>$B$14+1&amp;".3b"</f>
        <v>5.3b</v>
      </c>
      <c r="E24" s="225" t="str">
        <f>IF(0.001*F7&lt;1000000,"Chi phí tối thiểu theo 63/2014/NĐ-CP",IF(0.001*F7&gt;50000000,"Chi phí tối đa theo 63/2014/NĐ-CP","0,1"&amp;" x "&amp;D7))</f>
        <v>Chi phí tối thiểu theo 63/2014/NĐ-CP</v>
      </c>
      <c r="F24" s="203">
        <f>IF(0.001*F7&lt;1000000,1000000,IF(0.001*F7&gt;50000000,50000000,0.001*F7))</f>
        <v>1000000</v>
      </c>
      <c r="G24" s="203">
        <f t="shared" si="2"/>
        <v>100000</v>
      </c>
      <c r="H24" s="278">
        <f t="shared" si="0"/>
        <v>1100000</v>
      </c>
      <c r="I24" s="94"/>
      <c r="J24" s="94" t="s">
        <v>1020</v>
      </c>
      <c r="K24" s="94">
        <v>0</v>
      </c>
      <c r="L24" s="94">
        <v>0</v>
      </c>
      <c r="M24" s="94" t="s">
        <v>1057</v>
      </c>
      <c r="N24" s="94"/>
      <c r="O24" s="94"/>
      <c r="P24" s="94"/>
      <c r="Q24" s="94"/>
      <c r="R24" s="94"/>
      <c r="S24" s="94"/>
      <c r="T24" s="94"/>
      <c r="U24" s="94"/>
      <c r="V24" s="94"/>
      <c r="W24" s="94"/>
      <c r="X24" s="94"/>
      <c r="Y24" s="94"/>
      <c r="Z24" s="133"/>
      <c r="AA24" s="94"/>
      <c r="AB24" s="94"/>
      <c r="AC24" s="94"/>
      <c r="AD24" s="94"/>
    </row>
    <row r="25" spans="1:30" ht="25.5">
      <c r="A25" s="266"/>
      <c r="B25" s="286" t="str">
        <f>$B$14+1&amp;".4"</f>
        <v>5.4</v>
      </c>
      <c r="C25" s="371" t="s">
        <v>1078</v>
      </c>
      <c r="D25" s="309" t="str">
        <f>$B$14+1&amp;".4"</f>
        <v>5.4</v>
      </c>
      <c r="E25" s="225" t="str">
        <f>IF(0.0005*F7&lt;1000000,"Chi phí tối thiểu theo 63/2014/NĐ-CP",IF(0.0005*F7&gt;50000000,"Chi phí tối đa theo 63/2014/NĐ-CP","0,05"&amp;" x "&amp;D7))</f>
        <v>Chi phí tối thiểu theo 63/2014/NĐ-CP</v>
      </c>
      <c r="F25" s="203">
        <f>IF(0.0005*F7&lt;1000000,1000000,IF(0.0005*F7&gt;50000000,50000000,0.0005*F7))</f>
        <v>1000000</v>
      </c>
      <c r="G25" s="203">
        <f t="shared" si="2"/>
        <v>100000</v>
      </c>
      <c r="H25" s="278">
        <f t="shared" si="0"/>
        <v>1100000</v>
      </c>
      <c r="I25" s="94"/>
      <c r="J25" s="94"/>
      <c r="K25" s="94"/>
      <c r="L25" s="94"/>
      <c r="M25" s="94"/>
      <c r="N25" s="94"/>
      <c r="O25" s="94"/>
      <c r="P25" s="94"/>
      <c r="Q25" s="94"/>
      <c r="R25" s="94"/>
      <c r="S25" s="94"/>
      <c r="T25" s="94"/>
      <c r="U25" s="94"/>
      <c r="V25" s="94"/>
      <c r="W25" s="94"/>
      <c r="X25" s="94"/>
      <c r="Y25" s="94"/>
      <c r="Z25" s="133"/>
      <c r="AA25" s="94"/>
      <c r="AB25" s="94"/>
      <c r="AC25" s="94"/>
      <c r="AD25" s="94"/>
    </row>
    <row r="26" spans="1:30" ht="25.5">
      <c r="A26" s="266"/>
      <c r="B26" s="286" t="str">
        <f>$B$14+1&amp;".5"</f>
        <v>5.5</v>
      </c>
      <c r="C26" s="371" t="s">
        <v>1077</v>
      </c>
      <c r="D26" s="342" t="str">
        <f>$B$14+1&amp;".5"</f>
        <v>5.5</v>
      </c>
      <c r="E26" s="225" t="str">
        <f>IF(0.0002*F7&lt;1000000,"Chi phí tối thiểu theo 63/2014/NĐ-CP",IF(0.0002*F7&gt;50000000,"Chi phí tối đa theo 63/2014/NĐ-CP","0,02"&amp;" x "&amp;D7))</f>
        <v>Chi phí tối thiểu theo 63/2014/NĐ-CP</v>
      </c>
      <c r="F26" s="203">
        <f>IF(0.0002*F7&lt;1000000,1000000,IF(0.0002*F7&gt;50000000,50000000,0.0002*F7))</f>
        <v>1000000</v>
      </c>
      <c r="G26" s="203">
        <f t="shared" si="2"/>
        <v>100000</v>
      </c>
      <c r="H26" s="278">
        <f t="shared" si="0"/>
        <v>1100000</v>
      </c>
      <c r="I26" s="94"/>
      <c r="J26" s="94"/>
      <c r="K26" s="94"/>
      <c r="L26" s="94"/>
      <c r="M26" s="94"/>
      <c r="N26" s="94"/>
      <c r="O26" s="94"/>
      <c r="P26" s="94"/>
      <c r="Q26" s="94"/>
      <c r="R26" s="94"/>
      <c r="S26" s="94"/>
      <c r="T26" s="94"/>
      <c r="U26" s="94"/>
      <c r="V26" s="94"/>
      <c r="W26" s="94"/>
      <c r="X26" s="94"/>
      <c r="Y26" s="94"/>
      <c r="Z26" s="133"/>
      <c r="AA26" s="94"/>
      <c r="AB26" s="94"/>
      <c r="AC26" s="94"/>
      <c r="AD26" s="94"/>
    </row>
    <row r="27" spans="1:30" ht="25.5" hidden="1">
      <c r="A27" s="266"/>
      <c r="B27" s="303">
        <v>6</v>
      </c>
      <c r="C27" s="331" t="s">
        <v>1076</v>
      </c>
      <c r="D27" s="351" t="str">
        <f>"Gtv"&amp;B27</f>
        <v>Gtv6</v>
      </c>
      <c r="E27" s="295" t="s">
        <v>1051</v>
      </c>
      <c r="F27" s="341">
        <f>SUM(F28:F35)</f>
        <v>0</v>
      </c>
      <c r="G27" s="287">
        <f t="shared" si="2"/>
        <v>0</v>
      </c>
      <c r="H27" s="349">
        <f t="shared" si="0"/>
        <v>0</v>
      </c>
      <c r="I27" s="94"/>
      <c r="J27" s="94"/>
      <c r="K27" s="94"/>
      <c r="L27" s="94"/>
      <c r="M27" s="94"/>
      <c r="N27" s="94"/>
      <c r="O27" s="94"/>
      <c r="P27" s="94"/>
      <c r="Q27" s="94"/>
      <c r="R27" s="94"/>
      <c r="S27" s="94"/>
      <c r="T27" s="94"/>
      <c r="U27" s="94"/>
      <c r="V27" s="94"/>
      <c r="W27" s="94"/>
      <c r="X27" s="94"/>
      <c r="Y27" s="94"/>
      <c r="Z27" s="133"/>
      <c r="AA27" s="94"/>
      <c r="AB27" s="94"/>
      <c r="AC27" s="94"/>
      <c r="AD27" s="94"/>
    </row>
    <row r="28" spans="1:30" hidden="1">
      <c r="A28" s="266"/>
      <c r="B28" s="286" t="str">
        <f>$B$27&amp;".1a"</f>
        <v>6.1a</v>
      </c>
      <c r="C28" s="347" t="s">
        <v>1084</v>
      </c>
      <c r="D28" s="324" t="str">
        <f>$B$27&amp;".1a"</f>
        <v>6.1a</v>
      </c>
      <c r="E28" s="364" t="str">
        <f>IF(0&lt;0.0005*F8&lt;1000000,"Chi phí tối thiểu theo 63/2014/NĐ-CP",IF(0.0005*F8&gt;30000000,"Chi phí tối đa theo 63/2014/NĐ-CP","0,05"&amp;"%"&amp;" x"&amp;D8))</f>
        <v>0,05% xGtb</v>
      </c>
      <c r="F28" s="287">
        <f>IF(AND(F8&gt;0,0.0005*F8&lt;1000000),1000000,IF(0.0005*F8&gt;30000000,30000000,0.0005*F8))</f>
        <v>0</v>
      </c>
      <c r="G28" s="287">
        <f t="shared" si="2"/>
        <v>0</v>
      </c>
      <c r="H28" s="316">
        <f t="shared" si="0"/>
        <v>0</v>
      </c>
      <c r="I28" s="94"/>
      <c r="J28" s="94"/>
      <c r="K28" s="94"/>
      <c r="L28" s="94"/>
      <c r="M28" s="94"/>
      <c r="N28" s="94"/>
      <c r="O28" s="94"/>
      <c r="P28" s="94"/>
      <c r="Q28" s="94"/>
      <c r="R28" s="94"/>
      <c r="S28" s="94"/>
      <c r="T28" s="94"/>
      <c r="U28" s="94"/>
      <c r="V28" s="94"/>
      <c r="W28" s="94"/>
      <c r="X28" s="94"/>
      <c r="Y28" s="94"/>
      <c r="Z28" s="133"/>
      <c r="AA28" s="94"/>
      <c r="AB28" s="94"/>
      <c r="AC28" s="94"/>
      <c r="AD28" s="94"/>
    </row>
    <row r="29" spans="1:30" hidden="1">
      <c r="A29" s="266"/>
      <c r="B29" s="286" t="str">
        <f>$B$27&amp;".1b"</f>
        <v>6.1b</v>
      </c>
      <c r="C29" s="347" t="s">
        <v>1083</v>
      </c>
      <c r="D29" s="324" t="str">
        <f>$B$27&amp;".1b"</f>
        <v>6.1b</v>
      </c>
      <c r="E29" s="364" t="str">
        <f>IF(0&lt;0.0003*F8&lt;1000000,"Chi phí tối thiểu theo 63/2014/NĐ-CP",IF(0.0003*F8&gt;30000000,"Chi phí tối đa theo 63/2014/NĐ-CP","0,03"&amp;"%"&amp;" x "&amp;D8))</f>
        <v>0,03% x Gtb</v>
      </c>
      <c r="F29" s="287">
        <f>IF(AND(F8&gt;0,0.0003*F8&lt;1000000),1000000,IF(0.0003*F8&gt;30000000,30000000,0.0003*F8))</f>
        <v>0</v>
      </c>
      <c r="G29" s="287">
        <f t="shared" si="2"/>
        <v>0</v>
      </c>
      <c r="H29" s="316">
        <f t="shared" si="0"/>
        <v>0</v>
      </c>
      <c r="I29" s="94"/>
      <c r="J29" s="94"/>
      <c r="K29" s="94"/>
      <c r="L29" s="94"/>
      <c r="M29" s="94"/>
      <c r="N29" s="94"/>
      <c r="O29" s="94"/>
      <c r="P29" s="94"/>
      <c r="Q29" s="94"/>
      <c r="R29" s="94"/>
      <c r="S29" s="94"/>
      <c r="T29" s="94"/>
      <c r="U29" s="94"/>
      <c r="V29" s="94"/>
      <c r="W29" s="94"/>
      <c r="X29" s="94"/>
      <c r="Y29" s="94"/>
      <c r="Z29" s="133"/>
      <c r="AA29" s="94"/>
      <c r="AB29" s="94"/>
      <c r="AC29" s="94"/>
      <c r="AD29" s="94"/>
    </row>
    <row r="30" spans="1:30" hidden="1">
      <c r="A30" s="266"/>
      <c r="B30" s="286" t="str">
        <f>$B$27&amp;".2a"</f>
        <v>6.2a</v>
      </c>
      <c r="C30" s="347" t="s">
        <v>1082</v>
      </c>
      <c r="D30" s="324" t="str">
        <f>$B$27&amp;".2a"</f>
        <v>6.2a</v>
      </c>
      <c r="E30" s="364" t="str">
        <f>IF(0&lt;0.001*F8&lt;1000000,"Chi phí tối thiểu theo 63/2014/NĐ-CP",IF(0.001*F8&gt;50000000,"Chi phí tối đa theo 63/2014/NĐ-CP","0,1"&amp;"%"&amp;" x "&amp;D8))</f>
        <v>0,1% x Gtb</v>
      </c>
      <c r="F30" s="287">
        <f>IF(AND(F8&gt;0,0.001*F8&lt;1000000),1000000,IF(0.001*F8&gt;50000000,50000000,0.001*F8))</f>
        <v>0</v>
      </c>
      <c r="G30" s="287">
        <f t="shared" si="2"/>
        <v>0</v>
      </c>
      <c r="H30" s="316">
        <f t="shared" si="0"/>
        <v>0</v>
      </c>
      <c r="I30" s="94"/>
      <c r="J30" s="94"/>
      <c r="K30" s="94"/>
      <c r="L30" s="94"/>
      <c r="M30" s="94"/>
      <c r="N30" s="94"/>
      <c r="O30" s="94"/>
      <c r="P30" s="94"/>
      <c r="Q30" s="94"/>
      <c r="R30" s="94"/>
      <c r="S30" s="94"/>
      <c r="T30" s="94"/>
      <c r="U30" s="94"/>
      <c r="V30" s="94"/>
      <c r="W30" s="94"/>
      <c r="X30" s="94"/>
      <c r="Y30" s="94"/>
      <c r="Z30" s="133"/>
      <c r="AA30" s="94"/>
      <c r="AB30" s="94"/>
      <c r="AC30" s="94"/>
      <c r="AD30" s="94"/>
    </row>
    <row r="31" spans="1:30" hidden="1">
      <c r="A31" s="266"/>
      <c r="B31" s="286" t="str">
        <f>$B$27&amp;".2b"</f>
        <v>6.2b</v>
      </c>
      <c r="C31" s="347" t="s">
        <v>1081</v>
      </c>
      <c r="D31" s="324" t="str">
        <f>$B$27&amp;".2b"</f>
        <v>6.2b</v>
      </c>
      <c r="E31" s="364" t="str">
        <f>IF(0&lt;0.0005*F8&lt;1000000,"Chi phí tối thiểu theo 63/2014/NĐ-CP",IF(0.0005*F8&gt;50000000,"Chi phí tối đa theo 63/2014/NĐ-CP","0,05"&amp;"%"&amp;" x "&amp;D8))</f>
        <v>0,05% x Gtb</v>
      </c>
      <c r="F31" s="287">
        <f>IF(AND(F8&gt;0,0.0005*F8&lt;1000000),1000000,IF(0.0005*F8&gt;50000000,50000000,0.0005*F8))</f>
        <v>0</v>
      </c>
      <c r="G31" s="287">
        <f t="shared" si="2"/>
        <v>0</v>
      </c>
      <c r="H31" s="316">
        <f t="shared" si="0"/>
        <v>0</v>
      </c>
      <c r="I31" s="94"/>
      <c r="J31" s="94"/>
      <c r="K31" s="94"/>
      <c r="L31" s="94"/>
      <c r="M31" s="94"/>
      <c r="N31" s="94"/>
      <c r="O31" s="94"/>
      <c r="P31" s="94"/>
      <c r="Q31" s="94"/>
      <c r="R31" s="94"/>
      <c r="S31" s="94"/>
      <c r="T31" s="94"/>
      <c r="U31" s="94"/>
      <c r="V31" s="94"/>
      <c r="W31" s="94"/>
      <c r="X31" s="94"/>
      <c r="Y31" s="94"/>
      <c r="Z31" s="133"/>
      <c r="AA31" s="94"/>
      <c r="AB31" s="94"/>
      <c r="AC31" s="94"/>
      <c r="AD31" s="94"/>
    </row>
    <row r="32" spans="1:30" hidden="1">
      <c r="A32" s="266"/>
      <c r="B32" s="286" t="str">
        <f>$B$27&amp;".3a"</f>
        <v>6.3a</v>
      </c>
      <c r="C32" s="347" t="s">
        <v>1080</v>
      </c>
      <c r="D32" s="324" t="str">
        <f>$B$27&amp;".3a"</f>
        <v>6.3a</v>
      </c>
      <c r="E32" s="364" t="str">
        <f>IF(0&lt;0.0005*F8&lt;1000000,"Chi phí tối thiểu theo 63/2014/NĐ-CP",IF(0.0005*F8&gt;30000000,"Chi phí tối đa theo 63/2014/NĐ-CP","0,05"&amp;"%"&amp;" x "&amp;D8))</f>
        <v>0,05% x Gtb</v>
      </c>
      <c r="F32" s="287">
        <f>IF(AND(F8&gt;0,0.0005*F8&lt;1000000),1000000,IF(0.0005*F8&gt;30000000,30000000,0.0005*F8))</f>
        <v>0</v>
      </c>
      <c r="G32" s="287">
        <f t="shared" si="2"/>
        <v>0</v>
      </c>
      <c r="H32" s="316">
        <f t="shared" si="0"/>
        <v>0</v>
      </c>
      <c r="I32" s="94"/>
      <c r="J32" s="94"/>
      <c r="K32" s="94"/>
      <c r="L32" s="94"/>
      <c r="M32" s="94"/>
      <c r="N32" s="94"/>
      <c r="O32" s="94"/>
      <c r="P32" s="94"/>
      <c r="Q32" s="94"/>
      <c r="R32" s="94"/>
      <c r="S32" s="94"/>
      <c r="T32" s="94"/>
      <c r="U32" s="94"/>
      <c r="V32" s="94"/>
      <c r="W32" s="94"/>
      <c r="X32" s="94"/>
      <c r="Y32" s="94"/>
      <c r="Z32" s="133"/>
      <c r="AA32" s="94"/>
      <c r="AB32" s="94"/>
      <c r="AC32" s="94"/>
      <c r="AD32" s="94"/>
    </row>
    <row r="33" spans="1:30" ht="25.5" hidden="1">
      <c r="A33" s="266"/>
      <c r="B33" s="286" t="str">
        <f>$B$27&amp;".3b"</f>
        <v>6.3b</v>
      </c>
      <c r="C33" s="347" t="s">
        <v>1079</v>
      </c>
      <c r="D33" s="324" t="str">
        <f>$B$27&amp;".3b"</f>
        <v>6.3b</v>
      </c>
      <c r="E33" s="364" t="str">
        <f>IF(0&lt;0.001*F8&lt;1000000,"Chi phí tối thiểu theo 63/2014/NĐ-CP",IF(0.001*F8&gt;50000000,"Chi phí tối đa theo 63/2014/NĐ-CP","0,1"&amp;"%"&amp;" x "&amp;D8))</f>
        <v>0,1% x Gtb</v>
      </c>
      <c r="F33" s="287">
        <f>IF(AND(F8&gt;0,0.001*F8&lt;1000000),1000000,IF(0.001*F8&gt;50000000,50000000,0.001*F8))</f>
        <v>0</v>
      </c>
      <c r="G33" s="287">
        <f t="shared" si="2"/>
        <v>0</v>
      </c>
      <c r="H33" s="316">
        <f t="shared" si="0"/>
        <v>0</v>
      </c>
      <c r="I33" s="94"/>
      <c r="J33" s="94"/>
      <c r="K33" s="94"/>
      <c r="L33" s="94"/>
      <c r="M33" s="94"/>
      <c r="N33" s="94"/>
      <c r="O33" s="94"/>
      <c r="P33" s="94"/>
      <c r="Q33" s="94"/>
      <c r="R33" s="94"/>
      <c r="S33" s="94"/>
      <c r="T33" s="94"/>
      <c r="U33" s="94"/>
      <c r="V33" s="94"/>
      <c r="W33" s="94"/>
      <c r="X33" s="94"/>
      <c r="Y33" s="94"/>
      <c r="Z33" s="133"/>
      <c r="AA33" s="94"/>
      <c r="AB33" s="94"/>
      <c r="AC33" s="94"/>
      <c r="AD33" s="94"/>
    </row>
    <row r="34" spans="1:30" ht="25.5" hidden="1">
      <c r="A34" s="266"/>
      <c r="B34" s="286" t="str">
        <f>$B$27&amp;".4"</f>
        <v>6.4</v>
      </c>
      <c r="C34" s="347" t="s">
        <v>1078</v>
      </c>
      <c r="D34" s="324" t="str">
        <f>$B$27&amp;".4"</f>
        <v>6.4</v>
      </c>
      <c r="E34" s="364" t="str">
        <f>IF(0&lt;0.0005*F8&lt;1000000,"Chi phí tối thiểu theo 63/2014/NĐ-CP",IF(0.0005*F8&gt;50000000,"Chi phí tối đa theo 63/2014/NĐ-CP","0,05"&amp;"%"&amp;" x "&amp;D8))</f>
        <v>0,05% x Gtb</v>
      </c>
      <c r="F34" s="287">
        <f>IF(AND(F8&gt;0,0.0005*F8&lt;1000000),1000000,IF(0.0005*F8&gt;50000000,50000000,0.0005*F8))</f>
        <v>0</v>
      </c>
      <c r="G34" s="287">
        <f t="shared" si="2"/>
        <v>0</v>
      </c>
      <c r="H34" s="316">
        <f t="shared" si="0"/>
        <v>0</v>
      </c>
      <c r="I34" s="94"/>
      <c r="J34" s="94"/>
      <c r="K34" s="94"/>
      <c r="L34" s="94"/>
      <c r="M34" s="94"/>
      <c r="N34" s="94"/>
      <c r="O34" s="94"/>
      <c r="P34" s="94"/>
      <c r="Q34" s="94"/>
      <c r="R34" s="94"/>
      <c r="S34" s="94"/>
      <c r="T34" s="94"/>
      <c r="U34" s="94"/>
      <c r="V34" s="94"/>
      <c r="W34" s="94"/>
      <c r="X34" s="94"/>
      <c r="Y34" s="94"/>
      <c r="Z34" s="133"/>
      <c r="AA34" s="94"/>
      <c r="AB34" s="94"/>
      <c r="AC34" s="94"/>
      <c r="AD34" s="94"/>
    </row>
    <row r="35" spans="1:30" ht="25.5" hidden="1">
      <c r="A35" s="266"/>
      <c r="B35" s="286" t="str">
        <f>$B$27&amp;".5"</f>
        <v>6.5</v>
      </c>
      <c r="C35" s="347" t="s">
        <v>1077</v>
      </c>
      <c r="D35" s="324" t="str">
        <f>$B$27&amp;".5"</f>
        <v>6.5</v>
      </c>
      <c r="E35" s="364" t="str">
        <f>IF(0&lt;0.0002*F8&lt;1000000,"Chi phí tối thiểu theo 63/2014/NĐ-CP",IF(0.0002*F8&gt;50000000,"Chi phí tối đa theo 63/2014/NĐ-CP","0,02"&amp;"%"&amp;" x "&amp;D8))</f>
        <v>0,02% x Gtb</v>
      </c>
      <c r="F35" s="287">
        <f>IF(AND(F8&gt;0,0.0002*F8&lt;1000000),1000000,IF(0.0002*F8&gt;50000000,50000000,0.0002*F8))</f>
        <v>0</v>
      </c>
      <c r="G35" s="287">
        <f t="shared" si="2"/>
        <v>0</v>
      </c>
      <c r="H35" s="316">
        <f t="shared" si="0"/>
        <v>0</v>
      </c>
      <c r="I35" s="94"/>
      <c r="J35" s="94"/>
      <c r="K35" s="94"/>
      <c r="L35" s="94"/>
      <c r="M35" s="94"/>
      <c r="N35" s="94"/>
      <c r="O35" s="94"/>
      <c r="P35" s="94"/>
      <c r="Q35" s="94"/>
      <c r="R35" s="94"/>
      <c r="S35" s="94"/>
      <c r="T35" s="94"/>
      <c r="U35" s="94"/>
      <c r="V35" s="94"/>
      <c r="W35" s="94"/>
      <c r="X35" s="94"/>
      <c r="Y35" s="94"/>
      <c r="Z35" s="133"/>
      <c r="AA35" s="94"/>
      <c r="AB35" s="94"/>
      <c r="AC35" s="94"/>
      <c r="AD35" s="94"/>
    </row>
    <row r="36" spans="1:30" hidden="1">
      <c r="A36" s="266"/>
      <c r="B36" s="228">
        <v>7</v>
      </c>
      <c r="C36" s="232" t="s">
        <v>1075</v>
      </c>
      <c r="D36" s="231" t="str">
        <f>"Gtv"&amp;B36</f>
        <v>Gtv7</v>
      </c>
      <c r="E36" s="225" t="str">
        <f>"Gtv"&amp;(B14+2)&amp;"a + Gtv"&amp;(B14+2)&amp;"b"</f>
        <v>Gtv6a + Gtv6b</v>
      </c>
      <c r="F36" s="203">
        <f>F37+F38</f>
        <v>0</v>
      </c>
      <c r="G36" s="203">
        <f>G4*F36</f>
        <v>0</v>
      </c>
      <c r="H36" s="278">
        <f t="shared" si="0"/>
        <v>0</v>
      </c>
      <c r="I36" s="94"/>
      <c r="J36" s="94"/>
      <c r="K36" s="94"/>
      <c r="L36" s="94"/>
      <c r="M36" s="94"/>
      <c r="N36" s="94"/>
      <c r="O36" s="94"/>
      <c r="P36" s="94"/>
      <c r="Q36" s="94"/>
      <c r="R36" s="94"/>
      <c r="S36" s="94"/>
      <c r="T36" s="94"/>
      <c r="U36" s="94"/>
      <c r="V36" s="94"/>
      <c r="W36" s="94"/>
      <c r="X36" s="94"/>
      <c r="Y36" s="94"/>
      <c r="Z36" s="133"/>
      <c r="AA36" s="94"/>
      <c r="AB36" s="94"/>
      <c r="AC36" s="94"/>
      <c r="AD36" s="94"/>
    </row>
    <row r="37" spans="1:30" hidden="1">
      <c r="A37" s="266"/>
      <c r="B37" s="228" t="str">
        <f>(B36)&amp;"a"</f>
        <v>7a</v>
      </c>
      <c r="C37" s="232" t="s">
        <v>1074</v>
      </c>
      <c r="D37" s="231" t="str">
        <f>"Gtv"&amp;B37</f>
        <v>Gtv7a</v>
      </c>
      <c r="E37" s="225" t="str">
        <f>"Gxd x "&amp;IF(K16=1,ROUND(VLOOKUP(K9,B247:M251,12,FALSE),6)*100&amp;"%",ROUND(VLOOKUP(K9,B247:M251,12,FALSE),6)*100&amp;"% x "&amp;K16)</f>
        <v>Gxd x 2,628%</v>
      </c>
      <c r="F37" s="203">
        <f>F7*VLOOKUP(K9,B247:M251,12,FALSE)*K16</f>
        <v>0</v>
      </c>
      <c r="G37" s="203">
        <f>G4*F37</f>
        <v>0</v>
      </c>
      <c r="H37" s="278">
        <f t="shared" si="0"/>
        <v>0</v>
      </c>
      <c r="I37" s="94"/>
      <c r="J37" s="94"/>
      <c r="K37" s="94"/>
      <c r="L37" s="94"/>
      <c r="M37" s="94"/>
      <c r="N37" s="94"/>
      <c r="O37" s="94"/>
      <c r="P37" s="94"/>
      <c r="Q37" s="94"/>
      <c r="R37" s="94"/>
      <c r="S37" s="94"/>
      <c r="T37" s="94"/>
      <c r="U37" s="94"/>
      <c r="V37" s="94"/>
      <c r="W37" s="94"/>
      <c r="X37" s="94"/>
      <c r="Y37" s="94"/>
      <c r="Z37" s="133"/>
      <c r="AA37" s="94"/>
      <c r="AB37" s="94"/>
      <c r="AC37" s="94"/>
      <c r="AD37" s="94"/>
    </row>
    <row r="38" spans="1:30" hidden="1">
      <c r="A38" s="266"/>
      <c r="B38" s="228" t="str">
        <f>(B36)&amp;"b"</f>
        <v>7b</v>
      </c>
      <c r="C38" s="232" t="s">
        <v>1073</v>
      </c>
      <c r="D38" s="231" t="str">
        <f>"Gtv"&amp;B38</f>
        <v>Gtv7b</v>
      </c>
      <c r="E38" s="225" t="str">
        <f>"Gtb x "&amp;IF(K16=1,ROUND(VLOOKUP(K9,B256:M260,12,FALSE),6)*100&amp;"%",ROUND(VLOOKUP(K9,B256:M260,12,FALSE),6)*100&amp;"% x "&amp;K16)</f>
        <v>Gtb x 0,675%</v>
      </c>
      <c r="F38" s="203">
        <f>F8*VLOOKUP(K9,B256:M260,12,FALSE)*K16</f>
        <v>0</v>
      </c>
      <c r="G38" s="203">
        <f>G4*F38</f>
        <v>0</v>
      </c>
      <c r="H38" s="278">
        <f t="shared" si="0"/>
        <v>0</v>
      </c>
      <c r="I38" s="94"/>
      <c r="J38" s="94"/>
      <c r="K38" s="94"/>
      <c r="L38" s="94"/>
      <c r="M38" s="94"/>
      <c r="N38" s="94"/>
      <c r="O38" s="94"/>
      <c r="P38" s="94"/>
      <c r="Q38" s="94"/>
      <c r="R38" s="94"/>
      <c r="S38" s="94"/>
      <c r="T38" s="94"/>
      <c r="U38" s="94"/>
      <c r="V38" s="94"/>
      <c r="W38" s="94"/>
      <c r="X38" s="94"/>
      <c r="Y38" s="94"/>
      <c r="Z38" s="133"/>
      <c r="AA38" s="94"/>
      <c r="AB38" s="94"/>
      <c r="AC38" s="94"/>
      <c r="AD38" s="94"/>
    </row>
    <row r="39" spans="1:30">
      <c r="A39" s="266" t="s">
        <v>32</v>
      </c>
      <c r="B39" s="226" t="str">
        <f>IF(F8=0,"IV","V")</f>
        <v>IV</v>
      </c>
      <c r="C39" s="224" t="s">
        <v>1072</v>
      </c>
      <c r="D39" s="229" t="s">
        <v>32</v>
      </c>
      <c r="E39" s="221" t="s">
        <v>1050</v>
      </c>
      <c r="F39" s="194">
        <f>F40+F41</f>
        <v>1500000</v>
      </c>
      <c r="G39" s="194">
        <f>SUM(G40:G41)</f>
        <v>100000</v>
      </c>
      <c r="H39" s="235">
        <f t="shared" si="0"/>
        <v>1600000</v>
      </c>
      <c r="I39" s="94"/>
      <c r="J39" s="94"/>
      <c r="K39" s="94"/>
      <c r="L39" s="94"/>
      <c r="M39" s="94"/>
      <c r="N39" s="94"/>
      <c r="O39" s="94"/>
      <c r="P39" s="94"/>
      <c r="Q39" s="94"/>
      <c r="R39" s="94"/>
      <c r="S39" s="94"/>
      <c r="T39" s="94"/>
      <c r="U39" s="94"/>
      <c r="V39" s="94"/>
      <c r="W39" s="94"/>
      <c r="X39" s="94"/>
      <c r="Y39" s="94"/>
      <c r="Z39" s="133"/>
      <c r="AA39" s="94"/>
      <c r="AB39" s="94"/>
      <c r="AC39" s="94"/>
      <c r="AD39" s="94"/>
    </row>
    <row r="40" spans="1:30">
      <c r="A40" s="266"/>
      <c r="B40" s="228">
        <v>1</v>
      </c>
      <c r="C40" s="232" t="s">
        <v>1071</v>
      </c>
      <c r="D40" s="231" t="s">
        <v>1061</v>
      </c>
      <c r="E40" s="225" t="str">
        <f>IF(F40&gt;1000000,IF(F8&gt;0,"(Gxd + Gtb+Gqlda+Gtv) x "&amp;ROUND(IF(K8="957/2009/QĐ-BXD &amp; 19/2011/TT-BTC",M271,IF(K8="957/2009/QĐ-BXD &amp; 33/2007/TT-BTC",M266,M275)),6)*100&amp;"%","(Gxd+Gqlda+Gtv) x "&amp;ROUND(IF(K8="957/2009/QĐ-BXD &amp; 19/2011/TT-BTC",M271,IF(K8="957/2009/QĐ-BXD &amp; 33/2007/TT-BTC",M266,M275)),6)*100&amp;"%"),"Chi phí tối thiểu theo "&amp;IF(K8="957/2009/QĐ-BXD &amp; 19/2011/TT-BTC","19/2011/TT-BTC",IF(K8="957/2009/QĐ-BXD &amp; 33/2007/TT-BTC","33/2007/TT-BTC","09/2016/TT-BTC")))</f>
        <v>Chi phí tối thiểu theo 09/2016/TT-BTC</v>
      </c>
      <c r="F40" s="234">
        <f>IF(K22&gt;1000000,K22,1000000)</f>
        <v>1000000</v>
      </c>
      <c r="G40" s="234">
        <f>G4*F40</f>
        <v>100000</v>
      </c>
      <c r="H40" s="294">
        <f t="shared" si="0"/>
        <v>1100000</v>
      </c>
      <c r="I40" s="94"/>
      <c r="J40" s="94"/>
      <c r="K40" s="94"/>
      <c r="L40" s="94"/>
      <c r="M40" s="94"/>
      <c r="N40" s="94"/>
      <c r="O40" s="94"/>
      <c r="P40" s="94"/>
      <c r="Q40" s="94"/>
      <c r="R40" s="94"/>
      <c r="S40" s="94"/>
      <c r="T40" s="94"/>
      <c r="U40" s="94"/>
      <c r="V40" s="94"/>
      <c r="W40" s="94"/>
      <c r="X40" s="94"/>
      <c r="Y40" s="94"/>
      <c r="Z40" s="133"/>
      <c r="AA40" s="94"/>
      <c r="AB40" s="94"/>
      <c r="AC40" s="94"/>
      <c r="AD40" s="94"/>
    </row>
    <row r="41" spans="1:30" ht="25.5">
      <c r="A41" s="266"/>
      <c r="B41" s="228">
        <v>2</v>
      </c>
      <c r="C41" s="232" t="s">
        <v>1070</v>
      </c>
      <c r="D41" s="231" t="s">
        <v>1060</v>
      </c>
      <c r="E41" s="225" t="str">
        <f>IF(F41&gt;500000,IF(F8&gt;=0.51*(F7+F8+F9+F10),"0.7 x (Gxd + Gtb+Gqlda+Gtv) x "&amp;ROUND(IF(K8="957/2009/QĐ-BXD &amp; 19/2011/TT-BTC",M270,IF(K8="957/2009/QĐ-BXD &amp; 33/2007/TT-BTC",M265,M274)),6)*100&amp;"%",IF(F8&gt;0,"(Gxd + Gtb+Gqlda+Gtv) x "&amp;ROUND(IF(K8="957/2009/QĐ-BXD &amp; 19/2011/TT-BTC",M270,IF(K8="957/2009/QĐ-BXD &amp; 33/2007/TT-BTC",M265,M274)),6)*100&amp;"%","(Gxd +Gqlda+Gtv) x "&amp;ROUND(IF(K8="957/2009/QĐ-BXD &amp; 19/2011/TT-BTC",M270,IF(K8="957/2009/QĐ-BXD &amp; 33/2007/TT-BTC",M265,M274)),6)*100&amp;"%")),"Chi phí tối thiểu theo "&amp;IF(K8="957/2009/QĐ-BXD &amp; 19/2011/TT-BTC","19/2011/TT-BTC",IF(K8="957/2009/QĐ-BXD &amp; 33/2007/TT-BTC","33/2007/TT-BTC","09/2016/TT-BTC")))</f>
        <v>Chi phí tối thiểu theo 09/2016/TT-BTC</v>
      </c>
      <c r="F41" s="234">
        <f>IF(K23&gt;500000,K23,500000)</f>
        <v>500000</v>
      </c>
      <c r="G41" s="234"/>
      <c r="H41" s="294">
        <f t="shared" si="0"/>
        <v>500000</v>
      </c>
      <c r="I41" s="94"/>
      <c r="J41" s="94"/>
      <c r="K41" s="94"/>
      <c r="L41" s="94"/>
      <c r="M41" s="94"/>
      <c r="N41" s="94"/>
      <c r="O41" s="94"/>
      <c r="P41" s="94"/>
      <c r="Q41" s="94"/>
      <c r="R41" s="94"/>
      <c r="S41" s="94"/>
      <c r="T41" s="94"/>
      <c r="U41" s="94"/>
      <c r="V41" s="94"/>
      <c r="W41" s="94"/>
      <c r="X41" s="94"/>
      <c r="Y41" s="94"/>
      <c r="Z41" s="133"/>
      <c r="AA41" s="94"/>
      <c r="AB41" s="94"/>
      <c r="AC41" s="94"/>
      <c r="AD41" s="94"/>
    </row>
    <row r="42" spans="1:30">
      <c r="A42" s="266"/>
      <c r="B42" s="226" t="str">
        <f>IF(F8=0,"V","VI")</f>
        <v>V</v>
      </c>
      <c r="C42" s="224" t="s">
        <v>19</v>
      </c>
      <c r="D42" s="229" t="s">
        <v>1059</v>
      </c>
      <c r="E42" s="221" t="s">
        <v>1049</v>
      </c>
      <c r="F42" s="194">
        <f>F43+F44</f>
        <v>975000</v>
      </c>
      <c r="G42" s="194">
        <f>G4*F42</f>
        <v>97500</v>
      </c>
      <c r="H42" s="235">
        <f t="shared" si="0"/>
        <v>1072500</v>
      </c>
      <c r="I42" s="94"/>
      <c r="J42" s="94"/>
      <c r="K42" s="94"/>
      <c r="L42" s="94"/>
      <c r="M42" s="94"/>
      <c r="N42" s="94"/>
      <c r="O42" s="94"/>
      <c r="P42" s="94"/>
      <c r="Q42" s="94"/>
      <c r="R42" s="94"/>
      <c r="S42" s="94"/>
      <c r="T42" s="94"/>
      <c r="U42" s="94"/>
      <c r="V42" s="94"/>
      <c r="W42" s="94"/>
      <c r="X42" s="94"/>
      <c r="Y42" s="94"/>
      <c r="Z42" s="133"/>
      <c r="AA42" s="94"/>
      <c r="AB42" s="94"/>
      <c r="AC42" s="94"/>
      <c r="AD42" s="94"/>
    </row>
    <row r="43" spans="1:30" ht="25.5">
      <c r="A43" s="266"/>
      <c r="B43" s="228">
        <v>1</v>
      </c>
      <c r="C43" s="232" t="s">
        <v>1069</v>
      </c>
      <c r="D43" s="231" t="s">
        <v>1058</v>
      </c>
      <c r="E43" s="225" t="str">
        <f>"(Gxd + Gtb + Gqlda + Gtv + Gk) x "&amp; IF(C11="   Chi phí lập dự án","10%","5%")</f>
        <v>(Gxd + Gtb + Gqlda + Gtv + Gk) x 5%</v>
      </c>
      <c r="F43" s="234">
        <f>(F7+F8+F9+F10+F39)*IF(C11="   Chi phí lập dự án",10%,5%)</f>
        <v>975000</v>
      </c>
      <c r="G43" s="234">
        <f>G4*F43</f>
        <v>97500</v>
      </c>
      <c r="H43" s="294">
        <f t="shared" si="0"/>
        <v>1072500</v>
      </c>
      <c r="I43" s="94"/>
      <c r="J43" s="94"/>
      <c r="K43" s="94"/>
      <c r="L43" s="94"/>
      <c r="M43" s="94"/>
      <c r="N43" s="94"/>
      <c r="O43" s="94"/>
      <c r="P43" s="94"/>
      <c r="Q43" s="94"/>
      <c r="R43" s="94"/>
      <c r="S43" s="94"/>
      <c r="T43" s="94"/>
      <c r="U43" s="94"/>
      <c r="V43" s="94"/>
      <c r="W43" s="94"/>
      <c r="X43" s="94"/>
      <c r="Y43" s="94"/>
      <c r="Z43" s="133"/>
      <c r="AA43" s="94"/>
      <c r="AB43" s="94"/>
      <c r="AC43" s="94"/>
      <c r="AD43" s="94"/>
    </row>
    <row r="44" spans="1:30" hidden="1">
      <c r="A44" s="266" t="s">
        <v>940</v>
      </c>
      <c r="B44" s="228">
        <v>2</v>
      </c>
      <c r="C44" s="232" t="s">
        <v>1068</v>
      </c>
      <c r="D44" s="231" t="s">
        <v>940</v>
      </c>
      <c r="E44" s="225" t="s">
        <v>1048</v>
      </c>
      <c r="F44" s="234">
        <f ca="1">'DỰ PHÒNG PHÍ'!D31</f>
        <v>0</v>
      </c>
      <c r="G44" s="234">
        <f>G4*F44</f>
        <v>0</v>
      </c>
      <c r="H44" s="294">
        <f t="shared" si="0"/>
        <v>0</v>
      </c>
      <c r="I44" s="94"/>
      <c r="J44" s="94"/>
      <c r="K44" s="94"/>
      <c r="L44" s="94"/>
      <c r="M44" s="94"/>
      <c r="N44" s="94"/>
      <c r="O44" s="94"/>
      <c r="P44" s="94"/>
      <c r="Q44" s="94"/>
      <c r="R44" s="94"/>
      <c r="S44" s="94"/>
      <c r="T44" s="94"/>
      <c r="U44" s="94"/>
      <c r="V44" s="94"/>
      <c r="W44" s="94"/>
      <c r="X44" s="94"/>
      <c r="Y44" s="94"/>
      <c r="Z44" s="133"/>
      <c r="AA44" s="94"/>
      <c r="AB44" s="94"/>
      <c r="AC44" s="94"/>
      <c r="AD44" s="94"/>
    </row>
    <row r="45" spans="1:30" hidden="1">
      <c r="A45" s="266"/>
      <c r="B45" s="226" t="s">
        <v>65</v>
      </c>
      <c r="C45" s="224" t="s">
        <v>1067</v>
      </c>
      <c r="D45" s="229" t="s">
        <v>1057</v>
      </c>
      <c r="E45" s="221" t="s">
        <v>1047</v>
      </c>
      <c r="F45" s="194">
        <f>K24</f>
        <v>0</v>
      </c>
      <c r="G45" s="194">
        <f>F45*G4</f>
        <v>0</v>
      </c>
      <c r="H45" s="235">
        <f t="shared" si="0"/>
        <v>0</v>
      </c>
      <c r="I45" s="94"/>
      <c r="J45" s="94"/>
      <c r="K45" s="94"/>
      <c r="L45" s="94"/>
      <c r="M45" s="94"/>
      <c r="N45" s="94"/>
      <c r="O45" s="94"/>
      <c r="P45" s="94"/>
      <c r="Q45" s="94"/>
      <c r="R45" s="94"/>
      <c r="S45" s="94"/>
      <c r="T45" s="94"/>
      <c r="U45" s="94"/>
      <c r="V45" s="94"/>
      <c r="W45" s="94"/>
      <c r="X45" s="94"/>
      <c r="Y45" s="94"/>
      <c r="Z45" s="133"/>
      <c r="AA45" s="94"/>
      <c r="AB45" s="94"/>
      <c r="AC45" s="94"/>
      <c r="AD45" s="94"/>
    </row>
    <row r="46" spans="1:30" ht="25.5">
      <c r="A46" s="266" t="s">
        <v>68</v>
      </c>
      <c r="B46" s="226" t="s">
        <v>892</v>
      </c>
      <c r="C46" s="224" t="s">
        <v>1066</v>
      </c>
      <c r="D46" s="229" t="s">
        <v>68</v>
      </c>
      <c r="E46" s="221" t="s">
        <v>1046</v>
      </c>
      <c r="F46" s="251">
        <f>F7+F8+F9+F10+F39+F42+F45</f>
        <v>20475000</v>
      </c>
      <c r="G46" s="251">
        <f>G7+G8+G9+G10+G39+G42+G45</f>
        <v>1997500</v>
      </c>
      <c r="H46" s="251">
        <f>ROUND((H7+H8+H9+H10+H39+H42+H45),-3)</f>
        <v>22473000</v>
      </c>
      <c r="I46" s="94"/>
      <c r="J46" s="94"/>
      <c r="K46" s="94"/>
      <c r="L46" s="94"/>
      <c r="M46" s="94"/>
      <c r="N46" s="94"/>
      <c r="O46" s="94"/>
      <c r="P46" s="94"/>
      <c r="Q46" s="94"/>
      <c r="R46" s="94"/>
      <c r="S46" s="94"/>
      <c r="T46" s="94"/>
      <c r="U46" s="94"/>
      <c r="V46" s="94"/>
      <c r="W46" s="94"/>
      <c r="X46" s="94"/>
      <c r="Y46" s="94"/>
      <c r="Z46" s="133"/>
      <c r="AA46" s="94"/>
      <c r="AB46" s="94"/>
      <c r="AC46" s="94"/>
      <c r="AD46" s="94"/>
    </row>
    <row r="47" spans="1:30">
      <c r="A47" s="266" t="s">
        <v>905</v>
      </c>
      <c r="B47" s="553" t="s">
        <v>989</v>
      </c>
      <c r="C47" s="554"/>
      <c r="D47" s="555"/>
      <c r="E47" s="555"/>
      <c r="F47" s="556"/>
      <c r="G47" s="554"/>
      <c r="H47" s="557"/>
      <c r="I47" s="94"/>
      <c r="J47" s="94"/>
      <c r="K47" s="94"/>
      <c r="L47" s="94"/>
      <c r="M47" s="94"/>
      <c r="N47" s="94"/>
      <c r="O47" s="94"/>
      <c r="P47" s="94"/>
      <c r="Q47" s="94"/>
      <c r="R47" s="94"/>
      <c r="S47" s="94"/>
      <c r="T47" s="94"/>
      <c r="U47" s="94"/>
      <c r="V47" s="94"/>
      <c r="W47" s="94"/>
      <c r="X47" s="94"/>
      <c r="Y47" s="94"/>
      <c r="Z47" s="133"/>
      <c r="AA47" s="94"/>
      <c r="AB47" s="94"/>
      <c r="AC47" s="94"/>
      <c r="AD47" s="94"/>
    </row>
    <row r="48" spans="1:30">
      <c r="A48" s="266"/>
      <c r="B48" s="133"/>
      <c r="C48" s="220"/>
      <c r="D48" s="133"/>
      <c r="E48" s="133"/>
      <c r="F48" s="152"/>
      <c r="G48" s="152"/>
      <c r="H48" s="152"/>
      <c r="I48" s="94"/>
      <c r="J48" s="94"/>
      <c r="K48" s="94"/>
      <c r="L48" s="94"/>
      <c r="M48" s="94"/>
      <c r="N48" s="94"/>
      <c r="O48" s="94"/>
      <c r="P48" s="94"/>
      <c r="Q48" s="94"/>
      <c r="R48" s="94"/>
      <c r="S48" s="94"/>
      <c r="T48" s="94"/>
      <c r="U48" s="94"/>
      <c r="V48" s="94"/>
      <c r="W48" s="94"/>
      <c r="X48" s="94"/>
      <c r="Y48" s="94"/>
      <c r="Z48" s="133"/>
      <c r="AA48" s="94"/>
      <c r="AB48" s="94"/>
      <c r="AC48" s="94"/>
      <c r="AD48" s="94"/>
    </row>
    <row r="49" spans="1:30">
      <c r="A49" s="266" t="s">
        <v>906</v>
      </c>
      <c r="B49" s="552" t="s">
        <v>920</v>
      </c>
      <c r="C49" s="552"/>
      <c r="D49" s="552"/>
      <c r="E49" s="552"/>
      <c r="F49" s="552"/>
      <c r="G49" s="552"/>
      <c r="H49" s="552"/>
      <c r="I49" s="94"/>
      <c r="J49" s="94"/>
      <c r="K49" s="94"/>
      <c r="L49" s="94"/>
      <c r="M49" s="94"/>
      <c r="N49" s="94"/>
      <c r="O49" s="94"/>
      <c r="P49" s="94"/>
      <c r="Q49" s="94"/>
      <c r="R49" s="94"/>
      <c r="S49" s="94"/>
      <c r="T49" s="94"/>
      <c r="U49" s="94"/>
      <c r="V49" s="94"/>
      <c r="W49" s="94"/>
      <c r="X49" s="94"/>
      <c r="Y49" s="94"/>
      <c r="Z49" s="133"/>
      <c r="AA49" s="94"/>
      <c r="AB49" s="94"/>
      <c r="AC49" s="94"/>
      <c r="AD49" s="94"/>
    </row>
    <row r="50" spans="1:30">
      <c r="A50" s="266" t="s">
        <v>907</v>
      </c>
      <c r="B50" s="560" t="s">
        <v>63</v>
      </c>
      <c r="C50" s="560"/>
      <c r="D50" s="560"/>
      <c r="E50" s="560"/>
      <c r="F50" s="560"/>
      <c r="G50" s="560"/>
      <c r="H50" s="560"/>
      <c r="I50" s="94"/>
      <c r="J50" s="94"/>
      <c r="K50" s="94"/>
      <c r="L50" s="94"/>
      <c r="M50" s="94"/>
      <c r="N50" s="94"/>
      <c r="O50" s="94"/>
      <c r="P50" s="94"/>
      <c r="Q50" s="94"/>
      <c r="R50" s="94"/>
      <c r="S50" s="94"/>
      <c r="T50" s="94"/>
      <c r="U50" s="94"/>
      <c r="V50" s="94"/>
      <c r="W50" s="94"/>
      <c r="X50" s="94"/>
      <c r="Y50" s="94"/>
      <c r="Z50" s="133"/>
      <c r="AA50" s="94"/>
      <c r="AB50" s="94"/>
      <c r="AC50" s="94"/>
      <c r="AD50" s="94"/>
    </row>
    <row r="51" spans="1:30">
      <c r="A51" s="266"/>
      <c r="B51" s="133"/>
      <c r="C51" s="359"/>
      <c r="D51" s="133"/>
      <c r="E51" s="133"/>
      <c r="F51" s="133"/>
      <c r="G51" s="152"/>
      <c r="H51" s="152"/>
      <c r="I51" s="94"/>
      <c r="J51" s="94"/>
      <c r="K51" s="94"/>
      <c r="L51" s="94"/>
      <c r="M51" s="94"/>
      <c r="N51" s="94"/>
      <c r="O51" s="94"/>
      <c r="P51" s="94"/>
      <c r="Q51" s="94"/>
      <c r="R51" s="94"/>
      <c r="S51" s="94"/>
      <c r="T51" s="94"/>
      <c r="U51" s="94"/>
      <c r="V51" s="94"/>
      <c r="W51" s="94"/>
      <c r="X51" s="94"/>
      <c r="Y51" s="94"/>
      <c r="Z51" s="133"/>
      <c r="AA51" s="94"/>
      <c r="AB51" s="94"/>
      <c r="AC51" s="94"/>
      <c r="AD51" s="94"/>
    </row>
    <row r="52" spans="1:30">
      <c r="A52" s="266"/>
      <c r="B52" s="133"/>
      <c r="C52" s="359"/>
      <c r="D52" s="133"/>
      <c r="E52" s="133"/>
      <c r="F52" s="133"/>
      <c r="G52" s="152"/>
      <c r="H52" s="152"/>
      <c r="I52" s="94"/>
      <c r="J52" s="94"/>
      <c r="K52" s="94"/>
      <c r="L52" s="94"/>
      <c r="M52" s="94"/>
      <c r="N52" s="94"/>
      <c r="O52" s="94"/>
      <c r="P52" s="94"/>
      <c r="Q52" s="94"/>
      <c r="R52" s="94"/>
      <c r="S52" s="94"/>
      <c r="T52" s="94"/>
      <c r="U52" s="94"/>
      <c r="V52" s="94"/>
      <c r="W52" s="94"/>
      <c r="X52" s="94"/>
      <c r="Y52" s="94"/>
      <c r="Z52" s="133"/>
      <c r="AA52" s="94"/>
      <c r="AB52" s="94"/>
      <c r="AC52" s="94"/>
      <c r="AD52" s="94"/>
    </row>
    <row r="53" spans="1:30">
      <c r="A53" s="266"/>
      <c r="B53" s="133"/>
      <c r="C53" s="359"/>
      <c r="D53" s="133"/>
      <c r="E53" s="133"/>
      <c r="F53" s="133"/>
      <c r="G53" s="152"/>
      <c r="H53" s="152"/>
      <c r="I53" s="94"/>
      <c r="J53" s="94"/>
      <c r="K53" s="94"/>
      <c r="L53" s="94"/>
      <c r="M53" s="94"/>
      <c r="N53" s="94"/>
      <c r="O53" s="94"/>
      <c r="P53" s="94"/>
      <c r="Q53" s="94"/>
      <c r="R53" s="94"/>
      <c r="S53" s="94"/>
      <c r="T53" s="94"/>
      <c r="U53" s="94"/>
      <c r="V53" s="94"/>
      <c r="W53" s="94"/>
      <c r="X53" s="94"/>
      <c r="Y53" s="94"/>
      <c r="Z53" s="133"/>
      <c r="AA53" s="94"/>
      <c r="AB53" s="94"/>
      <c r="AC53" s="94"/>
      <c r="AD53" s="94"/>
    </row>
    <row r="54" spans="1:30">
      <c r="A54" s="266"/>
      <c r="B54" s="133"/>
      <c r="C54" s="359"/>
      <c r="D54" s="133"/>
      <c r="E54" s="133"/>
      <c r="F54" s="133"/>
      <c r="G54" s="152"/>
      <c r="H54" s="152"/>
      <c r="I54" s="94"/>
      <c r="J54" s="94"/>
      <c r="K54" s="94"/>
      <c r="L54" s="94"/>
      <c r="M54" s="94"/>
      <c r="N54" s="94"/>
      <c r="O54" s="94"/>
      <c r="P54" s="94"/>
      <c r="Q54" s="94"/>
      <c r="R54" s="94"/>
      <c r="S54" s="94"/>
      <c r="T54" s="94"/>
      <c r="U54" s="94"/>
      <c r="V54" s="94"/>
      <c r="W54" s="94"/>
      <c r="X54" s="94"/>
      <c r="Y54" s="94"/>
      <c r="Z54" s="133"/>
      <c r="AA54" s="94"/>
      <c r="AB54" s="94"/>
      <c r="AC54" s="94"/>
      <c r="AD54" s="94"/>
    </row>
    <row r="55" spans="1:30">
      <c r="A55" s="266"/>
      <c r="B55" s="133"/>
      <c r="C55" s="359"/>
      <c r="D55" s="133"/>
      <c r="E55" s="133"/>
      <c r="F55" s="133"/>
      <c r="G55" s="152"/>
      <c r="H55" s="152"/>
      <c r="I55" s="94"/>
      <c r="J55" s="94"/>
      <c r="K55" s="94"/>
      <c r="L55" s="94"/>
      <c r="M55" s="94"/>
      <c r="N55" s="94"/>
      <c r="O55" s="94"/>
      <c r="P55" s="94"/>
      <c r="Q55" s="94"/>
      <c r="R55" s="94"/>
      <c r="S55" s="94"/>
      <c r="T55" s="94"/>
      <c r="U55" s="94"/>
      <c r="V55" s="94"/>
      <c r="W55" s="94"/>
      <c r="X55" s="94"/>
      <c r="Y55" s="94"/>
      <c r="Z55" s="133"/>
      <c r="AA55" s="94"/>
      <c r="AB55" s="94"/>
      <c r="AC55" s="94"/>
      <c r="AD55" s="94"/>
    </row>
    <row r="56" spans="1:30">
      <c r="A56" s="266"/>
      <c r="B56" s="133"/>
      <c r="C56" s="220"/>
      <c r="D56" s="133"/>
      <c r="E56" s="133"/>
      <c r="F56" s="152"/>
      <c r="G56" s="152"/>
      <c r="H56" s="152"/>
      <c r="I56" s="94"/>
      <c r="J56" s="94"/>
      <c r="K56" s="94"/>
      <c r="L56" s="94"/>
      <c r="M56" s="94"/>
      <c r="N56" s="94"/>
      <c r="O56" s="94"/>
      <c r="P56" s="94"/>
      <c r="Q56" s="94"/>
      <c r="R56" s="94"/>
      <c r="S56" s="94"/>
      <c r="T56" s="94"/>
      <c r="U56" s="94"/>
      <c r="V56" s="94"/>
      <c r="W56" s="94"/>
      <c r="X56" s="94"/>
      <c r="Y56" s="94"/>
      <c r="Z56" s="133"/>
      <c r="AA56" s="94"/>
      <c r="AB56" s="94"/>
      <c r="AC56" s="94"/>
      <c r="AD56" s="94"/>
    </row>
    <row r="57" spans="1:30">
      <c r="A57" s="266"/>
      <c r="B57" s="133"/>
      <c r="C57" s="220"/>
      <c r="D57" s="133"/>
      <c r="E57" s="133"/>
      <c r="F57" s="152"/>
      <c r="G57" s="152"/>
      <c r="H57" s="152"/>
      <c r="I57" s="94"/>
      <c r="J57" s="94"/>
      <c r="K57" s="94"/>
      <c r="L57" s="94"/>
      <c r="M57" s="94"/>
      <c r="N57" s="94"/>
      <c r="O57" s="94"/>
      <c r="P57" s="94"/>
      <c r="Q57" s="94"/>
      <c r="R57" s="94"/>
      <c r="S57" s="94"/>
      <c r="T57" s="94"/>
      <c r="U57" s="94"/>
      <c r="V57" s="94"/>
      <c r="W57" s="94"/>
      <c r="X57" s="94"/>
      <c r="Y57" s="94"/>
      <c r="Z57" s="133"/>
      <c r="AA57" s="94"/>
      <c r="AB57" s="94"/>
      <c r="AC57" s="94"/>
      <c r="AD57" s="94"/>
    </row>
    <row r="58" spans="1:30">
      <c r="A58" s="350" t="s">
        <v>908</v>
      </c>
      <c r="B58" s="560" t="s">
        <v>62</v>
      </c>
      <c r="C58" s="560"/>
      <c r="D58" s="560"/>
      <c r="E58" s="560"/>
      <c r="F58" s="560"/>
      <c r="G58" s="560"/>
      <c r="H58" s="560"/>
      <c r="I58" s="94"/>
      <c r="J58" s="94"/>
      <c r="K58" s="94"/>
      <c r="L58" s="94"/>
      <c r="M58" s="94"/>
      <c r="N58" s="94"/>
      <c r="O58" s="94"/>
      <c r="P58" s="94"/>
      <c r="Q58" s="94"/>
      <c r="R58" s="94"/>
      <c r="S58" s="94"/>
      <c r="T58" s="94"/>
      <c r="U58" s="94"/>
      <c r="V58" s="94"/>
      <c r="W58" s="94"/>
      <c r="X58" s="94"/>
      <c r="Y58" s="94"/>
      <c r="Z58" s="133"/>
      <c r="AA58" s="94"/>
      <c r="AB58" s="94"/>
      <c r="AC58" s="94"/>
      <c r="AD58" s="94"/>
    </row>
    <row r="59" spans="1:30">
      <c r="A59" s="326" t="s">
        <v>909</v>
      </c>
      <c r="B59" s="552" t="s">
        <v>923</v>
      </c>
      <c r="C59" s="552"/>
      <c r="D59" s="552"/>
      <c r="E59" s="552"/>
      <c r="F59" s="552"/>
      <c r="G59" s="552"/>
      <c r="H59" s="552"/>
      <c r="I59" s="94"/>
      <c r="J59" s="94"/>
      <c r="K59" s="94"/>
      <c r="L59" s="94"/>
      <c r="M59" s="94"/>
      <c r="N59" s="94"/>
      <c r="O59" s="94"/>
      <c r="P59" s="94"/>
      <c r="Q59" s="94"/>
      <c r="R59" s="94"/>
      <c r="S59" s="94"/>
      <c r="T59" s="94"/>
      <c r="U59" s="94"/>
      <c r="V59" s="94"/>
      <c r="W59" s="94"/>
      <c r="X59" s="94"/>
      <c r="Y59" s="94"/>
      <c r="Z59" s="133"/>
      <c r="AA59" s="94"/>
      <c r="AB59" s="94"/>
      <c r="AC59" s="94"/>
      <c r="AD59" s="94"/>
    </row>
    <row r="60" spans="1:30">
      <c r="A60" s="296"/>
      <c r="B60" s="133"/>
      <c r="C60" s="220"/>
      <c r="D60" s="133"/>
      <c r="E60" s="133"/>
      <c r="F60" s="152"/>
      <c r="G60" s="152"/>
      <c r="H60" s="152"/>
      <c r="I60" s="94"/>
      <c r="J60" s="94"/>
      <c r="K60" s="94"/>
      <c r="L60" s="94"/>
      <c r="M60" s="94"/>
      <c r="N60" s="94"/>
      <c r="O60" s="94"/>
      <c r="P60" s="94"/>
      <c r="Q60" s="94"/>
      <c r="R60" s="94"/>
      <c r="S60" s="94"/>
      <c r="T60" s="94"/>
      <c r="U60" s="94"/>
      <c r="V60" s="94"/>
      <c r="W60" s="94"/>
      <c r="X60" s="94"/>
      <c r="Y60" s="94"/>
      <c r="Z60" s="133"/>
      <c r="AA60" s="94"/>
      <c r="AB60" s="94"/>
      <c r="AC60" s="94"/>
      <c r="AD60" s="94"/>
    </row>
    <row r="61" spans="1:30">
      <c r="A61" s="296"/>
      <c r="B61" s="133"/>
      <c r="C61" s="220"/>
      <c r="D61" s="133"/>
      <c r="E61" s="133"/>
      <c r="F61" s="152"/>
      <c r="G61" s="152"/>
      <c r="H61" s="152"/>
      <c r="I61" s="94"/>
      <c r="J61" s="94"/>
      <c r="K61" s="94"/>
      <c r="L61" s="94"/>
      <c r="M61" s="94"/>
      <c r="N61" s="94"/>
      <c r="O61" s="94"/>
      <c r="P61" s="94"/>
      <c r="Q61" s="94"/>
      <c r="R61" s="94"/>
      <c r="S61" s="94"/>
      <c r="T61" s="94"/>
      <c r="U61" s="94"/>
      <c r="V61" s="94"/>
      <c r="W61" s="94"/>
      <c r="X61" s="94"/>
      <c r="Y61" s="94"/>
      <c r="Z61" s="133"/>
      <c r="AA61" s="94"/>
      <c r="AB61" s="94"/>
      <c r="AC61" s="94"/>
      <c r="AD61" s="94"/>
    </row>
    <row r="62" spans="1:30">
      <c r="A62" s="296"/>
      <c r="B62" s="133"/>
      <c r="C62" s="220"/>
      <c r="D62" s="133"/>
      <c r="E62" s="133"/>
      <c r="F62" s="152"/>
      <c r="G62" s="152"/>
      <c r="H62" s="152"/>
      <c r="I62" s="94"/>
      <c r="J62" s="94"/>
      <c r="K62" s="94"/>
      <c r="L62" s="94"/>
      <c r="M62" s="94"/>
      <c r="N62" s="94"/>
      <c r="O62" s="94"/>
      <c r="P62" s="94"/>
      <c r="Q62" s="94"/>
      <c r="R62" s="94"/>
      <c r="S62" s="94"/>
      <c r="T62" s="94"/>
      <c r="U62" s="94"/>
      <c r="V62" s="94"/>
      <c r="W62" s="94"/>
      <c r="X62" s="94"/>
      <c r="Y62" s="94"/>
      <c r="Z62" s="133"/>
      <c r="AA62" s="94"/>
      <c r="AB62" s="94"/>
      <c r="AC62" s="94"/>
      <c r="AD62" s="94"/>
    </row>
    <row r="63" spans="1:30">
      <c r="A63" s="296"/>
      <c r="B63" s="133"/>
      <c r="C63" s="220"/>
      <c r="D63" s="133"/>
      <c r="E63" s="133"/>
      <c r="F63" s="152"/>
      <c r="G63" s="152"/>
      <c r="H63" s="152"/>
      <c r="I63" s="94"/>
      <c r="J63" s="94"/>
      <c r="K63" s="94"/>
      <c r="L63" s="94"/>
      <c r="M63" s="94"/>
      <c r="N63" s="94"/>
      <c r="O63" s="94"/>
      <c r="P63" s="94"/>
      <c r="Q63" s="94"/>
      <c r="R63" s="94"/>
      <c r="S63" s="94"/>
      <c r="T63" s="94"/>
      <c r="U63" s="94"/>
      <c r="V63" s="94"/>
      <c r="W63" s="94"/>
      <c r="X63" s="94"/>
      <c r="Y63" s="94"/>
      <c r="Z63" s="133"/>
      <c r="AA63" s="94"/>
      <c r="AB63" s="94"/>
      <c r="AC63" s="94"/>
      <c r="AD63" s="94"/>
    </row>
    <row r="64" spans="1:30">
      <c r="A64" s="296"/>
      <c r="B64" s="133"/>
      <c r="C64" s="220"/>
      <c r="D64" s="133"/>
      <c r="E64" s="133"/>
      <c r="F64" s="152"/>
      <c r="G64" s="152"/>
      <c r="H64" s="152"/>
      <c r="I64" s="94"/>
      <c r="J64" s="94"/>
      <c r="K64" s="94"/>
      <c r="L64" s="94"/>
      <c r="M64" s="94"/>
      <c r="N64" s="94"/>
      <c r="O64" s="94"/>
      <c r="P64" s="94"/>
      <c r="Q64" s="94"/>
      <c r="R64" s="94"/>
      <c r="S64" s="94"/>
      <c r="T64" s="94"/>
      <c r="U64" s="94"/>
      <c r="V64" s="94"/>
      <c r="W64" s="94"/>
      <c r="X64" s="94"/>
      <c r="Y64" s="94"/>
      <c r="Z64" s="133"/>
      <c r="AA64" s="94"/>
      <c r="AB64" s="94"/>
      <c r="AC64" s="94"/>
      <c r="AD64" s="94"/>
    </row>
    <row r="65" spans="1:30">
      <c r="A65" s="296"/>
      <c r="B65" s="133"/>
      <c r="C65" s="220"/>
      <c r="D65" s="133"/>
      <c r="E65" s="133"/>
      <c r="F65" s="152"/>
      <c r="G65" s="152"/>
      <c r="H65" s="152"/>
      <c r="I65" s="94"/>
      <c r="J65" s="94"/>
      <c r="K65" s="94"/>
      <c r="L65" s="94"/>
      <c r="M65" s="94"/>
      <c r="N65" s="94"/>
      <c r="O65" s="94"/>
      <c r="P65" s="94"/>
      <c r="Q65" s="94"/>
      <c r="R65" s="94"/>
      <c r="S65" s="94"/>
      <c r="T65" s="94"/>
      <c r="U65" s="94"/>
      <c r="V65" s="94"/>
      <c r="W65" s="94"/>
      <c r="X65" s="94"/>
      <c r="Y65" s="94"/>
      <c r="Z65" s="133"/>
      <c r="AA65" s="94"/>
      <c r="AB65" s="94"/>
      <c r="AC65" s="94"/>
      <c r="AD65" s="94"/>
    </row>
    <row r="66" spans="1:30">
      <c r="A66" s="296"/>
      <c r="B66" s="133"/>
      <c r="C66" s="354"/>
      <c r="D66" s="133"/>
      <c r="E66" s="133"/>
      <c r="F66" s="152"/>
      <c r="G66" s="152"/>
      <c r="H66" s="152"/>
      <c r="I66" s="94"/>
      <c r="J66" s="94"/>
      <c r="K66" s="94"/>
      <c r="L66" s="94"/>
      <c r="M66" s="94"/>
      <c r="N66" s="94"/>
      <c r="O66" s="94"/>
      <c r="P66" s="94"/>
      <c r="Q66" s="94"/>
      <c r="R66" s="94"/>
      <c r="S66" s="94"/>
      <c r="T66" s="94"/>
      <c r="U66" s="94"/>
      <c r="V66" s="94"/>
      <c r="W66" s="94"/>
      <c r="X66" s="94"/>
      <c r="Y66" s="94"/>
      <c r="Z66" s="133"/>
      <c r="AA66" s="94"/>
      <c r="AB66" s="94"/>
      <c r="AC66" s="94"/>
      <c r="AD66" s="94"/>
    </row>
    <row r="67" spans="1:30">
      <c r="A67" s="296"/>
      <c r="B67" s="133"/>
      <c r="C67" s="220"/>
      <c r="D67" s="133"/>
      <c r="E67" s="133"/>
      <c r="F67" s="152"/>
      <c r="G67" s="152"/>
      <c r="H67" s="152"/>
      <c r="I67" s="94"/>
      <c r="J67" s="94"/>
      <c r="K67" s="94"/>
      <c r="L67" s="94"/>
      <c r="M67" s="94"/>
      <c r="N67" s="94"/>
      <c r="O67" s="94"/>
      <c r="P67" s="94"/>
      <c r="Q67" s="94"/>
      <c r="R67" s="94"/>
      <c r="S67" s="94"/>
      <c r="T67" s="94"/>
      <c r="U67" s="94"/>
      <c r="V67" s="94"/>
      <c r="W67" s="94"/>
      <c r="X67" s="94"/>
      <c r="Y67" s="94"/>
      <c r="Z67" s="133"/>
      <c r="AA67" s="94"/>
      <c r="AB67" s="94"/>
      <c r="AC67" s="94"/>
      <c r="AD67" s="94"/>
    </row>
    <row r="68" spans="1:30">
      <c r="A68" s="296"/>
      <c r="B68" s="133"/>
      <c r="C68" s="220"/>
      <c r="D68" s="133"/>
      <c r="E68" s="133"/>
      <c r="F68" s="152"/>
      <c r="G68" s="152"/>
      <c r="H68" s="152"/>
      <c r="I68" s="94"/>
      <c r="J68" s="94"/>
      <c r="K68" s="94"/>
      <c r="L68" s="94"/>
      <c r="M68" s="94"/>
      <c r="N68" s="94"/>
      <c r="O68" s="94"/>
      <c r="P68" s="94"/>
      <c r="Q68" s="94"/>
      <c r="R68" s="94"/>
      <c r="S68" s="94"/>
      <c r="T68" s="94"/>
      <c r="U68" s="94"/>
      <c r="V68" s="94"/>
      <c r="W68" s="94"/>
      <c r="X68" s="94"/>
      <c r="Y68" s="94"/>
      <c r="Z68" s="133"/>
      <c r="AA68" s="94"/>
      <c r="AB68" s="94"/>
      <c r="AC68" s="94"/>
      <c r="AD68" s="94"/>
    </row>
    <row r="69" spans="1:30">
      <c r="A69" s="296"/>
      <c r="B69" s="133"/>
      <c r="C69" s="220"/>
      <c r="D69" s="133"/>
      <c r="E69" s="133"/>
      <c r="F69" s="152"/>
      <c r="G69" s="152"/>
      <c r="H69" s="152"/>
      <c r="I69" s="94"/>
      <c r="J69" s="94"/>
      <c r="K69" s="94"/>
      <c r="L69" s="94"/>
      <c r="M69" s="94"/>
      <c r="N69" s="94"/>
      <c r="O69" s="94"/>
      <c r="P69" s="94"/>
      <c r="Q69" s="94"/>
      <c r="R69" s="94"/>
      <c r="S69" s="94"/>
      <c r="T69" s="94"/>
      <c r="U69" s="94"/>
      <c r="V69" s="94"/>
      <c r="W69" s="94"/>
      <c r="X69" s="94"/>
      <c r="Y69" s="94"/>
      <c r="Z69" s="133"/>
      <c r="AA69" s="94"/>
      <c r="AB69" s="94"/>
      <c r="AC69" s="94"/>
      <c r="AD69" s="94"/>
    </row>
    <row r="70" spans="1:30">
      <c r="A70" s="296"/>
      <c r="B70" s="133"/>
      <c r="C70" s="220"/>
      <c r="D70" s="133"/>
      <c r="E70" s="133"/>
      <c r="F70" s="152"/>
      <c r="G70" s="152"/>
      <c r="H70" s="152"/>
      <c r="I70" s="94"/>
      <c r="J70" s="94"/>
      <c r="K70" s="94"/>
      <c r="L70" s="94"/>
      <c r="M70" s="94"/>
      <c r="N70" s="94"/>
      <c r="O70" s="94"/>
      <c r="P70" s="94"/>
      <c r="Q70" s="94"/>
      <c r="R70" s="94"/>
      <c r="S70" s="94"/>
      <c r="T70" s="94"/>
      <c r="U70" s="94"/>
      <c r="V70" s="94"/>
      <c r="W70" s="94"/>
      <c r="X70" s="94"/>
      <c r="Y70" s="94"/>
      <c r="Z70" s="133"/>
      <c r="AA70" s="94"/>
      <c r="AB70" s="94"/>
      <c r="AC70" s="94"/>
      <c r="AD70" s="94"/>
    </row>
    <row r="71" spans="1:30">
      <c r="A71" s="296"/>
      <c r="B71" s="133"/>
      <c r="C71" s="220"/>
      <c r="D71" s="133"/>
      <c r="E71" s="133"/>
      <c r="F71" s="152"/>
      <c r="G71" s="152"/>
      <c r="H71" s="152"/>
      <c r="I71" s="94"/>
      <c r="J71" s="94"/>
      <c r="K71" s="94"/>
      <c r="L71" s="94"/>
      <c r="M71" s="94"/>
      <c r="N71" s="94"/>
      <c r="O71" s="94"/>
      <c r="P71" s="94"/>
      <c r="Q71" s="94"/>
      <c r="R71" s="94"/>
      <c r="S71" s="94"/>
      <c r="T71" s="94"/>
      <c r="U71" s="94"/>
      <c r="V71" s="94"/>
      <c r="W71" s="94"/>
      <c r="X71" s="94"/>
      <c r="Y71" s="94"/>
      <c r="Z71" s="133"/>
      <c r="AA71" s="94"/>
      <c r="AB71" s="94"/>
      <c r="AC71" s="94"/>
      <c r="AD71" s="94"/>
    </row>
    <row r="72" spans="1:30">
      <c r="A72" s="296"/>
      <c r="B72" s="133"/>
      <c r="C72" s="220"/>
      <c r="D72" s="133"/>
      <c r="E72" s="133"/>
      <c r="F72" s="152"/>
      <c r="G72" s="152"/>
      <c r="H72" s="152"/>
      <c r="I72" s="94"/>
      <c r="J72" s="94"/>
      <c r="K72" s="94"/>
      <c r="L72" s="94"/>
      <c r="M72" s="94"/>
      <c r="N72" s="94"/>
      <c r="O72" s="94"/>
      <c r="P72" s="94"/>
      <c r="Q72" s="94"/>
      <c r="R72" s="94"/>
      <c r="S72" s="94"/>
      <c r="T72" s="94"/>
      <c r="U72" s="94"/>
      <c r="V72" s="94"/>
      <c r="W72" s="94"/>
      <c r="X72" s="94"/>
      <c r="Y72" s="94"/>
      <c r="Z72" s="133"/>
      <c r="AA72" s="94"/>
      <c r="AB72" s="94"/>
      <c r="AC72" s="94"/>
      <c r="AD72" s="94"/>
    </row>
    <row r="73" spans="1:30">
      <c r="A73" s="296"/>
      <c r="B73" s="133"/>
      <c r="C73" s="220"/>
      <c r="D73" s="133"/>
      <c r="E73" s="133"/>
      <c r="F73" s="152"/>
      <c r="G73" s="152"/>
      <c r="H73" s="152"/>
      <c r="I73" s="94"/>
      <c r="J73" s="94"/>
      <c r="K73" s="94"/>
      <c r="L73" s="94"/>
      <c r="M73" s="94"/>
      <c r="N73" s="94"/>
      <c r="O73" s="94"/>
      <c r="P73" s="94"/>
      <c r="Q73" s="94"/>
      <c r="R73" s="94"/>
      <c r="S73" s="94"/>
      <c r="T73" s="94"/>
      <c r="U73" s="94"/>
      <c r="V73" s="94"/>
      <c r="W73" s="94"/>
      <c r="X73" s="94"/>
      <c r="Y73" s="94"/>
      <c r="Z73" s="133"/>
      <c r="AA73" s="94"/>
      <c r="AB73" s="94"/>
      <c r="AC73" s="94"/>
      <c r="AD73" s="94"/>
    </row>
    <row r="74" spans="1:30">
      <c r="A74" s="296"/>
      <c r="B74" s="133"/>
      <c r="C74" s="220"/>
      <c r="D74" s="133"/>
      <c r="E74" s="133"/>
      <c r="F74" s="152"/>
      <c r="G74" s="152"/>
      <c r="H74" s="152"/>
      <c r="I74" s="94"/>
      <c r="J74" s="94"/>
      <c r="K74" s="94"/>
      <c r="L74" s="94"/>
      <c r="M74" s="94"/>
      <c r="N74" s="94"/>
      <c r="O74" s="94"/>
      <c r="P74" s="94"/>
      <c r="Q74" s="94"/>
      <c r="R74" s="94"/>
      <c r="S74" s="94"/>
      <c r="T74" s="94"/>
      <c r="U74" s="94"/>
      <c r="V74" s="94"/>
      <c r="W74" s="94"/>
      <c r="X74" s="94"/>
      <c r="Y74" s="94"/>
      <c r="Z74" s="133"/>
      <c r="AA74" s="94"/>
      <c r="AB74" s="94"/>
      <c r="AC74" s="94"/>
      <c r="AD74" s="94"/>
    </row>
    <row r="75" spans="1:30">
      <c r="A75" s="296"/>
      <c r="B75" s="133"/>
      <c r="C75" s="220"/>
      <c r="D75" s="133"/>
      <c r="E75" s="133"/>
      <c r="F75" s="152"/>
      <c r="G75" s="152"/>
      <c r="H75" s="152"/>
      <c r="I75" s="94"/>
      <c r="J75" s="94"/>
      <c r="K75" s="94"/>
      <c r="L75" s="94"/>
      <c r="M75" s="94"/>
      <c r="N75" s="94"/>
      <c r="O75" s="94"/>
      <c r="P75" s="94"/>
      <c r="Q75" s="94"/>
      <c r="R75" s="94"/>
      <c r="S75" s="94"/>
      <c r="T75" s="94"/>
      <c r="U75" s="94"/>
      <c r="V75" s="94"/>
      <c r="W75" s="94"/>
      <c r="X75" s="94"/>
      <c r="Y75" s="94"/>
      <c r="Z75" s="133"/>
      <c r="AA75" s="94"/>
      <c r="AB75" s="94"/>
      <c r="AC75" s="94"/>
      <c r="AD75" s="94"/>
    </row>
    <row r="76" spans="1:30">
      <c r="A76" s="296"/>
      <c r="B76" s="133"/>
      <c r="C76" s="220"/>
      <c r="D76" s="133"/>
      <c r="E76" s="133"/>
      <c r="F76" s="152"/>
      <c r="G76" s="152"/>
      <c r="H76" s="152"/>
      <c r="I76" s="94"/>
      <c r="J76" s="94"/>
      <c r="K76" s="94"/>
      <c r="L76" s="94"/>
      <c r="M76" s="94"/>
      <c r="N76" s="94"/>
      <c r="O76" s="94"/>
      <c r="P76" s="94"/>
      <c r="Q76" s="94"/>
      <c r="R76" s="94"/>
      <c r="S76" s="94"/>
      <c r="T76" s="94"/>
      <c r="U76" s="94"/>
      <c r="V76" s="94"/>
      <c r="W76" s="94"/>
      <c r="X76" s="94"/>
      <c r="Y76" s="94"/>
      <c r="Z76" s="133"/>
      <c r="AA76" s="94"/>
      <c r="AB76" s="94"/>
      <c r="AC76" s="94"/>
      <c r="AD76" s="94"/>
    </row>
    <row r="77" spans="1:30">
      <c r="A77" s="296"/>
      <c r="B77" s="133"/>
      <c r="C77" s="220"/>
      <c r="D77" s="133"/>
      <c r="E77" s="133"/>
      <c r="F77" s="152"/>
      <c r="G77" s="152"/>
      <c r="H77" s="152"/>
      <c r="I77" s="94"/>
      <c r="J77" s="94"/>
      <c r="K77" s="94"/>
      <c r="L77" s="94"/>
      <c r="M77" s="94"/>
      <c r="N77" s="94"/>
      <c r="O77" s="94"/>
      <c r="P77" s="94"/>
      <c r="Q77" s="94"/>
      <c r="R77" s="94"/>
      <c r="S77" s="94"/>
      <c r="T77" s="94"/>
      <c r="U77" s="94"/>
      <c r="V77" s="94"/>
      <c r="W77" s="94"/>
      <c r="X77" s="94"/>
      <c r="Y77" s="94"/>
      <c r="Z77" s="133"/>
      <c r="AA77" s="94"/>
      <c r="AB77" s="94"/>
      <c r="AC77" s="94"/>
      <c r="AD77" s="94"/>
    </row>
    <row r="78" spans="1:30">
      <c r="A78" s="296"/>
      <c r="B78" s="133"/>
      <c r="C78" s="220"/>
      <c r="D78" s="133"/>
      <c r="E78" s="133"/>
      <c r="F78" s="152"/>
      <c r="G78" s="152"/>
      <c r="H78" s="152"/>
      <c r="I78" s="94"/>
      <c r="J78" s="94"/>
      <c r="K78" s="94"/>
      <c r="L78" s="94"/>
      <c r="M78" s="94"/>
      <c r="N78" s="94"/>
      <c r="O78" s="94"/>
      <c r="P78" s="94"/>
      <c r="Q78" s="94"/>
      <c r="R78" s="94"/>
      <c r="S78" s="94"/>
      <c r="T78" s="94"/>
      <c r="U78" s="94"/>
      <c r="V78" s="94"/>
      <c r="W78" s="94"/>
      <c r="X78" s="94"/>
      <c r="Y78" s="94"/>
      <c r="Z78" s="133"/>
      <c r="AA78" s="94"/>
      <c r="AB78" s="94"/>
      <c r="AC78" s="94"/>
      <c r="AD78" s="94"/>
    </row>
    <row r="79" spans="1:30">
      <c r="A79" s="296"/>
      <c r="B79" s="133"/>
      <c r="C79" s="220"/>
      <c r="D79" s="133"/>
      <c r="E79" s="133"/>
      <c r="F79" s="152"/>
      <c r="G79" s="152"/>
      <c r="H79" s="152"/>
      <c r="I79" s="94"/>
      <c r="J79" s="94"/>
      <c r="K79" s="94"/>
      <c r="L79" s="94"/>
      <c r="M79" s="94"/>
      <c r="N79" s="94"/>
      <c r="O79" s="94"/>
      <c r="P79" s="94"/>
      <c r="Q79" s="94"/>
      <c r="R79" s="94"/>
      <c r="S79" s="94"/>
      <c r="T79" s="94"/>
      <c r="U79" s="94"/>
      <c r="V79" s="94"/>
      <c r="W79" s="94"/>
      <c r="X79" s="94"/>
      <c r="Y79" s="94"/>
      <c r="Z79" s="133"/>
      <c r="AA79" s="94"/>
      <c r="AB79" s="94"/>
      <c r="AC79" s="94"/>
      <c r="AD79" s="94"/>
    </row>
    <row r="80" spans="1:30">
      <c r="A80" s="296"/>
      <c r="B80" s="133"/>
      <c r="C80" s="220"/>
      <c r="D80" s="133"/>
      <c r="E80" s="133"/>
      <c r="F80" s="152"/>
      <c r="G80" s="152"/>
      <c r="H80" s="152"/>
      <c r="I80" s="94"/>
      <c r="J80" s="94"/>
      <c r="K80" s="94"/>
      <c r="L80" s="94"/>
      <c r="M80" s="94"/>
      <c r="N80" s="94"/>
      <c r="O80" s="94"/>
      <c r="P80" s="94"/>
      <c r="Q80" s="94"/>
      <c r="R80" s="94"/>
      <c r="S80" s="94"/>
      <c r="T80" s="94"/>
      <c r="U80" s="94"/>
      <c r="V80" s="94"/>
      <c r="W80" s="94"/>
      <c r="X80" s="94"/>
      <c r="Y80" s="94"/>
      <c r="Z80" s="133"/>
      <c r="AA80" s="94"/>
      <c r="AB80" s="94"/>
      <c r="AC80" s="94"/>
      <c r="AD80" s="94"/>
    </row>
    <row r="81" spans="1:30">
      <c r="A81" s="296"/>
      <c r="B81" s="133"/>
      <c r="C81" s="220"/>
      <c r="D81" s="133"/>
      <c r="E81" s="133"/>
      <c r="F81" s="152"/>
      <c r="G81" s="152"/>
      <c r="H81" s="152"/>
      <c r="I81" s="94"/>
      <c r="J81" s="94"/>
      <c r="K81" s="94"/>
      <c r="L81" s="94"/>
      <c r="M81" s="94"/>
      <c r="N81" s="94"/>
      <c r="O81" s="94"/>
      <c r="P81" s="94"/>
      <c r="Q81" s="94"/>
      <c r="R81" s="94"/>
      <c r="S81" s="94"/>
      <c r="T81" s="94"/>
      <c r="U81" s="94"/>
      <c r="V81" s="94"/>
      <c r="W81" s="94"/>
      <c r="X81" s="94"/>
      <c r="Y81" s="94"/>
      <c r="Z81" s="133"/>
      <c r="AA81" s="94"/>
      <c r="AB81" s="94"/>
      <c r="AC81" s="94"/>
      <c r="AD81" s="94"/>
    </row>
    <row r="82" spans="1:30">
      <c r="A82" s="296"/>
      <c r="B82" s="133"/>
      <c r="C82" s="220"/>
      <c r="D82" s="133"/>
      <c r="E82" s="133"/>
      <c r="F82" s="152"/>
      <c r="G82" s="152"/>
      <c r="H82" s="152"/>
      <c r="I82" s="94"/>
      <c r="J82" s="94"/>
      <c r="K82" s="94"/>
      <c r="L82" s="94"/>
      <c r="M82" s="94"/>
      <c r="N82" s="94"/>
      <c r="O82" s="94"/>
      <c r="P82" s="94"/>
      <c r="Q82" s="94"/>
      <c r="R82" s="94"/>
      <c r="S82" s="94"/>
      <c r="T82" s="94"/>
      <c r="U82" s="94"/>
      <c r="V82" s="94"/>
      <c r="W82" s="94"/>
      <c r="X82" s="94"/>
      <c r="Y82" s="94"/>
      <c r="Z82" s="133"/>
      <c r="AA82" s="94"/>
      <c r="AB82" s="94"/>
      <c r="AC82" s="94"/>
      <c r="AD82" s="94"/>
    </row>
    <row r="83" spans="1:30">
      <c r="A83" s="266"/>
      <c r="B83" s="191">
        <f>(F7/1000000000)</f>
        <v>0</v>
      </c>
      <c r="C83" s="300"/>
      <c r="D83" s="191"/>
      <c r="E83" s="191"/>
      <c r="F83" s="215"/>
      <c r="G83" s="215"/>
      <c r="H83" s="215"/>
      <c r="I83" s="107"/>
      <c r="J83" s="107"/>
      <c r="K83" s="107"/>
      <c r="L83" s="107"/>
      <c r="M83" s="107"/>
      <c r="N83" s="107"/>
      <c r="O83" s="107"/>
      <c r="P83" s="107"/>
      <c r="Q83" s="107"/>
      <c r="R83" s="107"/>
      <c r="S83" s="107"/>
      <c r="T83" s="107"/>
      <c r="U83" s="107"/>
      <c r="V83" s="107"/>
      <c r="W83" s="107"/>
      <c r="X83" s="107"/>
      <c r="Y83" s="107"/>
      <c r="Z83" s="191"/>
      <c r="AA83" s="107"/>
      <c r="AB83" s="107"/>
      <c r="AC83" s="107"/>
      <c r="AD83" s="107"/>
    </row>
    <row r="84" spans="1:30">
      <c r="A84" s="266"/>
      <c r="B84" s="191">
        <f>(F8/1000000000)</f>
        <v>0</v>
      </c>
      <c r="C84" s="300"/>
      <c r="D84" s="191"/>
      <c r="E84" s="191"/>
      <c r="F84" s="215"/>
      <c r="G84" s="215"/>
      <c r="H84" s="215"/>
      <c r="I84" s="107"/>
      <c r="J84" s="107"/>
      <c r="K84" s="107"/>
      <c r="L84" s="107"/>
      <c r="M84" s="107"/>
      <c r="N84" s="107"/>
      <c r="O84" s="107"/>
      <c r="P84" s="107"/>
      <c r="Q84" s="107"/>
      <c r="R84" s="107"/>
      <c r="S84" s="107"/>
      <c r="T84" s="107"/>
      <c r="U84" s="107"/>
      <c r="V84" s="107"/>
      <c r="W84" s="107"/>
      <c r="X84" s="107"/>
      <c r="Y84" s="107"/>
      <c r="Z84" s="191"/>
      <c r="AA84" s="107"/>
      <c r="AB84" s="107"/>
      <c r="AC84" s="107"/>
      <c r="AD84" s="107"/>
    </row>
    <row r="85" spans="1:30">
      <c r="A85" s="321"/>
      <c r="B85" s="92">
        <f xml:space="preserve"> (F7+F8)/1000000000</f>
        <v>0</v>
      </c>
      <c r="C85" s="92">
        <f xml:space="preserve"> F7/1000000000</f>
        <v>0</v>
      </c>
      <c r="D85" s="92"/>
      <c r="E85" s="92">
        <f xml:space="preserve"> F8/1000000000</f>
        <v>0</v>
      </c>
      <c r="F85" s="92">
        <f>(F7+F8+F9+F10)/1000000000</f>
        <v>1.7999999999999999E-2</v>
      </c>
      <c r="G85" s="92"/>
      <c r="H85" s="92"/>
      <c r="I85" s="92"/>
      <c r="J85" s="92"/>
      <c r="K85" s="92"/>
      <c r="L85" s="92"/>
      <c r="M85" s="92"/>
      <c r="N85" s="92"/>
      <c r="O85" s="92"/>
      <c r="P85" s="365"/>
      <c r="Q85" s="92"/>
      <c r="R85" s="92"/>
      <c r="S85" s="92"/>
      <c r="T85" s="92"/>
      <c r="U85" s="92"/>
      <c r="V85" s="92"/>
      <c r="W85" s="92"/>
      <c r="X85" s="92"/>
      <c r="Y85" s="92"/>
      <c r="Z85" s="236"/>
      <c r="AA85" s="92"/>
      <c r="AB85" s="92"/>
      <c r="AC85" s="92"/>
      <c r="AD85" s="92"/>
    </row>
    <row r="86" spans="1:30">
      <c r="A86" s="558" t="s">
        <v>67</v>
      </c>
      <c r="B86" s="558"/>
      <c r="C86" s="558"/>
      <c r="D86" s="558"/>
      <c r="E86" s="558"/>
      <c r="F86" s="558"/>
      <c r="G86" s="558"/>
      <c r="H86" s="558"/>
      <c r="I86" s="558"/>
      <c r="J86" s="558"/>
      <c r="K86" s="558"/>
      <c r="L86" s="558"/>
      <c r="M86" s="558"/>
      <c r="N86" s="558"/>
      <c r="O86" s="188"/>
      <c r="P86" s="238"/>
      <c r="Q86" s="188"/>
      <c r="R86" s="188"/>
      <c r="S86" s="92"/>
      <c r="T86" s="92"/>
      <c r="U86" s="92"/>
      <c r="V86" s="92"/>
      <c r="W86" s="92"/>
      <c r="X86" s="92"/>
      <c r="Y86" s="92"/>
      <c r="Z86" s="236"/>
      <c r="AA86" s="92"/>
      <c r="AB86" s="92"/>
      <c r="AC86" s="92"/>
      <c r="AD86" s="92"/>
    </row>
    <row r="87" spans="1:30">
      <c r="A87" s="165" t="s">
        <v>911</v>
      </c>
      <c r="B87" s="570" t="s">
        <v>61</v>
      </c>
      <c r="C87" s="570"/>
      <c r="D87" s="570"/>
      <c r="E87" s="570"/>
      <c r="F87" s="570"/>
      <c r="G87" s="570"/>
      <c r="H87" s="570"/>
      <c r="I87" s="570"/>
      <c r="J87" s="570"/>
      <c r="K87" s="570"/>
      <c r="L87" s="570"/>
      <c r="M87" s="570"/>
      <c r="N87" s="570"/>
      <c r="O87" s="570"/>
      <c r="P87" s="60"/>
      <c r="Q87" s="79"/>
      <c r="R87" s="79"/>
      <c r="S87" s="92"/>
      <c r="T87" s="92"/>
      <c r="U87" s="92"/>
      <c r="V87" s="92"/>
      <c r="W87" s="92"/>
      <c r="X87" s="92"/>
      <c r="Y87" s="92"/>
      <c r="Z87" s="236"/>
      <c r="AA87" s="92"/>
      <c r="AB87" s="92"/>
      <c r="AC87" s="92"/>
      <c r="AD87" s="92"/>
    </row>
    <row r="88" spans="1:30">
      <c r="A88" s="165"/>
      <c r="B88" s="353"/>
      <c r="C88" s="60"/>
      <c r="D88" s="60"/>
      <c r="E88" s="63"/>
      <c r="F88" s="79"/>
      <c r="G88" s="60"/>
      <c r="H88" s="92"/>
      <c r="I88" s="92"/>
      <c r="J88" s="92"/>
      <c r="K88" s="92"/>
      <c r="L88" s="92"/>
      <c r="M88" s="79"/>
      <c r="N88" s="79"/>
      <c r="O88" s="79"/>
      <c r="P88" s="60"/>
      <c r="Q88" s="79"/>
      <c r="R88" s="79"/>
      <c r="S88" s="92"/>
      <c r="T88" s="92"/>
      <c r="U88" s="92"/>
      <c r="V88" s="92"/>
      <c r="W88" s="92"/>
      <c r="X88" s="92"/>
      <c r="Y88" s="92"/>
      <c r="Z88" s="236"/>
      <c r="AA88" s="92"/>
      <c r="AB88" s="92"/>
      <c r="AC88" s="92"/>
      <c r="AD88" s="92"/>
    </row>
    <row r="89" spans="1:30">
      <c r="A89" s="165">
        <v>1</v>
      </c>
      <c r="B89" s="561" t="s">
        <v>57</v>
      </c>
      <c r="C89" s="561"/>
      <c r="D89" s="561"/>
      <c r="E89" s="561"/>
      <c r="F89" s="561"/>
      <c r="G89" s="561"/>
      <c r="H89" s="561"/>
      <c r="I89" s="561"/>
      <c r="J89" s="561"/>
      <c r="K89" s="561"/>
      <c r="L89" s="561"/>
      <c r="M89" s="561"/>
      <c r="N89" s="561"/>
      <c r="O89" s="561"/>
      <c r="P89" s="60"/>
      <c r="Q89" s="79"/>
      <c r="R89" s="79"/>
      <c r="S89" s="92"/>
      <c r="T89" s="92"/>
      <c r="U89" s="92"/>
      <c r="V89" s="92"/>
      <c r="W89" s="92"/>
      <c r="X89" s="92"/>
      <c r="Y89" s="92"/>
      <c r="Z89" s="236"/>
      <c r="AA89" s="92"/>
      <c r="AB89" s="92"/>
      <c r="AC89" s="92"/>
      <c r="AD89" s="92"/>
    </row>
    <row r="90" spans="1:30">
      <c r="A90" s="165"/>
      <c r="B90" s="559" t="s">
        <v>56</v>
      </c>
      <c r="C90" s="88" t="s">
        <v>1065</v>
      </c>
      <c r="D90" s="88"/>
      <c r="E90" s="134"/>
      <c r="F90" s="88"/>
      <c r="G90" s="88"/>
      <c r="H90" s="88"/>
      <c r="I90" s="134"/>
      <c r="J90" s="88"/>
      <c r="K90" s="88"/>
      <c r="L90" s="88"/>
      <c r="M90" s="88"/>
      <c r="N90" s="88"/>
      <c r="O90" s="96" t="s">
        <v>1042</v>
      </c>
      <c r="P90" s="145"/>
      <c r="Q90" s="145"/>
      <c r="R90" s="145"/>
      <c r="S90" s="92"/>
      <c r="T90" s="92"/>
      <c r="U90" s="92"/>
      <c r="V90" s="92"/>
      <c r="W90" s="92"/>
      <c r="X90" s="92"/>
      <c r="Y90" s="92"/>
      <c r="Z90" s="236"/>
      <c r="AA90" s="92"/>
      <c r="AB90" s="92"/>
      <c r="AC90" s="92"/>
      <c r="AD90" s="92"/>
    </row>
    <row r="91" spans="1:30">
      <c r="A91" s="165"/>
      <c r="B91" s="559"/>
      <c r="C91" s="96">
        <v>10</v>
      </c>
      <c r="D91" s="96">
        <v>20</v>
      </c>
      <c r="E91" s="96">
        <v>50</v>
      </c>
      <c r="F91" s="96">
        <v>100</v>
      </c>
      <c r="G91" s="96">
        <v>200</v>
      </c>
      <c r="H91" s="96">
        <v>500</v>
      </c>
      <c r="I91" s="96">
        <v>1000</v>
      </c>
      <c r="J91" s="96">
        <v>2000</v>
      </c>
      <c r="K91" s="96">
        <v>5000</v>
      </c>
      <c r="L91" s="96">
        <v>10000</v>
      </c>
      <c r="M91" s="96">
        <v>20000</v>
      </c>
      <c r="N91" s="96">
        <v>30000</v>
      </c>
      <c r="O91" s="60"/>
      <c r="P91" s="60"/>
      <c r="Q91" s="79"/>
      <c r="R91" s="79"/>
      <c r="S91" s="92"/>
      <c r="T91" s="92"/>
      <c r="U91" s="92"/>
      <c r="V91" s="92"/>
      <c r="W91" s="92"/>
      <c r="X91" s="92"/>
      <c r="Y91" s="92"/>
      <c r="Z91" s="236"/>
      <c r="AA91" s="92"/>
      <c r="AB91" s="92"/>
      <c r="AC91" s="92"/>
      <c r="AD91" s="92"/>
    </row>
    <row r="92" spans="1:30">
      <c r="A92" s="165"/>
      <c r="B92" s="171" t="s">
        <v>1006</v>
      </c>
      <c r="C92" s="63">
        <v>2.5239999999999999E-2</v>
      </c>
      <c r="D92" s="63">
        <v>2.1409999999999998E-2</v>
      </c>
      <c r="E92" s="63">
        <v>1.9120000000000002E-2</v>
      </c>
      <c r="F92" s="63">
        <v>1.537E-2</v>
      </c>
      <c r="G92" s="63">
        <v>1.436E-2</v>
      </c>
      <c r="H92" s="63">
        <v>1.2540000000000001E-2</v>
      </c>
      <c r="I92" s="63">
        <v>1.026E-2</v>
      </c>
      <c r="J92" s="63">
        <v>7.9299999999999995E-3</v>
      </c>
      <c r="K92" s="63">
        <v>5.8900000000000003E-3</v>
      </c>
      <c r="L92" s="63">
        <v>4.4200000000000003E-3</v>
      </c>
      <c r="M92" s="63">
        <v>3.3E-3</v>
      </c>
      <c r="N92" s="63">
        <v>2.64E-3</v>
      </c>
      <c r="O92" s="93">
        <f>SUM(P92:AB92)</f>
        <v>2.5239999999999999E-2</v>
      </c>
      <c r="P92" s="93">
        <f>IF(B85&lt;=C91,C92,0)</f>
        <v>2.5239999999999999E-2</v>
      </c>
      <c r="Q92" s="93">
        <f>IF(AND(B85&gt;C91,B85&lt;=D91),C92+(B85-C91)*(C92-D92)/(C91-D91),0)</f>
        <v>0</v>
      </c>
      <c r="R92" s="93">
        <f>IF(AND(B85&gt;D91,B85&lt;=E91),D92+(B85-D91)*(D92-E92)/(D91-E91),0)</f>
        <v>0</v>
      </c>
      <c r="S92" s="93">
        <f>IF(AND(B85&gt;E91,B85&lt;=F91),E92+(B85-E91)*(E92-F92)/(E91-F91),0)</f>
        <v>0</v>
      </c>
      <c r="T92" s="93">
        <f>IF(AND(B85&gt;F91,B85&lt;=G91),F92+(B85-F91)*(F92-G92)/(F91-G91),0)</f>
        <v>0</v>
      </c>
      <c r="U92" s="93">
        <f>IF(AND(B85&gt;G91,B85&lt;=H91),G92+(B85-G91)*(G92-H92)/(G91-H91),0)</f>
        <v>0</v>
      </c>
      <c r="V92" s="93">
        <f>IF(AND(B85&gt;H91,B85&lt;=I91),H92+(B85-H91)*(H92-I92)/(H91-I91),0)</f>
        <v>0</v>
      </c>
      <c r="W92" s="93">
        <f>IF(AND(B85&gt;I91,B85&lt;=J91),I92+(B85-I91)*(I92-J92)/(I91-J91),0)</f>
        <v>0</v>
      </c>
      <c r="X92" s="93">
        <f>IF(AND(B85&gt;J91,B85&lt;=K91),J92+(B85-J91)*(J92-K92)/(J91-K91),0)</f>
        <v>0</v>
      </c>
      <c r="Y92" s="93">
        <f>IF(AND(B85&gt;K91,B85&lt;=L91),K92+(B85-K91)*(K92-L92)/(K91-L91),0)</f>
        <v>0</v>
      </c>
      <c r="Z92" s="93">
        <f>IF(AND($B$85&gt;L91,$B$85&lt;=M91),L92+($B$85-L91)*(L92-M92)/(L91-M91),0)</f>
        <v>0</v>
      </c>
      <c r="AA92" s="93">
        <f>IF(AND(B85&gt;M91,B85&lt;=N91),M92+(B85-M91)*(M92-N92)/(M91-N91),0)</f>
        <v>0</v>
      </c>
      <c r="AB92" s="93">
        <f>IF(B85&gt;N91,N92,0)</f>
        <v>0</v>
      </c>
      <c r="AC92" s="92"/>
      <c r="AD92" s="92"/>
    </row>
    <row r="93" spans="1:30">
      <c r="A93" s="165"/>
      <c r="B93" s="171" t="s">
        <v>55</v>
      </c>
      <c r="C93" s="63">
        <v>2.657E-2</v>
      </c>
      <c r="D93" s="63">
        <v>2.2540000000000001E-2</v>
      </c>
      <c r="E93" s="63">
        <v>2.0129999999999999E-2</v>
      </c>
      <c r="F93" s="63">
        <v>1.617E-2</v>
      </c>
      <c r="G93" s="63">
        <v>1.512E-2</v>
      </c>
      <c r="H93" s="63">
        <v>1.32E-2</v>
      </c>
      <c r="I93" s="63">
        <v>1.0800000000000001E-2</v>
      </c>
      <c r="J93" s="63">
        <v>9.3100000000000006E-3</v>
      </c>
      <c r="K93" s="63">
        <v>6.1999999999999998E-3</v>
      </c>
      <c r="L93" s="63">
        <v>4.6499999999999996E-3</v>
      </c>
      <c r="M93" s="63">
        <v>3.47E-3</v>
      </c>
      <c r="N93" s="63">
        <v>2.7799999999999999E-3</v>
      </c>
      <c r="O93" s="93">
        <f>SUM(P93:AB93)</f>
        <v>2.657E-2</v>
      </c>
      <c r="P93" s="93">
        <f>IF(B85&lt;=C91,C93,0)</f>
        <v>2.657E-2</v>
      </c>
      <c r="Q93" s="93">
        <f>IF(AND(B85&gt;C91,B85&lt;=D91),C93+(B85-C91)*(C93-D93)/(C91-D91),0)</f>
        <v>0</v>
      </c>
      <c r="R93" s="93">
        <f>IF(AND(B85&gt;D91,B85&lt;=E91),D93+(B85-D91)*(D93-E93)/(D91-E91),0)</f>
        <v>0</v>
      </c>
      <c r="S93" s="93">
        <f>IF(AND(B85&gt;E91,B85&lt;=F91),E93+(B85-E91)*(E93-F93)/(E91-F91),0)</f>
        <v>0</v>
      </c>
      <c r="T93" s="93">
        <f>IF(AND(B85&gt;F91,B85&lt;=G91),F93+(B85-F91)*(F93-G93)/(F91-G91),0)</f>
        <v>0</v>
      </c>
      <c r="U93" s="93">
        <f>IF(AND(B85&gt;G91,B85&lt;=H91),G93+(B85-G91)*(G93-H93)/(G91-H91),0)</f>
        <v>0</v>
      </c>
      <c r="V93" s="93">
        <f>IF(AND(B85&gt;H91,B85&lt;=I91),H93+(B85-H91)*(H93-I93)/(H91-I91),0)</f>
        <v>0</v>
      </c>
      <c r="W93" s="93">
        <f>IF(AND(B85&gt;I91,B85&lt;=J91),I93+(B85-I91)*(I93-J93)/(I91-J91),0)</f>
        <v>0</v>
      </c>
      <c r="X93" s="93">
        <f>IF(AND(B85&gt;J91,B85&lt;=K91),J93+(B85-J91)*(J93-K93)/(J91-K91),0)</f>
        <v>0</v>
      </c>
      <c r="Y93" s="93">
        <f>IF(AND(B85&gt;K91,B85&lt;=L91),K93+(B85-K91)*(K93-L93)/(K91-L91),0)</f>
        <v>0</v>
      </c>
      <c r="Z93" s="93">
        <f>IF(AND($B$85&gt;L92,$B$85&lt;=M92),L93+($B$85-L92)*(L93-M93)/(L92-M92),0)</f>
        <v>0</v>
      </c>
      <c r="AA93" s="93">
        <f>IF(AND(B85&gt;M91,B85&lt;=N91),M93+(B85-M91)*(M93-N93)/(M91-N91),0)</f>
        <v>0</v>
      </c>
      <c r="AB93" s="93">
        <f>IF(B85&gt;N91,N93,0)</f>
        <v>0</v>
      </c>
      <c r="AC93" s="92"/>
      <c r="AD93" s="92"/>
    </row>
    <row r="94" spans="1:30">
      <c r="A94" s="165"/>
      <c r="B94" s="171" t="s">
        <v>54</v>
      </c>
      <c r="C94" s="63">
        <v>2.2589999999999999E-2</v>
      </c>
      <c r="D94" s="63">
        <v>1.916E-2</v>
      </c>
      <c r="E94" s="63">
        <v>1.711E-2</v>
      </c>
      <c r="F94" s="63">
        <v>1.375E-2</v>
      </c>
      <c r="G94" s="63">
        <v>1.285E-2</v>
      </c>
      <c r="H94" s="63">
        <v>1.1220000000000001E-2</v>
      </c>
      <c r="I94" s="63">
        <v>9.1800000000000007E-3</v>
      </c>
      <c r="J94" s="63">
        <v>7.9100000000000004E-3</v>
      </c>
      <c r="K94" s="63">
        <v>8.2699999999999996E-3</v>
      </c>
      <c r="L94" s="63">
        <v>3.9500000000000004E-3</v>
      </c>
      <c r="M94" s="63">
        <v>2.9499999999999999E-3</v>
      </c>
      <c r="N94" s="63">
        <v>2.3600000000000001E-3</v>
      </c>
      <c r="O94" s="93">
        <f>SUM(P94:AB94)</f>
        <v>2.2589999999999999E-2</v>
      </c>
      <c r="P94" s="93">
        <f>IF(B85&lt;=C91,C94,0)</f>
        <v>2.2589999999999999E-2</v>
      </c>
      <c r="Q94" s="93">
        <f>IF(AND(B85&gt;C91,B85&lt;=D91),C94+(B85-C91)*(C94-D94)/(C91-D91),0)</f>
        <v>0</v>
      </c>
      <c r="R94" s="93">
        <f>IF(AND(B85&gt;D91,B85&lt;=E91),D94+(B85-D91)*(D94-E94)/(D91-E91),0)</f>
        <v>0</v>
      </c>
      <c r="S94" s="93">
        <f>IF(AND(B85&gt;E91,B85&lt;=F91),E94+(B85-E91)*(E94-F94)/(E91-F91),0)</f>
        <v>0</v>
      </c>
      <c r="T94" s="93">
        <f>IF(AND(B85&gt;F91,B85&lt;=G91),F94+(B85-F91)*(F94-G94)/(F91-G91),0)</f>
        <v>0</v>
      </c>
      <c r="U94" s="93">
        <f>IF(AND(B85&gt;G91,B85&lt;=H91),G94+(B85-G91)*(G94-H94)/(G91-H91),0)</f>
        <v>0</v>
      </c>
      <c r="V94" s="93">
        <f>IF(AND(B85&gt;H91,B85&lt;=I91),H94+(B85-H91)*(H94-I94)/(H91-I91),0)</f>
        <v>0</v>
      </c>
      <c r="W94" s="93">
        <f>IF(AND(B85&gt;I91,B85&lt;=J91),I94+(B85-I91)*(I94-J94)/(I91-J91),0)</f>
        <v>0</v>
      </c>
      <c r="X94" s="93">
        <f>IF(AND(B85&gt;J91,B85&lt;=K91),J94+(B85-J91)*(J94-K94)/(J91-K91),0)</f>
        <v>0</v>
      </c>
      <c r="Y94" s="93">
        <f>IF(AND(B85&gt;K91,B85&lt;=L91),K94+(B85-K91)*(K94-L94)/(K91-L91),0)</f>
        <v>0</v>
      </c>
      <c r="Z94" s="93">
        <f>IF(AND($B$85&gt;L93,$B$85&lt;=M93),L94+($B$85-L93)*(L94-M94)/(L93-M93),0)</f>
        <v>0</v>
      </c>
      <c r="AA94" s="93">
        <f>IF(AND(B85&gt;M91,B85&lt;=N91),M94+(B85-M91)*(M94-N94)/(M91-N91),0)</f>
        <v>0</v>
      </c>
      <c r="AB94" s="93">
        <f>IF(B85&gt;N91,N94,0)</f>
        <v>0</v>
      </c>
      <c r="AC94" s="92"/>
      <c r="AD94" s="92"/>
    </row>
    <row r="95" spans="1:30">
      <c r="A95" s="165"/>
      <c r="B95" s="171" t="s">
        <v>53</v>
      </c>
      <c r="C95" s="63">
        <v>2.3910000000000001E-2</v>
      </c>
      <c r="D95" s="63">
        <v>2.0289999999999999E-2</v>
      </c>
      <c r="E95" s="63">
        <v>1.8110000000000001E-2</v>
      </c>
      <c r="F95" s="63">
        <v>1.455E-2</v>
      </c>
      <c r="G95" s="63">
        <v>1.3610000000000001E-2</v>
      </c>
      <c r="H95" s="63">
        <v>1.188E-2</v>
      </c>
      <c r="I95" s="63">
        <v>9.7199999999999995E-3</v>
      </c>
      <c r="J95" s="63">
        <v>8.3800000000000003E-3</v>
      </c>
      <c r="K95" s="63">
        <v>5.5799999999999999E-3</v>
      </c>
      <c r="L95" s="63">
        <v>4.1900000000000001E-3</v>
      </c>
      <c r="M95" s="63">
        <v>3.13E-3</v>
      </c>
      <c r="N95" s="63">
        <v>2.5000000000000001E-3</v>
      </c>
      <c r="O95" s="93">
        <f>SUM(P95:AB95)</f>
        <v>2.3910000000000001E-2</v>
      </c>
      <c r="P95" s="93">
        <f>IF(B85&lt;=C91,C95,0)</f>
        <v>2.3910000000000001E-2</v>
      </c>
      <c r="Q95" s="93">
        <f>IF(AND(B85&gt;C91,B85&lt;=D91),C95+(B85-C91)*(C95-D95)/(C91-D91),0)</f>
        <v>0</v>
      </c>
      <c r="R95" s="93">
        <f>IF(AND(B85&gt;D91,B85&lt;=E91),D95+(B85-D91)*(D95-E95)/(D91-E91),0)</f>
        <v>0</v>
      </c>
      <c r="S95" s="93">
        <f>IF(AND(B85&gt;E91,B85&lt;=F91),E95+(B85-E91)*(E95-F95)/(E91-F91),0)</f>
        <v>0</v>
      </c>
      <c r="T95" s="93">
        <f>IF(AND(B85&gt;F91,B85&lt;=G91),F95+(B85-F91)*(F95-G95)/(F91-G91),0)</f>
        <v>0</v>
      </c>
      <c r="U95" s="93">
        <f>IF(AND(B85&gt;G91,B85&lt;=H91),G95+(B85-G91)*(G95-H95)/(G91-H91),0)</f>
        <v>0</v>
      </c>
      <c r="V95" s="93">
        <f>IF(AND(B85&gt;H91,B85&lt;=I91),H95+(B85-H91)*(H95-I95)/(H91-I91),0)</f>
        <v>0</v>
      </c>
      <c r="W95" s="93">
        <f>IF(AND(B85&gt;I91,B85&lt;=J91),I95+(B85-I91)*(I95-J95)/(I91-J91),0)</f>
        <v>0</v>
      </c>
      <c r="X95" s="93">
        <f>IF(AND(B85&gt;J91,B85&lt;=K91),J95+(B85-J91)*(J95-K95)/(J91-K91),0)</f>
        <v>0</v>
      </c>
      <c r="Y95" s="93">
        <f>IF(AND(B85&gt;K91,B85&lt;=L91),K95+(B85-K91)*(K95-L95)/(K91-L91),0)</f>
        <v>0</v>
      </c>
      <c r="Z95" s="93">
        <f>IF(AND($B$85&gt;L94,$B$85&lt;=M94),L95+($B$85-L94)*(L95-M95)/(L94-M94),0)</f>
        <v>0</v>
      </c>
      <c r="AA95" s="93">
        <f>IF(AND(B85&gt;M91,B85&lt;=N91),M95+(B85-M91)*(M95-N95)/(M91-N91),0)</f>
        <v>0</v>
      </c>
      <c r="AB95" s="93">
        <f>IF(B85&gt;N91,N95,0)</f>
        <v>0</v>
      </c>
      <c r="AC95" s="92"/>
      <c r="AD95" s="92"/>
    </row>
    <row r="96" spans="1:30">
      <c r="A96" s="165"/>
      <c r="B96" s="171" t="s">
        <v>52</v>
      </c>
      <c r="C96" s="63">
        <v>2.1250000000000002E-2</v>
      </c>
      <c r="D96" s="63">
        <v>1.8030000000000001E-2</v>
      </c>
      <c r="E96" s="63">
        <v>1.61E-2</v>
      </c>
      <c r="F96" s="63">
        <v>1.294E-2</v>
      </c>
      <c r="G96" s="63">
        <v>1.21E-2</v>
      </c>
      <c r="H96" s="63">
        <v>1.056E-2</v>
      </c>
      <c r="I96" s="63">
        <v>8.6400000000000001E-3</v>
      </c>
      <c r="J96" s="63">
        <v>7.4400000000000004E-3</v>
      </c>
      <c r="K96" s="63">
        <v>4.96E-3</v>
      </c>
      <c r="L96" s="63">
        <v>3.7200000000000002E-3</v>
      </c>
      <c r="M96" s="63">
        <v>2.7799999999999999E-3</v>
      </c>
      <c r="N96" s="63">
        <v>2.2200000000000002E-3</v>
      </c>
      <c r="O96" s="93">
        <f>SUM(P96:AB96)</f>
        <v>2.1250000000000002E-2</v>
      </c>
      <c r="P96" s="93">
        <f>IF(B85&lt;=C91,C96,0)</f>
        <v>2.1250000000000002E-2</v>
      </c>
      <c r="Q96" s="93">
        <f>IF(AND(B85&gt;C91,B85&lt;=D91),C96+(B85-C91)*(C96-D96)/(C91-D91),0)</f>
        <v>0</v>
      </c>
      <c r="R96" s="93">
        <f>IF(AND(B85&gt;D91,B85&lt;=E91),D96+(B85-D91)*(D96-E96)/(D91-E91),0)</f>
        <v>0</v>
      </c>
      <c r="S96" s="93">
        <f>IF(AND(B85&gt;E91,B85&lt;=F91),E96+(B85-E91)*(E96-F96)/(E91-F91),0)</f>
        <v>0</v>
      </c>
      <c r="T96" s="93">
        <f>IF(AND(B85&gt;F91,B85&lt;=G91),F96+(B85-F91)*(F96-G96)/(F91-G91),0)</f>
        <v>0</v>
      </c>
      <c r="U96" s="93">
        <f>IF(AND(B85&gt;G91,B85&lt;=H91),G96+(B85-G91)*(G96-H96)/(G91-H91),0)</f>
        <v>0</v>
      </c>
      <c r="V96" s="93">
        <f>IF(AND(B85&gt;H91,B85&lt;=I91),H96+(B85-H91)*(H96-I96)/(H91-I91),0)</f>
        <v>0</v>
      </c>
      <c r="W96" s="93">
        <f>IF(AND(B85&gt;I91,B85&lt;=J91),I96+(B85-I91)*(I96-J96)/(I91-J91),0)</f>
        <v>0</v>
      </c>
      <c r="X96" s="93">
        <f>IF(AND(B85&gt;J91,B85&lt;=K91),J96+(B85-J91)*(J96-K96)/(J91-K91),0)</f>
        <v>0</v>
      </c>
      <c r="Y96" s="93">
        <f>IF(AND(B85&gt;K91,B85&lt;=L91),K96+(B85-K91)*(K96-L96)/(K91-L91),0)</f>
        <v>0</v>
      </c>
      <c r="Z96" s="93">
        <f>IF(AND($B$85&gt;L95,$B$85&lt;=M95),L96+($B$85-L95)*(L96-M96)/(L95-M95),0)</f>
        <v>0</v>
      </c>
      <c r="AA96" s="93">
        <f>IF(AND(B85&gt;M91,B85&lt;=N91),M96+(B85-M91)*(M96-N96)/(M91-N91),0)</f>
        <v>0</v>
      </c>
      <c r="AB96" s="93">
        <f>IF(B85&gt;N91,N96,0)</f>
        <v>0</v>
      </c>
      <c r="AC96" s="92"/>
      <c r="AD96" s="92"/>
    </row>
    <row r="97" spans="1:30">
      <c r="A97" s="165"/>
      <c r="B97" s="79"/>
      <c r="C97" s="60"/>
      <c r="D97" s="60"/>
      <c r="E97" s="63"/>
      <c r="F97" s="79"/>
      <c r="G97" s="60"/>
      <c r="H97" s="60"/>
      <c r="I97" s="63"/>
      <c r="J97" s="79"/>
      <c r="K97" s="79"/>
      <c r="L97" s="79"/>
      <c r="M97" s="79"/>
      <c r="N97" s="92"/>
      <c r="O97" s="79"/>
      <c r="P97" s="60"/>
      <c r="Q97" s="79"/>
      <c r="R97" s="79"/>
      <c r="S97" s="92"/>
      <c r="T97" s="92"/>
      <c r="U97" s="92"/>
      <c r="V97" s="92"/>
      <c r="W97" s="92"/>
      <c r="X97" s="92"/>
      <c r="Y97" s="92"/>
      <c r="Z97" s="236"/>
      <c r="AA97" s="92"/>
      <c r="AB97" s="92"/>
      <c r="AC97" s="92"/>
      <c r="AD97" s="92"/>
    </row>
    <row r="98" spans="1:30">
      <c r="A98" s="165"/>
      <c r="B98" s="79"/>
      <c r="C98" s="60"/>
      <c r="D98" s="60"/>
      <c r="E98" s="63"/>
      <c r="F98" s="79"/>
      <c r="G98" s="60"/>
      <c r="H98" s="60"/>
      <c r="I98" s="79"/>
      <c r="J98" s="79"/>
      <c r="K98" s="79"/>
      <c r="L98" s="79"/>
      <c r="M98" s="79"/>
      <c r="N98" s="92"/>
      <c r="O98" s="79"/>
      <c r="P98" s="60"/>
      <c r="Q98" s="79"/>
      <c r="R98" s="79"/>
      <c r="S98" s="92"/>
      <c r="T98" s="92"/>
      <c r="U98" s="92"/>
      <c r="V98" s="92"/>
      <c r="W98" s="92"/>
      <c r="X98" s="92"/>
      <c r="Y98" s="92"/>
      <c r="Z98" s="236"/>
      <c r="AA98" s="92"/>
      <c r="AB98" s="92"/>
      <c r="AC98" s="92"/>
      <c r="AD98" s="92"/>
    </row>
    <row r="99" spans="1:30">
      <c r="A99" s="184">
        <v>2</v>
      </c>
      <c r="B99" s="561" t="s">
        <v>51</v>
      </c>
      <c r="C99" s="561"/>
      <c r="D99" s="561"/>
      <c r="E99" s="561"/>
      <c r="F99" s="561"/>
      <c r="G99" s="561"/>
      <c r="H99" s="561"/>
      <c r="I99" s="561"/>
      <c r="J99" s="561"/>
      <c r="K99" s="561"/>
      <c r="L99" s="561"/>
      <c r="M99" s="561"/>
      <c r="N99" s="561"/>
      <c r="O99" s="561"/>
      <c r="P99" s="60"/>
      <c r="Q99" s="79"/>
      <c r="R99" s="79"/>
      <c r="S99" s="92"/>
      <c r="T99" s="92"/>
      <c r="U99" s="92"/>
      <c r="V99" s="92"/>
      <c r="W99" s="92"/>
      <c r="X99" s="92"/>
      <c r="Y99" s="92"/>
      <c r="Z99" s="236"/>
      <c r="AA99" s="92"/>
      <c r="AB99" s="92"/>
      <c r="AC99" s="92"/>
      <c r="AD99" s="92"/>
    </row>
    <row r="100" spans="1:30">
      <c r="A100" s="165"/>
      <c r="B100" s="559" t="s">
        <v>56</v>
      </c>
      <c r="C100" s="88" t="s">
        <v>1065</v>
      </c>
      <c r="D100" s="88"/>
      <c r="E100" s="134"/>
      <c r="F100" s="88"/>
      <c r="G100" s="88"/>
      <c r="H100" s="88"/>
      <c r="I100" s="134"/>
      <c r="J100" s="88"/>
      <c r="K100" s="88"/>
      <c r="L100" s="88"/>
      <c r="M100" s="88"/>
      <c r="N100" s="88"/>
      <c r="O100" s="96" t="s">
        <v>1042</v>
      </c>
      <c r="P100" s="119"/>
      <c r="Q100" s="119"/>
      <c r="R100" s="119"/>
      <c r="S100" s="119"/>
      <c r="T100" s="119"/>
      <c r="U100" s="119"/>
      <c r="V100" s="119"/>
      <c r="W100" s="119"/>
      <c r="X100" s="119"/>
      <c r="Y100" s="119"/>
      <c r="Z100" s="145"/>
      <c r="AA100" s="119"/>
      <c r="AB100" s="119"/>
      <c r="AC100" s="92"/>
      <c r="AD100" s="92"/>
    </row>
    <row r="101" spans="1:30">
      <c r="A101" s="165"/>
      <c r="B101" s="559"/>
      <c r="C101" s="96">
        <v>15</v>
      </c>
      <c r="D101" s="96">
        <v>20</v>
      </c>
      <c r="E101" s="96">
        <v>50</v>
      </c>
      <c r="F101" s="96">
        <v>100</v>
      </c>
      <c r="G101" s="96">
        <v>200</v>
      </c>
      <c r="H101" s="96">
        <v>500</v>
      </c>
      <c r="I101" s="96">
        <v>1000</v>
      </c>
      <c r="J101" s="96">
        <v>2000</v>
      </c>
      <c r="K101" s="96">
        <v>5000</v>
      </c>
      <c r="L101" s="96">
        <v>10000</v>
      </c>
      <c r="M101" s="96">
        <v>20000</v>
      </c>
      <c r="N101" s="96">
        <v>30000</v>
      </c>
      <c r="O101" s="60"/>
      <c r="P101" s="60"/>
      <c r="Q101" s="60"/>
      <c r="R101" s="60"/>
      <c r="S101" s="60"/>
      <c r="T101" s="60"/>
      <c r="U101" s="60"/>
      <c r="V101" s="60"/>
      <c r="W101" s="60"/>
      <c r="X101" s="60"/>
      <c r="Y101" s="60"/>
      <c r="Z101" s="362"/>
      <c r="AA101" s="60"/>
      <c r="AB101" s="92"/>
      <c r="AC101" s="92"/>
      <c r="AD101" s="92"/>
    </row>
    <row r="102" spans="1:30">
      <c r="A102" s="165"/>
      <c r="B102" s="171" t="s">
        <v>1006</v>
      </c>
      <c r="C102" s="63">
        <v>6.5500000000000003E-3</v>
      </c>
      <c r="D102" s="63">
        <v>5.3800000000000002E-3</v>
      </c>
      <c r="E102" s="63">
        <v>4.4200000000000003E-3</v>
      </c>
      <c r="F102" s="63">
        <v>3.14E-3</v>
      </c>
      <c r="G102" s="63">
        <v>2.3700000000000001E-3</v>
      </c>
      <c r="H102" s="63">
        <v>1.91E-3</v>
      </c>
      <c r="I102" s="63">
        <v>1.64E-3</v>
      </c>
      <c r="J102" s="63">
        <v>1.39E-3</v>
      </c>
      <c r="K102" s="63">
        <v>1.1100000000000001E-3</v>
      </c>
      <c r="L102" s="63">
        <v>8.8999999999999995E-4</v>
      </c>
      <c r="M102" s="63">
        <v>6.9999999999999999E-4</v>
      </c>
      <c r="N102" s="63">
        <v>5.6999999999999998E-4</v>
      </c>
      <c r="O102" s="93">
        <f>SUM(P102:AB102)</f>
        <v>0</v>
      </c>
      <c r="P102" s="93">
        <f>IF($B$85=C101,C102,0)</f>
        <v>0</v>
      </c>
      <c r="Q102" s="93">
        <f>IF(AND(B85&gt;C101,B85&lt;=D101),C102+(B85-C101)*(C102-D102)/(C101-D101),0)</f>
        <v>0</v>
      </c>
      <c r="R102" s="93">
        <f>IF(AND(B85&gt;D101,B85&lt;=E101),D102+(B85-D101)*(D102-E102)/(D101-E101),0)</f>
        <v>0</v>
      </c>
      <c r="S102" s="93">
        <f>IF(AND(B85&gt;E101,B85&lt;=F101),E102+(B85-E101)*(E102-F102)/(E101-F101),0)</f>
        <v>0</v>
      </c>
      <c r="T102" s="93">
        <f>IF(AND(B85&gt;F101,B85&lt;=G101),F102+(B85-F101)*(F102-G102)/(F101-G101),0)</f>
        <v>0</v>
      </c>
      <c r="U102" s="93">
        <f>IF(AND(B85&gt;G101,B85&lt;=H101),G102+(B85-G101)*(G102-H102)/(G101-H101),0)</f>
        <v>0</v>
      </c>
      <c r="V102" s="93">
        <f>IF(AND(B85&gt;H101,B85&lt;=I101),H102+(B85-H101)*(H102-I102)/(H101-I101),0)</f>
        <v>0</v>
      </c>
      <c r="W102" s="93">
        <f>IF(AND(B85&gt;I101,B85&lt;=J101),I102+(B85-I101)*(I102-J102)/(I101-J101),0)</f>
        <v>0</v>
      </c>
      <c r="X102" s="93">
        <f>IF(AND(B85&gt;J101,B85&lt;=K101),J102+(B85-J101)*(J102-K102)/(J101-K101),0)</f>
        <v>0</v>
      </c>
      <c r="Y102" s="93">
        <f>IF(AND(B85&gt;K101,B85&lt;=L101),K102+(B85-K101)*(K102-L102)/(K101-L101),0)</f>
        <v>0</v>
      </c>
      <c r="Z102" s="93">
        <f>IF(AND($B$85&gt;L101,$B$85&lt;=M101),L102+($B$85-L101)*(L102-M102)/(L101-M101),0)</f>
        <v>0</v>
      </c>
      <c r="AA102" s="93">
        <f>IF(AND(B85&gt;M101,B85&lt;=N101),M102+(B85-M101)*(M102-N102)/(M101-N101),0)</f>
        <v>0</v>
      </c>
      <c r="AB102" s="93">
        <f>IF(B85&gt;N101,N102,0)</f>
        <v>0</v>
      </c>
      <c r="AC102" s="93"/>
      <c r="AD102" s="93"/>
    </row>
    <row r="103" spans="1:30">
      <c r="A103" s="165"/>
      <c r="B103" s="171" t="s">
        <v>55</v>
      </c>
      <c r="C103" s="63">
        <v>9.3399999999999993E-3</v>
      </c>
      <c r="D103" s="63">
        <v>7.9399999999999991E-3</v>
      </c>
      <c r="E103" s="63">
        <v>6.3E-3</v>
      </c>
      <c r="F103" s="63">
        <v>4.6699999999999997E-3</v>
      </c>
      <c r="G103" s="63">
        <v>3.6800000000000001E-3</v>
      </c>
      <c r="H103" s="63">
        <v>3.4499999999999999E-3</v>
      </c>
      <c r="I103" s="63">
        <v>2.99E-3</v>
      </c>
      <c r="J103" s="63">
        <v>2.4199999999999998E-3</v>
      </c>
      <c r="K103" s="63">
        <v>2.0699999999999998E-3</v>
      </c>
      <c r="L103" s="63">
        <v>1.4499999999999999E-3</v>
      </c>
      <c r="M103" s="63">
        <v>1.0399999999999999E-3</v>
      </c>
      <c r="N103" s="63">
        <v>7.3999999999999999E-4</v>
      </c>
      <c r="O103" s="93">
        <f>SUM(P103:AB103)</f>
        <v>0</v>
      </c>
      <c r="P103" s="93">
        <f>IF($B$85=C102,C103,0)</f>
        <v>0</v>
      </c>
      <c r="Q103" s="93">
        <f>IF(AND(B85&gt;C101,B85&lt;=D101),C103+(B85-C101)*(C103-D103)/(C101-D101),0)</f>
        <v>0</v>
      </c>
      <c r="R103" s="93">
        <f>IF(AND(B85&gt;D101,B85&lt;=E101),D103+(B85-D101)*(D103-E103)/(D101-E101),0)</f>
        <v>0</v>
      </c>
      <c r="S103" s="93">
        <f>IF(AND(B85&gt;E101,B85&lt;=F101),E103+(B85-E101)*(E103-F103)/(E101-F101),0)</f>
        <v>0</v>
      </c>
      <c r="T103" s="93">
        <f>IF(AND(B85&gt;F101,B85&lt;=G101),F103+(B85-F101)*(F103-G103)/(F101-G101),0)</f>
        <v>0</v>
      </c>
      <c r="U103" s="93">
        <f>IF(AND(B85&gt;G101,B85&lt;=H101),G103+(B85-G101)*(G103-H103)/(G101-H101),0)</f>
        <v>0</v>
      </c>
      <c r="V103" s="93">
        <f>IF(AND(B85&gt;H101,B85&lt;=I101),H103+(B85-H101)*(H103-I103)/(H101-I101),0)</f>
        <v>0</v>
      </c>
      <c r="W103" s="93">
        <f>IF(AND(B85&gt;I101,B85&lt;=J101),I103+(B85-I101)*(I103-J103)/(I101-J101),0)</f>
        <v>0</v>
      </c>
      <c r="X103" s="93">
        <f>IF(AND(B85&gt;J101,B85&lt;=K101),J103+(B85-J101)*(J103-K103)/(J101-K101),0)</f>
        <v>0</v>
      </c>
      <c r="Y103" s="93">
        <f>IF(AND(B85&gt;K101,B85&lt;=L101),K103+(B85-K101)*(K103-L103)/(K101-L101),0)</f>
        <v>0</v>
      </c>
      <c r="Z103" s="93">
        <f>IF(AND($B$85&gt;L102,$B$85&lt;=M102),L103+($B$85-L102)*(L103-M103)/(L102-M102),0)</f>
        <v>0</v>
      </c>
      <c r="AA103" s="93">
        <f>IF(AND(B85&gt;M101,B85&lt;=N101),M103+(B85-M101)*(M103-N103)/(M101-N101),0)</f>
        <v>0</v>
      </c>
      <c r="AB103" s="93">
        <f>IF(B85&gt;N101,N103,0)</f>
        <v>0</v>
      </c>
      <c r="AC103" s="93"/>
      <c r="AD103" s="93"/>
    </row>
    <row r="104" spans="1:30">
      <c r="A104" s="165"/>
      <c r="B104" s="171" t="s">
        <v>54</v>
      </c>
      <c r="C104" s="63">
        <v>4.9199999999999999E-3</v>
      </c>
      <c r="D104" s="63">
        <v>4.4900000000000001E-3</v>
      </c>
      <c r="E104" s="63">
        <v>3.5799999999999998E-3</v>
      </c>
      <c r="F104" s="63">
        <v>2.81E-3</v>
      </c>
      <c r="G104" s="63">
        <v>1.9400000000000001E-3</v>
      </c>
      <c r="H104" s="63">
        <v>1.5E-3</v>
      </c>
      <c r="I104" s="63">
        <v>1.31E-3</v>
      </c>
      <c r="J104" s="63">
        <v>1.1199999999999999E-3</v>
      </c>
      <c r="K104" s="63">
        <v>8.8999999999999995E-4</v>
      </c>
      <c r="L104" s="63">
        <v>7.2000000000000005E-4</v>
      </c>
      <c r="M104" s="63">
        <v>5.8E-4</v>
      </c>
      <c r="N104" s="63">
        <v>4.6999999999999999E-4</v>
      </c>
      <c r="O104" s="93">
        <f>SUM(P104:AB104)</f>
        <v>0</v>
      </c>
      <c r="P104" s="93">
        <f>IF($B$85=C103,C104,0)</f>
        <v>0</v>
      </c>
      <c r="Q104" s="93">
        <f>IF(AND(B85&gt;C101,B85&lt;=D101),C104+(B85-C101)*(C104-D104)/(C101-D101),0)</f>
        <v>0</v>
      </c>
      <c r="R104" s="93">
        <f>IF(AND(B85&gt;D101,B85&lt;=E101),D104+(B85-D101)*(D104-E104)/(D101-E101),0)</f>
        <v>0</v>
      </c>
      <c r="S104" s="93">
        <f>IF(AND(B85&gt;E101,B85&lt;=F101),E104+(B85-E101)*(E104-F104)/(E101-F101),0)</f>
        <v>0</v>
      </c>
      <c r="T104" s="93">
        <f>IF(AND(B85&gt;F101,B85&lt;=G101),F104+(B85-F101)*(F104-G104)/(F101-G101),0)</f>
        <v>0</v>
      </c>
      <c r="U104" s="93">
        <f>IF(AND(B85&gt;G101,B85&lt;=H101),G104+(B85-G101)*(G104-H104)/(G101-H101),0)</f>
        <v>0</v>
      </c>
      <c r="V104" s="93">
        <f>IF(AND(B85&gt;H101,B85&lt;=I101),H104+(B85-H101)*(H104-I104)/(H101-I101),0)</f>
        <v>0</v>
      </c>
      <c r="W104" s="93">
        <f>IF(AND(B85&gt;I101,B85&lt;=J101),I104+(B85-I101)*(I104-J104)/(I101-J101),0)</f>
        <v>0</v>
      </c>
      <c r="X104" s="93">
        <f>IF(AND(B85&gt;J101,B85&lt;=K101),J104+(B85-J101)*(J104-K104)/(J101-K101),0)</f>
        <v>0</v>
      </c>
      <c r="Y104" s="93">
        <f>IF(AND(B85&gt;K101,B85&lt;=L101),K104+(B85-K101)*(K104-L104)/(K101-L101),0)</f>
        <v>0</v>
      </c>
      <c r="Z104" s="93">
        <f>IF(AND($B$85&gt;L103,$B$85&lt;=M103),L104+($B$85-L103)*(L104-M104)/(L103-M103),0)</f>
        <v>0</v>
      </c>
      <c r="AA104" s="93">
        <f>IF(AND(B85&gt;M101,B85&lt;=N101),M104+(B85-M101)*(M104-N104)/(M101-N101),0)</f>
        <v>0</v>
      </c>
      <c r="AB104" s="93">
        <f>IF(B85&gt;N101,N104,0)</f>
        <v>0</v>
      </c>
      <c r="AC104" s="93"/>
      <c r="AD104" s="93"/>
    </row>
    <row r="105" spans="1:30">
      <c r="A105" s="165"/>
      <c r="B105" s="171" t="s">
        <v>53</v>
      </c>
      <c r="C105" s="63">
        <v>5.8900000000000003E-3</v>
      </c>
      <c r="D105" s="63">
        <v>5.3600000000000002E-3</v>
      </c>
      <c r="E105" s="63">
        <v>4.28E-3</v>
      </c>
      <c r="F105" s="63">
        <v>3.0000000000000001E-3</v>
      </c>
      <c r="G105" s="63">
        <v>2.2599999999999999E-3</v>
      </c>
      <c r="H105" s="63">
        <v>1.82E-3</v>
      </c>
      <c r="I105" s="63">
        <v>1.56E-3</v>
      </c>
      <c r="J105" s="63">
        <v>1.34E-3</v>
      </c>
      <c r="K105" s="63">
        <v>1.07E-3</v>
      </c>
      <c r="L105" s="63">
        <v>8.5999999999999998E-4</v>
      </c>
      <c r="M105" s="63">
        <v>6.8999999999999997E-4</v>
      </c>
      <c r="N105" s="63">
        <v>5.5999999999999995E-4</v>
      </c>
      <c r="O105" s="93">
        <f>SUM(P105:AB105)</f>
        <v>0</v>
      </c>
      <c r="P105" s="93">
        <f>IF($B$85=C104,C105,0)</f>
        <v>0</v>
      </c>
      <c r="Q105" s="93">
        <f>IF(AND(B85&gt;C101,B85&lt;=D101),C105+(B85-C101)*(C105-D105)/(C101-D101),0)</f>
        <v>0</v>
      </c>
      <c r="R105" s="93">
        <f>IF(AND(B85&gt;D101,B85&lt;=E101),D105+(B85-D101)*(D105-E105)/(D101-E101),0)</f>
        <v>0</v>
      </c>
      <c r="S105" s="93">
        <f>IF(AND(B85&gt;E101,B85&lt;=F101),E105+(B85-E101)*(E105-F105)/(E101-F101),0)</f>
        <v>0</v>
      </c>
      <c r="T105" s="93">
        <f>IF(AND(B85&gt;F101,B85&lt;=G101),F105+(B85-F101)*(F105-G105)/(F101-G101),0)</f>
        <v>0</v>
      </c>
      <c r="U105" s="93">
        <f>IF(AND(B85&gt;G101,B85&lt;=H101),G105+(B85-G101)*(G105-H105)/(G101-H101),0)</f>
        <v>0</v>
      </c>
      <c r="V105" s="93">
        <f>IF(AND(B85&gt;H101,B85&lt;=I101),H105+(B85-H101)*(H105-I105)/(H101-I101),0)</f>
        <v>0</v>
      </c>
      <c r="W105" s="93">
        <f>IF(AND(B85&gt;I101,B85&lt;=J101),I105+(B85-I101)*(I105-J105)/(I101-J101),0)</f>
        <v>0</v>
      </c>
      <c r="X105" s="93">
        <f>IF(AND(B85&gt;J101,B85&lt;=K101),J105+(B85-J101)*(J105-K105)/(J101-K101),0)</f>
        <v>0</v>
      </c>
      <c r="Y105" s="93">
        <f>IF(AND(B85&gt;K101,B85&lt;=L101),K105+(B85-K101)*(K105-L105)/(K101-L101),0)</f>
        <v>0</v>
      </c>
      <c r="Z105" s="93">
        <f>IF(AND($B$85&gt;L104,$B$85&lt;=M104),L105+($B$85-L104)*(L105-M105)/(L104-M104),0)</f>
        <v>0</v>
      </c>
      <c r="AA105" s="93">
        <f>IF(AND(B85&gt;M101,B85&lt;=N101),M105+(B85-M101)*(M105-N105)/(M101-N101),0)</f>
        <v>0</v>
      </c>
      <c r="AB105" s="93">
        <f>IF(B85&gt;N101,N105,0)</f>
        <v>0</v>
      </c>
      <c r="AC105" s="93"/>
      <c r="AD105" s="93"/>
    </row>
    <row r="106" spans="1:30">
      <c r="A106" s="165"/>
      <c r="B106" s="171" t="s">
        <v>52</v>
      </c>
      <c r="C106" s="63">
        <v>5.1399999999999996E-3</v>
      </c>
      <c r="D106" s="63">
        <v>4.6699999999999997E-3</v>
      </c>
      <c r="E106" s="63">
        <v>3.7399999999999998E-3</v>
      </c>
      <c r="F106" s="63">
        <v>2.9099999999999998E-3</v>
      </c>
      <c r="G106" s="63">
        <v>2E-3</v>
      </c>
      <c r="H106" s="63">
        <v>1.56E-3</v>
      </c>
      <c r="I106" s="63">
        <v>1.3699999999999999E-3</v>
      </c>
      <c r="J106" s="63">
        <v>1.17E-3</v>
      </c>
      <c r="K106" s="63">
        <v>9.3999999999999997E-4</v>
      </c>
      <c r="L106" s="63">
        <v>7.5000000000000002E-4</v>
      </c>
      <c r="M106" s="63">
        <v>5.9999999999999995E-4</v>
      </c>
      <c r="N106" s="63">
        <v>4.8000000000000001E-4</v>
      </c>
      <c r="O106" s="93">
        <f>SUM(P106:AB106)</f>
        <v>0</v>
      </c>
      <c r="P106" s="93">
        <f>IF($B$85=C105,C106,0)</f>
        <v>0</v>
      </c>
      <c r="Q106" s="93">
        <f>IF(AND(B85&gt;C101,B85&lt;=D101),C106+(B85-C101)*(C106-D106)/(C101-D101),0)</f>
        <v>0</v>
      </c>
      <c r="R106" s="93">
        <f>IF(AND(B85&gt;D101,B85&lt;=E101),D106+(B85-D101)*(D106-E106)/(D101-E101),0)</f>
        <v>0</v>
      </c>
      <c r="S106" s="93">
        <f>IF(AND(B85&gt;E101,B85&lt;=F101),E106+(B85-E101)*(E106-F106)/(E101-F101),0)</f>
        <v>0</v>
      </c>
      <c r="T106" s="93">
        <f>IF(AND(B85&gt;F101,B85&lt;=G101),F106+(B85-F101)*(F106-G106)/(F101-G101),0)</f>
        <v>0</v>
      </c>
      <c r="U106" s="93">
        <f>IF(AND(B85&gt;G101,B85&lt;=H101),G106+(B85-G101)*(G106-H106)/(G101-H101),0)</f>
        <v>0</v>
      </c>
      <c r="V106" s="93">
        <f>IF(AND(B85&gt;H101,B85&lt;=I101),H106+(B85-H101)*(H106-I106)/(H101-I101),0)</f>
        <v>0</v>
      </c>
      <c r="W106" s="93">
        <f>IF(AND(B85&gt;I101,B85&lt;=J101),I106+(B85-I101)*(I106-J106)/(I101-J101),0)</f>
        <v>0</v>
      </c>
      <c r="X106" s="93">
        <f>IF(AND(B85&gt;J101,B85&lt;=K101),J106+(B85-J101)*(J106-K106)/(J101-K101),0)</f>
        <v>0</v>
      </c>
      <c r="Y106" s="93">
        <f>IF(AND(B85&gt;K101,B85&lt;=L101),K106+(B85-K101)*(K106-L106)/(K101-L101),0)</f>
        <v>0</v>
      </c>
      <c r="Z106" s="93">
        <f>IF(AND($B$85&gt;L105,$B$85&lt;=M105),L106+($B$85-L105)*(L106-M106)/(L105-M105),0)</f>
        <v>0</v>
      </c>
      <c r="AA106" s="93">
        <f>IF(AND(B85&gt;M101,B85&lt;=N101),M106+(B85-M101)*(M106-N106)/(M101-N101),0)</f>
        <v>0</v>
      </c>
      <c r="AB106" s="93">
        <f>IF(B85&gt;N101,N106,0)</f>
        <v>0</v>
      </c>
      <c r="AC106" s="93"/>
      <c r="AD106" s="93"/>
    </row>
    <row r="107" spans="1:30">
      <c r="A107" s="165"/>
      <c r="B107" s="79"/>
      <c r="C107" s="60"/>
      <c r="D107" s="60"/>
      <c r="E107" s="60"/>
      <c r="F107" s="60"/>
      <c r="G107" s="60"/>
      <c r="H107" s="60"/>
      <c r="I107" s="60"/>
      <c r="J107" s="60"/>
      <c r="K107" s="60"/>
      <c r="L107" s="60"/>
      <c r="M107" s="60"/>
      <c r="N107" s="60"/>
      <c r="O107" s="79"/>
      <c r="P107" s="60"/>
      <c r="Q107" s="79"/>
      <c r="R107" s="79"/>
      <c r="S107" s="92"/>
      <c r="T107" s="92"/>
      <c r="U107" s="92"/>
      <c r="V107" s="92"/>
      <c r="W107" s="92"/>
      <c r="X107" s="92"/>
      <c r="Y107" s="92"/>
      <c r="Z107" s="236"/>
      <c r="AA107" s="92"/>
      <c r="AB107" s="92"/>
      <c r="AC107" s="92"/>
      <c r="AD107" s="92"/>
    </row>
    <row r="108" spans="1:30">
      <c r="A108" s="165"/>
      <c r="B108" s="79"/>
      <c r="C108" s="63"/>
      <c r="D108" s="63"/>
      <c r="E108" s="63"/>
      <c r="F108" s="63"/>
      <c r="G108" s="63"/>
      <c r="H108" s="63"/>
      <c r="I108" s="63"/>
      <c r="J108" s="63"/>
      <c r="K108" s="63"/>
      <c r="L108" s="63"/>
      <c r="M108" s="63"/>
      <c r="N108" s="63"/>
      <c r="O108" s="79"/>
      <c r="P108" s="60"/>
      <c r="Q108" s="79"/>
      <c r="R108" s="79"/>
      <c r="S108" s="92"/>
      <c r="T108" s="92"/>
      <c r="U108" s="92"/>
      <c r="V108" s="92"/>
      <c r="W108" s="92"/>
      <c r="X108" s="92"/>
      <c r="Y108" s="92"/>
      <c r="Z108" s="236"/>
      <c r="AA108" s="92"/>
      <c r="AB108" s="60"/>
      <c r="AC108" s="92"/>
      <c r="AD108" s="92"/>
    </row>
    <row r="109" spans="1:30">
      <c r="A109" s="184">
        <v>3</v>
      </c>
      <c r="B109" s="561" t="s">
        <v>1032</v>
      </c>
      <c r="C109" s="561"/>
      <c r="D109" s="561"/>
      <c r="E109" s="561"/>
      <c r="F109" s="561"/>
      <c r="G109" s="60"/>
      <c r="H109" s="60"/>
      <c r="I109" s="63"/>
      <c r="J109" s="79"/>
      <c r="K109" s="79"/>
      <c r="L109" s="79"/>
      <c r="M109" s="79"/>
      <c r="N109" s="79"/>
      <c r="O109" s="79"/>
      <c r="P109" s="60"/>
      <c r="Q109" s="79"/>
      <c r="R109" s="79"/>
      <c r="S109" s="92"/>
      <c r="T109" s="92"/>
      <c r="U109" s="92"/>
      <c r="V109" s="92"/>
      <c r="W109" s="92"/>
      <c r="X109" s="92"/>
      <c r="Y109" s="92"/>
      <c r="Z109" s="236"/>
      <c r="AA109" s="92"/>
      <c r="AB109" s="92"/>
      <c r="AC109" s="92"/>
      <c r="AD109" s="92"/>
    </row>
    <row r="110" spans="1:30">
      <c r="A110" s="165"/>
      <c r="B110" s="559" t="s">
        <v>56</v>
      </c>
      <c r="C110" s="88" t="s">
        <v>1065</v>
      </c>
      <c r="D110" s="88"/>
      <c r="E110" s="134"/>
      <c r="F110" s="96" t="s">
        <v>1042</v>
      </c>
      <c r="G110" s="119"/>
      <c r="H110" s="119"/>
      <c r="I110" s="119"/>
      <c r="J110" s="119"/>
      <c r="K110" s="119"/>
      <c r="L110" s="119"/>
      <c r="M110" s="119"/>
      <c r="N110" s="119"/>
      <c r="O110" s="119"/>
      <c r="P110" s="119"/>
      <c r="Q110" s="119"/>
      <c r="R110" s="119"/>
      <c r="S110" s="119"/>
      <c r="T110" s="92"/>
      <c r="U110" s="92"/>
      <c r="V110" s="92"/>
      <c r="W110" s="92"/>
      <c r="X110" s="92"/>
      <c r="Y110" s="92"/>
      <c r="Z110" s="236"/>
      <c r="AA110" s="92"/>
      <c r="AB110" s="92"/>
      <c r="AC110" s="92"/>
      <c r="AD110" s="92"/>
    </row>
    <row r="111" spans="1:30">
      <c r="A111" s="165"/>
      <c r="B111" s="559"/>
      <c r="C111" s="96">
        <v>3</v>
      </c>
      <c r="D111" s="96">
        <v>7</v>
      </c>
      <c r="E111" s="96">
        <v>15</v>
      </c>
      <c r="F111" s="60"/>
      <c r="G111" s="60"/>
      <c r="H111" s="60"/>
      <c r="I111" s="60"/>
      <c r="J111" s="60"/>
      <c r="K111" s="60"/>
      <c r="L111" s="60"/>
      <c r="M111" s="60"/>
      <c r="N111" s="60"/>
      <c r="O111" s="60"/>
      <c r="P111" s="60"/>
      <c r="Q111" s="60"/>
      <c r="R111" s="60"/>
      <c r="S111" s="92"/>
      <c r="T111" s="92"/>
      <c r="U111" s="92"/>
      <c r="V111" s="92"/>
      <c r="W111" s="92"/>
      <c r="X111" s="92"/>
      <c r="Y111" s="92"/>
      <c r="Z111" s="236"/>
      <c r="AA111" s="92"/>
      <c r="AB111" s="92"/>
      <c r="AC111" s="92"/>
      <c r="AD111" s="92"/>
    </row>
    <row r="112" spans="1:30">
      <c r="A112" s="165"/>
      <c r="B112" s="171" t="s">
        <v>1006</v>
      </c>
      <c r="C112" s="63">
        <v>3.5999999999999997E-2</v>
      </c>
      <c r="D112" s="63">
        <v>3.2000000000000001E-2</v>
      </c>
      <c r="E112" s="63">
        <v>2.8000000000000001E-2</v>
      </c>
      <c r="F112" s="93">
        <f>SUM(G112:J112)</f>
        <v>3.5999999999999997E-2</v>
      </c>
      <c r="G112" s="93">
        <f>IF(B85&lt;=C111,C112,0)</f>
        <v>3.5999999999999997E-2</v>
      </c>
      <c r="H112" s="93">
        <f>IF(AND(B85&gt;C111,B85&lt;=D111),C112+(B85-C111)*(C112-D112)/(C111-D111),0)</f>
        <v>0</v>
      </c>
      <c r="I112" s="93">
        <f>IF(AND(B85&gt;D111,B85&lt;E111),D112+(B85-D111)*(D112-E112)/(D111-E111),0)</f>
        <v>0</v>
      </c>
      <c r="J112" s="93">
        <v>0</v>
      </c>
      <c r="K112" s="93"/>
      <c r="L112" s="92"/>
      <c r="M112" s="92"/>
      <c r="N112" s="92"/>
      <c r="O112" s="92"/>
      <c r="P112" s="92"/>
      <c r="Q112" s="92"/>
      <c r="R112" s="92"/>
      <c r="S112" s="92"/>
      <c r="T112" s="92"/>
      <c r="U112" s="92"/>
      <c r="V112" s="92"/>
      <c r="W112" s="92"/>
      <c r="X112" s="92"/>
      <c r="Y112" s="92"/>
      <c r="Z112" s="236"/>
      <c r="AA112" s="92"/>
      <c r="AB112" s="92"/>
      <c r="AC112" s="92"/>
      <c r="AD112" s="92"/>
    </row>
    <row r="113" spans="1:30">
      <c r="A113" s="165"/>
      <c r="B113" s="171" t="s">
        <v>55</v>
      </c>
      <c r="C113" s="63">
        <v>3.6999999999999998E-2</v>
      </c>
      <c r="D113" s="63">
        <v>3.3000000000000002E-2</v>
      </c>
      <c r="E113" s="63">
        <v>2.9000000000000001E-2</v>
      </c>
      <c r="F113" s="93">
        <f>SUM(G113:J113)</f>
        <v>3.6999999999999998E-2</v>
      </c>
      <c r="G113" s="93">
        <f>IF(B85&lt;=C111,C113,0)</f>
        <v>3.6999999999999998E-2</v>
      </c>
      <c r="H113" s="93">
        <f>IF(AND(B85&gt;C111,B85&lt;=D111),C113+(B85-C111)*(C113-D113)/(C111-D111),0)</f>
        <v>0</v>
      </c>
      <c r="I113" s="93">
        <f>IF(AND(B85&gt;D111,B85&lt;E111),D113+(B85-D111)*(D113-E113)/(D111-E111),0)</f>
        <v>0</v>
      </c>
      <c r="J113" s="93">
        <v>0</v>
      </c>
      <c r="K113" s="93"/>
      <c r="L113" s="92"/>
      <c r="M113" s="92"/>
      <c r="N113" s="92"/>
      <c r="O113" s="92"/>
      <c r="P113" s="92"/>
      <c r="Q113" s="92"/>
      <c r="R113" s="92"/>
      <c r="S113" s="92"/>
      <c r="T113" s="92"/>
      <c r="U113" s="92"/>
      <c r="V113" s="92"/>
      <c r="W113" s="92"/>
      <c r="X113" s="92"/>
      <c r="Y113" s="92"/>
      <c r="Z113" s="236"/>
      <c r="AA113" s="92"/>
      <c r="AB113" s="92"/>
      <c r="AC113" s="92"/>
      <c r="AD113" s="92"/>
    </row>
    <row r="114" spans="1:30">
      <c r="A114" s="165"/>
      <c r="B114" s="171" t="s">
        <v>54</v>
      </c>
      <c r="C114" s="63">
        <v>2.8000000000000001E-2</v>
      </c>
      <c r="D114" s="63">
        <v>2.1000000000000001E-2</v>
      </c>
      <c r="E114" s="63">
        <v>1.9E-2</v>
      </c>
      <c r="F114" s="93">
        <f>SUM(G114:J114)</f>
        <v>2.8000000000000001E-2</v>
      </c>
      <c r="G114" s="93">
        <f>IF(B85&lt;=C111,C114,0)</f>
        <v>2.8000000000000001E-2</v>
      </c>
      <c r="H114" s="93">
        <f>IF(AND(B85&gt;C111,B85&lt;=D111),C114+(B85-C111)*(C114-D114)/(C111-D111),0)</f>
        <v>0</v>
      </c>
      <c r="I114" s="93">
        <f>IF(AND(B85&gt;D111,B85&lt;E111),D114+(B85-D111)*(D114-E114)/(D111-E111),0)</f>
        <v>0</v>
      </c>
      <c r="J114" s="93">
        <v>0</v>
      </c>
      <c r="K114" s="93"/>
      <c r="L114" s="92"/>
      <c r="M114" s="92"/>
      <c r="N114" s="92"/>
      <c r="O114" s="92"/>
      <c r="P114" s="92"/>
      <c r="Q114" s="92"/>
      <c r="R114" s="92"/>
      <c r="S114" s="92"/>
      <c r="T114" s="92"/>
      <c r="U114" s="92"/>
      <c r="V114" s="92"/>
      <c r="W114" s="92"/>
      <c r="X114" s="92"/>
      <c r="Y114" s="92"/>
      <c r="Z114" s="236"/>
      <c r="AA114" s="92"/>
      <c r="AB114" s="92"/>
      <c r="AC114" s="92"/>
      <c r="AD114" s="92"/>
    </row>
    <row r="115" spans="1:30">
      <c r="A115" s="165"/>
      <c r="B115" s="171" t="s">
        <v>53</v>
      </c>
      <c r="C115" s="63">
        <v>3.4000000000000002E-2</v>
      </c>
      <c r="D115" s="63">
        <v>0.03</v>
      </c>
      <c r="E115" s="63">
        <v>2.8000000000000001E-2</v>
      </c>
      <c r="F115" s="93">
        <f>SUM(G115:J115)</f>
        <v>3.4000000000000002E-2</v>
      </c>
      <c r="G115" s="93">
        <f>IF(B85&lt;=C111,C115,0)</f>
        <v>3.4000000000000002E-2</v>
      </c>
      <c r="H115" s="93">
        <f>IF(AND(B85&gt;C111,B85&lt;=D111),C115+(B85-C111)*(C115-D115)/(C111-D111),0)</f>
        <v>0</v>
      </c>
      <c r="I115" s="93">
        <f>IF(AND(B85&gt;D111,B85&lt;E111),D115+(B85-D111)*(D115-E115)/(D111-E111),0)</f>
        <v>0</v>
      </c>
      <c r="J115" s="93">
        <v>0</v>
      </c>
      <c r="K115" s="93"/>
      <c r="L115" s="92"/>
      <c r="M115" s="92"/>
      <c r="N115" s="92"/>
      <c r="O115" s="92"/>
      <c r="P115" s="92"/>
      <c r="Q115" s="92"/>
      <c r="R115" s="92"/>
      <c r="S115" s="92"/>
      <c r="T115" s="92"/>
      <c r="U115" s="92"/>
      <c r="V115" s="92"/>
      <c r="W115" s="92"/>
      <c r="X115" s="92"/>
      <c r="Y115" s="92"/>
      <c r="Z115" s="236"/>
      <c r="AA115" s="92"/>
      <c r="AB115" s="92"/>
      <c r="AC115" s="92"/>
      <c r="AD115" s="92"/>
    </row>
    <row r="116" spans="1:30">
      <c r="A116" s="165"/>
      <c r="B116" s="171" t="s">
        <v>52</v>
      </c>
      <c r="C116" s="63">
        <v>3.2000000000000001E-2</v>
      </c>
      <c r="D116" s="63">
        <v>2.5999999999999999E-2</v>
      </c>
      <c r="E116" s="63">
        <v>2.3E-2</v>
      </c>
      <c r="F116" s="93">
        <f>SUM(G116:J116)</f>
        <v>3.2000000000000001E-2</v>
      </c>
      <c r="G116" s="93">
        <f>IF(B85&lt;=C111,C116,0)</f>
        <v>3.2000000000000001E-2</v>
      </c>
      <c r="H116" s="93">
        <f>IF(AND(B85&gt;C111,B85&lt;=D111),C116+(B85-C111)*(C116-D116)/(C111-D111),0)</f>
        <v>0</v>
      </c>
      <c r="I116" s="93">
        <f>IF(AND(B85&gt;D111,B85&lt;E111),D116+(B85-D111)*(D116-E116)/(D111-E111),0)</f>
        <v>0</v>
      </c>
      <c r="J116" s="93">
        <v>0</v>
      </c>
      <c r="K116" s="93"/>
      <c r="L116" s="92"/>
      <c r="M116" s="92"/>
      <c r="N116" s="92"/>
      <c r="O116" s="92"/>
      <c r="P116" s="92"/>
      <c r="Q116" s="92"/>
      <c r="R116" s="92"/>
      <c r="S116" s="92"/>
      <c r="T116" s="92"/>
      <c r="U116" s="92"/>
      <c r="V116" s="92"/>
      <c r="W116" s="92"/>
      <c r="X116" s="92"/>
      <c r="Y116" s="92"/>
      <c r="Z116" s="236"/>
      <c r="AA116" s="92"/>
      <c r="AB116" s="92"/>
      <c r="AC116" s="92"/>
      <c r="AD116" s="92"/>
    </row>
    <row r="117" spans="1:30">
      <c r="A117" s="165"/>
      <c r="B117" s="79"/>
      <c r="C117" s="60"/>
      <c r="D117" s="60"/>
      <c r="E117" s="63"/>
      <c r="F117" s="79"/>
      <c r="G117" s="93"/>
      <c r="H117" s="93"/>
      <c r="I117" s="93"/>
      <c r="J117" s="93"/>
      <c r="K117" s="93"/>
      <c r="L117" s="79"/>
      <c r="M117" s="79"/>
      <c r="N117" s="79"/>
      <c r="O117" s="79"/>
      <c r="P117" s="60"/>
      <c r="Q117" s="79"/>
      <c r="R117" s="79"/>
      <c r="S117" s="92"/>
      <c r="T117" s="92"/>
      <c r="U117" s="92"/>
      <c r="V117" s="92"/>
      <c r="W117" s="92"/>
      <c r="X117" s="92"/>
      <c r="Y117" s="92"/>
      <c r="Z117" s="236"/>
      <c r="AA117" s="92"/>
      <c r="AB117" s="92"/>
      <c r="AC117" s="92"/>
      <c r="AD117" s="92"/>
    </row>
    <row r="118" spans="1:30">
      <c r="A118" s="165"/>
      <c r="B118" s="79"/>
      <c r="C118" s="63"/>
      <c r="D118" s="63"/>
      <c r="E118" s="63"/>
      <c r="F118" s="63"/>
      <c r="G118" s="63"/>
      <c r="H118" s="63"/>
      <c r="I118" s="63"/>
      <c r="J118" s="63"/>
      <c r="K118" s="63"/>
      <c r="L118" s="63"/>
      <c r="M118" s="63"/>
      <c r="N118" s="79"/>
      <c r="O118" s="79"/>
      <c r="P118" s="60"/>
      <c r="Q118" s="79"/>
      <c r="R118" s="79"/>
      <c r="S118" s="92"/>
      <c r="T118" s="92"/>
      <c r="U118" s="92"/>
      <c r="V118" s="92"/>
      <c r="W118" s="92"/>
      <c r="X118" s="92"/>
      <c r="Y118" s="92"/>
      <c r="Z118" s="236"/>
      <c r="AA118" s="92"/>
      <c r="AB118" s="92"/>
      <c r="AC118" s="92"/>
      <c r="AD118" s="92"/>
    </row>
    <row r="119" spans="1:30">
      <c r="A119" s="165">
        <v>4</v>
      </c>
      <c r="B119" s="561" t="s">
        <v>1024</v>
      </c>
      <c r="C119" s="561"/>
      <c r="D119" s="561"/>
      <c r="E119" s="561"/>
      <c r="F119" s="561"/>
      <c r="G119" s="561"/>
      <c r="H119" s="561"/>
      <c r="I119" s="561"/>
      <c r="J119" s="561"/>
      <c r="K119" s="561"/>
      <c r="L119" s="561"/>
      <c r="M119" s="561"/>
      <c r="N119" s="561"/>
      <c r="O119" s="561"/>
      <c r="P119" s="561"/>
      <c r="Q119" s="79"/>
      <c r="R119" s="79"/>
      <c r="S119" s="92"/>
      <c r="T119" s="92"/>
      <c r="U119" s="92"/>
      <c r="V119" s="92"/>
      <c r="W119" s="92"/>
      <c r="X119" s="92"/>
      <c r="Y119" s="92"/>
      <c r="Z119" s="236"/>
      <c r="AA119" s="92"/>
      <c r="AB119" s="92"/>
      <c r="AC119" s="92"/>
      <c r="AD119" s="92"/>
    </row>
    <row r="120" spans="1:30">
      <c r="A120" s="165"/>
      <c r="B120" s="79"/>
      <c r="C120" s="63"/>
      <c r="D120" s="63"/>
      <c r="E120" s="63"/>
      <c r="F120" s="63"/>
      <c r="G120" s="63"/>
      <c r="H120" s="63"/>
      <c r="I120" s="63"/>
      <c r="J120" s="63"/>
      <c r="K120" s="63"/>
      <c r="L120" s="63"/>
      <c r="M120" s="63"/>
      <c r="N120" s="188"/>
      <c r="O120" s="188"/>
      <c r="P120" s="238"/>
      <c r="Q120" s="188"/>
      <c r="R120" s="188"/>
      <c r="S120" s="92"/>
      <c r="T120" s="92"/>
      <c r="U120" s="92"/>
      <c r="V120" s="92"/>
      <c r="W120" s="92"/>
      <c r="X120" s="92"/>
      <c r="Y120" s="92"/>
      <c r="Z120" s="236"/>
      <c r="AA120" s="92"/>
      <c r="AB120" s="92"/>
      <c r="AC120" s="92"/>
      <c r="AD120" s="92"/>
    </row>
    <row r="121" spans="1:30">
      <c r="A121" s="172"/>
      <c r="B121" s="559" t="s">
        <v>50</v>
      </c>
      <c r="C121" s="558" t="s">
        <v>1064</v>
      </c>
      <c r="D121" s="558"/>
      <c r="E121" s="558"/>
      <c r="F121" s="558"/>
      <c r="G121" s="558"/>
      <c r="H121" s="558"/>
      <c r="I121" s="558"/>
      <c r="J121" s="558"/>
      <c r="K121" s="558"/>
      <c r="L121" s="558"/>
      <c r="M121" s="558"/>
      <c r="N121" s="96" t="s">
        <v>1042</v>
      </c>
      <c r="O121" s="562" t="s">
        <v>612</v>
      </c>
      <c r="P121" s="562" t="s">
        <v>1016</v>
      </c>
      <c r="Q121" s="188"/>
      <c r="R121" s="188"/>
      <c r="S121" s="92"/>
      <c r="T121" s="92"/>
      <c r="U121" s="92"/>
      <c r="V121" s="92"/>
      <c r="W121" s="92"/>
      <c r="X121" s="92"/>
      <c r="Y121" s="92"/>
      <c r="Z121" s="236"/>
      <c r="AA121" s="92"/>
      <c r="AB121" s="92"/>
      <c r="AC121" s="92"/>
      <c r="AD121" s="92"/>
    </row>
    <row r="122" spans="1:30">
      <c r="A122" s="172"/>
      <c r="B122" s="559"/>
      <c r="C122" s="96">
        <v>7</v>
      </c>
      <c r="D122" s="96">
        <v>10</v>
      </c>
      <c r="E122" s="96">
        <v>20</v>
      </c>
      <c r="F122" s="96">
        <v>50</v>
      </c>
      <c r="G122" s="96">
        <v>100</v>
      </c>
      <c r="H122" s="96">
        <v>200</v>
      </c>
      <c r="I122" s="96">
        <v>500</v>
      </c>
      <c r="J122" s="96">
        <v>1000</v>
      </c>
      <c r="K122" s="96">
        <v>2000</v>
      </c>
      <c r="L122" s="96">
        <v>5000</v>
      </c>
      <c r="M122" s="96">
        <v>8000</v>
      </c>
      <c r="N122" s="60"/>
      <c r="O122" s="562"/>
      <c r="P122" s="562"/>
      <c r="Q122" s="188"/>
      <c r="R122" s="188"/>
      <c r="S122" s="92"/>
      <c r="T122" s="92"/>
      <c r="U122" s="92"/>
      <c r="V122" s="92"/>
      <c r="W122" s="92"/>
      <c r="X122" s="92"/>
      <c r="Y122" s="92"/>
      <c r="Z122" s="236"/>
      <c r="AA122" s="92"/>
      <c r="AB122" s="92"/>
      <c r="AC122" s="92"/>
      <c r="AD122" s="92"/>
    </row>
    <row r="123" spans="1:30">
      <c r="A123" s="172">
        <v>0</v>
      </c>
      <c r="B123" s="171" t="s">
        <v>49</v>
      </c>
      <c r="C123" s="63"/>
      <c r="D123" s="63">
        <v>2.7400000000000001E-2</v>
      </c>
      <c r="E123" s="63">
        <v>2.3800000000000002E-2</v>
      </c>
      <c r="F123" s="63">
        <v>0.02</v>
      </c>
      <c r="G123" s="63">
        <v>1.8200000000000001E-2</v>
      </c>
      <c r="H123" s="63">
        <v>1.66E-2</v>
      </c>
      <c r="I123" s="63">
        <v>1.4E-2</v>
      </c>
      <c r="J123" s="63">
        <v>1.1299999999999999E-2</v>
      </c>
      <c r="K123" s="63">
        <v>9.7000000000000003E-3</v>
      </c>
      <c r="L123" s="63">
        <v>7.4999999999999997E-3</v>
      </c>
      <c r="M123" s="63">
        <v>5.7999999999999996E-3</v>
      </c>
      <c r="N123" s="93">
        <f t="shared" ref="N123:N197" si="3">SUM(Q123:AB123)</f>
        <v>2.7400000000000001E-2</v>
      </c>
      <c r="O123" s="238">
        <v>2</v>
      </c>
      <c r="P123" s="238">
        <v>0.55000000000000004</v>
      </c>
      <c r="Q123" s="93">
        <v>0</v>
      </c>
      <c r="R123" s="93">
        <f>IF(C85&lt;=D122,D123,0)</f>
        <v>2.7400000000000001E-2</v>
      </c>
      <c r="S123" s="93">
        <f>IF(AND(C85&gt;D122,C85&lt;=E122),D123+(C85-D122)*(D123-E123)/(D122-E122),0)</f>
        <v>0</v>
      </c>
      <c r="T123" s="93">
        <f>IF(AND(C85&gt;E122,C85&lt;=F122),E123+(C85-E122)*(E123-F123)/(E122-F122),0)</f>
        <v>0</v>
      </c>
      <c r="U123" s="93">
        <f>IF(AND(C85&gt;F122,C85&lt;=G122),F123+(C85-F122)*(F123-G123)/(F122-G122),0)</f>
        <v>0</v>
      </c>
      <c r="V123" s="93">
        <f>IF(AND(C85&gt;G122,C85&lt;=H122),G123+(C85-G122)*(G123-H123)/(G122-H122),0)</f>
        <v>0</v>
      </c>
      <c r="W123" s="93">
        <f>IF(AND(C85&gt;H122,C85&lt;=I122),H123+(C85-H122)*(H123-I123)/(H122-I122),0)</f>
        <v>0</v>
      </c>
      <c r="X123" s="93">
        <f>IF(AND(C85&gt;I122,C85&lt;=J122),I123+(C85-I122)*(I123-J123)/(I122-J122),0)</f>
        <v>0</v>
      </c>
      <c r="Y123" s="93">
        <f>IF(AND(C85&gt;J122,C85&lt;=K122),J123+(C85-J122)*(J123-K123)/(J122-K122),0)</f>
        <v>0</v>
      </c>
      <c r="Z123" s="93">
        <f>IF(AND(C85&gt;K122,C85&lt;=L122),K123+(C85-K122)*(K123-L123)/(K122-L122),0)</f>
        <v>0</v>
      </c>
      <c r="AA123" s="93">
        <f>IF(AND(C85&gt;L122,C85&lt;M122),L123+(C85-L122)*(L123-M123)/(L122-M122),0)</f>
        <v>0</v>
      </c>
      <c r="AB123" s="93">
        <f>IF(C85&gt;=M122,M123,0)</f>
        <v>0</v>
      </c>
      <c r="AC123" s="92"/>
      <c r="AD123" s="92"/>
    </row>
    <row r="124" spans="1:30">
      <c r="A124" s="172"/>
      <c r="B124" s="171" t="s">
        <v>48</v>
      </c>
      <c r="C124" s="63"/>
      <c r="D124" s="63">
        <v>2.4799999999999999E-2</v>
      </c>
      <c r="E124" s="63">
        <v>2.1700000000000001E-2</v>
      </c>
      <c r="F124" s="63">
        <v>1.8200000000000001E-2</v>
      </c>
      <c r="G124" s="63">
        <v>1.6400000000000001E-2</v>
      </c>
      <c r="H124" s="63">
        <v>1.5100000000000001E-2</v>
      </c>
      <c r="I124" s="63">
        <v>1.2699999999999999E-2</v>
      </c>
      <c r="J124" s="63">
        <v>1.03E-2</v>
      </c>
      <c r="K124" s="63">
        <v>8.8999999999999999E-3</v>
      </c>
      <c r="L124" s="63">
        <v>6.7999999999999996E-3</v>
      </c>
      <c r="M124" s="63">
        <v>5.3E-3</v>
      </c>
      <c r="N124" s="93">
        <f t="shared" si="3"/>
        <v>2.4799999999999999E-2</v>
      </c>
      <c r="O124" s="238">
        <v>3</v>
      </c>
      <c r="P124" s="238">
        <v>0.55000000000000004</v>
      </c>
      <c r="Q124" s="93">
        <v>0</v>
      </c>
      <c r="R124" s="93">
        <f>IF(C85&lt;=D122,D124,0)</f>
        <v>2.4799999999999999E-2</v>
      </c>
      <c r="S124" s="93">
        <f>IF(AND(C85&gt;D122,C85&lt;=E122),D124+(C85-D122)*(D124-E124)/(D122-E122),0)</f>
        <v>0</v>
      </c>
      <c r="T124" s="93">
        <f>IF(AND(C85&gt;E122,C85&lt;=F122),E124+(C85-E122)*(E124-F124)/(E122-F122),0)</f>
        <v>0</v>
      </c>
      <c r="U124" s="93">
        <f>IF(AND(C85&gt;F122,C85&lt;=G122),F124+(C85-F122)*(F124-G124)/(F122-G122),0)</f>
        <v>0</v>
      </c>
      <c r="V124" s="93">
        <f>IF(AND(C85&gt;G122,C85&lt;=H122),G124+(C85-G122)*(G124-H124)/(G122-H122),0)</f>
        <v>0</v>
      </c>
      <c r="W124" s="93">
        <f>IF(AND(C85&gt;H122,C85&lt;=I122),H124+(C85-H122)*(H124-I124)/(H122-I122),0)</f>
        <v>0</v>
      </c>
      <c r="X124" s="93">
        <f>IF(AND(C85&gt;I122,C85&lt;=J122),I124+(C85-I122)*(I124-J124)/(I122-J122),0)</f>
        <v>0</v>
      </c>
      <c r="Y124" s="93">
        <f>IF(AND(C85&gt;J122,C85&lt;=K122),J124+(C85-J122)*(J124-K124)/(J122-K122),0)</f>
        <v>0</v>
      </c>
      <c r="Z124" s="93">
        <f>IF(AND(C85&gt;K122,C85&lt;=L122),K124+(C85-K122)*(K124-L124)/(K122-L122),0)</f>
        <v>0</v>
      </c>
      <c r="AA124" s="93">
        <f>IF(AND(C85&gt;L122,C85&lt;M122),L124+(C85-L122)*(L124-M124)/(L122-M122),0)</f>
        <v>0</v>
      </c>
      <c r="AB124" s="93">
        <f>IF(C85&gt;=M122,M124,0)</f>
        <v>0</v>
      </c>
      <c r="AC124" s="92"/>
      <c r="AD124" s="92"/>
    </row>
    <row r="125" spans="1:30">
      <c r="A125" s="172"/>
      <c r="B125" s="171" t="s">
        <v>46</v>
      </c>
      <c r="C125" s="348">
        <v>2.3599999999999999E-2</v>
      </c>
      <c r="D125" s="63">
        <v>2.2499999999999999E-2</v>
      </c>
      <c r="E125" s="63">
        <v>1.9599999999999999E-2</v>
      </c>
      <c r="F125" s="63">
        <v>1.66E-2</v>
      </c>
      <c r="G125" s="63">
        <v>1.5100000000000001E-2</v>
      </c>
      <c r="H125" s="63">
        <v>1.37E-2</v>
      </c>
      <c r="I125" s="63">
        <v>1.1599999999999999E-2</v>
      </c>
      <c r="J125" s="63">
        <v>9.4999999999999998E-3</v>
      </c>
      <c r="K125" s="63">
        <v>8.0000000000000002E-3</v>
      </c>
      <c r="L125" s="63">
        <v>6.1999999999999998E-3</v>
      </c>
      <c r="M125" s="63">
        <v>4.7000000000000002E-3</v>
      </c>
      <c r="N125" s="93">
        <f t="shared" si="3"/>
        <v>2.3599999999999999E-2</v>
      </c>
      <c r="O125" s="238">
        <v>4</v>
      </c>
      <c r="P125" s="238">
        <v>0.55000000000000004</v>
      </c>
      <c r="Q125" s="93">
        <f>IF(C85&lt;=C122,C125,0)</f>
        <v>2.3599999999999999E-2</v>
      </c>
      <c r="R125" s="93">
        <f>IF(AND(C85&gt;C122,C85&lt;=D122),C125+(C85-C122)*(C125-D125)/(C122-D122),0)</f>
        <v>0</v>
      </c>
      <c r="S125" s="93">
        <f>IF(AND(C85&gt;D122,C85&lt;=E122),D125+(C85-D122)*(D125-E125)/(D122-E122),0)</f>
        <v>0</v>
      </c>
      <c r="T125" s="93">
        <f>IF(AND(C85&gt;E122,C85&lt;=F122),E125+(C85-E122)*(E125-F125)/(E122-F122),0)</f>
        <v>0</v>
      </c>
      <c r="U125" s="93">
        <f>IF(AND(C85&gt;F122,C85&lt;=G122),F125+(C85-F122)*(F125-G125)/(F122-G122),0)</f>
        <v>0</v>
      </c>
      <c r="V125" s="93">
        <f>IF(AND(C85&gt;G122,C85&lt;=H122),G125+(C85-G122)*(G125-H125)/(G122-H122),0)</f>
        <v>0</v>
      </c>
      <c r="W125" s="93">
        <f>IF(AND(C85&gt;H122,C85&lt;=I122),H125+(C85-H122)*(H125-I125)/(H122-I122),0)</f>
        <v>0</v>
      </c>
      <c r="X125" s="93">
        <f>IF(AND(C85&gt;I122,C85&lt;=J122),I125+(C85-I122)*(I125-J125)/(I122-J122),0)</f>
        <v>0</v>
      </c>
      <c r="Y125" s="93">
        <f>IF(AND(C85&gt;J122,C85&lt;=K122),J125+(C85-J122)*(J125-K125)/(J122-K122),0)</f>
        <v>0</v>
      </c>
      <c r="Z125" s="93">
        <f>IF(AND(C85&gt;K122,C85&lt;=L122),K125+(C85-K122)*(K125-L125)/(K122-L122),0)</f>
        <v>0</v>
      </c>
      <c r="AA125" s="93">
        <f>IF(AND(C85&gt;L122,C85&lt;M122),L125+(C85-L122)*(L125-M125)/(L122-M122),0)</f>
        <v>0</v>
      </c>
      <c r="AB125" s="93">
        <f>IF(C85&gt;=M122,M125,0)</f>
        <v>0</v>
      </c>
      <c r="AC125" s="92"/>
      <c r="AD125" s="92"/>
    </row>
    <row r="126" spans="1:30">
      <c r="A126" s="172"/>
      <c r="B126" s="171" t="s">
        <v>45</v>
      </c>
      <c r="C126" s="348">
        <v>2.12E-2</v>
      </c>
      <c r="D126" s="63">
        <v>2.0299999999999999E-2</v>
      </c>
      <c r="E126" s="63">
        <v>1.7600000000000001E-2</v>
      </c>
      <c r="F126" s="63">
        <v>1.4800000000000001E-2</v>
      </c>
      <c r="G126" s="63">
        <v>1.34E-2</v>
      </c>
      <c r="H126" s="63">
        <v>1.23E-2</v>
      </c>
      <c r="I126" s="63">
        <v>1.04E-2</v>
      </c>
      <c r="J126" s="63">
        <v>8.5000000000000006E-3</v>
      </c>
      <c r="K126" s="63">
        <v>7.1999999999999998E-3</v>
      </c>
      <c r="L126" s="63">
        <v>5.4999999999999997E-3</v>
      </c>
      <c r="M126" s="63">
        <v>4.1999999999999997E-3</v>
      </c>
      <c r="N126" s="93">
        <f t="shared" si="3"/>
        <v>2.12E-2</v>
      </c>
      <c r="O126" s="238">
        <v>5</v>
      </c>
      <c r="P126" s="238">
        <v>0.55000000000000004</v>
      </c>
      <c r="Q126" s="93">
        <f>IF(C85&lt;=C122,C126,0)</f>
        <v>2.12E-2</v>
      </c>
      <c r="R126" s="93">
        <f>IF(AND(C85&gt;C122,C85&lt;=D122),C126+(C85-C122)*(C126-D126)/(C122-D122),0)</f>
        <v>0</v>
      </c>
      <c r="S126" s="93">
        <f>IF(AND(C85&gt;D122,C85&lt;=E122),D126+(C85-D122)*(D126-E126)/(D122-E122),0)</f>
        <v>0</v>
      </c>
      <c r="T126" s="93">
        <f>IF(AND(C85&gt;E122,C85&lt;=F122),E126+(C85-E122)*(E126-F126)/(E122-F122),0)</f>
        <v>0</v>
      </c>
      <c r="U126" s="93">
        <f>IF(AND(C85&gt;F122,C85&lt;=G122),F126+(C85-F122)*(F126-G126)/(F122-G122),0)</f>
        <v>0</v>
      </c>
      <c r="V126" s="93">
        <f>IF(AND(C85&gt;G122,C85&lt;=H122),G126+(C85-G122)*(G126-H126)/(G122-H122),0)</f>
        <v>0</v>
      </c>
      <c r="W126" s="93">
        <f>IF(AND(C85&gt;H122,C85&lt;=I122),H126+(C85-H122)*(H126-I126)/(H122-I122),0)</f>
        <v>0</v>
      </c>
      <c r="X126" s="93">
        <f>IF(AND(C85&gt;I122,C85&lt;=J122),I126+(C85-I122)*(I126-J126)/(I122-J122),0)</f>
        <v>0</v>
      </c>
      <c r="Y126" s="93">
        <f>IF(AND(C85&gt;J122,C85&lt;=K122),J126+(C85-J122)*(J126-K126)/(J122-K122),0)</f>
        <v>0</v>
      </c>
      <c r="Z126" s="93">
        <f>IF(AND(C85&gt;K122,C85&lt;=L122),K126+(C85-K122)*(K126-L126)/(K122-L122),0)</f>
        <v>0</v>
      </c>
      <c r="AA126" s="93">
        <f>IF(AND(C85&gt;L122,C85&lt;M122),L126+(C85-L122)*(L126-M126)/(L122-M122),0)</f>
        <v>0</v>
      </c>
      <c r="AB126" s="93">
        <f>IF(C85&gt;=M122,M126,0)</f>
        <v>0</v>
      </c>
      <c r="AC126" s="92"/>
      <c r="AD126" s="92"/>
    </row>
    <row r="127" spans="1:30">
      <c r="A127" s="172"/>
      <c r="B127" s="171" t="s">
        <v>44</v>
      </c>
      <c r="C127" s="348">
        <v>1.8800000000000001E-2</v>
      </c>
      <c r="D127" s="63">
        <v>1.7999999999999999E-2</v>
      </c>
      <c r="E127" s="63">
        <v>1.5699999999999999E-2</v>
      </c>
      <c r="F127" s="63">
        <v>1.23E-2</v>
      </c>
      <c r="G127" s="63">
        <v>1.04E-2</v>
      </c>
      <c r="H127" s="63">
        <v>8.8000000000000005E-3</v>
      </c>
      <c r="I127" s="63">
        <v>7.4999999999999997E-3</v>
      </c>
      <c r="J127" s="63">
        <v>6.1000000000000004E-3</v>
      </c>
      <c r="K127" s="63"/>
      <c r="L127" s="63"/>
      <c r="M127" s="63"/>
      <c r="N127" s="93">
        <f t="shared" si="3"/>
        <v>1.8800000000000001E-2</v>
      </c>
      <c r="O127" s="238">
        <v>6</v>
      </c>
      <c r="P127" s="238">
        <v>0.55000000000000004</v>
      </c>
      <c r="Q127" s="93">
        <f>IF(C85&lt;=C122,C127,0)</f>
        <v>1.8800000000000001E-2</v>
      </c>
      <c r="R127" s="93">
        <f>IF(AND(C85&gt;C122,C85&lt;=D122),C127+(C85-C122)*(C127-D127)/(C122-D122),0)</f>
        <v>0</v>
      </c>
      <c r="S127" s="93">
        <f>IF(AND(C85&gt;D122,C85&lt;=E122),D127+(C85-D122)*(D127-E127)/(D122-E122),0)</f>
        <v>0</v>
      </c>
      <c r="T127" s="93">
        <f>IF(AND(C85&gt;E122,C85&lt;=F122),E127+(C85-E122)*(E127-F127)/(E122-F122),0)</f>
        <v>0</v>
      </c>
      <c r="U127" s="93">
        <f>IF(AND(C85&gt;F122,C85&lt;=G122),F127+(C85-F122)*(F127-G127)/(F122-G122),0)</f>
        <v>0</v>
      </c>
      <c r="V127" s="93">
        <f>IF(AND(C85&gt;G122,C85&lt;=H122),G127+(C85-G122)*(G127-H127)/(G122-H122),0)</f>
        <v>0</v>
      </c>
      <c r="W127" s="93">
        <f>IF(AND(C85&gt;H122,C85&lt;=I122),H127+(C85-H122)*(H127-I127)/(H122-I122),0)</f>
        <v>0</v>
      </c>
      <c r="X127" s="93">
        <f>IF(AND(C85&gt;I122,C85&lt;J122),I127+(C85-I122)*(I127-J127)/(I122-J122),0)</f>
        <v>0</v>
      </c>
      <c r="Y127" s="93">
        <f>IF(C85=J122,J127,0)</f>
        <v>0</v>
      </c>
      <c r="Z127" s="93"/>
      <c r="AA127" s="93"/>
      <c r="AB127" s="93"/>
      <c r="AC127" s="92"/>
      <c r="AD127" s="92"/>
    </row>
    <row r="128" spans="1:30">
      <c r="A128" s="178"/>
      <c r="B128" s="171" t="s">
        <v>43</v>
      </c>
      <c r="C128" s="202"/>
      <c r="D128" s="154">
        <v>4.24E-2</v>
      </c>
      <c r="E128" s="154">
        <v>3.6799999999999999E-2</v>
      </c>
      <c r="F128" s="154">
        <v>3.1E-2</v>
      </c>
      <c r="G128" s="154">
        <v>2.8199999999999999E-2</v>
      </c>
      <c r="H128" s="154">
        <v>2.5700000000000001E-2</v>
      </c>
      <c r="I128" s="154">
        <v>2.1700000000000001E-2</v>
      </c>
      <c r="J128" s="154">
        <v>1.7500000000000002E-2</v>
      </c>
      <c r="K128" s="154">
        <v>1.4999999999999999E-2</v>
      </c>
      <c r="L128" s="154">
        <v>1.1599999999999999E-2</v>
      </c>
      <c r="M128" s="154">
        <v>8.9999999999999993E-3</v>
      </c>
      <c r="N128" s="93">
        <f t="shared" si="3"/>
        <v>4.24E-2</v>
      </c>
      <c r="O128" s="238">
        <v>8</v>
      </c>
      <c r="P128" s="238"/>
      <c r="Q128" s="93">
        <v>0</v>
      </c>
      <c r="R128" s="93">
        <f>IF(C85&lt;=D122,D128,0)</f>
        <v>4.24E-2</v>
      </c>
      <c r="S128" s="93">
        <f>IF(AND(C85&gt;D122,C85&lt;=E122),D128+(C85-D122)*(D128-E128)/(D122-E122),0)</f>
        <v>0</v>
      </c>
      <c r="T128" s="93">
        <f>IF(AND(C85&gt;E122,C85&lt;=F122),E128+(C85-E122)*(E128-F128)/(E122-F122),0)</f>
        <v>0</v>
      </c>
      <c r="U128" s="93">
        <f>IF(AND(C85&gt;F122,C85&lt;=G122),F128+(C85-F122)*(F128-G128)/(F122-G122),0)</f>
        <v>0</v>
      </c>
      <c r="V128" s="93">
        <f>IF(AND(C85&gt;G122,C85&lt;=H122),G128+(C85-G122)*(G128-H128)/(G122-H122),0)</f>
        <v>0</v>
      </c>
      <c r="W128" s="93">
        <f>IF(AND(C85&gt;H122,C85&lt;=I122),H128+(C85-H122)*(H128-I128)/(H122-I122),0)</f>
        <v>0</v>
      </c>
      <c r="X128" s="93">
        <f>IF(AND(C85&gt;I122,C85&lt;=J122),I128+(C85-I122)*(I128-J128)/(I122-J122),0)</f>
        <v>0</v>
      </c>
      <c r="Y128" s="93">
        <f>IF(AND(C85&gt;J122,C85&lt;=K122),J128+(C85-J122)*(J128-K128)/(J122-K122),0)</f>
        <v>0</v>
      </c>
      <c r="Z128" s="93">
        <f>IF(AND(C85&gt;K122,C85&lt;=L122),K128+(C85-K122)*(K128-L128)/(K122-L122),0)</f>
        <v>0</v>
      </c>
      <c r="AA128" s="93">
        <f>IF(AND(C85&gt;L122,C85&lt;M122),L128+(C85-L122)*(L128-M128)/(L122-M122),0)</f>
        <v>0</v>
      </c>
      <c r="AB128" s="93">
        <f>IF(C85&gt;=M122,M128,0)</f>
        <v>0</v>
      </c>
      <c r="AC128" s="92"/>
      <c r="AD128" s="92"/>
    </row>
    <row r="129" spans="1:30">
      <c r="A129" s="178"/>
      <c r="B129" s="171" t="s">
        <v>42</v>
      </c>
      <c r="C129" s="202"/>
      <c r="D129" s="154">
        <v>3.8399999999999997E-2</v>
      </c>
      <c r="E129" s="154">
        <v>3.3599999999999998E-2</v>
      </c>
      <c r="F129" s="154">
        <v>2.8199999999999999E-2</v>
      </c>
      <c r="G129" s="154">
        <v>2.5399999999999999E-2</v>
      </c>
      <c r="H129" s="154">
        <v>2.3400000000000001E-2</v>
      </c>
      <c r="I129" s="154">
        <v>1.9599999999999999E-2</v>
      </c>
      <c r="J129" s="154">
        <v>1.5900000000000001E-2</v>
      </c>
      <c r="K129" s="154">
        <v>1.38E-2</v>
      </c>
      <c r="L129" s="154">
        <v>1.0500000000000001E-2</v>
      </c>
      <c r="M129" s="154">
        <v>8.2000000000000007E-3</v>
      </c>
      <c r="N129" s="93">
        <f t="shared" si="3"/>
        <v>3.8399999999999997E-2</v>
      </c>
      <c r="O129" s="238">
        <v>9</v>
      </c>
      <c r="P129" s="238"/>
      <c r="Q129" s="93">
        <v>0</v>
      </c>
      <c r="R129" s="93">
        <f>IF(C85&lt;=D122,D129,0)</f>
        <v>3.8399999999999997E-2</v>
      </c>
      <c r="S129" s="93">
        <f>IF(AND(C85&gt;D122,C85&lt;=E122),D129+(C85-D122)*(D129-E129)/(D122-E122),0)</f>
        <v>0</v>
      </c>
      <c r="T129" s="93">
        <f>IF(AND(C85&gt;E122,C85&lt;=F122),E129+(C85-E122)*(E129-F129)/(E122-F122),0)</f>
        <v>0</v>
      </c>
      <c r="U129" s="93">
        <f>IF(AND(C85&gt;F122,C85&lt;=G122),F129+(C85-F122)*(F129-G129)/(F122-G122),0)</f>
        <v>0</v>
      </c>
      <c r="V129" s="93">
        <f>IF(AND(C85&gt;G122,C85&lt;=H122),G129+(C85-G122)*(G129-H129)/(G122-H122),0)</f>
        <v>0</v>
      </c>
      <c r="W129" s="93">
        <f>IF(AND(C85&gt;H122,C85&lt;=I122),H129+(C85-H122)*(H129-I129)/(H122-I122),0)</f>
        <v>0</v>
      </c>
      <c r="X129" s="93">
        <f>IF(AND(C85&gt;I122,C85&lt;=J122),I129+(C85-I122)*(I129-J129)/(I122-J122),0)</f>
        <v>0</v>
      </c>
      <c r="Y129" s="93">
        <f>IF(AND(C85&gt;J122,C85&lt;=K122),J129+(C85-J122)*(J129-K129)/(J122-K122),0)</f>
        <v>0</v>
      </c>
      <c r="Z129" s="93">
        <f>IF(AND(C85&gt;K122,C85&lt;=L122),K129+(C85-K122)*(K129-L129)/(K122-L122),0)</f>
        <v>0</v>
      </c>
      <c r="AA129" s="93">
        <f>IF(AND(C85&gt;L122,C85&lt;M122),L129+(C85-L122)*(L129-M129)/(L122-M122),0)</f>
        <v>0</v>
      </c>
      <c r="AB129" s="93">
        <f>IF(C85&gt;=M122,M129,0)</f>
        <v>0</v>
      </c>
      <c r="AC129" s="92"/>
      <c r="AD129" s="92"/>
    </row>
    <row r="130" spans="1:30">
      <c r="A130" s="172"/>
      <c r="B130" s="171" t="s">
        <v>41</v>
      </c>
      <c r="C130" s="154">
        <v>3.6299999999999999E-2</v>
      </c>
      <c r="D130" s="154">
        <v>3.4799999999999998E-2</v>
      </c>
      <c r="E130" s="154">
        <v>3.0099999999999998E-2</v>
      </c>
      <c r="F130" s="154">
        <v>2.5399999999999999E-2</v>
      </c>
      <c r="G130" s="154">
        <v>2.29E-2</v>
      </c>
      <c r="H130" s="154">
        <v>2.1000000000000001E-2</v>
      </c>
      <c r="I130" s="154">
        <v>1.7899999999999999E-2</v>
      </c>
      <c r="J130" s="154">
        <v>1.4500000000000001E-2</v>
      </c>
      <c r="K130" s="154">
        <v>1.24E-2</v>
      </c>
      <c r="L130" s="154">
        <v>9.5999999999999992E-3</v>
      </c>
      <c r="M130" s="154">
        <v>7.3000000000000001E-3</v>
      </c>
      <c r="N130" s="93">
        <f t="shared" si="3"/>
        <v>3.6299999999999999E-2</v>
      </c>
      <c r="O130" s="238">
        <v>10</v>
      </c>
      <c r="P130" s="238"/>
      <c r="Q130" s="93">
        <f>IF(C85&lt;=C122,C130,0)</f>
        <v>3.6299999999999999E-2</v>
      </c>
      <c r="R130" s="93">
        <f>IF(AND(C85&gt;C122,C85&lt;=D122),C130+(C85-C122)*(C130-D130)/(C122-D122),0)</f>
        <v>0</v>
      </c>
      <c r="S130" s="93">
        <f>IF(AND(C85&gt;D122,C85&lt;=E122),D130+(C85-D122)*(D130-E130)/(D122-E122),0)</f>
        <v>0</v>
      </c>
      <c r="T130" s="93">
        <f>IF(AND(C85&gt;E122,C85&lt;=F122),E130+(C85-E122)*(E130-F130)/(E122-F122),0)</f>
        <v>0</v>
      </c>
      <c r="U130" s="93">
        <f>IF(AND(C85&gt;F122,C85&lt;=G122),F130+(C85-F122)*(F130-G130)/(F122-G122),0)</f>
        <v>0</v>
      </c>
      <c r="V130" s="93">
        <f>IF(AND(C85&gt;G122,C85&lt;=H122),G130+(C85-G122)*(G130-H130)/(G122-H122),0)</f>
        <v>0</v>
      </c>
      <c r="W130" s="93">
        <f>IF(AND(C85&gt;H122,C85&lt;=I122),H130+(C85-H122)*(H130-I130)/(H122-I122),0)</f>
        <v>0</v>
      </c>
      <c r="X130" s="93">
        <f>IF(AND(C85&gt;I122,C85&lt;=J122),I130+(C85-I122)*(I130-J130)/(I122-J122),0)</f>
        <v>0</v>
      </c>
      <c r="Y130" s="93">
        <f>IF(AND(C85&gt;J122,C85&lt;=K122),J130+(C85-J122)*(J130-K130)/(J122-K122),0)</f>
        <v>0</v>
      </c>
      <c r="Z130" s="93">
        <f>IF(AND(C85&gt;K122,C85&lt;=L122),K130+(C85-K122)*(K130-L130)/(K122-L122),0)</f>
        <v>0</v>
      </c>
      <c r="AA130" s="93">
        <f>IF(AND(C85&gt;L122,C85&lt;M122),L130+(C85-L122)*(L130-M130)/(L122-M122),0)</f>
        <v>0</v>
      </c>
      <c r="AB130" s="93">
        <f>IF(C85&gt;=M122,M130,0)</f>
        <v>0</v>
      </c>
      <c r="AC130" s="92"/>
      <c r="AD130" s="92"/>
    </row>
    <row r="131" spans="1:30">
      <c r="A131" s="172"/>
      <c r="B131" s="171" t="s">
        <v>40</v>
      </c>
      <c r="C131" s="154">
        <v>3.27E-2</v>
      </c>
      <c r="D131" s="154">
        <v>3.15E-2</v>
      </c>
      <c r="E131" s="154">
        <v>2.7300000000000001E-2</v>
      </c>
      <c r="F131" s="154">
        <v>2.29E-2</v>
      </c>
      <c r="G131" s="154">
        <v>2.0799999999999999E-2</v>
      </c>
      <c r="H131" s="154">
        <v>1.9E-2</v>
      </c>
      <c r="I131" s="154">
        <v>1.6199999999999999E-2</v>
      </c>
      <c r="J131" s="154">
        <v>1.3100000000000001E-2</v>
      </c>
      <c r="K131" s="154">
        <v>1.11E-2</v>
      </c>
      <c r="L131" s="154">
        <v>8.6E-3</v>
      </c>
      <c r="M131" s="154">
        <v>6.4999999999999997E-3</v>
      </c>
      <c r="N131" s="93">
        <f t="shared" si="3"/>
        <v>3.27E-2</v>
      </c>
      <c r="O131" s="238">
        <v>11</v>
      </c>
      <c r="P131" s="238"/>
      <c r="Q131" s="93">
        <f>IF(C85&lt;=C122,C131,0)</f>
        <v>3.27E-2</v>
      </c>
      <c r="R131" s="93">
        <f>IF(AND(C85&gt;C122,C85&lt;=D122),C131+(C85-C122)*(C131-D131)/(C122-D122),0)</f>
        <v>0</v>
      </c>
      <c r="S131" s="93">
        <f>IF(AND(C85&gt;D122,C85&lt;=E122),D131+(C85-D122)*(D131-E131)/(D122-E122),0)</f>
        <v>0</v>
      </c>
      <c r="T131" s="93">
        <f>IF(AND(C85&gt;E122,C85&lt;=F122),E131+(C85-E122)*(E131-F131)/(E122-F122),0)</f>
        <v>0</v>
      </c>
      <c r="U131" s="93">
        <f>IF(AND(C85&gt;F122,C85&lt;=G122),F131+(C85-F122)*(F131-G131)/(F122-G122),0)</f>
        <v>0</v>
      </c>
      <c r="V131" s="93">
        <f>IF(AND(C85&gt;G122,C85&lt;=H122),G131+(C85-G122)*(G131-H131)/(G122-H122),0)</f>
        <v>0</v>
      </c>
      <c r="W131" s="93">
        <f>IF(AND(C85&gt;H122,C85&lt;=I122),H131+(C85-H122)*(H131-I131)/(H122-I122),0)</f>
        <v>0</v>
      </c>
      <c r="X131" s="93">
        <f>IF(AND(C85&gt;I122,C85&lt;=J122),I131+(C85-I122)*(I131-J131)/(I122-J122),0)</f>
        <v>0</v>
      </c>
      <c r="Y131" s="93">
        <f>IF(AND(C85&gt;J122,C85&lt;=K122),J131+(C85-J122)*(J131-K131)/(J122-K122),0)</f>
        <v>0</v>
      </c>
      <c r="Z131" s="93">
        <f>IF(AND(C85&gt;K122,C85&lt;=L122),K131+(C85-K122)*(K131-L131)/(K122-L122),0)</f>
        <v>0</v>
      </c>
      <c r="AA131" s="93">
        <f>IF(AND(C85&gt;L122,C85&lt;M122),L131+(C85-L122)*(L131-M131)/(L122-M122),0)</f>
        <v>0</v>
      </c>
      <c r="AB131" s="93">
        <f>IF(C85&gt;=M122,M131,0)</f>
        <v>0</v>
      </c>
      <c r="AC131" s="92"/>
      <c r="AD131" s="92"/>
    </row>
    <row r="132" spans="1:30">
      <c r="A132" s="172"/>
      <c r="B132" s="171" t="s">
        <v>39</v>
      </c>
      <c r="C132" s="154">
        <v>2.9000000000000001E-2</v>
      </c>
      <c r="D132" s="154">
        <v>2.7799999999999998E-2</v>
      </c>
      <c r="E132" s="154">
        <v>2.4299999999999999E-2</v>
      </c>
      <c r="F132" s="154">
        <v>1.9099999999999999E-2</v>
      </c>
      <c r="G132" s="154">
        <v>1.6199999999999999E-2</v>
      </c>
      <c r="H132" s="154">
        <v>1.37E-2</v>
      </c>
      <c r="I132" s="154">
        <v>1.1599999999999999E-2</v>
      </c>
      <c r="J132" s="154">
        <v>9.4999999999999998E-3</v>
      </c>
      <c r="K132" s="154"/>
      <c r="L132" s="154"/>
      <c r="M132" s="63"/>
      <c r="N132" s="93">
        <f t="shared" si="3"/>
        <v>2.9000000000000001E-2</v>
      </c>
      <c r="O132" s="238">
        <v>12</v>
      </c>
      <c r="P132" s="238"/>
      <c r="Q132" s="93">
        <f>IF(C85&lt;=C122,C132,0)</f>
        <v>2.9000000000000001E-2</v>
      </c>
      <c r="R132" s="93">
        <f>IF(AND(C85&gt;C122,C85&lt;=D122),C132+(C85-C122)*(C132-D132)/(C122-D122),0)</f>
        <v>0</v>
      </c>
      <c r="S132" s="93">
        <f>IF(AND(C85&gt;D122,C85&lt;=E122),D132+(C85-D122)*(D132-E132)/(D122-E122),0)</f>
        <v>0</v>
      </c>
      <c r="T132" s="93">
        <f>IF(AND(C85&gt;E122,C85&lt;=F122),E132+(C85-E122)*(E132-F132)/(E122-F122),0)</f>
        <v>0</v>
      </c>
      <c r="U132" s="93">
        <f>IF(AND(C85&gt;F122,C85&lt;=G122),F132+(C85-F122)*(F132-G132)/(F122-G122),0)</f>
        <v>0</v>
      </c>
      <c r="V132" s="93">
        <f>IF(AND(C85&gt;G122,C85&lt;=H122),G132+(C85-G122)*(G132-H132)/(G122-H122),0)</f>
        <v>0</v>
      </c>
      <c r="W132" s="93">
        <f>IF(AND(C85&gt;H122,C85&lt;=I122),H132+(C85-H122)*(H132-I132)/(H122-I122),0)</f>
        <v>0</v>
      </c>
      <c r="X132" s="93">
        <f>IF(AND(C85&gt;I122,C85&lt;J122),I132+(C85-I122)*(I132-J132)/(I122-J122),0)</f>
        <v>0</v>
      </c>
      <c r="Y132" s="93">
        <f>IF(C85=J122,J132,0)</f>
        <v>0</v>
      </c>
      <c r="Z132" s="93"/>
      <c r="AA132" s="93"/>
      <c r="AB132" s="93"/>
      <c r="AC132" s="92"/>
      <c r="AD132" s="92"/>
    </row>
    <row r="133" spans="1:30">
      <c r="A133" s="178"/>
      <c r="B133" s="171" t="s">
        <v>38</v>
      </c>
      <c r="C133" s="202"/>
      <c r="D133" s="154"/>
      <c r="E133" s="154"/>
      <c r="F133" s="154"/>
      <c r="G133" s="154"/>
      <c r="H133" s="154"/>
      <c r="I133" s="154"/>
      <c r="J133" s="154"/>
      <c r="K133" s="154"/>
      <c r="L133" s="154"/>
      <c r="M133" s="154"/>
      <c r="N133" s="93">
        <f t="shared" si="3"/>
        <v>0</v>
      </c>
      <c r="O133" s="238">
        <v>8</v>
      </c>
      <c r="P133" s="238"/>
      <c r="Q133" s="93"/>
      <c r="R133" s="93">
        <f>IF(C85&lt;D122,D133,0)</f>
        <v>0</v>
      </c>
      <c r="S133" s="93">
        <f>IF(AND(C85&gt;D122,C85&lt;=E122),D133+(C85-D122)*(D133-E133)/(D122-E122),0)</f>
        <v>0</v>
      </c>
      <c r="T133" s="93">
        <f>IF(C85=E122,E133,0)</f>
        <v>0</v>
      </c>
      <c r="U133" s="93"/>
      <c r="V133" s="93"/>
      <c r="W133" s="93"/>
      <c r="X133" s="93"/>
      <c r="Y133" s="93"/>
      <c r="Z133" s="93"/>
      <c r="AA133" s="93"/>
      <c r="AB133" s="93"/>
      <c r="AC133" s="92"/>
      <c r="AD133" s="92"/>
    </row>
    <row r="134" spans="1:30">
      <c r="A134" s="178"/>
      <c r="B134" s="171" t="s">
        <v>37</v>
      </c>
      <c r="C134" s="202"/>
      <c r="D134" s="154"/>
      <c r="E134" s="154"/>
      <c r="F134" s="154"/>
      <c r="G134" s="154"/>
      <c r="H134" s="154"/>
      <c r="I134" s="154"/>
      <c r="J134" s="154"/>
      <c r="K134" s="154"/>
      <c r="L134" s="154"/>
      <c r="M134" s="154"/>
      <c r="N134" s="93">
        <f t="shared" si="3"/>
        <v>0</v>
      </c>
      <c r="O134" s="238">
        <v>9</v>
      </c>
      <c r="P134" s="238"/>
      <c r="Q134" s="93"/>
      <c r="R134" s="93">
        <f>IF(C85&lt;D122,D134,0)</f>
        <v>0</v>
      </c>
      <c r="S134" s="93">
        <f>IF(AND(C85&gt;D122,C85&lt;=E122),D134+(C85-D122)*(D134-E134)/(D122-E122),0)</f>
        <v>0</v>
      </c>
      <c r="T134" s="93">
        <f>IF(C85=E122,E134,0)</f>
        <v>0</v>
      </c>
      <c r="U134" s="93"/>
      <c r="V134" s="93"/>
      <c r="W134" s="93"/>
      <c r="X134" s="93"/>
      <c r="Y134" s="93"/>
      <c r="Z134" s="93"/>
      <c r="AA134" s="93"/>
      <c r="AB134" s="93"/>
      <c r="AC134" s="92"/>
      <c r="AD134" s="92"/>
    </row>
    <row r="135" spans="1:30">
      <c r="A135" s="172"/>
      <c r="B135" s="171" t="s">
        <v>36</v>
      </c>
      <c r="C135" s="154"/>
      <c r="D135" s="154"/>
      <c r="E135" s="154"/>
      <c r="F135" s="154"/>
      <c r="G135" s="154"/>
      <c r="H135" s="154"/>
      <c r="I135" s="154"/>
      <c r="J135" s="154"/>
      <c r="K135" s="154"/>
      <c r="L135" s="154"/>
      <c r="M135" s="154"/>
      <c r="N135" s="93">
        <f t="shared" si="3"/>
        <v>0</v>
      </c>
      <c r="O135" s="238">
        <v>10</v>
      </c>
      <c r="P135" s="238"/>
      <c r="Q135" s="93">
        <f>IF(C85&lt;=C122,C135,0)</f>
        <v>0</v>
      </c>
      <c r="R135" s="93">
        <f>IF(AND(C85&gt;C122,C85&lt;=D122),C135+(C85-C122)*(C135-D135)/(C122-D122),0)</f>
        <v>0</v>
      </c>
      <c r="S135" s="93">
        <f>IF(AND(C85&gt;D122,C85&lt;E122),D135+(C85-D122)*(D135-E135)/(D122-E122),0)</f>
        <v>0</v>
      </c>
      <c r="T135" s="93">
        <f>IF(C85=E122,E135,0)</f>
        <v>0</v>
      </c>
      <c r="U135" s="93"/>
      <c r="V135" s="93"/>
      <c r="W135" s="93"/>
      <c r="X135" s="93"/>
      <c r="Y135" s="93"/>
      <c r="Z135" s="93"/>
      <c r="AA135" s="93"/>
      <c r="AB135" s="93"/>
      <c r="AC135" s="92"/>
      <c r="AD135" s="92"/>
    </row>
    <row r="136" spans="1:30">
      <c r="A136" s="172"/>
      <c r="B136" s="171" t="s">
        <v>35</v>
      </c>
      <c r="C136" s="154"/>
      <c r="D136" s="154"/>
      <c r="E136" s="154"/>
      <c r="F136" s="154"/>
      <c r="G136" s="154"/>
      <c r="H136" s="154"/>
      <c r="I136" s="154"/>
      <c r="J136" s="154"/>
      <c r="K136" s="154"/>
      <c r="L136" s="154"/>
      <c r="M136" s="154"/>
      <c r="N136" s="93">
        <f t="shared" si="3"/>
        <v>0</v>
      </c>
      <c r="O136" s="238">
        <v>11</v>
      </c>
      <c r="P136" s="238"/>
      <c r="Q136" s="93">
        <f>IF(C85&lt;=C122,C136,0)</f>
        <v>0</v>
      </c>
      <c r="R136" s="93">
        <f>IF(AND(C85&gt;C122,C85&lt;=D122),C136+(C85-C122)*(C136-D136)/(C122-D122),0)</f>
        <v>0</v>
      </c>
      <c r="S136" s="93">
        <f>IF(AND(C85&gt;D122,C85&lt;E122),D136+(C85-D122)*(D136-E136)/(D122-E122),0)</f>
        <v>0</v>
      </c>
      <c r="T136" s="93">
        <f>IF(C85=E122,E136,0)</f>
        <v>0</v>
      </c>
      <c r="U136" s="93"/>
      <c r="V136" s="93"/>
      <c r="W136" s="93"/>
      <c r="X136" s="93"/>
      <c r="Y136" s="93"/>
      <c r="Z136" s="93"/>
      <c r="AA136" s="93"/>
      <c r="AB136" s="93"/>
      <c r="AC136" s="92"/>
      <c r="AD136" s="92"/>
    </row>
    <row r="137" spans="1:30">
      <c r="A137" s="172"/>
      <c r="B137" s="171" t="s">
        <v>34</v>
      </c>
      <c r="C137" s="154"/>
      <c r="D137" s="154"/>
      <c r="E137" s="154"/>
      <c r="F137" s="154"/>
      <c r="G137" s="154"/>
      <c r="H137" s="154"/>
      <c r="I137" s="154"/>
      <c r="J137" s="154"/>
      <c r="K137" s="154"/>
      <c r="L137" s="154"/>
      <c r="M137" s="63"/>
      <c r="N137" s="93">
        <f t="shared" si="3"/>
        <v>0</v>
      </c>
      <c r="O137" s="238">
        <v>12</v>
      </c>
      <c r="P137" s="238"/>
      <c r="Q137" s="93">
        <f>IF(C85&lt;=C122,C137,0)</f>
        <v>0</v>
      </c>
      <c r="R137" s="93">
        <f>IF(AND(C85&gt;C122,C85&lt;=D122),C137+(C85-C122)*(C137-D137)/(C122-D122),0)</f>
        <v>0</v>
      </c>
      <c r="S137" s="93">
        <f>IF(AND(C85&gt;D122,C85&lt;E122),D137+(C85-D122)*(D137-E137)/(D122-E122),0)</f>
        <v>0</v>
      </c>
      <c r="T137" s="93">
        <f>IF(C85=E122,E137,0)</f>
        <v>0</v>
      </c>
      <c r="U137" s="93"/>
      <c r="V137" s="93"/>
      <c r="W137" s="93"/>
      <c r="X137" s="93"/>
      <c r="Y137" s="93"/>
      <c r="Z137" s="93"/>
      <c r="AA137" s="93"/>
      <c r="AB137" s="93"/>
      <c r="AC137" s="92"/>
      <c r="AD137" s="92"/>
    </row>
    <row r="138" spans="1:30">
      <c r="A138" s="172"/>
      <c r="B138" s="171" t="s">
        <v>33</v>
      </c>
      <c r="C138" s="159"/>
      <c r="D138" s="159">
        <v>2.7900000000000001E-2</v>
      </c>
      <c r="E138" s="159">
        <v>2.58E-2</v>
      </c>
      <c r="F138" s="159">
        <v>2.2100000000000002E-2</v>
      </c>
      <c r="G138" s="159">
        <v>2.01E-2</v>
      </c>
      <c r="H138" s="159">
        <v>1.8200000000000001E-2</v>
      </c>
      <c r="I138" s="159">
        <v>1.66E-2</v>
      </c>
      <c r="J138" s="159">
        <v>1.4500000000000001E-2</v>
      </c>
      <c r="K138" s="159">
        <v>1.23E-2</v>
      </c>
      <c r="L138" s="159">
        <v>9.4999999999999998E-3</v>
      </c>
      <c r="M138" s="63">
        <v>7.3000000000000001E-3</v>
      </c>
      <c r="N138" s="93">
        <f t="shared" si="3"/>
        <v>2.7900000000000001E-2</v>
      </c>
      <c r="O138" s="238">
        <v>14</v>
      </c>
      <c r="P138" s="238">
        <v>0.6</v>
      </c>
      <c r="Q138" s="93">
        <v>0</v>
      </c>
      <c r="R138" s="93">
        <f>IF(C85&lt;=D122,D138,0)</f>
        <v>2.7900000000000001E-2</v>
      </c>
      <c r="S138" s="93">
        <f>IF(AND(C85&gt;D122,C85&lt;=E122),D138+(C85-D122)*(D138-E138)/(D122-E122),0)</f>
        <v>0</v>
      </c>
      <c r="T138" s="93">
        <f>IF(AND(C85&gt;E122,C85&lt;=F122),E138+(C85-E122)*(E138-F138)/(E122-F122),0)</f>
        <v>0</v>
      </c>
      <c r="U138" s="93">
        <f>IF(AND(C85&gt;F122,C85&lt;=G122),F138+(C85-F122)*(F138-G138)/(F122-G122),0)</f>
        <v>0</v>
      </c>
      <c r="V138" s="93">
        <f>IF(AND(C85&gt;G122,C85&lt;=H122),G138+(C85-G122)*(G138-H138)/(G122-H122),0)</f>
        <v>0</v>
      </c>
      <c r="W138" s="93">
        <f>IF(AND(C85&gt;H122,C85&lt;=I122),H138+(C85-H122)*(H138-I138)/(H122-I122),0)</f>
        <v>0</v>
      </c>
      <c r="X138" s="93">
        <f>IF(AND(C85&gt;I122,C85&lt;=J122),I138+(C85-I122)*(I138-J138)/(I122-J122),0)</f>
        <v>0</v>
      </c>
      <c r="Y138" s="93">
        <f>IF(AND(C85&gt;J122,C85&lt;=K122),J138+(C85-J122)*(J138-K138)/(J122-K122),0)</f>
        <v>0</v>
      </c>
      <c r="Z138" s="93">
        <f>IF(AND(C85&gt;K122,C85&lt;=L122),K138+(C85-K122)*(K138-L138)/(K122-L122),0)</f>
        <v>0</v>
      </c>
      <c r="AA138" s="93">
        <f>IF(AND(C85&gt;L122,C85&lt;M122),L138+(C85-L122)*(L138-M138)/(L122-M122),0)</f>
        <v>0</v>
      </c>
      <c r="AB138" s="93">
        <f>IF(C85&gt;=M122,M138,0)</f>
        <v>0</v>
      </c>
      <c r="AC138" s="92"/>
      <c r="AD138" s="92"/>
    </row>
    <row r="139" spans="1:30">
      <c r="A139" s="172"/>
      <c r="B139" s="171" t="s">
        <v>1015</v>
      </c>
      <c r="C139" s="159"/>
      <c r="D139" s="159">
        <v>2.3300000000000001E-2</v>
      </c>
      <c r="E139" s="159">
        <v>2.1499999999999998E-2</v>
      </c>
      <c r="F139" s="159">
        <v>1.83E-2</v>
      </c>
      <c r="G139" s="159">
        <v>1.67E-2</v>
      </c>
      <c r="H139" s="159">
        <v>1.5100000000000001E-2</v>
      </c>
      <c r="I139" s="159">
        <v>1.38E-2</v>
      </c>
      <c r="J139" s="159">
        <v>1.21E-2</v>
      </c>
      <c r="K139" s="159">
        <v>1.03E-2</v>
      </c>
      <c r="L139" s="159">
        <v>7.9000000000000008E-3</v>
      </c>
      <c r="M139" s="63">
        <v>6.1000000000000004E-3</v>
      </c>
      <c r="N139" s="93">
        <f t="shared" si="3"/>
        <v>2.3300000000000001E-2</v>
      </c>
      <c r="O139" s="238">
        <v>15</v>
      </c>
      <c r="P139" s="238">
        <v>0.6</v>
      </c>
      <c r="Q139" s="93">
        <v>0</v>
      </c>
      <c r="R139" s="93">
        <f>IF(C85&lt;=D122,D139,0)</f>
        <v>2.3300000000000001E-2</v>
      </c>
      <c r="S139" s="93">
        <f>IF(AND(C85&gt;D122,C85&lt;=E122),D139+(C85-D122)*(D139-E139)/(D122-E122),0)</f>
        <v>0</v>
      </c>
      <c r="T139" s="93">
        <f>IF(AND(C85&gt;E122,C85&lt;=F122),E139+(C85-E122)*(E139-F139)/(E122-F122),0)</f>
        <v>0</v>
      </c>
      <c r="U139" s="93">
        <f>IF(AND(C85&gt;F122,C85&lt;=G122),F139+(C85-F122)*(F139-G139)/(F122-G122),0)</f>
        <v>0</v>
      </c>
      <c r="V139" s="93">
        <f>IF(AND(C85&gt;G122,C85&lt;=H122),G139+(C85-G122)*(G139-H139)/(G122-H122),0)</f>
        <v>0</v>
      </c>
      <c r="W139" s="93">
        <f>IF(AND(C85&gt;H122,C85&lt;=I122),H139+(C85-H122)*(H139-I139)/(H122-I122),0)</f>
        <v>0</v>
      </c>
      <c r="X139" s="93">
        <f>IF(AND(C85&gt;I122,C85&lt;=J122),I139+(C85-I122)*(I139-J139)/(I122-J122),0)</f>
        <v>0</v>
      </c>
      <c r="Y139" s="93">
        <f>IF(AND(C85&gt;J122,C85&lt;=K122),J139+(C85-J122)*(J139-K139)/(J122-K122),0)</f>
        <v>0</v>
      </c>
      <c r="Z139" s="93">
        <f>IF(AND(C85&gt;K122,C85&lt;=L122),K139+(C85-K122)*(K139-L139)/(K122-L122),0)</f>
        <v>0</v>
      </c>
      <c r="AA139" s="93">
        <f>IF(AND(C85&gt;L122,C85&lt;M122),L139+(C85-L122)*(L139-M139)/(L122-M122),0)</f>
        <v>0</v>
      </c>
      <c r="AB139" s="93">
        <f>IF(C85&gt;=M122,M139,0)</f>
        <v>0</v>
      </c>
      <c r="AC139" s="92"/>
      <c r="AD139" s="92"/>
    </row>
    <row r="140" spans="1:30">
      <c r="A140" s="172"/>
      <c r="B140" s="171" t="s">
        <v>1014</v>
      </c>
      <c r="C140" s="159">
        <v>1.9900000000000001E-2</v>
      </c>
      <c r="D140" s="159">
        <v>1.9400000000000001E-2</v>
      </c>
      <c r="E140" s="159">
        <v>1.7899999999999999E-2</v>
      </c>
      <c r="F140" s="159">
        <v>1.5299999999999999E-2</v>
      </c>
      <c r="G140" s="159">
        <v>1.3899999999999999E-2</v>
      </c>
      <c r="H140" s="159">
        <v>1.26E-2</v>
      </c>
      <c r="I140" s="159">
        <v>1.15E-2</v>
      </c>
      <c r="J140" s="159">
        <v>1.01E-2</v>
      </c>
      <c r="K140" s="159">
        <v>8.6E-3</v>
      </c>
      <c r="L140" s="159">
        <v>6.6E-3</v>
      </c>
      <c r="M140" s="63">
        <v>5.1000000000000004E-3</v>
      </c>
      <c r="N140" s="93">
        <f t="shared" si="3"/>
        <v>1.9900000000000001E-2</v>
      </c>
      <c r="O140" s="238">
        <v>16</v>
      </c>
      <c r="P140" s="238">
        <v>0.6</v>
      </c>
      <c r="Q140" s="93">
        <f>IF(C85&lt;=C122,C140,0)</f>
        <v>1.9900000000000001E-2</v>
      </c>
      <c r="R140" s="93">
        <f>IF(AND(C85&gt;C122,C85&lt;=D122),C140+(C85-C122)*(C140-D140)/(C122-D122),0)</f>
        <v>0</v>
      </c>
      <c r="S140" s="93">
        <f>IF(AND(C85&gt;D122,C85&lt;=E122),D140+(C85-D122)*(D140-E140)/(D122-E122),0)</f>
        <v>0</v>
      </c>
      <c r="T140" s="93">
        <f>IF(AND(C85&gt;E122,C85&lt;=F122),E140+(C85-E122)*(E140-F140)/(E122-F122),0)</f>
        <v>0</v>
      </c>
      <c r="U140" s="93">
        <f>IF(AND(C85&gt;F122,C85&lt;=G122),F140+(C85-F122)*(F140-G140)/(F122-G122),0)</f>
        <v>0</v>
      </c>
      <c r="V140" s="93">
        <f>IF(AND(C85&gt;G122,C85&lt;=H122),G140+(C85-G122)*(G140-H140)/(G122-H122),0)</f>
        <v>0</v>
      </c>
      <c r="W140" s="93">
        <f>IF(AND(C85&gt;H122,C85&lt;=I122),H140+(C85-H122)*(H140-I140)/(H122-I122),0)</f>
        <v>0</v>
      </c>
      <c r="X140" s="93">
        <f>IF(AND(C85&gt;I122,C85&lt;=J122),I140+(C85-I122)*(I140-J140)/(I122-J122),0)</f>
        <v>0</v>
      </c>
      <c r="Y140" s="93">
        <f>IF(AND(C85&gt;J122,C85&lt;=K122),J140+(C85-J122)*(J140-K140)/(J122-K122),0)</f>
        <v>0</v>
      </c>
      <c r="Z140" s="93">
        <f>IF(AND(C85&gt;K122,C85&lt;=L122),K140+(C85-K122)*(K140-L140)/(K122-L122),0)</f>
        <v>0</v>
      </c>
      <c r="AA140" s="93">
        <f>IF(AND(C85&gt;L122,C85&lt;M122),L140+(C85-L122)*(L140-M140)/(L122-M122),0)</f>
        <v>0</v>
      </c>
      <c r="AB140" s="93">
        <f>IF(C85&gt;=M122,M140,0)</f>
        <v>0</v>
      </c>
      <c r="AC140" s="92"/>
      <c r="AD140" s="92"/>
    </row>
    <row r="141" spans="1:30">
      <c r="A141" s="172"/>
      <c r="B141" s="171" t="s">
        <v>31</v>
      </c>
      <c r="C141" s="159">
        <v>1.7299999999999999E-2</v>
      </c>
      <c r="D141" s="159">
        <v>1.6899999999999998E-2</v>
      </c>
      <c r="E141" s="159">
        <v>1.5599999999999999E-2</v>
      </c>
      <c r="F141" s="159">
        <v>1.32E-2</v>
      </c>
      <c r="G141" s="159">
        <v>1.2E-2</v>
      </c>
      <c r="H141" s="159">
        <v>1.0999999999999999E-2</v>
      </c>
      <c r="I141" s="159">
        <v>1.01E-2</v>
      </c>
      <c r="J141" s="159">
        <v>8.9999999999999993E-3</v>
      </c>
      <c r="K141" s="159">
        <v>7.7000000000000002E-3</v>
      </c>
      <c r="L141" s="159">
        <v>5.8999999999999999E-3</v>
      </c>
      <c r="M141" s="63">
        <v>4.5999999999999999E-3</v>
      </c>
      <c r="N141" s="93">
        <f t="shared" si="3"/>
        <v>1.7299999999999999E-2</v>
      </c>
      <c r="O141" s="238">
        <v>17</v>
      </c>
      <c r="P141" s="238">
        <v>0.6</v>
      </c>
      <c r="Q141" s="93">
        <f>IF(C85&lt;=C122,C141,0)</f>
        <v>1.7299999999999999E-2</v>
      </c>
      <c r="R141" s="93">
        <f>IF(AND(C85&gt;C122,C85&lt;=D122),C141+(C85-C122)*(C141-D141)/(C122-D122),0)</f>
        <v>0</v>
      </c>
      <c r="S141" s="93">
        <f>IF(AND(C85&gt;D122,C85&lt;=E122),D141+(C85-D122)*(D141-E141)/(D122-E122),0)</f>
        <v>0</v>
      </c>
      <c r="T141" s="93">
        <f>IF(AND(C85&gt;E122,C85&lt;=F122),E141+(C85-E122)*(E141-F141)/(E122-F122),0)</f>
        <v>0</v>
      </c>
      <c r="U141" s="93">
        <f>IF(AND(C85&gt;F122,C85&lt;=G122),F141+(C85-F122)*(F141-G141)/(F122-G122),0)</f>
        <v>0</v>
      </c>
      <c r="V141" s="93">
        <f>IF(AND(C85&gt;G122,C85&lt;=H122),G141+(C85-G122)*(G141-H141)/(G122-H122),0)</f>
        <v>0</v>
      </c>
      <c r="W141" s="93">
        <f>IF(AND(C85&gt;H122,C85&lt;=I122),H141+(C85-H122)*(H141-I141)/(H122-I122),0)</f>
        <v>0</v>
      </c>
      <c r="X141" s="93">
        <f>IF(AND(C85&gt;I122,C85&lt;=J122),I141+(C85-I122)*(I141-J141)/(I122-J122),0)</f>
        <v>0</v>
      </c>
      <c r="Y141" s="93">
        <f>IF(AND(C85&gt;J122,C85&lt;=K122),J141+(C85-J122)*(J141-K141)/(J122-K122),0)</f>
        <v>0</v>
      </c>
      <c r="Z141" s="93">
        <f>IF(AND(C85&gt;K122,C85&lt;=L122),K141+(C85-K122)*(K141-L141)/(K122-L122),0)</f>
        <v>0</v>
      </c>
      <c r="AA141" s="93">
        <f>IF(AND(C85&gt;L122,C85&lt;M122),L141+(C85-L122)*(L141-M141)/(L122-M122),0)</f>
        <v>0</v>
      </c>
      <c r="AB141" s="93">
        <f>IF(C85&gt;=M122,M141,0)</f>
        <v>0</v>
      </c>
      <c r="AC141" s="92"/>
      <c r="AD141" s="92"/>
    </row>
    <row r="142" spans="1:30">
      <c r="A142" s="172"/>
      <c r="B142" s="171" t="s">
        <v>30</v>
      </c>
      <c r="C142" s="159">
        <v>1.54E-2</v>
      </c>
      <c r="D142" s="159">
        <v>1.4999999999999999E-2</v>
      </c>
      <c r="E142" s="159">
        <v>1.3899999999999999E-2</v>
      </c>
      <c r="F142" s="159">
        <v>1.17E-2</v>
      </c>
      <c r="G142" s="159">
        <v>1.0800000000000001E-2</v>
      </c>
      <c r="H142" s="159">
        <v>9.1999999999999998E-3</v>
      </c>
      <c r="I142" s="159">
        <v>7.7999999999999996E-3</v>
      </c>
      <c r="J142" s="159">
        <v>6.7000000000000002E-3</v>
      </c>
      <c r="K142" s="159"/>
      <c r="L142" s="159"/>
      <c r="M142" s="63"/>
      <c r="N142" s="93">
        <f t="shared" si="3"/>
        <v>1.54E-2</v>
      </c>
      <c r="O142" s="238">
        <v>18</v>
      </c>
      <c r="P142" s="238">
        <v>0.6</v>
      </c>
      <c r="Q142" s="93">
        <f>IF(C85&lt;=C122,C142,0)</f>
        <v>1.54E-2</v>
      </c>
      <c r="R142" s="93">
        <f>IF(AND(C85&gt;C122,C85&lt;=D122),C142+(C85-C122)*(C142-D142)/(C122-D122),0)</f>
        <v>0</v>
      </c>
      <c r="S142" s="93">
        <f>IF(AND(C85&gt;D122,C85&lt;=E122),D142+(C85-D122)*(D142-E142)/(D122-E122),0)</f>
        <v>0</v>
      </c>
      <c r="T142" s="93">
        <f>IF(AND(C85&gt;E122,C85&lt;=F122),E142+(C85-E122)*(E142-F142)/(E122-F122),0)</f>
        <v>0</v>
      </c>
      <c r="U142" s="93">
        <f>IF(AND(C85&gt;F122,C85&lt;=G122),F142+(C85-F122)*(F142-G142)/(F122-G122),0)</f>
        <v>0</v>
      </c>
      <c r="V142" s="93">
        <f>IF(AND(C85&gt;G122,C85&lt;=H122),G142+(C85-G122)*(G142-H142)/(G122-H122),0)</f>
        <v>0</v>
      </c>
      <c r="W142" s="93">
        <f>IF(AND(C85&gt;H122,C85&lt;=I122),H142+(C85-H122)*(H142-I142)/(H122-I122),0)</f>
        <v>0</v>
      </c>
      <c r="X142" s="93">
        <f>IF(AND(C85&gt;I122,C85&lt;J122),I142+(C85-I122)*(I142-J142)/(I122-J122),0)</f>
        <v>0</v>
      </c>
      <c r="Y142" s="93">
        <f>IF(C85=J122,J142,0)</f>
        <v>0</v>
      </c>
      <c r="Z142" s="93"/>
      <c r="AA142" s="93"/>
      <c r="AB142" s="93"/>
      <c r="AC142" s="92"/>
      <c r="AD142" s="92"/>
    </row>
    <row r="143" spans="1:30">
      <c r="A143" s="178"/>
      <c r="B143" s="171" t="s">
        <v>29</v>
      </c>
      <c r="C143" s="159"/>
      <c r="D143" s="159">
        <v>4.6699999999999998E-2</v>
      </c>
      <c r="E143" s="159">
        <v>4.1200000000000001E-2</v>
      </c>
      <c r="F143" s="159">
        <v>3.5299999999999998E-2</v>
      </c>
      <c r="G143" s="159">
        <v>3.2099999999999997E-2</v>
      </c>
      <c r="H143" s="159">
        <v>2.9100000000000001E-2</v>
      </c>
      <c r="I143" s="159">
        <v>2.6499999999999999E-2</v>
      </c>
      <c r="J143" s="159">
        <v>2.3199999999999998E-2</v>
      </c>
      <c r="K143" s="159">
        <v>1.9599999999999999E-2</v>
      </c>
      <c r="L143" s="159">
        <v>1.52E-2</v>
      </c>
      <c r="M143" s="63">
        <v>1.1599999999999999E-2</v>
      </c>
      <c r="N143" s="93">
        <f t="shared" si="3"/>
        <v>4.6699999999999998E-2</v>
      </c>
      <c r="O143" s="238">
        <v>20</v>
      </c>
      <c r="P143" s="238"/>
      <c r="Q143" s="93">
        <v>0</v>
      </c>
      <c r="R143" s="93">
        <f>IF(C85&lt;=D122,D143,0)</f>
        <v>4.6699999999999998E-2</v>
      </c>
      <c r="S143" s="93">
        <f>IF(AND(C85&gt;D122,C85&lt;=E122),D143+(C85-D122)*(D143-E143)/(D122-E122),0)</f>
        <v>0</v>
      </c>
      <c r="T143" s="93">
        <f>IF(AND(C85&gt;E122,C85&lt;=F122),E143+(C85-E122)*(E143-F143)/(E122-F122),0)</f>
        <v>0</v>
      </c>
      <c r="U143" s="93">
        <f>IF(AND(C85&gt;F122,C85&lt;=G122),F143+(C85-F122)*(F143-G143)/(F122-G122),0)</f>
        <v>0</v>
      </c>
      <c r="V143" s="93">
        <f>IF(AND(C85&gt;G122,C85&lt;=H122),G143+(C85-G122)*(G143-H143)/(G122-H122),0)</f>
        <v>0</v>
      </c>
      <c r="W143" s="93">
        <f>IF(AND(C85&gt;H122,C85&lt;=I122),H143+(C85-H122)*(H143-I143)/(H122-I122),0)</f>
        <v>0</v>
      </c>
      <c r="X143" s="93">
        <f>IF(AND(C85&gt;I122,C85&lt;=J122),I143+(C85-I122)*(I143-J143)/(I122-J122),0)</f>
        <v>0</v>
      </c>
      <c r="Y143" s="93">
        <f>IF(AND(C85&gt;J122,C85&lt;=K122),J143+(C85-J122)*(J143-K143)/(J122-K122),0)</f>
        <v>0</v>
      </c>
      <c r="Z143" s="93">
        <f>IF(AND(C85&gt;K122,C85&lt;=L122),K143+(C85-K122)*(K143-L143)/(K122-L122),0)</f>
        <v>0</v>
      </c>
      <c r="AA143" s="93">
        <f>IF(AND(C85&gt;L122,C85&lt;M122),L143+(C85-L122)*(L143-M143)/(L122-M122),0)</f>
        <v>0</v>
      </c>
      <c r="AB143" s="93">
        <f>IF(C85&gt;=M122,M143,0)</f>
        <v>0</v>
      </c>
      <c r="AC143" s="92"/>
      <c r="AD143" s="92"/>
    </row>
    <row r="144" spans="1:30">
      <c r="A144" s="178"/>
      <c r="B144" s="171" t="s">
        <v>28</v>
      </c>
      <c r="C144" s="202"/>
      <c r="D144" s="159">
        <v>3.73E-2</v>
      </c>
      <c r="E144" s="159">
        <v>3.44E-2</v>
      </c>
      <c r="F144" s="159">
        <v>2.92E-2</v>
      </c>
      <c r="G144" s="159">
        <v>2.6700000000000002E-2</v>
      </c>
      <c r="H144" s="159">
        <v>2.41E-2</v>
      </c>
      <c r="I144" s="159">
        <v>2.1999999999999999E-2</v>
      </c>
      <c r="J144" s="159">
        <v>1.9300000000000001E-2</v>
      </c>
      <c r="K144" s="159">
        <v>1.6400000000000001E-2</v>
      </c>
      <c r="L144" s="159">
        <v>1.26E-2</v>
      </c>
      <c r="M144" s="63">
        <v>9.7000000000000003E-3</v>
      </c>
      <c r="N144" s="93">
        <f t="shared" si="3"/>
        <v>3.73E-2</v>
      </c>
      <c r="O144" s="238">
        <v>21</v>
      </c>
      <c r="P144" s="238"/>
      <c r="Q144" s="93">
        <v>0</v>
      </c>
      <c r="R144" s="93">
        <f>IF(C85&lt;=D122,D144,0)</f>
        <v>3.73E-2</v>
      </c>
      <c r="S144" s="93">
        <f>IF(AND(C85&gt;D122,C85&lt;=E122),D144+(C85-D122)*(D144-E144)/(D122-E122),0)</f>
        <v>0</v>
      </c>
      <c r="T144" s="93">
        <f>IF(AND(C85&gt;E122,C85&lt;=F122),E144+(C85-E122)*(E144-F144)/(E122-F122),0)</f>
        <v>0</v>
      </c>
      <c r="U144" s="93">
        <f>IF(AND(C85&gt;F122,C85&lt;=G122),F144+(C85-F122)*(F144-G144)/(F122-G122),0)</f>
        <v>0</v>
      </c>
      <c r="V144" s="93">
        <f>IF(AND(C85&gt;G122,C85&lt;=H122),G144+(C85-G122)*(G144-H144)/(G122-H122),0)</f>
        <v>0</v>
      </c>
      <c r="W144" s="93">
        <f>IF(AND(C85&gt;H122,C85&lt;=I122),H144+(C85-H122)*(H144-I144)/(H122-I122),0)</f>
        <v>0</v>
      </c>
      <c r="X144" s="93">
        <f>IF(AND(C85&gt;I122,C85&lt;=J122),I144+(C85-I122)*(I144-J144)/(I122-J122),0)</f>
        <v>0</v>
      </c>
      <c r="Y144" s="93">
        <f>IF(AND(C85&gt;J122,C85&lt;=K122),J144+(C85-J122)*(J144-K144)/(J122-K122),0)</f>
        <v>0</v>
      </c>
      <c r="Z144" s="93">
        <f>IF(AND(C85&gt;K122,C85&lt;=L122),K144+(C85-K122)*(K144-L144)/(K122-L122),0)</f>
        <v>0</v>
      </c>
      <c r="AA144" s="93">
        <f>IF(AND(C85&gt;L122,C85&lt;M122),L144+(C85-L122)*(L144-M144)/(L122-M122),0)</f>
        <v>0</v>
      </c>
      <c r="AB144" s="93">
        <f>IF(C85&gt;=M122,M144,0)</f>
        <v>0</v>
      </c>
      <c r="AC144" s="92"/>
      <c r="AD144" s="92"/>
    </row>
    <row r="145" spans="1:30">
      <c r="A145" s="172"/>
      <c r="B145" s="171" t="s">
        <v>1013</v>
      </c>
      <c r="C145" s="159">
        <v>3.0700000000000002E-2</v>
      </c>
      <c r="D145" s="159">
        <v>2.9899999999999999E-2</v>
      </c>
      <c r="E145" s="159">
        <v>2.76E-2</v>
      </c>
      <c r="F145" s="159">
        <v>2.35E-2</v>
      </c>
      <c r="G145" s="159">
        <v>2.1499999999999998E-2</v>
      </c>
      <c r="H145" s="159">
        <v>1.9400000000000001E-2</v>
      </c>
      <c r="I145" s="159">
        <v>1.77E-2</v>
      </c>
      <c r="J145" s="159">
        <v>1.55E-2</v>
      </c>
      <c r="K145" s="159">
        <v>1.32E-2</v>
      </c>
      <c r="L145" s="159">
        <v>1.0200000000000001E-2</v>
      </c>
      <c r="M145" s="63">
        <v>7.7999999999999996E-3</v>
      </c>
      <c r="N145" s="93">
        <f t="shared" si="3"/>
        <v>3.0700000000000002E-2</v>
      </c>
      <c r="O145" s="238">
        <v>22</v>
      </c>
      <c r="P145" s="238"/>
      <c r="Q145" s="93">
        <f>IF(C85&lt;=C122,C145,0)</f>
        <v>3.0700000000000002E-2</v>
      </c>
      <c r="R145" s="93">
        <f>IF(AND(C85&gt;C122,C85&lt;=D122),C145+(C85-C122)*(C145-D145)/(C122-D122),0)</f>
        <v>0</v>
      </c>
      <c r="S145" s="93">
        <f>IF(AND(C85&gt;D122,C85&lt;=E122),D145+(C85-D122)*(D145-E145)/(D122-E122),0)</f>
        <v>0</v>
      </c>
      <c r="T145" s="93">
        <f>IF(AND(C85&gt;E122,C85&lt;=F122),E145+(C85-E122)*(E145-F145)/(E122-F122),0)</f>
        <v>0</v>
      </c>
      <c r="U145" s="93">
        <f>IF(AND(C85&gt;F122,C85&lt;=G122),F145+(C85-F122)*(F145-G145)/(F122-G122),0)</f>
        <v>0</v>
      </c>
      <c r="V145" s="93">
        <f>IF(AND(C85&gt;G122,C85&lt;=H122),G145+(C85-G122)*(G145-H145)/(G122-H122),0)</f>
        <v>0</v>
      </c>
      <c r="W145" s="93">
        <f>IF(AND(C85&gt;H122,C85&lt;=I122),H145+(C85-H122)*(H145-I145)/(H122-I122),0)</f>
        <v>0</v>
      </c>
      <c r="X145" s="93">
        <f>IF(AND(C85&gt;I122,C85&lt;=J122),I145+(C85-I122)*(I145-J145)/(I122-J122),0)</f>
        <v>0</v>
      </c>
      <c r="Y145" s="93">
        <f>IF(AND(C85&gt;J122,C85&lt;=K122),J145+(C85-J122)*(J145-K145)/(J122-K122),0)</f>
        <v>0</v>
      </c>
      <c r="Z145" s="93">
        <f>IF(AND(C85&gt;K122,C85&lt;=L122),K145+(C85-K122)*(K145-L145)/(K122-L122),0)</f>
        <v>0</v>
      </c>
      <c r="AA145" s="93">
        <f>IF(AND(C85&gt;L122,C85&lt;M122),L145+(C85-L122)*(L145-M145)/(L122-M122),0)</f>
        <v>0</v>
      </c>
      <c r="AB145" s="93">
        <f>IF(C85&gt;=M122,M145,0)</f>
        <v>0</v>
      </c>
      <c r="AC145" s="92"/>
      <c r="AD145" s="92"/>
    </row>
    <row r="146" spans="1:30">
      <c r="A146" s="172"/>
      <c r="B146" s="171" t="s">
        <v>1012</v>
      </c>
      <c r="C146" s="159">
        <v>2.76E-2</v>
      </c>
      <c r="D146" s="159">
        <v>2.69E-2</v>
      </c>
      <c r="E146" s="159">
        <v>2.4899999999999999E-2</v>
      </c>
      <c r="F146" s="159">
        <v>2.1100000000000001E-2</v>
      </c>
      <c r="G146" s="159">
        <v>1.9199999999999998E-2</v>
      </c>
      <c r="H146" s="159">
        <v>1.7500000000000002E-2</v>
      </c>
      <c r="I146" s="159">
        <v>1.61E-2</v>
      </c>
      <c r="J146" s="159">
        <v>1.44E-2</v>
      </c>
      <c r="K146" s="159">
        <v>1.2200000000000001E-2</v>
      </c>
      <c r="L146" s="159">
        <v>9.4000000000000004E-3</v>
      </c>
      <c r="M146" s="63">
        <v>7.1999999999999998E-3</v>
      </c>
      <c r="N146" s="93">
        <f t="shared" si="3"/>
        <v>2.76E-2</v>
      </c>
      <c r="O146" s="238">
        <v>23</v>
      </c>
      <c r="P146" s="238"/>
      <c r="Q146" s="93">
        <f>IF(C85&lt;=C122,C146,0)</f>
        <v>2.76E-2</v>
      </c>
      <c r="R146" s="93">
        <f>IF(AND(C85&gt;C122,C85&lt;=D122),C146+(C85-C122)*(C146-D146)/(C122-D122),0)</f>
        <v>0</v>
      </c>
      <c r="S146" s="93">
        <f>IF(AND(C85&gt;D122,C85&lt;=E122),D146+(C85-D122)*(D146-E146)/(D122-E122),0)</f>
        <v>0</v>
      </c>
      <c r="T146" s="93">
        <f>IF(AND(C85&gt;E122,C85&lt;=F122),E146+(C85-E122)*(E146-F146)/(E122-F122),0)</f>
        <v>0</v>
      </c>
      <c r="U146" s="93">
        <f>IF(AND(C85&gt;F122,C85&lt;=G122),F146+(C85-F122)*(F146-G146)/(F122-G122),0)</f>
        <v>0</v>
      </c>
      <c r="V146" s="93">
        <f>IF(AND(C85&gt;G122,C85&lt;=H122),G146+(C85-G122)*(G146-H146)/(G122-H122),0)</f>
        <v>0</v>
      </c>
      <c r="W146" s="93">
        <f>IF(AND(C85&gt;H122,C85&lt;=I122),H146+(C85-H122)*(H146-I146)/(H122-I122),0)</f>
        <v>0</v>
      </c>
      <c r="X146" s="93">
        <f>IF(AND(C85&gt;I122,C85&lt;=J122),I146+(C85-I122)*(I146-J146)/(I122-J122),0)</f>
        <v>0</v>
      </c>
      <c r="Y146" s="93">
        <f>IF(AND(C85&gt;J122,C85&lt;=K122),J146+(C85-J122)*(J146-K146)/(J122-K122),0)</f>
        <v>0</v>
      </c>
      <c r="Z146" s="93">
        <f>IF(AND(C85&gt;K122,C85&lt;=L122),K146+(C85-K122)*(K146-L146)/(K122-L122),0)</f>
        <v>0</v>
      </c>
      <c r="AA146" s="93">
        <f>IF(AND(C85&gt;L122,C85&lt;M122),L146+(C85-L122)*(L146-M146)/(L122-M122),0)</f>
        <v>0</v>
      </c>
      <c r="AB146" s="93">
        <f>IF(C85&gt;=M122,M146,0)</f>
        <v>0</v>
      </c>
      <c r="AC146" s="92"/>
      <c r="AD146" s="92"/>
    </row>
    <row r="147" spans="1:30">
      <c r="A147" s="172"/>
      <c r="B147" s="171" t="s">
        <v>786</v>
      </c>
      <c r="C147" s="159">
        <v>2.4500000000000001E-2</v>
      </c>
      <c r="D147" s="159">
        <v>2.3900000000000001E-2</v>
      </c>
      <c r="E147" s="159">
        <v>2.2100000000000002E-2</v>
      </c>
      <c r="F147" s="159">
        <v>1.8700000000000001E-2</v>
      </c>
      <c r="G147" s="159">
        <v>1.72E-2</v>
      </c>
      <c r="H147" s="159">
        <v>1.46E-2</v>
      </c>
      <c r="I147" s="159">
        <v>1.24E-2</v>
      </c>
      <c r="J147" s="159">
        <v>1.06E-2</v>
      </c>
      <c r="K147" s="159"/>
      <c r="L147" s="159"/>
      <c r="M147" s="63"/>
      <c r="N147" s="93">
        <f t="shared" si="3"/>
        <v>2.4500000000000001E-2</v>
      </c>
      <c r="O147" s="238">
        <v>24</v>
      </c>
      <c r="P147" s="238"/>
      <c r="Q147" s="93">
        <f>IF(C85&lt;=C122,C147,0)</f>
        <v>2.4500000000000001E-2</v>
      </c>
      <c r="R147" s="93">
        <f>IF(AND(C85&gt;C122,C85&lt;=D122),C147+(C85-C122)*(C147-D147)/(C122-D122),0)</f>
        <v>0</v>
      </c>
      <c r="S147" s="93">
        <f>IF(AND(C85&gt;D122,C85&lt;=E122),D147+(C85-D122)*(D147-E147)/(D122-E122),0)</f>
        <v>0</v>
      </c>
      <c r="T147" s="93">
        <f>IF(C85=E122,E147,0)</f>
        <v>0</v>
      </c>
      <c r="U147" s="93">
        <f>IF(AND(C85&gt;F122,C85&lt;=G122),F147+(C85-F122)*(F147-G147)/(F122-G122),0)</f>
        <v>0</v>
      </c>
      <c r="V147" s="93">
        <f>IF(AND(C85&gt;G122,C85&lt;=H122),G147+(C85-G122)*(G147-H147)/(G122-H122),0)</f>
        <v>0</v>
      </c>
      <c r="W147" s="93">
        <f>IF(AND(C85&gt;H122,C85&lt;=I122),H147+(C85-H122)*(H147-I147)/(H122-I122),0)</f>
        <v>0</v>
      </c>
      <c r="X147" s="93">
        <f>IF(AND(C85&gt;I122,C85&lt;J122),I147+(C85-I122)*(I147-J147)/(I122-J122),0)</f>
        <v>0</v>
      </c>
      <c r="Y147" s="93">
        <f>IF(C85=J122,J147,0)</f>
        <v>0</v>
      </c>
      <c r="Z147" s="93"/>
      <c r="AA147" s="93"/>
      <c r="AB147" s="93"/>
      <c r="AC147" s="92"/>
      <c r="AD147" s="92"/>
    </row>
    <row r="148" spans="1:30">
      <c r="A148" s="178"/>
      <c r="B148" s="171" t="s">
        <v>27</v>
      </c>
      <c r="C148" s="159"/>
      <c r="D148" s="159"/>
      <c r="E148" s="159"/>
      <c r="F148" s="159"/>
      <c r="G148" s="159"/>
      <c r="H148" s="159"/>
      <c r="I148" s="159"/>
      <c r="J148" s="159"/>
      <c r="K148" s="159"/>
      <c r="L148" s="159"/>
      <c r="M148" s="63"/>
      <c r="N148" s="93">
        <f t="shared" si="3"/>
        <v>0</v>
      </c>
      <c r="O148" s="238">
        <v>20</v>
      </c>
      <c r="P148" s="238"/>
      <c r="Q148" s="93"/>
      <c r="R148" s="93">
        <f>IF(C85&lt;=D122,D148,0)</f>
        <v>0</v>
      </c>
      <c r="S148" s="93">
        <f>IF(AND(C85&gt;D122,C85&lt;E122),D148+(C85-D122)*(D148-E148)/(D122-E122),0)</f>
        <v>0</v>
      </c>
      <c r="T148" s="93">
        <f>IF(C85=E122,E148,0)</f>
        <v>0</v>
      </c>
      <c r="U148" s="93"/>
      <c r="V148" s="93"/>
      <c r="W148" s="93"/>
      <c r="X148" s="93"/>
      <c r="Y148" s="93"/>
      <c r="Z148" s="93"/>
      <c r="AA148" s="93"/>
      <c r="AB148" s="93"/>
      <c r="AC148" s="92"/>
      <c r="AD148" s="92"/>
    </row>
    <row r="149" spans="1:30">
      <c r="A149" s="178"/>
      <c r="B149" s="171" t="s">
        <v>26</v>
      </c>
      <c r="C149" s="202"/>
      <c r="D149" s="159"/>
      <c r="E149" s="159"/>
      <c r="F149" s="159"/>
      <c r="G149" s="159"/>
      <c r="H149" s="159"/>
      <c r="I149" s="159"/>
      <c r="J149" s="159"/>
      <c r="K149" s="159"/>
      <c r="L149" s="159"/>
      <c r="M149" s="63"/>
      <c r="N149" s="93">
        <f t="shared" si="3"/>
        <v>0</v>
      </c>
      <c r="O149" s="238">
        <v>21</v>
      </c>
      <c r="P149" s="238"/>
      <c r="Q149" s="93"/>
      <c r="R149" s="93">
        <f>IF(C85&lt;=D122,D149,0)</f>
        <v>0</v>
      </c>
      <c r="S149" s="93">
        <f>IF(AND(C85&gt;D122,C85&lt;E122),D149+(C85-D122)*(D149-E149)/(D122-E122),0)</f>
        <v>0</v>
      </c>
      <c r="T149" s="93">
        <f>IF(C85=E122,E149,0)</f>
        <v>0</v>
      </c>
      <c r="U149" s="93"/>
      <c r="V149" s="93"/>
      <c r="W149" s="93"/>
      <c r="X149" s="93"/>
      <c r="Y149" s="93"/>
      <c r="Z149" s="93"/>
      <c r="AA149" s="93"/>
      <c r="AB149" s="93"/>
      <c r="AC149" s="92"/>
      <c r="AD149" s="92"/>
    </row>
    <row r="150" spans="1:30">
      <c r="A150" s="172"/>
      <c r="B150" s="171" t="s">
        <v>25</v>
      </c>
      <c r="C150" s="159"/>
      <c r="D150" s="159"/>
      <c r="E150" s="159"/>
      <c r="F150" s="159"/>
      <c r="G150" s="159"/>
      <c r="H150" s="159"/>
      <c r="I150" s="159"/>
      <c r="J150" s="159"/>
      <c r="K150" s="159"/>
      <c r="L150" s="159"/>
      <c r="M150" s="63"/>
      <c r="N150" s="93">
        <f t="shared" si="3"/>
        <v>0</v>
      </c>
      <c r="O150" s="238">
        <v>22</v>
      </c>
      <c r="P150" s="238"/>
      <c r="Q150" s="93">
        <f>IF(C85&lt;=C122,C150,0)</f>
        <v>0</v>
      </c>
      <c r="R150" s="93">
        <f>IF(AND(C85&gt;C122,C85&lt;=D122),C150+(C85-C122)*(C150-D150)/(C122-D122),0)</f>
        <v>0</v>
      </c>
      <c r="S150" s="93">
        <f>IF(AND(C85&gt;D122,C85&lt;E122),D150+(C85-D122)*(D150-E150)/(D122-E122),0)</f>
        <v>0</v>
      </c>
      <c r="T150" s="93">
        <f>IF(C85=E122,E150,0)</f>
        <v>0</v>
      </c>
      <c r="U150" s="93"/>
      <c r="V150" s="93"/>
      <c r="W150" s="93"/>
      <c r="X150" s="93"/>
      <c r="Y150" s="93"/>
      <c r="Z150" s="93"/>
      <c r="AA150" s="93"/>
      <c r="AB150" s="93"/>
      <c r="AC150" s="92"/>
      <c r="AD150" s="92"/>
    </row>
    <row r="151" spans="1:30">
      <c r="A151" s="172"/>
      <c r="B151" s="171" t="s">
        <v>24</v>
      </c>
      <c r="C151" s="159"/>
      <c r="D151" s="159"/>
      <c r="E151" s="159"/>
      <c r="F151" s="159"/>
      <c r="G151" s="159"/>
      <c r="H151" s="159"/>
      <c r="I151" s="159"/>
      <c r="J151" s="159"/>
      <c r="K151" s="159"/>
      <c r="L151" s="159"/>
      <c r="M151" s="63"/>
      <c r="N151" s="93">
        <f t="shared" si="3"/>
        <v>0</v>
      </c>
      <c r="O151" s="238">
        <v>23</v>
      </c>
      <c r="P151" s="238"/>
      <c r="Q151" s="93">
        <f>IF(C85&lt;=C122,C151,0)</f>
        <v>0</v>
      </c>
      <c r="R151" s="93">
        <f>IF(AND(C85&gt;C122,C85&lt;=D122),C151+(C85-C122)*(C151-D151)/(C122-D122),0)</f>
        <v>0</v>
      </c>
      <c r="S151" s="93">
        <f>IF(AND(C85&gt;D122,C85&lt;E122),D151+(C85-D122)*(D151-E151)/(D122-E122),0)</f>
        <v>0</v>
      </c>
      <c r="T151" s="93">
        <f>IF(C85=E122,E151,0)</f>
        <v>0</v>
      </c>
      <c r="U151" s="93"/>
      <c r="V151" s="93"/>
      <c r="W151" s="93"/>
      <c r="X151" s="93"/>
      <c r="Y151" s="93"/>
      <c r="Z151" s="93"/>
      <c r="AA151" s="93"/>
      <c r="AB151" s="93"/>
      <c r="AC151" s="92"/>
      <c r="AD151" s="92"/>
    </row>
    <row r="152" spans="1:30">
      <c r="A152" s="172"/>
      <c r="B152" s="171" t="s">
        <v>23</v>
      </c>
      <c r="C152" s="159"/>
      <c r="D152" s="159"/>
      <c r="E152" s="159"/>
      <c r="F152" s="159"/>
      <c r="G152" s="159"/>
      <c r="H152" s="159"/>
      <c r="I152" s="159"/>
      <c r="J152" s="159"/>
      <c r="K152" s="159"/>
      <c r="L152" s="159"/>
      <c r="M152" s="63"/>
      <c r="N152" s="93">
        <f t="shared" si="3"/>
        <v>0</v>
      </c>
      <c r="O152" s="238">
        <v>24</v>
      </c>
      <c r="P152" s="238"/>
      <c r="Q152" s="93">
        <f>IF(C85&lt;=C122,C152,0)</f>
        <v>0</v>
      </c>
      <c r="R152" s="93">
        <f>IF(AND(C85&gt;C122,C85&lt;=D122),C152+(C85-C122)*(C152-D152)/(C122-D122),0)</f>
        <v>0</v>
      </c>
      <c r="S152" s="93">
        <f>IF(AND(C85&gt;D122,C85&lt;E122),D152+(C85-D122)*(D152-E152)/(D122-E122),0)</f>
        <v>0</v>
      </c>
      <c r="T152" s="93">
        <f>IF(C85=E122,E152,0)</f>
        <v>0</v>
      </c>
      <c r="U152" s="93"/>
      <c r="V152" s="93"/>
      <c r="W152" s="93"/>
      <c r="X152" s="93"/>
      <c r="Y152" s="93"/>
      <c r="Z152" s="93"/>
      <c r="AA152" s="93"/>
      <c r="AB152" s="93"/>
      <c r="AC152" s="92"/>
      <c r="AD152" s="92"/>
    </row>
    <row r="153" spans="1:30">
      <c r="A153" s="172"/>
      <c r="B153" s="171" t="s">
        <v>22</v>
      </c>
      <c r="C153" s="91"/>
      <c r="D153" s="91">
        <v>1.8100000000000002E-2</v>
      </c>
      <c r="E153" s="91">
        <v>1.67E-2</v>
      </c>
      <c r="F153" s="91">
        <v>1.46E-2</v>
      </c>
      <c r="G153" s="91">
        <v>1.26E-2</v>
      </c>
      <c r="H153" s="91">
        <v>1.145E-2</v>
      </c>
      <c r="I153" s="91">
        <v>1.06E-2</v>
      </c>
      <c r="J153" s="91">
        <v>9.1000000000000004E-3</v>
      </c>
      <c r="K153" s="91">
        <v>7.6E-3</v>
      </c>
      <c r="L153" s="91">
        <v>5.7999999999999996E-3</v>
      </c>
      <c r="M153" s="63">
        <v>4.4000000000000003E-3</v>
      </c>
      <c r="N153" s="93">
        <f t="shared" si="3"/>
        <v>1.8100000000000002E-2</v>
      </c>
      <c r="O153" s="238">
        <v>26</v>
      </c>
      <c r="P153" s="238">
        <v>0.55000000000000004</v>
      </c>
      <c r="Q153" s="93">
        <v>0</v>
      </c>
      <c r="R153" s="93">
        <f>IF(C85&lt;=D122,D153,0)</f>
        <v>1.8100000000000002E-2</v>
      </c>
      <c r="S153" s="93">
        <f>IF(AND(C85&gt;D122,C85&lt;=E122),D153+(C85-D122)*(D153-E153)/(D122-E122),0)</f>
        <v>0</v>
      </c>
      <c r="T153" s="93">
        <f>IF(AND(C85&gt;E122,C85&lt;=F122),E153+(C85-E122)*(E153-F153)/(E122-F122),0)</f>
        <v>0</v>
      </c>
      <c r="U153" s="93">
        <f>IF(AND(C85&gt;F122,C85&lt;=G122),F153+(C85-F122)*(F153-G153)/(F122-G122),0)</f>
        <v>0</v>
      </c>
      <c r="V153" s="93">
        <f>IF(AND(C85&gt;G122,C85&lt;=H122),G153+(C85-G122)*(G153-H153)/(G122-H122),0)</f>
        <v>0</v>
      </c>
      <c r="W153" s="93">
        <f>IF(AND(C85&gt;H122,C85&lt;=I122),H153+(C85-H122)*(H153-I153)/(H122-I122),0)</f>
        <v>0</v>
      </c>
      <c r="X153" s="93">
        <f>IF(AND(C85&gt;I122,C85&lt;=J122),I153+(C85-I122)*(I153-J153)/(I122-J122),0)</f>
        <v>0</v>
      </c>
      <c r="Y153" s="93">
        <f>IF(AND(C85&gt;J122,C85&lt;=K122),J153+(C85-J122)*(J153-K153)/(J122-K122),0)</f>
        <v>0</v>
      </c>
      <c r="Z153" s="93">
        <f>IF(AND(C85&gt;K122,C85&lt;=L122),K153+(C85-K122)*(K153-L153)/(K122-L122),0)</f>
        <v>0</v>
      </c>
      <c r="AA153" s="93">
        <f>IF(AND(C85&gt;L122,C85&lt;M122),L153+(C85-L122)*(L153-M153)/(L122-M122),0)</f>
        <v>0</v>
      </c>
      <c r="AB153" s="93">
        <f>IF(C85&gt;=M122,M153,0)</f>
        <v>0</v>
      </c>
      <c r="AC153" s="92"/>
      <c r="AD153" s="92"/>
    </row>
    <row r="154" spans="1:30">
      <c r="A154" s="172"/>
      <c r="B154" s="171" t="s">
        <v>21</v>
      </c>
      <c r="C154" s="91"/>
      <c r="D154" s="91">
        <v>1.11E-2</v>
      </c>
      <c r="E154" s="91">
        <v>1.0500000000000001E-2</v>
      </c>
      <c r="F154" s="91">
        <v>8.6999999999999994E-3</v>
      </c>
      <c r="G154" s="91">
        <v>8.0999999999999996E-3</v>
      </c>
      <c r="H154" s="91">
        <v>7.3000000000000001E-3</v>
      </c>
      <c r="I154" s="91">
        <v>6.7000000000000002E-3</v>
      </c>
      <c r="J154" s="91">
        <v>5.7000000000000002E-3</v>
      </c>
      <c r="K154" s="91">
        <v>4.7999999999999996E-3</v>
      </c>
      <c r="L154" s="91">
        <v>3.7000000000000002E-3</v>
      </c>
      <c r="M154" s="63">
        <v>2.8E-3</v>
      </c>
      <c r="N154" s="93">
        <f t="shared" si="3"/>
        <v>1.11E-2</v>
      </c>
      <c r="O154" s="238">
        <v>27</v>
      </c>
      <c r="P154" s="238">
        <v>0.55000000000000004</v>
      </c>
      <c r="Q154" s="93">
        <v>0</v>
      </c>
      <c r="R154" s="93">
        <f>IF(C85&lt;=D122,D154,0)</f>
        <v>1.11E-2</v>
      </c>
      <c r="S154" s="93">
        <f>IF(AND(C85&gt;D122,C85&lt;=E122),D154+(C85-D122)*(D154-E154)/(D122-E122),0)</f>
        <v>0</v>
      </c>
      <c r="T154" s="93">
        <f>IF(AND(C85&gt;E122,C85&lt;=F122),E154+(C85-E122)*(E154-F154)/(E122-F122),0)</f>
        <v>0</v>
      </c>
      <c r="U154" s="93">
        <f>IF(AND(C85&gt;F122,C85&lt;=G122),F154+(C85-F122)*(F154-G154)/(F122-G122),0)</f>
        <v>0</v>
      </c>
      <c r="V154" s="93">
        <f>IF(AND(C85&gt;G122,C85&lt;=H122),G154+(C85-G122)*(G154-H154)/(G122-H122),0)</f>
        <v>0</v>
      </c>
      <c r="W154" s="93">
        <f>IF(AND(C85&gt;H122,C85&lt;=I122),H154+(C85-H122)*(H154-I154)/(H122-I122),0)</f>
        <v>0</v>
      </c>
      <c r="X154" s="93">
        <f>IF(AND(C85&gt;I122,C85&lt;=J122),I154+(C85-I122)*(I154-J154)/(I122-J122),0)</f>
        <v>0</v>
      </c>
      <c r="Y154" s="93">
        <f>IF(AND(C85&gt;J122,C85&lt;=K122),J154+(C85-J122)*(J154-K154)/(J122-K122),0)</f>
        <v>0</v>
      </c>
      <c r="Z154" s="93">
        <f>IF(AND(C85&gt;K122,C85&lt;=L122),K154+(C85-K122)*(K154-L154)/(K122-L122),0)</f>
        <v>0</v>
      </c>
      <c r="AA154" s="93">
        <f>IF(AND(C85&gt;L122,C85&lt;M122),L154+(C85-L122)*(L154-M154)/(L122-M122),0)</f>
        <v>0</v>
      </c>
      <c r="AB154" s="93">
        <f>IF(C85&gt;=M122,M154,0)</f>
        <v>0</v>
      </c>
      <c r="AC154" s="92"/>
      <c r="AD154" s="92"/>
    </row>
    <row r="155" spans="1:30">
      <c r="A155" s="172"/>
      <c r="B155" s="171" t="s">
        <v>20</v>
      </c>
      <c r="C155" s="91">
        <v>1.04E-2</v>
      </c>
      <c r="D155" s="91">
        <v>1.01E-2</v>
      </c>
      <c r="E155" s="91">
        <v>9.4000000000000004E-3</v>
      </c>
      <c r="F155" s="91">
        <v>8.0000000000000002E-3</v>
      </c>
      <c r="G155" s="91">
        <v>7.3000000000000001E-3</v>
      </c>
      <c r="H155" s="91">
        <v>6.7000000000000002E-3</v>
      </c>
      <c r="I155" s="91">
        <v>6.1000000000000004E-3</v>
      </c>
      <c r="J155" s="91">
        <v>5.1999999999999998E-3</v>
      </c>
      <c r="K155" s="91">
        <v>4.4000000000000003E-3</v>
      </c>
      <c r="L155" s="91">
        <v>3.3999999999999998E-3</v>
      </c>
      <c r="M155" s="63">
        <v>2.5999999999999999E-3</v>
      </c>
      <c r="N155" s="93">
        <f t="shared" si="3"/>
        <v>1.04E-2</v>
      </c>
      <c r="O155" s="238">
        <v>28</v>
      </c>
      <c r="P155" s="238">
        <v>0.55000000000000004</v>
      </c>
      <c r="Q155" s="93">
        <f>IF(C85&lt;=C122,C155,0)</f>
        <v>1.04E-2</v>
      </c>
      <c r="R155" s="93">
        <f>IF(AND(C85&gt;C122,C85&lt;=D122),C155+(C85-C122)*(C155-D155)/(C122-D122),0)</f>
        <v>0</v>
      </c>
      <c r="S155" s="93">
        <f>IF(AND(C85&gt;D122,C85&lt;=E122),D155+(C85-D122)*(D155-E155)/(D122-E122),0)</f>
        <v>0</v>
      </c>
      <c r="T155" s="93">
        <f>IF(AND(C85&gt;E122,C85&lt;=F122),E155+(C85-E122)*(E155-F155)/(E122-F122),0)</f>
        <v>0</v>
      </c>
      <c r="U155" s="93">
        <f>IF(AND(C85&gt;F122,C85&lt;=G122),F155+(C85-F122)*(F155-G155)/(F122-G122),0)</f>
        <v>0</v>
      </c>
      <c r="V155" s="93">
        <f>IF(AND(C85&gt;G122,C85&lt;=H122),G155+(C85-G122)*(G155-H155)/(G122-H122),0)</f>
        <v>0</v>
      </c>
      <c r="W155" s="93">
        <f>IF(AND(C85&gt;H122,C85&lt;=I122),H155+(C85-H122)*(H155-I155)/(H122-I122),0)</f>
        <v>0</v>
      </c>
      <c r="X155" s="93">
        <f>IF(AND(C85&gt;I122,C85&lt;=J122),I155+(C85-I122)*(I155-J155)/(I122-J122),0)</f>
        <v>0</v>
      </c>
      <c r="Y155" s="93">
        <f>IF(AND(C85&gt;J122,C85&lt;=K122),J155+(C85-J122)*(J155-K155)/(J122-K122),0)</f>
        <v>0</v>
      </c>
      <c r="Z155" s="93">
        <f>IF(AND(C85&gt;K122,C85&lt;=L122),K155+(C85-K122)*(K155-L155)/(K122-L122),0)</f>
        <v>0</v>
      </c>
      <c r="AA155" s="93">
        <f>IF(AND(C85&gt;L122,C85&lt;M122),L155+(C85-L122)*(L155-M155)/(L122-M122),0)</f>
        <v>0</v>
      </c>
      <c r="AB155" s="93">
        <f>IF(C85&gt;=M122,M155,0)</f>
        <v>0</v>
      </c>
      <c r="AC155" s="92"/>
      <c r="AD155" s="92"/>
    </row>
    <row r="156" spans="1:30">
      <c r="A156" s="172"/>
      <c r="B156" s="171" t="s">
        <v>18</v>
      </c>
      <c r="C156" s="91">
        <v>9.4999999999999998E-3</v>
      </c>
      <c r="D156" s="91">
        <v>9.1999999999999998E-3</v>
      </c>
      <c r="E156" s="91">
        <v>8.5000000000000006E-3</v>
      </c>
      <c r="F156" s="91">
        <v>7.3000000000000001E-3</v>
      </c>
      <c r="G156" s="91">
        <v>6.7000000000000002E-3</v>
      </c>
      <c r="H156" s="91">
        <v>6.1000000000000004E-3</v>
      </c>
      <c r="I156" s="91">
        <v>5.0000000000000001E-3</v>
      </c>
      <c r="J156" s="91">
        <v>4.1999999999999997E-3</v>
      </c>
      <c r="K156" s="91">
        <v>2.3999999999999998E-3</v>
      </c>
      <c r="L156" s="91">
        <v>2.8E-3</v>
      </c>
      <c r="M156" s="63">
        <v>2.0999999999999999E-3</v>
      </c>
      <c r="N156" s="93">
        <f t="shared" si="3"/>
        <v>9.4999999999999998E-3</v>
      </c>
      <c r="O156" s="238">
        <v>29</v>
      </c>
      <c r="P156" s="238">
        <v>0.55000000000000004</v>
      </c>
      <c r="Q156" s="93">
        <f>IF(C85&lt;=C122,C156,0)</f>
        <v>9.4999999999999998E-3</v>
      </c>
      <c r="R156" s="93">
        <f>IF(AND(C85&gt;C122,C85&lt;=D122),C156+(C85-C122)*(C156-D156)/(C122-D122),0)</f>
        <v>0</v>
      </c>
      <c r="S156" s="93">
        <f>IF(AND(C85&gt;D122,C85&lt;=E122),D156+(C85-D122)*(D156-E156)/(D122-E122),0)</f>
        <v>0</v>
      </c>
      <c r="T156" s="93">
        <f>IF(AND(C85&gt;E122,C85&lt;=F122),E156+(C85-E122)*(E156-F156)/(E122-F122),0)</f>
        <v>0</v>
      </c>
      <c r="U156" s="93">
        <f>IF(AND(C85&gt;F122,C85&lt;=G122),F156+(C85-F122)*(F156-G156)/(F122-G122),0)</f>
        <v>0</v>
      </c>
      <c r="V156" s="93">
        <f>IF(AND(C85&gt;G122,C85&lt;=H122),G156+(C85-G122)*(G156-H156)/(G122-H122),0)</f>
        <v>0</v>
      </c>
      <c r="W156" s="93">
        <f>IF(AND(C85&gt;H122,C85&lt;=I122),H156+(C85-H122)*(H156-I156)/(H122-I122),0)</f>
        <v>0</v>
      </c>
      <c r="X156" s="93">
        <f>IF(AND(C85&gt;I122,C85&lt;=J122),I156+(C85-I122)*(I156-J156)/(I122-J122),0)</f>
        <v>0</v>
      </c>
      <c r="Y156" s="93">
        <f>IF(AND(C85&gt;J122,C85&lt;=K122),J156+(C85-J122)*(J156-K156)/(J122-K122),0)</f>
        <v>0</v>
      </c>
      <c r="Z156" s="93">
        <f>IF(AND(C85&gt;K122,C85&lt;=L122),K156+(C85-K122)*(K156-L156)/(K122-L122),0)</f>
        <v>0</v>
      </c>
      <c r="AA156" s="93">
        <f>IF(AND(C85&gt;L122,C85&lt;M122),L156+(C85-L122)*(L156-M156)/(L122-M122),0)</f>
        <v>0</v>
      </c>
      <c r="AB156" s="93">
        <f>IF(C85&gt;=M122,M156,0)</f>
        <v>0</v>
      </c>
      <c r="AC156" s="92"/>
      <c r="AD156" s="92"/>
    </row>
    <row r="157" spans="1:30">
      <c r="A157" s="172"/>
      <c r="B157" s="171" t="s">
        <v>17</v>
      </c>
      <c r="C157" s="91">
        <v>8.5000000000000006E-3</v>
      </c>
      <c r="D157" s="91">
        <v>8.3000000000000001E-3</v>
      </c>
      <c r="E157" s="91">
        <v>7.6E-3</v>
      </c>
      <c r="F157" s="91">
        <v>6.6E-3</v>
      </c>
      <c r="G157" s="91">
        <v>6.0000000000000001E-3</v>
      </c>
      <c r="H157" s="91">
        <v>5.1000000000000004E-3</v>
      </c>
      <c r="I157" s="91">
        <v>4.3E-3</v>
      </c>
      <c r="J157" s="91">
        <v>3.7000000000000002E-3</v>
      </c>
      <c r="K157" s="91">
        <v>3.0999999999999999E-3</v>
      </c>
      <c r="L157" s="91">
        <v>2.3999999999999998E-3</v>
      </c>
      <c r="M157" s="63"/>
      <c r="N157" s="93">
        <f t="shared" si="3"/>
        <v>8.5000000000000006E-3</v>
      </c>
      <c r="O157" s="238">
        <v>30</v>
      </c>
      <c r="P157" s="238">
        <v>0.55000000000000004</v>
      </c>
      <c r="Q157" s="93">
        <f>IF(C85&lt;=C122,C157,0)</f>
        <v>8.5000000000000006E-3</v>
      </c>
      <c r="R157" s="93">
        <f>IF(AND(C85&gt;C122,C85&lt;=D122),C157+(C85-C122)*(C157-D157)/(C122-D122),0)</f>
        <v>0</v>
      </c>
      <c r="S157" s="93">
        <f>IF(AND(C85&gt;D122,C85&lt;=E122),D157+(C85-D122)*(D157-E157)/(D122-E122),0)</f>
        <v>0</v>
      </c>
      <c r="T157" s="93">
        <f>IF(AND(C85&gt;E122,C85&lt;=F122),E157+(C85-E122)*(E157-F157)/(E122-F122),0)</f>
        <v>0</v>
      </c>
      <c r="U157" s="93">
        <f>IF(AND(C85&gt;F122,C85&lt;=G122),F157+(C85-F122)*(F157-G157)/(F122-G122),0)</f>
        <v>0</v>
      </c>
      <c r="V157" s="93">
        <f>IF(AND(C85&gt;G122,C85&lt;=H122),G157+(C85-G122)*(G157-H157)/(G122-H122),0)</f>
        <v>0</v>
      </c>
      <c r="W157" s="93">
        <f>IF(AND(C85&gt;H122,C85&lt;=I122),H157+(C85-H122)*(H157-I157)/(H122-I122),0)</f>
        <v>0</v>
      </c>
      <c r="X157" s="93">
        <f>IF(AND(C85&gt;I122,C85&lt;=J122),I157+(C85-I122)*(I157-J157)/(I122-J122),0)</f>
        <v>0</v>
      </c>
      <c r="Y157" s="93">
        <f>IF(AND(C85&gt;J122,C85&lt;=K122),J157+(C85-J122)*(J157-K157)/(J122-K122),0)</f>
        <v>0</v>
      </c>
      <c r="Z157" s="93">
        <f>IF(AND(C85&gt;K122,C85&lt;L122),K157+(C85-K122)*(K157-L157)/(K122-L122),0)</f>
        <v>0</v>
      </c>
      <c r="AA157" s="93">
        <f>IF(C85=L122,L157,0)</f>
        <v>0</v>
      </c>
      <c r="AB157" s="93"/>
      <c r="AC157" s="92"/>
      <c r="AD157" s="92"/>
    </row>
    <row r="158" spans="1:30">
      <c r="A158" s="178"/>
      <c r="B158" s="171" t="s">
        <v>16</v>
      </c>
      <c r="C158" s="91"/>
      <c r="D158" s="91">
        <v>2.8000000000000001E-2</v>
      </c>
      <c r="E158" s="91">
        <v>2.58E-2</v>
      </c>
      <c r="F158" s="91">
        <v>2.2100000000000002E-2</v>
      </c>
      <c r="G158" s="91">
        <v>2.01E-2</v>
      </c>
      <c r="H158" s="91">
        <v>1.8200000000000001E-2</v>
      </c>
      <c r="I158" s="91">
        <v>1.66E-2</v>
      </c>
      <c r="J158" s="91">
        <v>1.4500000000000001E-2</v>
      </c>
      <c r="K158" s="91">
        <v>1.23E-2</v>
      </c>
      <c r="L158" s="91">
        <v>9.4999999999999998E-3</v>
      </c>
      <c r="M158" s="63">
        <v>7.3000000000000001E-3</v>
      </c>
      <c r="N158" s="93">
        <f t="shared" si="3"/>
        <v>2.8000000000000001E-2</v>
      </c>
      <c r="O158" s="238">
        <v>32</v>
      </c>
      <c r="P158" s="238"/>
      <c r="Q158" s="93">
        <v>0</v>
      </c>
      <c r="R158" s="93">
        <f>IF(C85&lt;=D122,D158,0)</f>
        <v>2.8000000000000001E-2</v>
      </c>
      <c r="S158" s="93">
        <f>IF(AND(C85&gt;D122,C85&lt;=E122),D158+(C85-D122)*(D158-E158)/(D122-E122),0)</f>
        <v>0</v>
      </c>
      <c r="T158" s="93">
        <f>IF(AND(C85&gt;E122,C85&lt;=F122),E158+(C85-E122)*(E158-F158)/(E122-F122),0)</f>
        <v>0</v>
      </c>
      <c r="U158" s="93">
        <f>IF(AND(C85&gt;F122,C85&lt;=G122),F158+(C85-F122)*(F158-G158)/(F122-G122),0)</f>
        <v>0</v>
      </c>
      <c r="V158" s="93">
        <f>IF(AND(C85&gt;G122,C85&lt;=H122),G158+(C85-G122)*(G158-H158)/(G122-H122),0)</f>
        <v>0</v>
      </c>
      <c r="W158" s="93">
        <f>IF(AND(C85&gt;H122,C85&lt;=I122),H158+(C85-H122)*(H158-I158)/(H122-I122),0)</f>
        <v>0</v>
      </c>
      <c r="X158" s="93">
        <f>IF(AND(C85&gt;I122,C85&lt;=J122),I158+(C85-I122)*(I158-J158)/(I122-J122),0)</f>
        <v>0</v>
      </c>
      <c r="Y158" s="93">
        <f>IF(AND(C85&gt;J122,C85&lt;=K122),J158+(C85-J122)*(J158-K158)/(J122-K122),0)</f>
        <v>0</v>
      </c>
      <c r="Z158" s="93">
        <f>IF(AND(C85&gt;K122,C85&lt;=L122),K158+(C85-K122)*(K158-L158)/(K122-L122),0)</f>
        <v>0</v>
      </c>
      <c r="AA158" s="93">
        <f>IF(AND(C85&gt;L122,C85&lt;M122),L158+(C85-L122)*(L158-M158)/(L122-M122),0)</f>
        <v>0</v>
      </c>
      <c r="AB158" s="93">
        <f>IF(C85&gt;=M122,M158,0)</f>
        <v>0</v>
      </c>
      <c r="AC158" s="92"/>
      <c r="AD158" s="92"/>
    </row>
    <row r="159" spans="1:30">
      <c r="A159" s="178"/>
      <c r="B159" s="171" t="s">
        <v>15</v>
      </c>
      <c r="C159" s="202"/>
      <c r="D159" s="91">
        <v>2.7199999999999998E-2</v>
      </c>
      <c r="E159" s="91">
        <v>2.1499999999999998E-2</v>
      </c>
      <c r="F159" s="91">
        <v>1.83E-2</v>
      </c>
      <c r="G159" s="91">
        <v>1.67E-2</v>
      </c>
      <c r="H159" s="91">
        <v>1.5100000000000001E-2</v>
      </c>
      <c r="I159" s="91">
        <v>1.38E-2</v>
      </c>
      <c r="J159" s="91">
        <v>1.21E-2</v>
      </c>
      <c r="K159" s="91">
        <v>1.03E-2</v>
      </c>
      <c r="L159" s="91">
        <v>7.9000000000000008E-3</v>
      </c>
      <c r="M159" s="63">
        <v>6.1000000000000004E-3</v>
      </c>
      <c r="N159" s="93">
        <f t="shared" si="3"/>
        <v>2.7199999999999998E-2</v>
      </c>
      <c r="O159" s="238">
        <v>33</v>
      </c>
      <c r="P159" s="238"/>
      <c r="Q159" s="93">
        <v>0</v>
      </c>
      <c r="R159" s="93">
        <f>IF(C85&lt;=D122,D159,0)</f>
        <v>2.7199999999999998E-2</v>
      </c>
      <c r="S159" s="93">
        <f>IF(AND(C85&gt;D122,C85&lt;=E122),D159+(C85-D122)*(D159-E159)/(D122-E122),0)</f>
        <v>0</v>
      </c>
      <c r="T159" s="93">
        <f>IF(AND(C85&gt;E122,C85&lt;=F122),E159+(C85-E122)*(E159-F159)/(E122-F122),0)</f>
        <v>0</v>
      </c>
      <c r="U159" s="93">
        <f>IF(AND(C85&gt;F122,C85&lt;=G122),F159+(C85-F122)*(F159-G159)/(F122-G122),0)</f>
        <v>0</v>
      </c>
      <c r="V159" s="93">
        <f>IF(AND(C85&gt;G122,C85&lt;=H122),G159+(C85-G122)*(G159-H159)/(G122-H122),0)</f>
        <v>0</v>
      </c>
      <c r="W159" s="93">
        <f>IF(AND(C85&gt;H122,C85&lt;=I122),H159+(C85-H122)*(H159-I159)/(H122-I122),0)</f>
        <v>0</v>
      </c>
      <c r="X159" s="93">
        <f>IF(AND(C85&gt;I122,C85&lt;=J122),I159+(C85-I122)*(I159-J159)/(I122-J122),0)</f>
        <v>0</v>
      </c>
      <c r="Y159" s="93">
        <f>IF(AND(C85&gt;J122,C85&lt;=K122),J159+(C85-J122)*(J159-K159)/(J122-K122),0)</f>
        <v>0</v>
      </c>
      <c r="Z159" s="93">
        <f>IF(AND(C85&gt;K122,C85&lt;=L122),K159+(C85-K122)*(K159-L159)/(K122-L122),0)</f>
        <v>0</v>
      </c>
      <c r="AA159" s="93">
        <f>IF(AND(C85&gt;L122,C85&lt;M122),L159+(C85-L122)*(L159-M159)/(L122-M122),0)</f>
        <v>0</v>
      </c>
      <c r="AB159" s="93">
        <f>IF(C85&gt;=M122,M159,0)</f>
        <v>0</v>
      </c>
      <c r="AC159" s="92"/>
      <c r="AD159" s="92"/>
    </row>
    <row r="160" spans="1:30">
      <c r="A160" s="172"/>
      <c r="B160" s="171" t="s">
        <v>14</v>
      </c>
      <c r="C160" s="91">
        <v>1.61E-2</v>
      </c>
      <c r="D160" s="91">
        <v>1.5599999999999999E-2</v>
      </c>
      <c r="E160" s="91">
        <v>1.4500000000000001E-2</v>
      </c>
      <c r="F160" s="91">
        <v>1.23E-2</v>
      </c>
      <c r="G160" s="91">
        <v>1.12E-2</v>
      </c>
      <c r="H160" s="91">
        <v>1.03E-2</v>
      </c>
      <c r="I160" s="91">
        <v>9.2999999999999992E-3</v>
      </c>
      <c r="J160" s="91">
        <v>7.9000000000000008E-3</v>
      </c>
      <c r="K160" s="91">
        <v>6.7000000000000002E-3</v>
      </c>
      <c r="L160" s="91">
        <v>5.1999999999999998E-3</v>
      </c>
      <c r="M160" s="63">
        <v>4.0000000000000001E-3</v>
      </c>
      <c r="N160" s="93">
        <f t="shared" si="3"/>
        <v>1.61E-2</v>
      </c>
      <c r="O160" s="238">
        <v>34</v>
      </c>
      <c r="P160" s="238"/>
      <c r="Q160" s="93">
        <f>IF(C85&lt;=C122,C160,0)</f>
        <v>1.61E-2</v>
      </c>
      <c r="R160" s="93">
        <f>IF(AND(C85&gt;C122,C85&lt;=D122),C160+(C85-C122)*(C160-D160)/(C122-D122),0)</f>
        <v>0</v>
      </c>
      <c r="S160" s="93">
        <f>IF(AND(C85&gt;D122,C85&lt;=E122),D160+(C85-D122)*(D160-E160)/(D122-E122),0)</f>
        <v>0</v>
      </c>
      <c r="T160" s="93">
        <f>IF(AND(C85&gt;E122,C85&lt;=F122),E160+(C85-E122)*(E160-F160)/(E122-F122),0)</f>
        <v>0</v>
      </c>
      <c r="U160" s="93">
        <f>IF(AND(C85&gt;F122,C85&lt;=G122),F160+(C85-F122)*(F160-G160)/(F122-G122),0)</f>
        <v>0</v>
      </c>
      <c r="V160" s="93">
        <f>IF(AND(C85&gt;G122,C85&lt;=H122),G160+(C85-G122)*(G160-H160)/(G122-H122),0)</f>
        <v>0</v>
      </c>
      <c r="W160" s="93">
        <f>IF(AND(C85&gt;H122,C85&lt;=I122),H160+(C85-H122)*(H160-I160)/(H122-I122),0)</f>
        <v>0</v>
      </c>
      <c r="X160" s="93">
        <f>IF(AND(C85&gt;I122,C85&lt;=J122),I160+(C85-I122)*(I160-J160)/(I122-J122),0)</f>
        <v>0</v>
      </c>
      <c r="Y160" s="93">
        <f>IF(AND(C85&gt;J122,C85&lt;=K122),J160+(C85-J122)*(J160-K160)/(J122-K122),0)</f>
        <v>0</v>
      </c>
      <c r="Z160" s="93">
        <f>IF(AND(C85&gt;K122,C85&lt;=L122),K160+(C85-K122)*(K160-L160)/(K122-L122),0)</f>
        <v>0</v>
      </c>
      <c r="AA160" s="93">
        <f>IF(AND(C85&gt;L122,C85&lt;M122),L160+(C85-L122)*(L160-M160)/(L122-M122),0)</f>
        <v>0</v>
      </c>
      <c r="AB160" s="93">
        <f>IF(C85&gt;=M122,M160,0)</f>
        <v>0</v>
      </c>
      <c r="AC160" s="92"/>
      <c r="AD160" s="92"/>
    </row>
    <row r="161" spans="1:30">
      <c r="A161" s="172"/>
      <c r="B161" s="171" t="s">
        <v>13</v>
      </c>
      <c r="C161" s="91">
        <v>1.46E-2</v>
      </c>
      <c r="D161" s="91">
        <v>1.4200000000000001E-2</v>
      </c>
      <c r="E161" s="91">
        <v>1.3100000000000001E-2</v>
      </c>
      <c r="F161" s="91">
        <v>1.1299999999999999E-2</v>
      </c>
      <c r="G161" s="91">
        <v>1.03E-2</v>
      </c>
      <c r="H161" s="91">
        <v>9.1999999999999998E-3</v>
      </c>
      <c r="I161" s="91">
        <v>7.7000000000000002E-3</v>
      </c>
      <c r="J161" s="91">
        <v>6.4999999999999997E-3</v>
      </c>
      <c r="K161" s="91">
        <v>5.4999999999999997E-3</v>
      </c>
      <c r="L161" s="91">
        <v>4.1999999999999997E-3</v>
      </c>
      <c r="M161" s="63">
        <v>3.2000000000000002E-3</v>
      </c>
      <c r="N161" s="93">
        <f t="shared" si="3"/>
        <v>1.46E-2</v>
      </c>
      <c r="O161" s="238">
        <v>35</v>
      </c>
      <c r="P161" s="238"/>
      <c r="Q161" s="93">
        <f>IF(C85&lt;=C122,C161,0)</f>
        <v>1.46E-2</v>
      </c>
      <c r="R161" s="93">
        <f>IF(AND(C85&gt;C122,C85&lt;=D122),C161+(C85-C122)*(C161-D161)/(C122-D122),0)</f>
        <v>0</v>
      </c>
      <c r="S161" s="93">
        <f>IF(AND(C85&gt;D122,C85&lt;=E122),D161+(C85-D122)*(D161-E161)/(D122-E122),0)</f>
        <v>0</v>
      </c>
      <c r="T161" s="93">
        <f>IF(AND(C85&gt;E122,C85&lt;=F122),E161+(C85-E122)*(E161-F161)/(E122-F122),0)</f>
        <v>0</v>
      </c>
      <c r="U161" s="93">
        <f>IF(AND(C85&gt;F122,C85&lt;=G122),F161+(C85-F122)*(F161-G161)/(F122-G122),0)</f>
        <v>0</v>
      </c>
      <c r="V161" s="93">
        <f>IF(AND(C85&gt;G122,C85&lt;=H122),G161+(C85-G122)*(G161-H161)/(G122-H122),0)</f>
        <v>0</v>
      </c>
      <c r="W161" s="93">
        <f>IF(AND(C85&gt;H122,C85&lt;=I122),H161+(C85-H122)*(H161-I161)/(H122-I122),0)</f>
        <v>0</v>
      </c>
      <c r="X161" s="93">
        <f>IF(AND(C85&gt;I122,C85&lt;=J122),I161+(C85-I122)*(I161-J161)/(I122-J122),0)</f>
        <v>0</v>
      </c>
      <c r="Y161" s="93">
        <f>IF(AND(C85&gt;J122,C85&lt;=K122),J161+(C85-J122)*(J161-K161)/(J122-K122),0)</f>
        <v>0</v>
      </c>
      <c r="Z161" s="93">
        <f>IF(AND(C85&gt;K122,C85&lt;=L122),K161+(C85-K122)*(K161-L161)/(K122-L122),0)</f>
        <v>0</v>
      </c>
      <c r="AA161" s="93">
        <f>IF(AND(C85&gt;L122,C85&lt;M122),L161+(C85-L122)*(L161-M161)/(L122-M122),0)</f>
        <v>0</v>
      </c>
      <c r="AB161" s="93">
        <f>IF(C85&gt;=M122,M161,0)</f>
        <v>0</v>
      </c>
      <c r="AC161" s="92"/>
      <c r="AD161" s="92"/>
    </row>
    <row r="162" spans="1:30">
      <c r="A162" s="172"/>
      <c r="B162" s="171" t="s">
        <v>11</v>
      </c>
      <c r="C162" s="91">
        <v>1.3100000000000001E-2</v>
      </c>
      <c r="D162" s="91">
        <v>1.2800000000000001E-2</v>
      </c>
      <c r="E162" s="91">
        <v>1.18E-2</v>
      </c>
      <c r="F162" s="91">
        <v>1.01E-2</v>
      </c>
      <c r="G162" s="91">
        <v>9.1999999999999998E-3</v>
      </c>
      <c r="H162" s="91">
        <v>7.7999999999999996E-3</v>
      </c>
      <c r="I162" s="91">
        <v>6.6E-3</v>
      </c>
      <c r="J162" s="91">
        <v>5.7000000000000002E-3</v>
      </c>
      <c r="K162" s="91">
        <v>4.7999999999999996E-3</v>
      </c>
      <c r="L162" s="91">
        <v>3.7000000000000002E-3</v>
      </c>
      <c r="M162" s="63"/>
      <c r="N162" s="93">
        <f t="shared" si="3"/>
        <v>1.3100000000000001E-2</v>
      </c>
      <c r="O162" s="238">
        <v>36</v>
      </c>
      <c r="P162" s="238"/>
      <c r="Q162" s="93">
        <f>IF(C85&lt;=C122,C162,0)</f>
        <v>1.3100000000000001E-2</v>
      </c>
      <c r="R162" s="93">
        <f>IF(AND(C85&gt;C122,C85&lt;=D122),C162+(C85-C122)*(C162-D162)/(C122-D122),0)</f>
        <v>0</v>
      </c>
      <c r="S162" s="93">
        <f>IF(AND(C85&gt;D122,C85&lt;=E122),D162+(C85-D122)*(D162-E162)/(D122-E122),0)</f>
        <v>0</v>
      </c>
      <c r="T162" s="93">
        <f>IF(AND(C85&gt;E122,C85&lt;=F122),E162+(C85-E122)*(E162-F162)/(E122-F122),0)</f>
        <v>0</v>
      </c>
      <c r="U162" s="93">
        <f>IF(AND(C85&gt;F122,C85&lt;=G122),F162+(C85-F122)*(F162-G162)/(F122-G122),0)</f>
        <v>0</v>
      </c>
      <c r="V162" s="93">
        <f>IF(AND(C85&gt;G122,C85&lt;=H122),G162+(C85-G122)*(G162-H162)/(G122-H122),0)</f>
        <v>0</v>
      </c>
      <c r="W162" s="93">
        <f>IF(AND(C85&gt;H122,C85&lt;=I122),H162+(C85-H122)*(H162-I162)/(H122-I122),0)</f>
        <v>0</v>
      </c>
      <c r="X162" s="93">
        <f>IF(AND(C85&gt;I122,C85&lt;=J122),I162+(C85-I122)*(I162-J162)/(I122-J122),0)</f>
        <v>0</v>
      </c>
      <c r="Y162" s="93">
        <f>IF(AND(C85&gt;J122,C85&lt;=K122),J162+(C85-J122)*(J162-K162)/(J122-K122),0)</f>
        <v>0</v>
      </c>
      <c r="Z162" s="93">
        <f>IF(AND(C85&gt;K122,C85&lt;L122),K162+(C85-K122)*(K162-L162)/(K122-L122),0)</f>
        <v>0</v>
      </c>
      <c r="AA162" s="93">
        <f>IF(C85=L122,L162,0)</f>
        <v>0</v>
      </c>
      <c r="AB162" s="93"/>
      <c r="AC162" s="92"/>
      <c r="AD162" s="92"/>
    </row>
    <row r="163" spans="1:30">
      <c r="A163" s="178"/>
      <c r="B163" s="171" t="s">
        <v>10</v>
      </c>
      <c r="C163" s="91"/>
      <c r="D163" s="91"/>
      <c r="E163" s="91"/>
      <c r="F163" s="91"/>
      <c r="G163" s="91"/>
      <c r="H163" s="91"/>
      <c r="I163" s="91"/>
      <c r="J163" s="91"/>
      <c r="K163" s="91"/>
      <c r="L163" s="91"/>
      <c r="M163" s="63"/>
      <c r="N163" s="93">
        <f t="shared" si="3"/>
        <v>0</v>
      </c>
      <c r="O163" s="238">
        <v>32</v>
      </c>
      <c r="P163" s="238"/>
      <c r="Q163" s="93"/>
      <c r="R163" s="93">
        <f>IF(C85&lt;=D122,D163,0)</f>
        <v>0</v>
      </c>
      <c r="S163" s="93">
        <f>IF(AND(C85&gt;D122,C85&lt;E122),D163+(C85-D122)*(D163-E163)/(D122-E122),0)</f>
        <v>0</v>
      </c>
      <c r="T163" s="93">
        <f>IF(C85=E122,E163,0)</f>
        <v>0</v>
      </c>
      <c r="U163" s="93"/>
      <c r="V163" s="93"/>
      <c r="W163" s="93"/>
      <c r="X163" s="93"/>
      <c r="Y163" s="93"/>
      <c r="Z163" s="93"/>
      <c r="AA163" s="93"/>
      <c r="AB163" s="93"/>
      <c r="AC163" s="92"/>
      <c r="AD163" s="92"/>
    </row>
    <row r="164" spans="1:30">
      <c r="A164" s="178"/>
      <c r="B164" s="171" t="s">
        <v>9</v>
      </c>
      <c r="C164" s="202"/>
      <c r="D164" s="91"/>
      <c r="E164" s="91"/>
      <c r="F164" s="91"/>
      <c r="G164" s="91"/>
      <c r="H164" s="91"/>
      <c r="I164" s="91"/>
      <c r="J164" s="91"/>
      <c r="K164" s="91"/>
      <c r="L164" s="91"/>
      <c r="M164" s="63"/>
      <c r="N164" s="93">
        <f t="shared" si="3"/>
        <v>0</v>
      </c>
      <c r="O164" s="238">
        <v>33</v>
      </c>
      <c r="P164" s="238"/>
      <c r="Q164" s="93"/>
      <c r="R164" s="93">
        <f>IF(C85&lt;=D122,D164,0)</f>
        <v>0</v>
      </c>
      <c r="S164" s="93">
        <f>IF(AND(C85&gt;D122,C85&lt;E122),D164+(C85-D122)*(D164-E164)/(D122-E122),0)</f>
        <v>0</v>
      </c>
      <c r="T164" s="93">
        <f>IF(C85=E122,E164,0)</f>
        <v>0</v>
      </c>
      <c r="U164" s="93"/>
      <c r="V164" s="93"/>
      <c r="W164" s="93"/>
      <c r="X164" s="93"/>
      <c r="Y164" s="93"/>
      <c r="Z164" s="93"/>
      <c r="AA164" s="93"/>
      <c r="AB164" s="93"/>
      <c r="AC164" s="92"/>
      <c r="AD164" s="92"/>
    </row>
    <row r="165" spans="1:30">
      <c r="A165" s="172"/>
      <c r="B165" s="171" t="s">
        <v>8</v>
      </c>
      <c r="C165" s="91"/>
      <c r="D165" s="91"/>
      <c r="E165" s="91"/>
      <c r="F165" s="91"/>
      <c r="G165" s="91"/>
      <c r="H165" s="91"/>
      <c r="I165" s="91"/>
      <c r="J165" s="91"/>
      <c r="K165" s="91"/>
      <c r="L165" s="91"/>
      <c r="M165" s="63"/>
      <c r="N165" s="93">
        <f t="shared" si="3"/>
        <v>0</v>
      </c>
      <c r="O165" s="238">
        <v>34</v>
      </c>
      <c r="P165" s="238"/>
      <c r="Q165" s="93">
        <f>IF(C85&lt;=C122,C165,0)</f>
        <v>0</v>
      </c>
      <c r="R165" s="93">
        <f>IF(AND(C85&gt;C122,C85&lt;=D122),C165+(C85-C122)*(C165-D165)/(C122-D122),0)</f>
        <v>0</v>
      </c>
      <c r="S165" s="93">
        <f>IF(AND(C85&gt;D122,C85&lt;E122),D165+(C85-D122)*(D165-E165)/(D122-E122),0)</f>
        <v>0</v>
      </c>
      <c r="T165" s="93">
        <f>IF(C85=E122,E165,0)</f>
        <v>0</v>
      </c>
      <c r="U165" s="93"/>
      <c r="V165" s="93"/>
      <c r="W165" s="93"/>
      <c r="X165" s="93"/>
      <c r="Y165" s="93"/>
      <c r="Z165" s="93"/>
      <c r="AA165" s="93"/>
      <c r="AB165" s="93"/>
      <c r="AC165" s="92"/>
      <c r="AD165" s="92"/>
    </row>
    <row r="166" spans="1:30">
      <c r="A166" s="172"/>
      <c r="B166" s="171" t="s">
        <v>7</v>
      </c>
      <c r="C166" s="91"/>
      <c r="D166" s="91"/>
      <c r="E166" s="91"/>
      <c r="F166" s="91"/>
      <c r="G166" s="91"/>
      <c r="H166" s="91"/>
      <c r="I166" s="91"/>
      <c r="J166" s="91"/>
      <c r="K166" s="91"/>
      <c r="L166" s="91"/>
      <c r="M166" s="63"/>
      <c r="N166" s="93">
        <f t="shared" si="3"/>
        <v>0</v>
      </c>
      <c r="O166" s="238">
        <v>35</v>
      </c>
      <c r="P166" s="238"/>
      <c r="Q166" s="93">
        <f>IF(C85&lt;=C122,C166,0)</f>
        <v>0</v>
      </c>
      <c r="R166" s="93">
        <f>IF(AND(C85&gt;C122,C85&lt;=D122),C166+(C85-C122)*(C166-D166)/(C122-D122),0)</f>
        <v>0</v>
      </c>
      <c r="S166" s="93">
        <f>IF(AND(C85&gt;D122,C85&lt;E122),D166+(C85-D122)*(D166-E166)/(D122-E122),0)</f>
        <v>0</v>
      </c>
      <c r="T166" s="93">
        <f>IF(C85=E122,E166,0)</f>
        <v>0</v>
      </c>
      <c r="U166" s="93"/>
      <c r="V166" s="93"/>
      <c r="W166" s="93"/>
      <c r="X166" s="93"/>
      <c r="Y166" s="93"/>
      <c r="Z166" s="93"/>
      <c r="AA166" s="93"/>
      <c r="AB166" s="93"/>
      <c r="AC166" s="92"/>
      <c r="AD166" s="92"/>
    </row>
    <row r="167" spans="1:30">
      <c r="A167" s="172"/>
      <c r="B167" s="171" t="s">
        <v>6</v>
      </c>
      <c r="C167" s="91"/>
      <c r="D167" s="91"/>
      <c r="E167" s="91"/>
      <c r="F167" s="91"/>
      <c r="G167" s="91"/>
      <c r="H167" s="91"/>
      <c r="I167" s="91"/>
      <c r="J167" s="91"/>
      <c r="K167" s="91"/>
      <c r="L167" s="91"/>
      <c r="M167" s="63"/>
      <c r="N167" s="93">
        <f t="shared" si="3"/>
        <v>0</v>
      </c>
      <c r="O167" s="238">
        <v>36</v>
      </c>
      <c r="P167" s="238"/>
      <c r="Q167" s="93">
        <f>IF(C85&lt;=C122,C167,0)</f>
        <v>0</v>
      </c>
      <c r="R167" s="93">
        <f>IF(AND(C85&gt;C122,C85&lt;=D122),C167+(C85-C122)*(C167-D167)/(C122-D122),0)</f>
        <v>0</v>
      </c>
      <c r="S167" s="93">
        <f>IF(AND(C85&gt;D122,C85&lt;E122),D167+(C85-D122)*(D167-E167)/(D122-E122),0)</f>
        <v>0</v>
      </c>
      <c r="T167" s="93">
        <f>IF(C85=E122,E167,0)</f>
        <v>0</v>
      </c>
      <c r="U167" s="93"/>
      <c r="V167" s="93"/>
      <c r="W167" s="93"/>
      <c r="X167" s="93"/>
      <c r="Y167" s="93"/>
      <c r="Z167" s="93"/>
      <c r="AA167" s="93"/>
      <c r="AB167" s="93"/>
      <c r="AC167" s="92"/>
      <c r="AD167" s="92"/>
    </row>
    <row r="168" spans="1:30">
      <c r="A168" s="172"/>
      <c r="B168" s="171" t="s">
        <v>5</v>
      </c>
      <c r="C168" s="91"/>
      <c r="D168" s="91">
        <v>2.5899999999999999E-2</v>
      </c>
      <c r="E168" s="91">
        <v>2.2499999999999999E-2</v>
      </c>
      <c r="F168" s="91">
        <v>1.9099999999999999E-2</v>
      </c>
      <c r="G168" s="91">
        <v>1.72E-2</v>
      </c>
      <c r="H168" s="91">
        <v>1.5699999999999999E-2</v>
      </c>
      <c r="I168" s="91">
        <v>1.34E-2</v>
      </c>
      <c r="J168" s="91">
        <v>1.1299999999999999E-2</v>
      </c>
      <c r="K168" s="91">
        <v>9.5999999999999992E-3</v>
      </c>
      <c r="L168" s="91">
        <v>7.4000000000000003E-3</v>
      </c>
      <c r="M168" s="63">
        <v>5.7000000000000002E-3</v>
      </c>
      <c r="N168" s="93">
        <f t="shared" si="3"/>
        <v>2.5899999999999999E-2</v>
      </c>
      <c r="O168" s="238">
        <v>38</v>
      </c>
      <c r="P168" s="238">
        <v>0.55000000000000004</v>
      </c>
      <c r="Q168" s="93">
        <v>0</v>
      </c>
      <c r="R168" s="93">
        <f>IF(C85&lt;=D122,D168,0)</f>
        <v>2.5899999999999999E-2</v>
      </c>
      <c r="S168" s="93">
        <f>IF(AND(C85&gt;D122,C85&lt;=E122),D168+(C85-D122)*(D168-E168)/(D122-E122),0)</f>
        <v>0</v>
      </c>
      <c r="T168" s="93">
        <f>IF(AND(C85&gt;E122,C85&lt;=F122),E168+(C85-E122)*(E168-F168)/(E122-F122),0)</f>
        <v>0</v>
      </c>
      <c r="U168" s="93">
        <f>IF(AND(C85&gt;F122,C85&lt;=G122),F168+(C85-F122)*(F168-G168)/(F122-G122),0)</f>
        <v>0</v>
      </c>
      <c r="V168" s="93">
        <f>IF(AND(C85&gt;G122,C85&lt;=H122),G168+(C85-G122)*(G168-H168)/(G122-H122),0)</f>
        <v>0</v>
      </c>
      <c r="W168" s="93">
        <f>IF(AND(C85&gt;H122,C85&lt;=I122),H168+(C85-H122)*(H168-I168)/(H122-I122),0)</f>
        <v>0</v>
      </c>
      <c r="X168" s="93">
        <f>IF(AND(C85&gt;I122,C85&lt;=J122),I168+(C85-I122)*(I168-J168)/(I122-J122),0)</f>
        <v>0</v>
      </c>
      <c r="Y168" s="93">
        <f>IF(AND(C85&gt;J122,C85&lt;=K122),J168+(C85-J122)*(J168-K168)/(J122-K122),0)</f>
        <v>0</v>
      </c>
      <c r="Z168" s="93">
        <f>IF(AND(C85&gt;K122,C85&lt;=L122),K168+(C85-K122)*(K168-L168)/(K122-L122),0)</f>
        <v>0</v>
      </c>
      <c r="AA168" s="93">
        <f>IF(AND(C85&gt;L122,C85&lt;M122),L168+(C85-L122)*(L168-M168)/(L122-M122),0)</f>
        <v>0</v>
      </c>
      <c r="AB168" s="93">
        <f>IF(C85&gt;=M122,M168,0)</f>
        <v>0</v>
      </c>
      <c r="AC168" s="92"/>
      <c r="AD168" s="92"/>
    </row>
    <row r="169" spans="1:30">
      <c r="A169" s="172"/>
      <c r="B169" s="171" t="s">
        <v>4</v>
      </c>
      <c r="C169" s="91"/>
      <c r="D169" s="91">
        <v>2.35E-2</v>
      </c>
      <c r="E169" s="91">
        <v>2.0500000000000001E-2</v>
      </c>
      <c r="F169" s="91">
        <v>1.7299999999999999E-2</v>
      </c>
      <c r="G169" s="91">
        <v>1.55E-2</v>
      </c>
      <c r="H169" s="91">
        <v>1.43E-2</v>
      </c>
      <c r="I169" s="91">
        <v>1.21E-2</v>
      </c>
      <c r="J169" s="91">
        <v>1.0200000000000001E-2</v>
      </c>
      <c r="K169" s="91">
        <v>8.6999999999999994E-3</v>
      </c>
      <c r="L169" s="91">
        <v>6.7000000000000002E-3</v>
      </c>
      <c r="M169" s="63">
        <v>5.1000000000000004E-3</v>
      </c>
      <c r="N169" s="93">
        <f t="shared" si="3"/>
        <v>2.35E-2</v>
      </c>
      <c r="O169" s="238">
        <v>39</v>
      </c>
      <c r="P169" s="238">
        <v>0.55000000000000004</v>
      </c>
      <c r="Q169" s="93">
        <v>0</v>
      </c>
      <c r="R169" s="93">
        <f>IF(C85&lt;=D122,D169,0)</f>
        <v>2.35E-2</v>
      </c>
      <c r="S169" s="93">
        <f>IF(AND(C85&gt;D122,C85&lt;=E122),D169+(C85-D122)*(D169-E169)/(D122-E122),0)</f>
        <v>0</v>
      </c>
      <c r="T169" s="93">
        <f>IF(AND(C85&gt;E122,C85&lt;=F122),E169+(C85-E122)*(E169-F169)/(E122-F122),0)</f>
        <v>0</v>
      </c>
      <c r="U169" s="93">
        <f>IF(AND(C85&gt;F122,C85&lt;=G122),F169+(C85-F122)*(F169-G169)/(F122-G122),0)</f>
        <v>0</v>
      </c>
      <c r="V169" s="93">
        <f>IF(AND(C85&gt;G122,C85&lt;=H122),G169+(C85-G122)*(G169-H169)/(G122-H122),0)</f>
        <v>0</v>
      </c>
      <c r="W169" s="93">
        <f>IF(AND(C85&gt;H122,C85&lt;=I122),H169+(C85-H122)*(H169-I169)/(H122-I122),0)</f>
        <v>0</v>
      </c>
      <c r="X169" s="93">
        <f>IF(AND(C85&gt;I122,C85&lt;=J122),I169+(C85-I122)*(I169-J169)/(I122-J122),0)</f>
        <v>0</v>
      </c>
      <c r="Y169" s="93">
        <f>IF(AND(C85&gt;J122,C85&lt;=K122),J169+(C85-J122)*(J169-K169)/(J122-K122),0)</f>
        <v>0</v>
      </c>
      <c r="Z169" s="93">
        <f>IF(AND(C85&gt;K122,C85&lt;=L122),K169+(C85-K122)*(K169-L169)/(K122-L122),0)</f>
        <v>0</v>
      </c>
      <c r="AA169" s="93">
        <f>IF(AND(C85&gt;L122,C85&lt;M122),L169+(C85-L122)*(L169-M169)/(L122-M122),0)</f>
        <v>0</v>
      </c>
      <c r="AB169" s="93">
        <f>IF(C85&gt;=M122,M169,0)</f>
        <v>0</v>
      </c>
      <c r="AC169" s="92"/>
      <c r="AD169" s="92"/>
    </row>
    <row r="170" spans="1:30">
      <c r="A170" s="172"/>
      <c r="B170" s="171" t="s">
        <v>12</v>
      </c>
      <c r="C170" s="91">
        <v>2.2200000000000001E-2</v>
      </c>
      <c r="D170" s="91">
        <v>2.1299999999999999E-2</v>
      </c>
      <c r="E170" s="91">
        <v>1.8599999999999998E-2</v>
      </c>
      <c r="F170" s="91">
        <v>1.5699999999999999E-2</v>
      </c>
      <c r="G170" s="91">
        <v>1.4200000000000001E-2</v>
      </c>
      <c r="H170" s="91">
        <v>1.3100000000000001E-2</v>
      </c>
      <c r="I170" s="91">
        <v>1.06E-2</v>
      </c>
      <c r="J170" s="91">
        <v>9.1000000000000004E-3</v>
      </c>
      <c r="K170" s="91">
        <v>7.6E-3</v>
      </c>
      <c r="L170" s="91">
        <v>5.7999999999999996E-3</v>
      </c>
      <c r="M170" s="63">
        <v>4.4999999999999997E-3</v>
      </c>
      <c r="N170" s="93">
        <f t="shared" si="3"/>
        <v>2.2200000000000001E-2</v>
      </c>
      <c r="O170" s="238">
        <v>40</v>
      </c>
      <c r="P170" s="238">
        <v>0.55000000000000004</v>
      </c>
      <c r="Q170" s="93">
        <f>IF(C85&lt;=C122,C170,0)</f>
        <v>2.2200000000000001E-2</v>
      </c>
      <c r="R170" s="93">
        <f>IF(AND(C85&gt;C122,C85&lt;=D122),C170+(C85-C122)*(C170-D170)/(C122-D122),0)</f>
        <v>0</v>
      </c>
      <c r="S170" s="93">
        <f>IF(AND(C85&gt;D122,C85&lt;=E122),D170+(C85-D122)*(D170-E170)/(D122-E122),0)</f>
        <v>0</v>
      </c>
      <c r="T170" s="93">
        <f>IF(AND(C85&gt;E122,C85&lt;=F122),E170+(C85-E122)*(E170-F170)/(E122-F122),0)</f>
        <v>0</v>
      </c>
      <c r="U170" s="93">
        <f>IF(AND(C85&gt;F122,C85&lt;=G122),F170+(C85-F122)*(F170-G170)/(F122-G122),0)</f>
        <v>0</v>
      </c>
      <c r="V170" s="93">
        <f>IF(AND(C85&gt;G122,C85&lt;=H122),G170+(C85-G122)*(G170-H170)/(G122-H122),0)</f>
        <v>0</v>
      </c>
      <c r="W170" s="93">
        <f>IF(AND(C85&gt;H122,C85&lt;=I122),H170+(C85-H122)*(H170-I170)/(H122-I122),0)</f>
        <v>0</v>
      </c>
      <c r="X170" s="93">
        <f>IF(AND(C85&gt;I122,C85&lt;=J122),I170+(C85-I122)*(I170-J170)/(I122-J122),0)</f>
        <v>0</v>
      </c>
      <c r="Y170" s="93">
        <f>IF(AND(C85&gt;J122,C85&lt;=K122),J170+(C85-J122)*(J170-K170)/(J122-K122),0)</f>
        <v>0</v>
      </c>
      <c r="Z170" s="93">
        <f>IF(AND(C85&gt;K122,C85&lt;=L122),K170+(C85-K122)*(K170-L170)/(K122-L122),0)</f>
        <v>0</v>
      </c>
      <c r="AA170" s="93">
        <f>IF(AND(C85&gt;L122,C85&lt;M122),L170+(C85-L122)*(L170-M170)/(L122-M122),0)</f>
        <v>0</v>
      </c>
      <c r="AB170" s="93">
        <f>IF(C85&gt;=M122,M170,0)</f>
        <v>0</v>
      </c>
      <c r="AC170" s="92"/>
      <c r="AD170" s="92"/>
    </row>
    <row r="171" spans="1:30">
      <c r="A171" s="172"/>
      <c r="B171" s="171" t="s">
        <v>3</v>
      </c>
      <c r="C171" s="91">
        <v>2.01E-2</v>
      </c>
      <c r="D171" s="91">
        <v>1.9300000000000001E-2</v>
      </c>
      <c r="E171" s="91">
        <v>1.67E-2</v>
      </c>
      <c r="F171" s="91">
        <v>1.4E-2</v>
      </c>
      <c r="G171" s="91">
        <v>1.2699999999999999E-2</v>
      </c>
      <c r="H171" s="91">
        <v>1.0800000000000001E-2</v>
      </c>
      <c r="I171" s="91">
        <v>9.1999999999999998E-3</v>
      </c>
      <c r="J171" s="91">
        <v>7.7999999999999996E-3</v>
      </c>
      <c r="K171" s="91">
        <v>6.7000000000000002E-3</v>
      </c>
      <c r="L171" s="91">
        <v>5.1000000000000004E-3</v>
      </c>
      <c r="M171" s="63">
        <v>4.0000000000000001E-3</v>
      </c>
      <c r="N171" s="93">
        <f t="shared" si="3"/>
        <v>2.01E-2</v>
      </c>
      <c r="O171" s="238">
        <v>41</v>
      </c>
      <c r="P171" s="238">
        <v>0.55000000000000004</v>
      </c>
      <c r="Q171" s="93">
        <f>IF(C85&lt;=C122,C171,0)</f>
        <v>2.01E-2</v>
      </c>
      <c r="R171" s="93">
        <f>IF(AND(C85&gt;C122,C85&lt;=D122),C171+(C85-C122)*(C171-D171)/(C122-D122),0)</f>
        <v>0</v>
      </c>
      <c r="S171" s="93">
        <f>IF(AND(C85&gt;D122,C85&lt;=E122),D171+(C85-D122)*(D171-E171)/(D122-E122),0)</f>
        <v>0</v>
      </c>
      <c r="T171" s="93">
        <f>IF(AND(C85&gt;E122,C85&lt;=F122),E171+(C85-E122)*(E171-F171)/(E122-F122),0)</f>
        <v>0</v>
      </c>
      <c r="U171" s="93">
        <f>IF(AND(C85&gt;F122,C85&lt;=G122),F171+(C85-F122)*(F171-G171)/(F122-G122),0)</f>
        <v>0</v>
      </c>
      <c r="V171" s="93">
        <f>IF(AND(C85&gt;G122,C85&lt;=H122),G171+(C85-G122)*(G171-H171)/(G122-H122),0)</f>
        <v>0</v>
      </c>
      <c r="W171" s="93">
        <f>IF(AND(C85&gt;H122,C85&lt;=I122),H171+(C85-H122)*(H171-I171)/(H122-I122),0)</f>
        <v>0</v>
      </c>
      <c r="X171" s="93">
        <f>IF(AND(C85&gt;I122,C85&lt;=J122),I171+(C85-I122)*(I171-J171)/(I122-J122),0)</f>
        <v>0</v>
      </c>
      <c r="Y171" s="93">
        <f>IF(AND(C85&gt;J122,C85&lt;=K122),J171+(C85-J122)*(J171-K171)/(J122-K122),0)</f>
        <v>0</v>
      </c>
      <c r="Z171" s="93">
        <f>IF(AND(C85&gt;K122,C85&lt;=L122),K171+(C85-K122)*(K171-L171)/(K122-L122),0)</f>
        <v>0</v>
      </c>
      <c r="AA171" s="93">
        <f>IF(AND(C85&gt;L122,C85&lt;M122),L171+(C85-L122)*(L171-M171)/(L122-M122),0)</f>
        <v>0</v>
      </c>
      <c r="AB171" s="93">
        <f>IF(C85&gt;=M122,M171,0)</f>
        <v>0</v>
      </c>
      <c r="AC171" s="92"/>
      <c r="AD171" s="92"/>
    </row>
    <row r="172" spans="1:30">
      <c r="A172" s="172"/>
      <c r="B172" s="171" t="s">
        <v>2</v>
      </c>
      <c r="C172" s="91">
        <v>1.77E-2</v>
      </c>
      <c r="D172" s="91">
        <v>1.7000000000000001E-2</v>
      </c>
      <c r="E172" s="91">
        <v>1.49E-2</v>
      </c>
      <c r="F172" s="91">
        <v>1.0999999999999999E-2</v>
      </c>
      <c r="G172" s="91">
        <v>9.2999999999999992E-3</v>
      </c>
      <c r="H172" s="91">
        <v>8.0000000000000002E-3</v>
      </c>
      <c r="I172" s="91">
        <v>6.7000000000000002E-3</v>
      </c>
      <c r="J172" s="91">
        <v>5.7999999999999996E-3</v>
      </c>
      <c r="K172" s="91">
        <v>4.8999999999999998E-3</v>
      </c>
      <c r="L172" s="91">
        <v>3.8E-3</v>
      </c>
      <c r="M172" s="63"/>
      <c r="N172" s="93">
        <f t="shared" si="3"/>
        <v>1.77E-2</v>
      </c>
      <c r="O172" s="238">
        <v>42</v>
      </c>
      <c r="P172" s="238">
        <v>0.55000000000000004</v>
      </c>
      <c r="Q172" s="93">
        <f>IF(C85&lt;=C122,C172,0)</f>
        <v>1.77E-2</v>
      </c>
      <c r="R172" s="93">
        <f>IF(AND(C85&gt;C122,C85&lt;=D122),C172+(C85-C122)*(C172-D172)/(C122-D122),0)</f>
        <v>0</v>
      </c>
      <c r="S172" s="93">
        <f>IF(AND(C85&gt;D122,C85&lt;=E122),D172+(C85-D122)*(D172-E172)/(D122-E122),0)</f>
        <v>0</v>
      </c>
      <c r="T172" s="93">
        <f>IF(AND(C85&gt;E122,C85&lt;=F122),E172+(C85-E122)*(E172-F172)/(E122-F122),0)</f>
        <v>0</v>
      </c>
      <c r="U172" s="93">
        <f>IF(AND(C85&gt;F122,C85&lt;=G122),F172+(C85-F122)*(F172-G172)/(F122-G122),0)</f>
        <v>0</v>
      </c>
      <c r="V172" s="93">
        <f>IF(AND(C85&gt;G122,C85&lt;=H122),G172+(C85-G122)*(G172-H172)/(G122-H122),0)</f>
        <v>0</v>
      </c>
      <c r="W172" s="93">
        <f>IF(AND(C85&gt;H122,C85&lt;=I122),H172+(C85-H122)*(H172-I172)/(H122-I122),0)</f>
        <v>0</v>
      </c>
      <c r="X172" s="93">
        <f>IF(AND(C85&gt;I122,C85&lt;=J122),I172+(C85-I122)*(I172-J172)/(I122-J122),0)</f>
        <v>0</v>
      </c>
      <c r="Y172" s="93">
        <f>IF(AND(C85&gt;J122,C85&lt;=K122),J172+(C85-J122)*(J172-K172)/(J122-K122),0)</f>
        <v>0</v>
      </c>
      <c r="Z172" s="93">
        <f>IF(AND(C85&gt;K122,C85&lt;L122),K172+(C85-K122)*(K172-L172)/(K122-L122),0)</f>
        <v>0</v>
      </c>
      <c r="AA172" s="93">
        <f>IF(C85=L122,L172,0)</f>
        <v>0</v>
      </c>
      <c r="AB172" s="93"/>
      <c r="AC172" s="92"/>
      <c r="AD172" s="92"/>
    </row>
    <row r="173" spans="1:30">
      <c r="A173" s="178"/>
      <c r="B173" s="171" t="s">
        <v>1</v>
      </c>
      <c r="C173" s="91"/>
      <c r="D173" s="91">
        <v>4.0099999999999997E-2</v>
      </c>
      <c r="E173" s="91">
        <v>3.4799999999999998E-2</v>
      </c>
      <c r="F173" s="91">
        <v>2.9600000000000001E-2</v>
      </c>
      <c r="G173" s="91">
        <v>2.6599999999999999E-2</v>
      </c>
      <c r="H173" s="91">
        <v>2.4299999999999999E-2</v>
      </c>
      <c r="I173" s="91">
        <v>2.07E-2</v>
      </c>
      <c r="J173" s="91">
        <v>1.7500000000000002E-2</v>
      </c>
      <c r="K173" s="91">
        <v>1.4800000000000001E-2</v>
      </c>
      <c r="L173" s="91">
        <v>1.14E-2</v>
      </c>
      <c r="M173" s="63">
        <v>8.8000000000000005E-3</v>
      </c>
      <c r="N173" s="93">
        <f t="shared" si="3"/>
        <v>4.0099999999999997E-2</v>
      </c>
      <c r="O173" s="238">
        <v>44</v>
      </c>
      <c r="P173" s="238"/>
      <c r="Q173" s="93">
        <v>0</v>
      </c>
      <c r="R173" s="93">
        <f>IF(C85&lt;=D122,D173,0)</f>
        <v>4.0099999999999997E-2</v>
      </c>
      <c r="S173" s="93">
        <f>IF(AND(C85&gt;D122,C85&lt;=E122),D173+(C85-D122)*(D173-E173)/(D122-E122),0)</f>
        <v>0</v>
      </c>
      <c r="T173" s="93">
        <f>IF(AND(C85&gt;E122,C85&lt;=F122),E173+(C85-E122)*(E173-F173)/(E122-F122),0)</f>
        <v>0</v>
      </c>
      <c r="U173" s="93">
        <f>IF(AND(C85&gt;F122,C85&lt;=G122),F173+(C85-F122)*(F173-G173)/(F122-G122),0)</f>
        <v>0</v>
      </c>
      <c r="V173" s="93">
        <f>IF(AND(C85&gt;G122,C85&lt;=H122),G173+(C85-G122)*(G173-H173)/(G122-H122),0)</f>
        <v>0</v>
      </c>
      <c r="W173" s="93">
        <f>IF(AND(C85&gt;H122,C85&lt;=I122),H173+(C85-H122)*(H173-I173)/(H122-I122),0)</f>
        <v>0</v>
      </c>
      <c r="X173" s="93">
        <f>IF(AND(C85&gt;I122,C85&lt;=J122),I173+(C85-I122)*(I173-J173)/(I122-J122),0)</f>
        <v>0</v>
      </c>
      <c r="Y173" s="93">
        <f>IF(AND(C85&gt;J122,C85&lt;=K122),J173+(C85-J122)*(J173-K173)/(J122-K122),0)</f>
        <v>0</v>
      </c>
      <c r="Z173" s="93">
        <f>IF(AND(C85&gt;K122,C85&lt;=L122),K173+(C85-K122)*(K173-L173)/(K122-L122),0)</f>
        <v>0</v>
      </c>
      <c r="AA173" s="93">
        <f>IF(AND(C85&gt;L122,C85&lt;M122),L173+(C85-L122)*(L173-M173)/(L122-M122),0)</f>
        <v>0</v>
      </c>
      <c r="AB173" s="93">
        <f>IF(C85&gt;=M122,M173,0)</f>
        <v>0</v>
      </c>
      <c r="AC173" s="92"/>
      <c r="AD173" s="92"/>
    </row>
    <row r="174" spans="1:30">
      <c r="A174" s="178"/>
      <c r="B174" s="171" t="s">
        <v>0</v>
      </c>
      <c r="C174" s="91"/>
      <c r="D174" s="91">
        <v>3.6400000000000002E-2</v>
      </c>
      <c r="E174" s="91">
        <v>3.1699999999999999E-2</v>
      </c>
      <c r="F174" s="91">
        <v>2.6800000000000001E-2</v>
      </c>
      <c r="G174" s="91">
        <v>2.4E-2</v>
      </c>
      <c r="H174" s="91">
        <v>2.2100000000000002E-2</v>
      </c>
      <c r="I174" s="91">
        <v>1.8700000000000001E-2</v>
      </c>
      <c r="J174" s="91">
        <v>1.5800000000000002E-2</v>
      </c>
      <c r="K174" s="91">
        <v>1.34E-2</v>
      </c>
      <c r="L174" s="91">
        <v>1.03E-2</v>
      </c>
      <c r="M174" s="63">
        <v>7.9000000000000008E-3</v>
      </c>
      <c r="N174" s="93">
        <f t="shared" si="3"/>
        <v>3.6400000000000002E-2</v>
      </c>
      <c r="O174" s="238">
        <v>45</v>
      </c>
      <c r="P174" s="238"/>
      <c r="Q174" s="93">
        <v>0</v>
      </c>
      <c r="R174" s="93">
        <f>IF(C85&lt;=D122,D174,0)</f>
        <v>3.6400000000000002E-2</v>
      </c>
      <c r="S174" s="93">
        <f>IF(AND(C85&gt;D122,C85&lt;=E122),D174+(C85-D122)*(D174-E174)/(D122-E122),0)</f>
        <v>0</v>
      </c>
      <c r="T174" s="93">
        <f>IF(AND(C85&gt;E122,C85&lt;=F122),E174+(C85-E122)*(E174-F174)/(E122-F122),0)</f>
        <v>0</v>
      </c>
      <c r="U174" s="93">
        <f>IF(AND(C85&gt;F122,C85&lt;=G122),F174+(C85-F122)*(F174-G174)/(F122-G122),0)</f>
        <v>0</v>
      </c>
      <c r="V174" s="93">
        <f>IF(AND(C85&gt;G122,C85&lt;=H122),G174+(C85-G122)*(G174-H174)/(G122-H122),0)</f>
        <v>0</v>
      </c>
      <c r="W174" s="93">
        <f>IF(AND(C85&gt;H122,C85&lt;=I122),H174+(C85-H122)*(H174-I174)/(H122-I122),0)</f>
        <v>0</v>
      </c>
      <c r="X174" s="93">
        <f>IF(AND(C85&gt;I122,C85&lt;=J122),I174+(C85-I122)*(I174-J174)/(I122-J122),0)</f>
        <v>0</v>
      </c>
      <c r="Y174" s="93">
        <f>IF(AND(C85&gt;J122,C85&lt;=K122),J174+(C85-J122)*(J174-K174)/(J122-K122),0)</f>
        <v>0</v>
      </c>
      <c r="Z174" s="93">
        <f>IF(AND(C85&gt;K122,C85&lt;=L122),K174+(C85-K122)*(K174-L174)/(K122-L122),0)</f>
        <v>0</v>
      </c>
      <c r="AA174" s="93">
        <f>IF(AND(C85&gt;L122,C85&lt;M122),L174+(C85-L122)*(L174-M174)/(L122-M122),0)</f>
        <v>0</v>
      </c>
      <c r="AB174" s="93">
        <f>IF(C85&gt;=M122,M174,0)</f>
        <v>0</v>
      </c>
      <c r="AC174" s="92"/>
      <c r="AD174" s="92"/>
    </row>
    <row r="175" spans="1:30">
      <c r="A175" s="172"/>
      <c r="B175" s="171" t="s">
        <v>1125</v>
      </c>
      <c r="C175" s="91">
        <v>3.4200000000000001E-2</v>
      </c>
      <c r="D175" s="91">
        <v>3.2899999999999999E-2</v>
      </c>
      <c r="E175" s="91">
        <v>2.87E-2</v>
      </c>
      <c r="F175" s="91">
        <v>2.41E-2</v>
      </c>
      <c r="G175" s="91">
        <v>2.1899999999999999E-2</v>
      </c>
      <c r="H175" s="91">
        <v>2.01E-2</v>
      </c>
      <c r="I175" s="91">
        <v>1.6199999999999999E-2</v>
      </c>
      <c r="J175" s="91">
        <v>1.38E-2</v>
      </c>
      <c r="K175" s="91">
        <v>1.17E-2</v>
      </c>
      <c r="L175" s="91">
        <v>8.9999999999999993E-3</v>
      </c>
      <c r="M175" s="63">
        <v>5.1000000000000004E-3</v>
      </c>
      <c r="N175" s="93">
        <f t="shared" si="3"/>
        <v>3.4200000000000001E-2</v>
      </c>
      <c r="O175" s="238">
        <v>46</v>
      </c>
      <c r="P175" s="238"/>
      <c r="Q175" s="93">
        <f>IF(C85&lt;=C122,C175,0)</f>
        <v>3.4200000000000001E-2</v>
      </c>
      <c r="R175" s="93">
        <f>IF(AND(C85&gt;C122,C85&lt;=D122),C175+(C85-C122)*(C175-D175)/(C122-D122),0)</f>
        <v>0</v>
      </c>
      <c r="S175" s="93">
        <f>IF(AND(C85&gt;D122,C85&lt;=E122),D175+(C85-D122)*(D175-E175)/(D122-E122),0)</f>
        <v>0</v>
      </c>
      <c r="T175" s="93">
        <f>IF(AND(C85&gt;E122,C85&lt;=F122),E175+(C85-E122)*(E175-F175)/(E122-F122),0)</f>
        <v>0</v>
      </c>
      <c r="U175" s="93">
        <f>IF(AND(C85&gt;F122,C85&lt;=G122),F175+(C85-F122)*(F175-G175)/(F122-G122),0)</f>
        <v>0</v>
      </c>
      <c r="V175" s="93">
        <f>IF(AND(C85&gt;G122,C85&lt;=H122),G175+(C85-G122)*(G175-H175)/(G122-H122),0)</f>
        <v>0</v>
      </c>
      <c r="W175" s="93">
        <f>IF(AND(C85&gt;H122,C85&lt;=I122),H175+(C85-H122)*(H175-I175)/(H122-I122),0)</f>
        <v>0</v>
      </c>
      <c r="X175" s="93">
        <f>IF(AND(C85&gt;I122,C85&lt;=J122),I175+(C85-I122)*(I175-J175)/(I122-J122),0)</f>
        <v>0</v>
      </c>
      <c r="Y175" s="93">
        <f>IF(AND(C85&gt;J122,C85&lt;=K122),J175+(C85-J122)*(J175-K175)/(J122-K122),0)</f>
        <v>0</v>
      </c>
      <c r="Z175" s="93">
        <f>IF(AND(C85&gt;K122,C85&lt;=L122),K175+(C85-K122)*(K175-L175)/(K122-L122),0)</f>
        <v>0</v>
      </c>
      <c r="AA175" s="93">
        <f>IF(AND(C85&gt;L122,C85&lt;M122),L175+(C85-L122)*(L175-M175)/(L122-M122),0)</f>
        <v>0</v>
      </c>
      <c r="AB175" s="93">
        <f>IF(C85&gt;=M122,M175,0)</f>
        <v>0</v>
      </c>
      <c r="AC175" s="92"/>
      <c r="AD175" s="92"/>
    </row>
    <row r="176" spans="1:30">
      <c r="A176" s="172"/>
      <c r="B176" s="171" t="s">
        <v>1124</v>
      </c>
      <c r="C176" s="91">
        <v>3.1099999999999999E-2</v>
      </c>
      <c r="D176" s="91">
        <v>2.98E-2</v>
      </c>
      <c r="E176" s="91">
        <v>2.58E-2</v>
      </c>
      <c r="F176" s="91">
        <v>2.1600000000000001E-2</v>
      </c>
      <c r="G176" s="91">
        <v>1.9599999999999999E-2</v>
      </c>
      <c r="H176" s="91">
        <v>1.67E-2</v>
      </c>
      <c r="I176" s="91">
        <v>1.4200000000000001E-2</v>
      </c>
      <c r="J176" s="91">
        <v>1.21E-2</v>
      </c>
      <c r="K176" s="91">
        <v>1.03E-2</v>
      </c>
      <c r="L176" s="91">
        <v>7.9000000000000008E-3</v>
      </c>
      <c r="M176" s="63">
        <v>4.5999999999999999E-3</v>
      </c>
      <c r="N176" s="93">
        <f t="shared" si="3"/>
        <v>3.1099999999999999E-2</v>
      </c>
      <c r="O176" s="238">
        <v>47</v>
      </c>
      <c r="P176" s="238"/>
      <c r="Q176" s="93">
        <f>IF(C85&lt;=C122,C176,0)</f>
        <v>3.1099999999999999E-2</v>
      </c>
      <c r="R176" s="93">
        <f>IF(AND(C85&gt;C122,C85&lt;=D122),C176+(C85-C122)*(C176-D176)/(C122-D122),0)</f>
        <v>0</v>
      </c>
      <c r="S176" s="93">
        <f>IF(AND(C85&gt;D122,C85&lt;=E122),D176+(C85-D122)*(D176-E176)/(D122-E122),0)</f>
        <v>0</v>
      </c>
      <c r="T176" s="93">
        <f>IF(AND(C85&gt;E122,C85&lt;=F122),E176+(C85-E122)*(E176-F176)/(E122-F122),0)</f>
        <v>0</v>
      </c>
      <c r="U176" s="93">
        <f>IF(AND(C85&gt;F122,C85&lt;=G122),F176+(C85-F122)*(F176-G176)/(F122-G122),0)</f>
        <v>0</v>
      </c>
      <c r="V176" s="93">
        <f>IF(AND(C85&gt;G122,C85&lt;=H122),G176+(C85-G122)*(G176-H176)/(G122-H122),0)</f>
        <v>0</v>
      </c>
      <c r="W176" s="93">
        <f>IF(AND(C85&gt;H122,C85&lt;=I122),H176+(C85-H122)*(H176-I176)/(H122-I122),0)</f>
        <v>0</v>
      </c>
      <c r="X176" s="93">
        <f>IF(AND(C85&gt;I122,C85&lt;=J122),I176+(C85-I122)*(I176-J176)/(I122-J122),0)</f>
        <v>0</v>
      </c>
      <c r="Y176" s="93">
        <f>IF(AND(C85&gt;J122,C85&lt;=K122),J176+(C85-J122)*(J176-K176)/(J122-K122),0)</f>
        <v>0</v>
      </c>
      <c r="Z176" s="93">
        <f>IF(AND(C85&gt;K122,C85&lt;=L122),K176+(C85-K122)*(K176-L176)/(K122-L122),0)</f>
        <v>0</v>
      </c>
      <c r="AA176" s="93">
        <f>IF(AND(C85&gt;L122,C85&lt;M122),L176+(C85-L122)*(L176-M176)/(L122-M122),0)</f>
        <v>0</v>
      </c>
      <c r="AB176" s="93">
        <f>IF(C85&gt;=M122,M176,0)</f>
        <v>0</v>
      </c>
      <c r="AC176" s="92"/>
      <c r="AD176" s="92"/>
    </row>
    <row r="177" spans="1:30">
      <c r="A177" s="172"/>
      <c r="B177" s="171" t="s">
        <v>1123</v>
      </c>
      <c r="C177" s="91">
        <v>2.7400000000000001E-2</v>
      </c>
      <c r="D177" s="91">
        <v>2.63E-2</v>
      </c>
      <c r="E177" s="91">
        <v>2.3099999999999999E-2</v>
      </c>
      <c r="F177" s="91">
        <v>1.7000000000000001E-2</v>
      </c>
      <c r="G177" s="91">
        <v>1.44E-2</v>
      </c>
      <c r="H177" s="91">
        <v>1.23E-2</v>
      </c>
      <c r="I177" s="91">
        <v>1.04E-2</v>
      </c>
      <c r="J177" s="91">
        <v>8.8999999999999999E-3</v>
      </c>
      <c r="K177" s="91">
        <v>7.4999999999999997E-3</v>
      </c>
      <c r="L177" s="91">
        <v>5.7999999999999996E-3</v>
      </c>
      <c r="M177" s="63"/>
      <c r="N177" s="93">
        <f t="shared" si="3"/>
        <v>2.7400000000000001E-2</v>
      </c>
      <c r="O177" s="238">
        <v>48</v>
      </c>
      <c r="P177" s="238"/>
      <c r="Q177" s="93">
        <f>IF(C85&lt;=C122,C177,0)</f>
        <v>2.7400000000000001E-2</v>
      </c>
      <c r="R177" s="93">
        <f>IF(AND(C85&gt;C122,C85&lt;=D122),C177+(C85-C122)*(C177-D177)/(C122-D122),0)</f>
        <v>0</v>
      </c>
      <c r="S177" s="93">
        <f>IF(AND(C85&gt;D122,C85&lt;=E122),D177+(C85-D122)*(D177-E177)/(D122-E122),0)</f>
        <v>0</v>
      </c>
      <c r="T177" s="93">
        <f>IF(AND(C85&gt;E122,C85&lt;=F122),E177+(C85-E122)*(E177-F177)/(E122-F122),0)</f>
        <v>0</v>
      </c>
      <c r="U177" s="93">
        <f>IF(AND(C85&gt;F122,C85&lt;=G122),F177+(C85-F122)*(F177-G177)/(F122-G122),0)</f>
        <v>0</v>
      </c>
      <c r="V177" s="93">
        <f>IF(AND(C85&gt;G122,C85&lt;=H122),G177+(C85-G122)*(G177-H177)/(G122-H122),0)</f>
        <v>0</v>
      </c>
      <c r="W177" s="93">
        <f>IF(AND(C85&gt;H122,C85&lt;=I122),H177+(C85-H122)*(H177-I177)/(H122-I122),0)</f>
        <v>0</v>
      </c>
      <c r="X177" s="93">
        <f>IF(AND(C85&gt;I122,C85&lt;=J122),I177+(C85-I122)*(I177-J177)/(I122-J122),0)</f>
        <v>0</v>
      </c>
      <c r="Y177" s="93">
        <f>IF(AND(C85&gt;J122,C85&lt;=K122),J177+(C85-J122)*(J177-K177)/(J122-K122),0)</f>
        <v>0</v>
      </c>
      <c r="Z177" s="93">
        <f>IF(AND(C85&gt;K122,C85&lt;L122),K177+(C85-K122)*(K177-L177)/(K122-L122),0)</f>
        <v>0</v>
      </c>
      <c r="AA177" s="93">
        <f>IF(C85=L122,L177,0)</f>
        <v>0</v>
      </c>
      <c r="AB177" s="93"/>
      <c r="AC177" s="92"/>
      <c r="AD177" s="92"/>
    </row>
    <row r="178" spans="1:30">
      <c r="A178" s="178"/>
      <c r="B178" s="171" t="s">
        <v>1122</v>
      </c>
      <c r="C178" s="91"/>
      <c r="D178" s="91"/>
      <c r="E178" s="91"/>
      <c r="F178" s="91"/>
      <c r="G178" s="91"/>
      <c r="H178" s="91"/>
      <c r="I178" s="91"/>
      <c r="J178" s="91"/>
      <c r="K178" s="91"/>
      <c r="L178" s="91"/>
      <c r="M178" s="63"/>
      <c r="N178" s="93">
        <f t="shared" si="3"/>
        <v>0</v>
      </c>
      <c r="O178" s="238">
        <v>44</v>
      </c>
      <c r="P178" s="238"/>
      <c r="Q178" s="93"/>
      <c r="R178" s="93">
        <f>IF(C85&lt;=D122,D178,0)</f>
        <v>0</v>
      </c>
      <c r="S178" s="93">
        <f>IF(AND(C85&gt;D122,C85&lt;E122),D178+(C85-D122)*(D178-E178)/(D122-E122),0)</f>
        <v>0</v>
      </c>
      <c r="T178" s="93">
        <f>IF(C85=E122,E178,0)</f>
        <v>0</v>
      </c>
      <c r="U178" s="93"/>
      <c r="V178" s="93"/>
      <c r="W178" s="93"/>
      <c r="X178" s="93"/>
      <c r="Y178" s="93"/>
      <c r="Z178" s="93"/>
      <c r="AA178" s="93"/>
      <c r="AB178" s="93"/>
      <c r="AC178" s="92"/>
      <c r="AD178" s="92"/>
    </row>
    <row r="179" spans="1:30">
      <c r="A179" s="178"/>
      <c r="B179" s="171" t="s">
        <v>1121</v>
      </c>
      <c r="C179" s="91"/>
      <c r="D179" s="91"/>
      <c r="E179" s="91"/>
      <c r="F179" s="91"/>
      <c r="G179" s="91"/>
      <c r="H179" s="91"/>
      <c r="I179" s="91"/>
      <c r="J179" s="91"/>
      <c r="K179" s="91"/>
      <c r="L179" s="91"/>
      <c r="M179" s="63"/>
      <c r="N179" s="93">
        <f t="shared" si="3"/>
        <v>0</v>
      </c>
      <c r="O179" s="238">
        <v>45</v>
      </c>
      <c r="P179" s="238"/>
      <c r="Q179" s="93"/>
      <c r="R179" s="93">
        <f>IF(C85&lt;=D122,D179,0)</f>
        <v>0</v>
      </c>
      <c r="S179" s="93">
        <f>IF(AND(C85&gt;D122,C85&lt;E122),D179+(C85-D122)*(D179-E179)/(D122-E122),0)</f>
        <v>0</v>
      </c>
      <c r="T179" s="93">
        <f>IF(C85=E122,E179,0)</f>
        <v>0</v>
      </c>
      <c r="U179" s="93"/>
      <c r="V179" s="93"/>
      <c r="W179" s="93"/>
      <c r="X179" s="93"/>
      <c r="Y179" s="93"/>
      <c r="Z179" s="93"/>
      <c r="AA179" s="93"/>
      <c r="AB179" s="93"/>
      <c r="AC179" s="92"/>
      <c r="AD179" s="92"/>
    </row>
    <row r="180" spans="1:30">
      <c r="A180" s="172"/>
      <c r="B180" s="171" t="s">
        <v>1118</v>
      </c>
      <c r="C180" s="91"/>
      <c r="D180" s="91"/>
      <c r="E180" s="91"/>
      <c r="F180" s="91"/>
      <c r="G180" s="91"/>
      <c r="H180" s="91"/>
      <c r="I180" s="91"/>
      <c r="J180" s="91"/>
      <c r="K180" s="91"/>
      <c r="L180" s="91"/>
      <c r="M180" s="63"/>
      <c r="N180" s="93">
        <f t="shared" si="3"/>
        <v>0</v>
      </c>
      <c r="O180" s="238">
        <v>46</v>
      </c>
      <c r="P180" s="238"/>
      <c r="Q180" s="93">
        <f>IF(C85&lt;=C122,C180,0)</f>
        <v>0</v>
      </c>
      <c r="R180" s="93">
        <f>IF(AND(C85&gt;C122,C85&lt;=D122),C180+(C85-C122)*(C180-D180)/(C122-D122),0)</f>
        <v>0</v>
      </c>
      <c r="S180" s="93">
        <f>IF(AND(C85&gt;D122,C85&lt;E122),D180+(C85-D122)*(D180-E180)/(D122-E122),0)</f>
        <v>0</v>
      </c>
      <c r="T180" s="93">
        <f>IF(C85=E122,E180,0)</f>
        <v>0</v>
      </c>
      <c r="U180" s="93"/>
      <c r="V180" s="93"/>
      <c r="W180" s="93"/>
      <c r="X180" s="93"/>
      <c r="Y180" s="93"/>
      <c r="Z180" s="93"/>
      <c r="AA180" s="93"/>
      <c r="AB180" s="93"/>
      <c r="AC180" s="92"/>
      <c r="AD180" s="92"/>
    </row>
    <row r="181" spans="1:30">
      <c r="A181" s="172"/>
      <c r="B181" s="171" t="s">
        <v>1117</v>
      </c>
      <c r="C181" s="91"/>
      <c r="D181" s="91"/>
      <c r="E181" s="91"/>
      <c r="F181" s="91"/>
      <c r="G181" s="91"/>
      <c r="H181" s="91"/>
      <c r="I181" s="91"/>
      <c r="J181" s="91"/>
      <c r="K181" s="91"/>
      <c r="L181" s="91"/>
      <c r="M181" s="63"/>
      <c r="N181" s="93">
        <f t="shared" si="3"/>
        <v>0</v>
      </c>
      <c r="O181" s="238">
        <v>47</v>
      </c>
      <c r="P181" s="238"/>
      <c r="Q181" s="93">
        <f>IF(C85&lt;=C122,C181,0)</f>
        <v>0</v>
      </c>
      <c r="R181" s="93">
        <f>IF(AND(C85&gt;C122,C85&lt;=D122),C181+(C85-C122)*(C181-D181)/(C122-D122),0)</f>
        <v>0</v>
      </c>
      <c r="S181" s="93">
        <f>IF(AND(C85&gt;D122,C85&lt;E122),D181+(C85-D122)*(D181-E181)/(D122-E122),0)</f>
        <v>0</v>
      </c>
      <c r="T181" s="93">
        <f>IF(C85=E122,E181,0)</f>
        <v>0</v>
      </c>
      <c r="U181" s="93"/>
      <c r="V181" s="93"/>
      <c r="W181" s="93"/>
      <c r="X181" s="93"/>
      <c r="Y181" s="93"/>
      <c r="Z181" s="93"/>
      <c r="AA181" s="93"/>
      <c r="AB181" s="93"/>
      <c r="AC181" s="92"/>
      <c r="AD181" s="92"/>
    </row>
    <row r="182" spans="1:30">
      <c r="A182" s="172"/>
      <c r="B182" s="171" t="s">
        <v>1116</v>
      </c>
      <c r="C182" s="91"/>
      <c r="D182" s="91"/>
      <c r="E182" s="91"/>
      <c r="F182" s="91"/>
      <c r="G182" s="91"/>
      <c r="H182" s="91"/>
      <c r="I182" s="91"/>
      <c r="J182" s="91"/>
      <c r="K182" s="91"/>
      <c r="L182" s="91"/>
      <c r="M182" s="63"/>
      <c r="N182" s="93">
        <f t="shared" si="3"/>
        <v>0</v>
      </c>
      <c r="O182" s="238">
        <v>48</v>
      </c>
      <c r="P182" s="238"/>
      <c r="Q182" s="93">
        <f>IF(C85&lt;=C122,C182,0)</f>
        <v>0</v>
      </c>
      <c r="R182" s="93">
        <f>IF(AND(C85&gt;C122,C85&lt;=D122),C182+(C85-C122)*(C182-D182)/(C122-D122),0)</f>
        <v>0</v>
      </c>
      <c r="S182" s="93">
        <f>IF(AND(C85&gt;D122,C85&lt;E122),D182+(C85-D122)*(D182-E182)/(D122-E122),0)</f>
        <v>0</v>
      </c>
      <c r="T182" s="93">
        <f>IF(C85=E122,E182,0)</f>
        <v>0</v>
      </c>
      <c r="U182" s="93"/>
      <c r="V182" s="93"/>
      <c r="W182" s="93"/>
      <c r="X182" s="93"/>
      <c r="Y182" s="93"/>
      <c r="Z182" s="93"/>
      <c r="AA182" s="93"/>
      <c r="AB182" s="93"/>
      <c r="AC182" s="92"/>
      <c r="AD182" s="92"/>
    </row>
    <row r="183" spans="1:30">
      <c r="A183" s="172"/>
      <c r="B183" s="171" t="s">
        <v>1120</v>
      </c>
      <c r="C183" s="91"/>
      <c r="D183" s="91">
        <v>1.95E-2</v>
      </c>
      <c r="E183" s="91">
        <v>1.6899999999999998E-2</v>
      </c>
      <c r="F183" s="91">
        <v>1.4200000000000001E-2</v>
      </c>
      <c r="G183" s="91">
        <v>1.29E-2</v>
      </c>
      <c r="H183" s="91">
        <v>1.18E-2</v>
      </c>
      <c r="I183" s="91">
        <v>9.9000000000000008E-3</v>
      </c>
      <c r="J183" s="91">
        <v>8.3999999999999995E-3</v>
      </c>
      <c r="K183" s="91">
        <v>7.1999999999999998E-3</v>
      </c>
      <c r="L183" s="91">
        <v>5.4999999999999997E-3</v>
      </c>
      <c r="M183" s="63">
        <v>4.1999999999999997E-3</v>
      </c>
      <c r="N183" s="93">
        <f t="shared" si="3"/>
        <v>1.95E-2</v>
      </c>
      <c r="O183" s="238">
        <v>50</v>
      </c>
      <c r="P183" s="238">
        <v>0.55000000000000004</v>
      </c>
      <c r="Q183" s="93">
        <v>0</v>
      </c>
      <c r="R183" s="93">
        <f>IF(C85&lt;=D122,D183,0)</f>
        <v>1.95E-2</v>
      </c>
      <c r="S183" s="93">
        <f>IF(AND(C85&gt;D122,C85&lt;=E122),D183+(C85-D122)*(D183-E183)/(D122-E122),0)</f>
        <v>0</v>
      </c>
      <c r="T183" s="93">
        <f>IF(AND(C85&gt;E122,C85&lt;=F122),E183+(C85-E122)*(E183-F183)/(E122-F122),0)</f>
        <v>0</v>
      </c>
      <c r="U183" s="93">
        <f>IF(AND(C85&gt;F122,C85&lt;=G122),F183+(C85-F122)*(F183-G183)/(F122-G122),0)</f>
        <v>0</v>
      </c>
      <c r="V183" s="93">
        <f>IF(AND(C85&gt;G122,C85&lt;=H122),G183+(C85-G122)*(G183-H183)/(G122-H122),0)</f>
        <v>0</v>
      </c>
      <c r="W183" s="93">
        <f>IF(AND(C85&gt;H122,C85&lt;=I122),H183+(C85-H122)*(H183-I183)/(H122-I122),0)</f>
        <v>0</v>
      </c>
      <c r="X183" s="93">
        <f>IF(AND(C85&gt;I122,C85&lt;=J122),I183+(C85-I122)*(I183-J183)/(I122-J122),0)</f>
        <v>0</v>
      </c>
      <c r="Y183" s="93">
        <f>IF(AND(C85&gt;J122,C85&lt;=K122),J183+(C85-J122)*(J183-K183)/(J122-K122),0)</f>
        <v>0</v>
      </c>
      <c r="Z183" s="93">
        <f>IF(AND(C85&gt;K122,C85&lt;=L122),K183+(C85-K122)*(K183-L183)/(K122-L122),0)</f>
        <v>0</v>
      </c>
      <c r="AA183" s="93">
        <f>IF(AND(C85&gt;L122,C85&lt;M122),L183+(C85-L122)*(L183-M183)/(L122-M122),0)</f>
        <v>0</v>
      </c>
      <c r="AB183" s="93">
        <f>IF(C85&gt;=M122,M183,0)</f>
        <v>0</v>
      </c>
      <c r="AC183" s="92"/>
      <c r="AD183" s="92"/>
    </row>
    <row r="184" spans="1:30">
      <c r="A184" s="172"/>
      <c r="B184" s="171" t="s">
        <v>1119</v>
      </c>
      <c r="C184" s="91"/>
      <c r="D184" s="91">
        <v>1.77E-2</v>
      </c>
      <c r="E184" s="91">
        <v>1.54E-2</v>
      </c>
      <c r="F184" s="91">
        <v>1.3100000000000001E-2</v>
      </c>
      <c r="G184" s="91">
        <v>1.17E-2</v>
      </c>
      <c r="H184" s="91">
        <v>1.0699999999999999E-2</v>
      </c>
      <c r="I184" s="91">
        <v>8.5000000000000006E-3</v>
      </c>
      <c r="J184" s="91">
        <v>7.1999999999999998E-3</v>
      </c>
      <c r="K184" s="91">
        <v>6.1000000000000004E-3</v>
      </c>
      <c r="L184" s="91">
        <v>4.7000000000000002E-3</v>
      </c>
      <c r="M184" s="63">
        <v>3.0999999999999999E-3</v>
      </c>
      <c r="N184" s="93">
        <f t="shared" si="3"/>
        <v>1.77E-2</v>
      </c>
      <c r="O184" s="238">
        <v>51</v>
      </c>
      <c r="P184" s="238">
        <v>0.55000000000000004</v>
      </c>
      <c r="Q184" s="93">
        <v>0</v>
      </c>
      <c r="R184" s="93">
        <f>IF(C85&lt;=D122,D184,0)</f>
        <v>1.77E-2</v>
      </c>
      <c r="S184" s="93">
        <f>IF(AND(C85&gt;D122,C85&lt;=E122),D184+(C85-D122)*(D184-E184)/(D122-E122),0)</f>
        <v>0</v>
      </c>
      <c r="T184" s="93">
        <f>IF(AND(C85&gt;E122,C85&lt;=F122),E184+(C85-E122)*(E184-F184)/(E122-F122),0)</f>
        <v>0</v>
      </c>
      <c r="U184" s="93">
        <f>IF(AND(C85&gt;F122,C85&lt;=G122),F184+(C85-F122)*(F184-G184)/(F122-G122),0)</f>
        <v>0</v>
      </c>
      <c r="V184" s="93">
        <f>IF(AND(C85&gt;G122,C85&lt;=H122),G184+(C85-G122)*(G184-H184)/(G122-H122),0)</f>
        <v>0</v>
      </c>
      <c r="W184" s="93">
        <f>IF(AND(C85&gt;H122,C85&lt;=I122),H184+(C85-H122)*(H184-I184)/(H122-I122),0)</f>
        <v>0</v>
      </c>
      <c r="X184" s="93">
        <f>IF(AND(C85&gt;I122,C85&lt;=J122),I184+(C85-I122)*(I184-J184)/(I122-J122),0)</f>
        <v>0</v>
      </c>
      <c r="Y184" s="93">
        <f>IF(AND(C85&gt;J122,C85&lt;=K122),J184+(C85-J122)*(J184-K184)/(J122-K122),0)</f>
        <v>0</v>
      </c>
      <c r="Z184" s="93">
        <f>IF(AND(C85&gt;K122,C85&lt;=L122),K184+(C85-K122)*(K184-L184)/(K122-L122),0)</f>
        <v>0</v>
      </c>
      <c r="AA184" s="93">
        <f>IF(AND(C85&gt;L122,C85&lt;M122),L184+(C85-L122)*(L184-M184)/(L122-M122),0)</f>
        <v>0</v>
      </c>
      <c r="AB184" s="93">
        <f>IF(C85&gt;=M122,M184,0)</f>
        <v>0</v>
      </c>
      <c r="AC184" s="92"/>
      <c r="AD184" s="92"/>
    </row>
    <row r="185" spans="1:30">
      <c r="A185" s="172"/>
      <c r="B185" s="171" t="s">
        <v>1115</v>
      </c>
      <c r="C185" s="91">
        <v>1.6799999999999999E-2</v>
      </c>
      <c r="D185" s="91">
        <v>1.61E-2</v>
      </c>
      <c r="E185" s="91">
        <v>1.41E-2</v>
      </c>
      <c r="F185" s="91">
        <v>1.18E-2</v>
      </c>
      <c r="G185" s="91">
        <v>1.06E-2</v>
      </c>
      <c r="H185" s="91">
        <v>9.7999999999999997E-3</v>
      </c>
      <c r="I185" s="91">
        <v>7.7999999999999996E-3</v>
      </c>
      <c r="J185" s="91">
        <v>6.7000000000000002E-3</v>
      </c>
      <c r="K185" s="91">
        <v>5.7000000000000002E-3</v>
      </c>
      <c r="L185" s="91">
        <v>4.4000000000000003E-3</v>
      </c>
      <c r="M185" s="63">
        <v>2.8999999999999998E-3</v>
      </c>
      <c r="N185" s="93">
        <f t="shared" si="3"/>
        <v>1.6799999999999999E-2</v>
      </c>
      <c r="O185" s="238">
        <v>52</v>
      </c>
      <c r="P185" s="238">
        <v>0.55000000000000004</v>
      </c>
      <c r="Q185" s="93">
        <f>IF(C85&lt;=C122,C185,0)</f>
        <v>1.6799999999999999E-2</v>
      </c>
      <c r="R185" s="93">
        <f>IF(AND(C85&gt;C122,C85&lt;=D122),C185+(C85-C122)*(C185-D185)/(C122-D122),0)</f>
        <v>0</v>
      </c>
      <c r="S185" s="93">
        <f>IF(AND(C85&gt;D122,C85&lt;=E122),D185+(C85-D122)*(D185-E185)/(D122-E122),0)</f>
        <v>0</v>
      </c>
      <c r="T185" s="93">
        <f>IF(AND(C85&gt;E122,C85&lt;=F122),E185+(C85-E122)*(E185-F185)/(E122-F122),0)</f>
        <v>0</v>
      </c>
      <c r="U185" s="93">
        <f>IF(AND(C85&gt;F122,C85&lt;=G122),F185+(C85-F122)*(F185-G185)/(F122-G122),0)</f>
        <v>0</v>
      </c>
      <c r="V185" s="93">
        <f>IF(AND(C85&gt;G122,C85&lt;=H122),G185+(C85-G122)*(G185-H185)/(G122-H122),0)</f>
        <v>0</v>
      </c>
      <c r="W185" s="93">
        <f>IF(AND(C85&gt;H122,C85&lt;=I122),H185+(C85-H122)*(H185-I185)/(H122-I122),0)</f>
        <v>0</v>
      </c>
      <c r="X185" s="93">
        <f>IF(AND(C85&gt;I122,C85&lt;=J122),I185+(C85-I122)*(I185-J185)/(I122-J122),0)</f>
        <v>0</v>
      </c>
      <c r="Y185" s="93">
        <f>IF(AND(C85&gt;J122,C85&lt;=K122),J185+(C85-J122)*(J185-K185)/(J122-K122),0)</f>
        <v>0</v>
      </c>
      <c r="Z185" s="93">
        <f>IF(AND(C85&gt;K122,C85&lt;=L122),K185+(C85-K122)*(K185-L185)/(K122-L122),0)</f>
        <v>0</v>
      </c>
      <c r="AA185" s="93">
        <f>IF(AND(C85&gt;L122,C85&lt;M122),L185+(C85-L122)*(L185-M185)/(L122-M122),0)</f>
        <v>0</v>
      </c>
      <c r="AB185" s="93">
        <f>IF(C85&gt;=M122,M185,0)</f>
        <v>0</v>
      </c>
      <c r="AC185" s="92"/>
      <c r="AD185" s="92"/>
    </row>
    <row r="186" spans="1:30">
      <c r="A186" s="172"/>
      <c r="B186" s="171" t="s">
        <v>1028</v>
      </c>
      <c r="C186" s="91">
        <v>1.4999999999999999E-2</v>
      </c>
      <c r="D186" s="91">
        <v>1.44E-2</v>
      </c>
      <c r="E186" s="91">
        <v>1.26E-2</v>
      </c>
      <c r="F186" s="91">
        <v>1.0500000000000001E-2</v>
      </c>
      <c r="G186" s="91">
        <v>9.5999999999999992E-3</v>
      </c>
      <c r="H186" s="91">
        <v>8.3999999999999995E-3</v>
      </c>
      <c r="I186" s="91">
        <v>7.6E-3</v>
      </c>
      <c r="J186" s="91">
        <v>6.4000000000000003E-3</v>
      </c>
      <c r="K186" s="91">
        <v>5.4999999999999997E-3</v>
      </c>
      <c r="L186" s="91">
        <v>4.1999999999999997E-3</v>
      </c>
      <c r="M186" s="63">
        <v>2.7000000000000001E-3</v>
      </c>
      <c r="N186" s="93">
        <f t="shared" si="3"/>
        <v>1.4999999999999999E-2</v>
      </c>
      <c r="O186" s="238">
        <v>53</v>
      </c>
      <c r="P186" s="238">
        <v>0.55000000000000004</v>
      </c>
      <c r="Q186" s="93">
        <f>IF(C85&lt;=C122,C186,0)</f>
        <v>1.4999999999999999E-2</v>
      </c>
      <c r="R186" s="93">
        <f>IF(AND(C85&gt;C122,C85&lt;=D122),C186+(C85-C122)*(C186-D186)/(C122-D122),0)</f>
        <v>0</v>
      </c>
      <c r="S186" s="93">
        <f>IF(AND(C85&gt;D122,C85&lt;=E122),D186+(C85-D122)*(D186-E186)/(D122-E122),0)</f>
        <v>0</v>
      </c>
      <c r="T186" s="93">
        <f>IF(AND(C85&gt;E122,C85&lt;=F122),E186+(C85-E122)*(E186-F186)/(E122-F122),0)</f>
        <v>0</v>
      </c>
      <c r="U186" s="93">
        <f>IF(AND(C85&gt;F122,C85&lt;=G122),F186+(C85-F122)*(F186-G186)/(F122-G122),0)</f>
        <v>0</v>
      </c>
      <c r="V186" s="93">
        <f>IF(AND(C85&gt;G122,C85&lt;=H122),G186+(C85-G122)*(G186-H186)/(G122-H122),0)</f>
        <v>0</v>
      </c>
      <c r="W186" s="93">
        <f>IF(AND(C85&gt;H122,C85&lt;=I122),H186+(C85-H122)*(H186-I186)/(H122-I122),0)</f>
        <v>0</v>
      </c>
      <c r="X186" s="93">
        <f>IF(AND(C85&gt;I122,C85&lt;=J122),I186+(C85-I122)*(I186-J186)/(I122-J122),0)</f>
        <v>0</v>
      </c>
      <c r="Y186" s="93">
        <f>IF(AND(C85&gt;J122,C85&lt;=K122),J186+(C85-J122)*(J186-K186)/(J122-K122),0)</f>
        <v>0</v>
      </c>
      <c r="Z186" s="93">
        <f>IF(AND(C85&gt;K122,C85&lt;=L122),K186+(C85-K122)*(K186-L186)/(K122-L122),0)</f>
        <v>0</v>
      </c>
      <c r="AA186" s="93">
        <f>IF(AND(C85&gt;L122,C85&lt;M122),L186+(C85-L122)*(L186-M186)/(L122-M122),0)</f>
        <v>0</v>
      </c>
      <c r="AB186" s="93">
        <f>IF(C85&gt;=M122,M186,0)</f>
        <v>0</v>
      </c>
      <c r="AC186" s="92"/>
      <c r="AD186" s="92"/>
    </row>
    <row r="187" spans="1:30">
      <c r="A187" s="172"/>
      <c r="B187" s="171" t="s">
        <v>1027</v>
      </c>
      <c r="C187" s="91">
        <v>1.34E-2</v>
      </c>
      <c r="D187" s="91">
        <v>1.2800000000000001E-2</v>
      </c>
      <c r="E187" s="91">
        <v>1.11E-2</v>
      </c>
      <c r="F187" s="91">
        <v>8.8000000000000005E-3</v>
      </c>
      <c r="G187" s="91">
        <v>8.0000000000000002E-3</v>
      </c>
      <c r="H187" s="91">
        <v>6.0000000000000001E-3</v>
      </c>
      <c r="I187" s="91">
        <v>5.7999999999999996E-3</v>
      </c>
      <c r="J187" s="91">
        <v>5.0000000000000001E-3</v>
      </c>
      <c r="K187" s="91">
        <v>4.1999999999999997E-3</v>
      </c>
      <c r="L187" s="91">
        <v>3.2000000000000002E-3</v>
      </c>
      <c r="M187" s="63"/>
      <c r="N187" s="93">
        <f t="shared" si="3"/>
        <v>1.34E-2</v>
      </c>
      <c r="O187" s="238">
        <v>54</v>
      </c>
      <c r="P187" s="238">
        <v>0.55000000000000004</v>
      </c>
      <c r="Q187" s="93">
        <f>IF(C85&lt;=C122,C187,0)</f>
        <v>1.34E-2</v>
      </c>
      <c r="R187" s="93">
        <f>IF(AND(C85&gt;C122,C85&lt;=D122),C187+(C85-C122)*(C187-D187)/(C122-D122),0)</f>
        <v>0</v>
      </c>
      <c r="S187" s="93">
        <f>IF(AND(C85&gt;D122,C85&lt;=E122),D187+(C85-D122)*(D187-E187)/(D122-E122),0)</f>
        <v>0</v>
      </c>
      <c r="T187" s="93">
        <f>IF(AND(C85&gt;E122,C85&lt;=F122),E187+(C85-E122)*(E187-F187)/(E122-F122),0)</f>
        <v>0</v>
      </c>
      <c r="U187" s="93">
        <f>IF(AND(C85&gt;F122,C85&lt;=G122),F187+(C85-F122)*(F187-G187)/(F122-G122),0)</f>
        <v>0</v>
      </c>
      <c r="V187" s="93">
        <f>IF(AND(C85&gt;G122,C85&lt;=H122),G187+(C85-G122)*(G187-H187)/(G122-H122),0)</f>
        <v>0</v>
      </c>
      <c r="W187" s="93">
        <f>IF(AND(C85&gt;H122,C85&lt;=I122),H187+(C85-H122)*(H187-I187)/(H122-I122),0)</f>
        <v>0</v>
      </c>
      <c r="X187" s="93">
        <f>IF(AND(C85&gt;I122,C85&lt;=J122),I187+(C85-I122)*(I187-J187)/(I122-J122),0)</f>
        <v>0</v>
      </c>
      <c r="Y187" s="93">
        <f>IF(AND(C85&gt;J122,C85&lt;=K122),J187+(C85-J122)*(J187-K187)/(J122-K122),0)</f>
        <v>0</v>
      </c>
      <c r="Z187" s="93">
        <f>IF(AND(C85&gt;K122,C85&lt;L122),K187+(C85-K122)*(K187-L187)/(K122-L122),0)</f>
        <v>0</v>
      </c>
      <c r="AA187" s="93">
        <f>IF(C85=L122,L187,0)</f>
        <v>0</v>
      </c>
      <c r="AB187" s="93"/>
      <c r="AC187" s="92"/>
      <c r="AD187" s="92"/>
    </row>
    <row r="188" spans="1:30">
      <c r="A188" s="178"/>
      <c r="B188" s="171" t="s">
        <v>1026</v>
      </c>
      <c r="C188" s="91"/>
      <c r="D188" s="91">
        <v>3.0200000000000001E-2</v>
      </c>
      <c r="E188" s="91">
        <v>2.6100000000000002E-2</v>
      </c>
      <c r="F188" s="91">
        <v>2.1999999999999999E-2</v>
      </c>
      <c r="G188" s="91">
        <v>1.9900000000000001E-2</v>
      </c>
      <c r="H188" s="91">
        <v>1.8200000000000001E-2</v>
      </c>
      <c r="I188" s="91">
        <v>1.5299999999999999E-2</v>
      </c>
      <c r="J188" s="91">
        <v>1.2999999999999999E-2</v>
      </c>
      <c r="K188" s="91">
        <v>1.11E-2</v>
      </c>
      <c r="L188" s="91">
        <v>8.5000000000000006E-3</v>
      </c>
      <c r="M188" s="63">
        <v>6.4999999999999997E-3</v>
      </c>
      <c r="N188" s="93">
        <f t="shared" si="3"/>
        <v>3.0200000000000001E-2</v>
      </c>
      <c r="O188" s="238">
        <v>56</v>
      </c>
      <c r="P188" s="238"/>
      <c r="Q188" s="93">
        <v>0</v>
      </c>
      <c r="R188" s="93">
        <f>IF(C85&lt;=D122,D188,0)</f>
        <v>3.0200000000000001E-2</v>
      </c>
      <c r="S188" s="93">
        <f>IF(AND(C85&gt;D122,C85&lt;=E122),D188+(C85-D122)*(D188-E188)/(D122-E122),0)</f>
        <v>0</v>
      </c>
      <c r="T188" s="93">
        <f>IF(AND(C85&gt;E122,C85&lt;=F122),E188+(C85-E122)*(E188-F188)/(E122-F122),0)</f>
        <v>0</v>
      </c>
      <c r="U188" s="93">
        <f>IF(AND(C85&gt;F122,C85&lt;=G122),F188+(C85-F122)*(F188-G188)/(F122-G122),0)</f>
        <v>0</v>
      </c>
      <c r="V188" s="93">
        <f>IF(AND(C85&gt;G122,C85&lt;=H122),G188+(C85-G122)*(G188-H188)/(G122-H122),0)</f>
        <v>0</v>
      </c>
      <c r="W188" s="93">
        <f>IF(AND(C85&gt;H122,C85&lt;=I122),H188+(C85-H122)*(H188-I188)/(H122-I122),0)</f>
        <v>0</v>
      </c>
      <c r="X188" s="93">
        <f>IF(AND(C85&gt;I122,C85&lt;=J122),I188+(C85-I122)*(I188-J188)/(I122-J122),0)</f>
        <v>0</v>
      </c>
      <c r="Y188" s="93">
        <f>IF(AND(C85&gt;J122,C85&lt;=K122),J188+(C85-J122)*(J188-K188)/(J122-K122),0)</f>
        <v>0</v>
      </c>
      <c r="Z188" s="93">
        <f>IF(AND(C85&gt;K122,C85&lt;=L122),K188+(C85-K122)*(K188-L188)/(K122-L122),0)</f>
        <v>0</v>
      </c>
      <c r="AA188" s="93">
        <f>IF(AND(C85&gt;L122,C85&lt;M122),L188+(C85-L122)*(L188-M188)/(L122-M122),0)</f>
        <v>0</v>
      </c>
      <c r="AB188" s="93">
        <f>IF(C85&gt;=M122,M188,0)</f>
        <v>0</v>
      </c>
      <c r="AC188" s="92"/>
      <c r="AD188" s="92"/>
    </row>
    <row r="189" spans="1:30">
      <c r="A189" s="178"/>
      <c r="B189" s="171" t="s">
        <v>1025</v>
      </c>
      <c r="C189" s="91"/>
      <c r="D189" s="91">
        <v>2.7400000000000001E-2</v>
      </c>
      <c r="E189" s="91">
        <v>2.3800000000000002E-2</v>
      </c>
      <c r="F189" s="91">
        <v>2.0299999999999999E-2</v>
      </c>
      <c r="G189" s="91">
        <v>1.8100000000000002E-2</v>
      </c>
      <c r="H189" s="91">
        <v>1.6500000000000001E-2</v>
      </c>
      <c r="I189" s="91">
        <v>1.3100000000000001E-2</v>
      </c>
      <c r="J189" s="91">
        <v>1.11E-2</v>
      </c>
      <c r="K189" s="91">
        <v>9.4000000000000004E-3</v>
      </c>
      <c r="L189" s="91">
        <v>7.1999999999999998E-3</v>
      </c>
      <c r="M189" s="63">
        <v>5.5999999999999999E-3</v>
      </c>
      <c r="N189" s="93">
        <f t="shared" si="3"/>
        <v>2.7400000000000001E-2</v>
      </c>
      <c r="O189" s="238">
        <v>57</v>
      </c>
      <c r="P189" s="238"/>
      <c r="Q189" s="93">
        <v>0</v>
      </c>
      <c r="R189" s="93">
        <f>IF(C85&lt;=D122,D189,0)</f>
        <v>2.7400000000000001E-2</v>
      </c>
      <c r="S189" s="93">
        <f>IF(AND(C85&gt;D122,C85&lt;=E122),D189+(C85-D122)*(D189-E189)/(D122-E122),0)</f>
        <v>0</v>
      </c>
      <c r="T189" s="93">
        <f>IF(AND(C85&gt;E122,C85&lt;=F122),E189+(C85-E122)*(E189-F189)/(E122-F122),0)</f>
        <v>0</v>
      </c>
      <c r="U189" s="93">
        <f>IF(AND(C85&gt;F122,C85&lt;=G122),F189+(C85-F122)*(F189-G189)/(F122-G122),0)</f>
        <v>0</v>
      </c>
      <c r="V189" s="93">
        <f>IF(AND(C85&gt;G122,C85&lt;=H122),G189+(C85-G122)*(G189-H189)/(G122-H122),0)</f>
        <v>0</v>
      </c>
      <c r="W189" s="93">
        <f>IF(AND(C85&gt;H122,C85&lt;=I122),H189+(C85-H122)*(H189-I189)/(H122-I122),0)</f>
        <v>0</v>
      </c>
      <c r="X189" s="93">
        <f>IF(AND(C85&gt;I122,C85&lt;=J122),I189+(C85-I122)*(I189-J189)/(I122-J122),0)</f>
        <v>0</v>
      </c>
      <c r="Y189" s="93">
        <f>IF(AND(C85&gt;J122,C85&lt;=K122),J189+(C85-J122)*(J189-K189)/(J122-K122),0)</f>
        <v>0</v>
      </c>
      <c r="Z189" s="93">
        <f>IF(AND(C85&gt;K122,C85&lt;=L122),K189+(C85-K122)*(K189-L189)/(K122-L122),0)</f>
        <v>0</v>
      </c>
      <c r="AA189" s="93">
        <f>IF(AND(C85&gt;L122,C85&lt;M122),L189+(C85-L122)*(L189-M189)/(L122-M122),0)</f>
        <v>0</v>
      </c>
      <c r="AB189" s="93">
        <f>IF(C85&gt;=M122,M189,0)</f>
        <v>0</v>
      </c>
      <c r="AC189" s="92"/>
      <c r="AD189" s="92"/>
    </row>
    <row r="190" spans="1:30">
      <c r="A190" s="172"/>
      <c r="B190" s="171" t="s">
        <v>1114</v>
      </c>
      <c r="C190" s="91">
        <v>2.58E-2</v>
      </c>
      <c r="D190" s="91">
        <v>2.4799999999999999E-2</v>
      </c>
      <c r="E190" s="91">
        <v>2.1499999999999998E-2</v>
      </c>
      <c r="F190" s="91">
        <v>1.8100000000000002E-2</v>
      </c>
      <c r="G190" s="91">
        <v>1.6400000000000001E-2</v>
      </c>
      <c r="H190" s="91">
        <v>1.5100000000000001E-2</v>
      </c>
      <c r="I190" s="91">
        <v>1.21E-2</v>
      </c>
      <c r="J190" s="91">
        <v>1.0200000000000001E-2</v>
      </c>
      <c r="K190" s="91">
        <v>8.6999999999999994E-3</v>
      </c>
      <c r="L190" s="91">
        <v>6.7000000000000002E-3</v>
      </c>
      <c r="M190" s="63">
        <v>5.1000000000000004E-3</v>
      </c>
      <c r="N190" s="93">
        <f t="shared" si="3"/>
        <v>2.58E-2</v>
      </c>
      <c r="O190" s="238">
        <v>58</v>
      </c>
      <c r="P190" s="238"/>
      <c r="Q190" s="93">
        <f>IF(C85&lt;=C122,C190,0)</f>
        <v>2.58E-2</v>
      </c>
      <c r="R190" s="93">
        <f>IF(AND(C85&gt;C122,C85&lt;=D122),C190+(C85-C122)*(C190-D190)/(C122-D122),0)</f>
        <v>0</v>
      </c>
      <c r="S190" s="93">
        <f>IF(AND(C85&gt;D122,C85&lt;=E122),D190+(C85-D122)*(D190-E190)/(D122-E122),0)</f>
        <v>0</v>
      </c>
      <c r="T190" s="93">
        <f>IF(AND(C85&gt;E122,C85&lt;=F122),E190+(C85-E122)*(E190-F190)/(E122-F122),0)</f>
        <v>0</v>
      </c>
      <c r="U190" s="93">
        <f>IF(AND(C85&gt;F122,C85&lt;=G122),F190+(C85-F122)*(F190-G190)/(F122-G122),0)</f>
        <v>0</v>
      </c>
      <c r="V190" s="93">
        <f>IF(AND(C85&gt;G122,C85&lt;=H122),G190+(C85-G122)*(G190-H190)/(G122-H122),0)</f>
        <v>0</v>
      </c>
      <c r="W190" s="93">
        <f>IF(AND(C85&gt;H122,C85&lt;=I122),H190+(C85-H122)*(H190-I190)/(H122-I122),0)</f>
        <v>0</v>
      </c>
      <c r="X190" s="93">
        <f>IF(AND(C85&gt;I122,C85&lt;=J122),I190+(C85-I122)*(I190-J190)/(I122-J122),0)</f>
        <v>0</v>
      </c>
      <c r="Y190" s="93">
        <f>IF(AND(C85&gt;J122,C85&lt;=K122),J190+(C85-J122)*(J190-K190)/(J122-K122),0)</f>
        <v>0</v>
      </c>
      <c r="Z190" s="93">
        <f>IF(AND(C85&gt;K122,C85&lt;=L122),K190+(C85-K122)*(K190-L190)/(K122-L122),0)</f>
        <v>0</v>
      </c>
      <c r="AA190" s="93">
        <f>IF(AND(C85&gt;L122,C85&lt;M122),L190+(C85-L122)*(L190-M190)/(L122-M122),0)</f>
        <v>0</v>
      </c>
      <c r="AB190" s="93">
        <f>IF(C85&gt;=M122,M190,0)</f>
        <v>0</v>
      </c>
      <c r="AC190" s="92"/>
      <c r="AD190" s="92"/>
    </row>
    <row r="191" spans="1:30">
      <c r="A191" s="172"/>
      <c r="B191" s="171" t="s">
        <v>1113</v>
      </c>
      <c r="C191" s="91">
        <v>2.3199999999999998E-2</v>
      </c>
      <c r="D191" s="91">
        <v>2.23E-2</v>
      </c>
      <c r="E191" s="91">
        <v>1.9400000000000001E-2</v>
      </c>
      <c r="F191" s="91">
        <v>1.6199999999999999E-2</v>
      </c>
      <c r="G191" s="91">
        <v>1.4800000000000001E-2</v>
      </c>
      <c r="H191" s="91">
        <v>1.29E-2</v>
      </c>
      <c r="I191" s="91">
        <v>1.17E-2</v>
      </c>
      <c r="J191" s="91">
        <v>9.9000000000000008E-3</v>
      </c>
      <c r="K191" s="91">
        <v>8.3999999999999995E-3</v>
      </c>
      <c r="L191" s="91">
        <v>6.4000000000000003E-3</v>
      </c>
      <c r="M191" s="63">
        <v>4.1000000000000003E-3</v>
      </c>
      <c r="N191" s="93">
        <f t="shared" si="3"/>
        <v>2.3199999999999998E-2</v>
      </c>
      <c r="O191" s="238">
        <v>59</v>
      </c>
      <c r="P191" s="238"/>
      <c r="Q191" s="93">
        <f>IF(C85&lt;=C122,C191,0)</f>
        <v>2.3199999999999998E-2</v>
      </c>
      <c r="R191" s="93">
        <f>IF(AND(C85&gt;C122,C85&lt;=D122),C191+(C85-C122)*(C191-D191)/(C122-D122),0)</f>
        <v>0</v>
      </c>
      <c r="S191" s="93">
        <f>IF(AND(C85&gt;D122,C85&lt;=E122),D191+(C85-D122)*(D191-E191)/(D122-E122),0)</f>
        <v>0</v>
      </c>
      <c r="T191" s="93">
        <f>IF(AND(C85&gt;E122,C85&lt;=F122),E191+(C85-E122)*(E191-F191)/(E122-F122),0)</f>
        <v>0</v>
      </c>
      <c r="U191" s="93">
        <f>IF(AND(C85&gt;F122,C85&lt;=G122),F191+(C85-F122)*(F191-G191)/(F122-G122),0)</f>
        <v>0</v>
      </c>
      <c r="V191" s="93">
        <f>IF(AND(C85&gt;G122,C85&lt;=H122),G191+(C85-G122)*(G191-H191)/(G122-H122),0)</f>
        <v>0</v>
      </c>
      <c r="W191" s="93">
        <f>IF(AND(C85&gt;H122,C85&lt;=I122),H191+(C85-H122)*(H191-I191)/(H122-I122),0)</f>
        <v>0</v>
      </c>
      <c r="X191" s="93">
        <f>IF(AND(C85&gt;I122,C85&lt;=J122),I191+(C85-I122)*(I191-J191)/(I122-J122),0)</f>
        <v>0</v>
      </c>
      <c r="Y191" s="93">
        <f>IF(AND(C85&gt;J122,C85&lt;=K122),J191+(C85-J122)*(J191-K191)/(J122-K122),0)</f>
        <v>0</v>
      </c>
      <c r="Z191" s="93">
        <f>IF(AND(C85&gt;K122,C85&lt;=L122),K191+(C85-K122)*(K191-L191)/(K122-L122),0)</f>
        <v>0</v>
      </c>
      <c r="AA191" s="93">
        <f>IF(AND(C85&gt;L122,C85&lt;M122),L191+(C85-L122)*(L191-M191)/(L122-M122),0)</f>
        <v>0</v>
      </c>
      <c r="AB191" s="93">
        <f>IF(C85&gt;=M122,M191,0)</f>
        <v>0</v>
      </c>
      <c r="AC191" s="92"/>
      <c r="AD191" s="92"/>
    </row>
    <row r="192" spans="1:30">
      <c r="A192" s="172"/>
      <c r="B192" s="171" t="s">
        <v>1112</v>
      </c>
      <c r="C192" s="91">
        <v>2.07E-2</v>
      </c>
      <c r="D192" s="91">
        <v>1.9800000000000002E-2</v>
      </c>
      <c r="E192" s="91">
        <v>1.72E-2</v>
      </c>
      <c r="F192" s="91">
        <v>1.35E-2</v>
      </c>
      <c r="G192" s="91">
        <v>1.23E-2</v>
      </c>
      <c r="H192" s="91">
        <v>9.1999999999999998E-3</v>
      </c>
      <c r="I192" s="91">
        <v>8.8999999999999999E-3</v>
      </c>
      <c r="J192" s="91">
        <v>7.6E-3</v>
      </c>
      <c r="K192" s="91">
        <v>6.4000000000000003E-3</v>
      </c>
      <c r="L192" s="91">
        <v>4.8999999999999998E-3</v>
      </c>
      <c r="M192" s="63"/>
      <c r="N192" s="93">
        <f t="shared" si="3"/>
        <v>2.07E-2</v>
      </c>
      <c r="O192" s="238">
        <v>60</v>
      </c>
      <c r="P192" s="238"/>
      <c r="Q192" s="93">
        <f>IF(C85&lt;=C122,C192,0)</f>
        <v>2.07E-2</v>
      </c>
      <c r="R192" s="93">
        <f>IF(AND(C85&gt;C122,C85&lt;=D122),C192+(C85-C122)*(C192-D192)/(C122-D122),0)</f>
        <v>0</v>
      </c>
      <c r="S192" s="93">
        <f>IF(AND(C85&gt;D122,C85&lt;=E122),D192+(C85-D122)*(D192-E192)/(D122-E122),0)</f>
        <v>0</v>
      </c>
      <c r="T192" s="93">
        <f>IF(AND(C85&gt;E122,C85&lt;=F122),E192+(C85-E122)*(E192-F192)/(E122-F122),0)</f>
        <v>0</v>
      </c>
      <c r="U192" s="93">
        <f>IF(AND(C85&gt;F122,C85&lt;=G122),F192+(C85-F122)*(F192-G192)/(F122-G122),0)</f>
        <v>0</v>
      </c>
      <c r="V192" s="93">
        <f>IF(AND(C85&gt;G122,C85&lt;=H122),G192+(C85-G122)*(G192-H192)/(G122-H122),0)</f>
        <v>0</v>
      </c>
      <c r="W192" s="93">
        <f>IF(AND(C85&gt;H122,C85&lt;=I122),H192+(C85-H122)*(H192-I192)/(H122-I122),0)</f>
        <v>0</v>
      </c>
      <c r="X192" s="93">
        <f>IF(AND(C85&gt;I122,C85&lt;=J122),I192+(C85-I122)*(I192-J192)/(I122-J122),0)</f>
        <v>0</v>
      </c>
      <c r="Y192" s="93">
        <f>IF(AND(C85&gt;J122,C85&lt;=K122),J192+(C85-J122)*(J192-K192)/(J122-K122),0)</f>
        <v>0</v>
      </c>
      <c r="Z192" s="93">
        <f>IF(AND(C85&gt;K122,C85&lt;L122),K192+(C85-K122)*(K192-L192)/(K122-L122),0)</f>
        <v>0</v>
      </c>
      <c r="AA192" s="93">
        <f>IF(C85=L122,L192,0)</f>
        <v>0</v>
      </c>
      <c r="AB192" s="93"/>
      <c r="AC192" s="92"/>
      <c r="AD192" s="92"/>
    </row>
    <row r="193" spans="1:30">
      <c r="A193" s="178"/>
      <c r="B193" s="171" t="s">
        <v>1111</v>
      </c>
      <c r="C193" s="91"/>
      <c r="D193" s="91"/>
      <c r="E193" s="91"/>
      <c r="F193" s="91"/>
      <c r="G193" s="91"/>
      <c r="H193" s="91"/>
      <c r="I193" s="91"/>
      <c r="J193" s="91"/>
      <c r="K193" s="91"/>
      <c r="L193" s="91"/>
      <c r="M193" s="63"/>
      <c r="N193" s="93">
        <f t="shared" si="3"/>
        <v>0</v>
      </c>
      <c r="O193" s="238">
        <v>56</v>
      </c>
      <c r="P193" s="238"/>
      <c r="Q193" s="93"/>
      <c r="R193" s="93">
        <f>IF(C85&lt;=D122,D193,0)</f>
        <v>0</v>
      </c>
      <c r="S193" s="93">
        <f>IF(AND(C85&gt;D122,C85&lt;E122),D193+(C85-D122)*(D193-E193)/(D122-E122),0)</f>
        <v>0</v>
      </c>
      <c r="T193" s="93">
        <f>IF(C85=E122,E193,0)</f>
        <v>0</v>
      </c>
      <c r="U193" s="93"/>
      <c r="V193" s="93"/>
      <c r="W193" s="93"/>
      <c r="X193" s="93"/>
      <c r="Y193" s="93"/>
      <c r="Z193" s="93"/>
      <c r="AA193" s="93"/>
      <c r="AB193" s="93"/>
      <c r="AC193" s="92"/>
      <c r="AD193" s="92"/>
    </row>
    <row r="194" spans="1:30">
      <c r="A194" s="178"/>
      <c r="B194" s="171" t="s">
        <v>1110</v>
      </c>
      <c r="C194" s="91"/>
      <c r="D194" s="91"/>
      <c r="E194" s="91"/>
      <c r="F194" s="91"/>
      <c r="G194" s="91"/>
      <c r="H194" s="91"/>
      <c r="I194" s="91"/>
      <c r="J194" s="91"/>
      <c r="K194" s="91"/>
      <c r="L194" s="91"/>
      <c r="M194" s="63"/>
      <c r="N194" s="93">
        <f t="shared" si="3"/>
        <v>0</v>
      </c>
      <c r="O194" s="238">
        <v>57</v>
      </c>
      <c r="P194" s="238"/>
      <c r="Q194" s="93"/>
      <c r="R194" s="93">
        <f>IF(C85&lt;=D122,D194,0)</f>
        <v>0</v>
      </c>
      <c r="S194" s="93">
        <f>IF(AND(C85&gt;D122,C85&lt;E122),D194+(C85-D122)*(D194-E194)/(D122-E122),0)</f>
        <v>0</v>
      </c>
      <c r="T194" s="93">
        <f>IF(C85=E122,E194,0)</f>
        <v>0</v>
      </c>
      <c r="U194" s="93"/>
      <c r="V194" s="93"/>
      <c r="W194" s="93"/>
      <c r="X194" s="93"/>
      <c r="Y194" s="93"/>
      <c r="Z194" s="93"/>
      <c r="AA194" s="93"/>
      <c r="AB194" s="93"/>
      <c r="AC194" s="92"/>
      <c r="AD194" s="92"/>
    </row>
    <row r="195" spans="1:30">
      <c r="A195" s="172"/>
      <c r="B195" s="171" t="s">
        <v>1109</v>
      </c>
      <c r="C195" s="91"/>
      <c r="D195" s="91"/>
      <c r="E195" s="91"/>
      <c r="F195" s="91"/>
      <c r="G195" s="91"/>
      <c r="H195" s="91"/>
      <c r="I195" s="91"/>
      <c r="J195" s="91"/>
      <c r="K195" s="91"/>
      <c r="L195" s="91"/>
      <c r="M195" s="63"/>
      <c r="N195" s="93">
        <f t="shared" si="3"/>
        <v>0</v>
      </c>
      <c r="O195" s="238">
        <v>58</v>
      </c>
      <c r="P195" s="238"/>
      <c r="Q195" s="93">
        <f>IF(C85&lt;=C122,C195,0)</f>
        <v>0</v>
      </c>
      <c r="R195" s="93">
        <f>IF(AND(C85&gt;C122,C85&lt;=D122),C195+(C85-C122)*(C195-D195)/(C122-D122),0)</f>
        <v>0</v>
      </c>
      <c r="S195" s="93">
        <f>IF(AND(C85&gt;D122,C85&lt;E122),D195+(C85-D122)*(D195-E195)/(D122-E122),0)</f>
        <v>0</v>
      </c>
      <c r="T195" s="93">
        <f>IF(C85=E122,E195,0)</f>
        <v>0</v>
      </c>
      <c r="U195" s="93"/>
      <c r="V195" s="93"/>
      <c r="W195" s="93"/>
      <c r="X195" s="93"/>
      <c r="Y195" s="93"/>
      <c r="Z195" s="93"/>
      <c r="AA195" s="93"/>
      <c r="AB195" s="93"/>
      <c r="AC195" s="92"/>
      <c r="AD195" s="92"/>
    </row>
    <row r="196" spans="1:30">
      <c r="A196" s="172"/>
      <c r="B196" s="171" t="s">
        <v>1108</v>
      </c>
      <c r="C196" s="91"/>
      <c r="D196" s="91"/>
      <c r="E196" s="91"/>
      <c r="F196" s="91"/>
      <c r="G196" s="91"/>
      <c r="H196" s="91"/>
      <c r="I196" s="91"/>
      <c r="J196" s="91"/>
      <c r="K196" s="91"/>
      <c r="L196" s="91"/>
      <c r="M196" s="63"/>
      <c r="N196" s="93">
        <f t="shared" si="3"/>
        <v>0</v>
      </c>
      <c r="O196" s="238">
        <v>59</v>
      </c>
      <c r="P196" s="238"/>
      <c r="Q196" s="93">
        <f>IF(C85&lt;=C122,C196,0)</f>
        <v>0</v>
      </c>
      <c r="R196" s="93">
        <f>IF(AND(C85&gt;C122,C85&lt;=D122),C196+(C85-C122)*(C196-D196)/(C122-D122),0)</f>
        <v>0</v>
      </c>
      <c r="S196" s="93">
        <f>IF(AND(C85&gt;D122,C85&lt;E122),D196+(C85-D122)*(D196-E196)/(D122-E122),0)</f>
        <v>0</v>
      </c>
      <c r="T196" s="93">
        <f>IF(C85=E122,E196,0)</f>
        <v>0</v>
      </c>
      <c r="U196" s="93"/>
      <c r="V196" s="93"/>
      <c r="W196" s="93"/>
      <c r="X196" s="93"/>
      <c r="Y196" s="93"/>
      <c r="Z196" s="93"/>
      <c r="AA196" s="93"/>
      <c r="AB196" s="93"/>
      <c r="AC196" s="92"/>
      <c r="AD196" s="92"/>
    </row>
    <row r="197" spans="1:30">
      <c r="A197" s="172"/>
      <c r="B197" s="171" t="s">
        <v>1107</v>
      </c>
      <c r="C197" s="91"/>
      <c r="D197" s="91"/>
      <c r="E197" s="91"/>
      <c r="F197" s="91"/>
      <c r="G197" s="91"/>
      <c r="H197" s="91"/>
      <c r="I197" s="91"/>
      <c r="J197" s="91"/>
      <c r="K197" s="91"/>
      <c r="L197" s="91"/>
      <c r="M197" s="63"/>
      <c r="N197" s="93">
        <f t="shared" si="3"/>
        <v>0</v>
      </c>
      <c r="O197" s="238">
        <v>60</v>
      </c>
      <c r="P197" s="238"/>
      <c r="Q197" s="93">
        <f>IF(C85&lt;=C122,C197,0)</f>
        <v>0</v>
      </c>
      <c r="R197" s="93">
        <f>IF(AND(C85&gt;C122,C85&lt;=D122),C197+(C85-C122)*(C197-D197)/(C122-D122),0)</f>
        <v>0</v>
      </c>
      <c r="S197" s="93">
        <f>IF(AND(C85&gt;D122,C85&lt;E122),D197+(C85-D122)*(D197-E197)/(D122-E122),0)</f>
        <v>0</v>
      </c>
      <c r="T197" s="93">
        <f>IF(C85=E122,E197,0)</f>
        <v>0</v>
      </c>
      <c r="U197" s="93"/>
      <c r="V197" s="93"/>
      <c r="W197" s="93"/>
      <c r="X197" s="93"/>
      <c r="Y197" s="93"/>
      <c r="Z197" s="93"/>
      <c r="AA197" s="93"/>
      <c r="AB197" s="93"/>
      <c r="AC197" s="92"/>
      <c r="AD197" s="92"/>
    </row>
    <row r="198" spans="1:30">
      <c r="A198" s="165"/>
      <c r="B198" s="171"/>
      <c r="C198" s="91"/>
      <c r="D198" s="91"/>
      <c r="E198" s="91"/>
      <c r="F198" s="91"/>
      <c r="G198" s="91"/>
      <c r="H198" s="91"/>
      <c r="I198" s="91"/>
      <c r="J198" s="91"/>
      <c r="K198" s="91"/>
      <c r="L198" s="91"/>
      <c r="M198" s="63"/>
      <c r="N198" s="93"/>
      <c r="O198" s="238"/>
      <c r="P198" s="238"/>
      <c r="Q198" s="93"/>
      <c r="R198" s="93"/>
      <c r="S198" s="93"/>
      <c r="T198" s="93"/>
      <c r="U198" s="93"/>
      <c r="V198" s="93"/>
      <c r="W198" s="93"/>
      <c r="X198" s="93"/>
      <c r="Y198" s="93"/>
      <c r="Z198" s="93"/>
      <c r="AA198" s="93"/>
      <c r="AB198" s="93"/>
      <c r="AC198" s="92"/>
      <c r="AD198" s="92"/>
    </row>
    <row r="199" spans="1:30">
      <c r="A199" s="184">
        <v>5</v>
      </c>
      <c r="B199" s="561" t="s">
        <v>1106</v>
      </c>
      <c r="C199" s="561"/>
      <c r="D199" s="561"/>
      <c r="E199" s="561"/>
      <c r="F199" s="561"/>
      <c r="G199" s="561"/>
      <c r="H199" s="561"/>
      <c r="I199" s="561"/>
      <c r="J199" s="561"/>
      <c r="K199" s="561"/>
      <c r="L199" s="561"/>
      <c r="M199" s="561"/>
      <c r="N199" s="79"/>
      <c r="O199" s="79"/>
      <c r="P199" s="238"/>
      <c r="Q199" s="93"/>
      <c r="R199" s="93"/>
      <c r="S199" s="93"/>
      <c r="T199" s="93"/>
      <c r="U199" s="93"/>
      <c r="V199" s="93"/>
      <c r="W199" s="93"/>
      <c r="X199" s="93"/>
      <c r="Y199" s="93"/>
      <c r="Z199" s="93"/>
      <c r="AA199" s="93"/>
      <c r="AB199" s="93"/>
      <c r="AC199" s="92"/>
      <c r="AD199" s="92"/>
    </row>
    <row r="200" spans="1:30">
      <c r="A200" s="165"/>
      <c r="B200" s="559" t="s">
        <v>56</v>
      </c>
      <c r="C200" s="88" t="s">
        <v>1065</v>
      </c>
      <c r="D200" s="88"/>
      <c r="E200" s="134"/>
      <c r="F200" s="88"/>
      <c r="G200" s="88"/>
      <c r="H200" s="88"/>
      <c r="I200" s="134"/>
      <c r="J200" s="88"/>
      <c r="K200" s="88"/>
      <c r="L200" s="88"/>
      <c r="M200" s="88"/>
      <c r="N200" s="88"/>
      <c r="O200" s="96" t="s">
        <v>1042</v>
      </c>
      <c r="P200" s="93"/>
      <c r="Q200" s="93"/>
      <c r="R200" s="93"/>
      <c r="S200" s="93"/>
      <c r="T200" s="93"/>
      <c r="U200" s="93"/>
      <c r="V200" s="93"/>
      <c r="W200" s="93"/>
      <c r="X200" s="93"/>
      <c r="Y200" s="93"/>
      <c r="Z200" s="93"/>
      <c r="AA200" s="93"/>
      <c r="AB200" s="93"/>
      <c r="AC200" s="92"/>
      <c r="AD200" s="92"/>
    </row>
    <row r="201" spans="1:30">
      <c r="A201" s="165"/>
      <c r="B201" s="559"/>
      <c r="C201" s="60">
        <v>15</v>
      </c>
      <c r="D201" s="60">
        <v>20</v>
      </c>
      <c r="E201" s="60">
        <v>50</v>
      </c>
      <c r="F201" s="60">
        <v>100</v>
      </c>
      <c r="G201" s="60">
        <v>200</v>
      </c>
      <c r="H201" s="60">
        <v>500</v>
      </c>
      <c r="I201" s="60">
        <v>1000</v>
      </c>
      <c r="J201" s="60">
        <v>2000</v>
      </c>
      <c r="K201" s="60">
        <v>5000</v>
      </c>
      <c r="L201" s="60">
        <v>10000</v>
      </c>
      <c r="M201" s="60">
        <v>20000</v>
      </c>
      <c r="N201" s="60">
        <v>30000</v>
      </c>
      <c r="O201" s="60"/>
      <c r="P201" s="93"/>
      <c r="Q201" s="93"/>
      <c r="R201" s="93"/>
      <c r="S201" s="93"/>
      <c r="T201" s="93"/>
      <c r="U201" s="93"/>
      <c r="V201" s="93"/>
      <c r="W201" s="93"/>
      <c r="X201" s="93"/>
      <c r="Y201" s="93"/>
      <c r="Z201" s="93"/>
      <c r="AA201" s="93"/>
      <c r="AB201" s="93"/>
      <c r="AC201" s="92"/>
      <c r="AD201" s="92"/>
    </row>
    <row r="202" spans="1:30">
      <c r="A202" s="165"/>
      <c r="B202" s="171" t="s">
        <v>1006</v>
      </c>
      <c r="C202" s="91">
        <v>9.7999999999999997E-4</v>
      </c>
      <c r="D202" s="91">
        <v>8.0999999999999996E-4</v>
      </c>
      <c r="E202" s="91">
        <v>6.6E-4</v>
      </c>
      <c r="F202" s="91">
        <v>4.6999999999999999E-4</v>
      </c>
      <c r="G202" s="91">
        <v>3.5E-4</v>
      </c>
      <c r="H202" s="91">
        <v>2.3000000000000001E-4</v>
      </c>
      <c r="I202" s="91">
        <v>2.0000000000000001E-4</v>
      </c>
      <c r="J202" s="91">
        <v>1.7000000000000001E-4</v>
      </c>
      <c r="K202" s="91">
        <v>1.3999999999999999E-4</v>
      </c>
      <c r="L202" s="91">
        <v>1E-4</v>
      </c>
      <c r="M202" s="91">
        <v>8.0000000000000007E-5</v>
      </c>
      <c r="N202" s="91">
        <v>6.0000000000000002E-5</v>
      </c>
      <c r="O202" s="93">
        <f>SUM(P202:AB202)</f>
        <v>9.7999999999999997E-4</v>
      </c>
      <c r="P202" s="93">
        <f>IF(B85&lt;=C201,C202,0)</f>
        <v>9.7999999999999997E-4</v>
      </c>
      <c r="Q202" s="93">
        <f>IF(AND(B85&gt;C201,B85&lt;=D201),C202+(B85-C201)*(C202-D202)/(C201-D201),0)</f>
        <v>0</v>
      </c>
      <c r="R202" s="93">
        <f>IF(AND(B85&gt;D201,B85&lt;=E201),D202+(B85-D201)*(D202-E202)/(D201-E201),0)</f>
        <v>0</v>
      </c>
      <c r="S202" s="93">
        <f>IF(AND(B85&gt;E201,B85&lt;=F201),E202+(B85-E201)*(E202-F202)/(E201-F201),0)</f>
        <v>0</v>
      </c>
      <c r="T202" s="93">
        <f>IF(AND(B85&gt;F201,B85&lt;=G201),F202+(B85-F201)*(F202-G202)/(F201-G201),0)</f>
        <v>0</v>
      </c>
      <c r="U202" s="93">
        <f>IF(AND(B85&gt;G201,B85&lt;=H201),G202+(B85-G201)*(G202-H202)/(G201-H201),0)</f>
        <v>0</v>
      </c>
      <c r="V202" s="93">
        <f>IF(AND(B85&gt;H201,B85&lt;=I201),H202+(B85-H201)*(H202-I202)/(H201-I201),0)</f>
        <v>0</v>
      </c>
      <c r="W202" s="93">
        <f>IF(AND(B85&gt;I201,B85&lt;=J201),I202+(B85-I201)*(I202-J202)/(I201-J201),0)</f>
        <v>0</v>
      </c>
      <c r="X202" s="93">
        <f>IF(AND(B85&gt;J201,B85&lt;=K201),J202+(B85-J201)*(J202-K202)/(J201-K201),0)</f>
        <v>0</v>
      </c>
      <c r="Y202" s="93">
        <f>IF(AND(B85&gt;K201,B85&lt;=L201),K202+(B85-K201)*(K202-L202)/(K201-L201),0)</f>
        <v>0</v>
      </c>
      <c r="Z202" s="93">
        <f>IF(AND($B$85&gt;L201,$B$85&lt;=M201),L202+($B$85-L201)*(L202-M202)/(L201-M201),0)</f>
        <v>0</v>
      </c>
      <c r="AA202" s="93">
        <f>IF(AND(B85&gt;M201,B85&lt;N201),M202+(B85-M201)*(M202-N202)/(M201-N201),0)</f>
        <v>0</v>
      </c>
      <c r="AB202" s="93">
        <f>IF(B85&gt;=N201,N202,0)</f>
        <v>0</v>
      </c>
      <c r="AC202" s="92"/>
      <c r="AD202" s="92"/>
    </row>
    <row r="203" spans="1:30">
      <c r="A203" s="165"/>
      <c r="B203" s="171" t="s">
        <v>55</v>
      </c>
      <c r="C203" s="91">
        <v>1.4E-3</v>
      </c>
      <c r="D203" s="91">
        <v>1.1900000000000001E-3</v>
      </c>
      <c r="E203" s="91">
        <v>9.5E-4</v>
      </c>
      <c r="F203" s="91">
        <v>6.9999999999999999E-4</v>
      </c>
      <c r="G203" s="91">
        <v>5.5000000000000003E-4</v>
      </c>
      <c r="H203" s="91">
        <v>4.0999999999999999E-4</v>
      </c>
      <c r="I203" s="91">
        <v>3.6000000000000002E-4</v>
      </c>
      <c r="J203" s="91">
        <v>2.9E-4</v>
      </c>
      <c r="K203" s="91">
        <v>2.5000000000000001E-4</v>
      </c>
      <c r="L203" s="91">
        <v>1.4999999999999999E-4</v>
      </c>
      <c r="M203" s="91">
        <v>1E-4</v>
      </c>
      <c r="N203" s="91">
        <v>6.9999999999999994E-5</v>
      </c>
      <c r="O203" s="93">
        <f>SUM(P203:AB203)</f>
        <v>1.4E-3</v>
      </c>
      <c r="P203" s="93">
        <f>IF(B85&lt;=C201,C203,0)</f>
        <v>1.4E-3</v>
      </c>
      <c r="Q203" s="93">
        <f>IF(AND(B85&gt;C201,B85&lt;=D201),C203+(B85-C201)*(C203-D203)/(C201-D201),0)</f>
        <v>0</v>
      </c>
      <c r="R203" s="93">
        <f>IF(AND(B85&gt;D201,B85&lt;=E201),D203+(B85-D201)*(D203-E203)/(D201-E201),0)</f>
        <v>0</v>
      </c>
      <c r="S203" s="93">
        <f>IF(AND(B85&gt;E201,B85&lt;=F201),E203+(B85-E201)*(E203-F203)/(E201-F201),0)</f>
        <v>0</v>
      </c>
      <c r="T203" s="93">
        <f>IF(AND(B85&gt;F201,B85&lt;=G201),F203+(B85-F201)*(F203-G203)/(F201-G201),0)</f>
        <v>0</v>
      </c>
      <c r="U203" s="93">
        <f>IF(AND(B85&gt;G201,B85&lt;=H201),G203+(B85-G201)*(G203-H203)/(G201-H201),0)</f>
        <v>0</v>
      </c>
      <c r="V203" s="93">
        <f>IF(AND(B85&gt;H201,B85&lt;=I201),H203+(B85-H201)*(H203-I203)/(H201-I201),0)</f>
        <v>0</v>
      </c>
      <c r="W203" s="93">
        <f>IF(AND(B85&gt;I201,B85&lt;=J201),I203+(B85-I201)*(I203-J203)/(I201-J201),0)</f>
        <v>0</v>
      </c>
      <c r="X203" s="93">
        <f>IF(AND(B85&gt;J201,B85&lt;=K201),J203+(B85-J201)*(J203-K203)/(J201-K201),0)</f>
        <v>0</v>
      </c>
      <c r="Y203" s="93">
        <f>IF(AND(B85&gt;K201,B85&lt;=L201),K203+(B85-K201)*(K203-L203)/(K201-L201),0)</f>
        <v>0</v>
      </c>
      <c r="Z203" s="93">
        <f>IF(AND($B$85&gt;L202,$B$85&lt;=M202),L203+($B$85-L202)*(L203-M203)/(L202-M202),0)</f>
        <v>0</v>
      </c>
      <c r="AA203" s="93">
        <f>IF(AND(B85&gt;M201,B85&lt;N201),M203+(B85-M201)*(M203-N203)/(M201-N201),0)</f>
        <v>0</v>
      </c>
      <c r="AB203" s="93">
        <f>IF(B85&gt;=N201,N203,0)</f>
        <v>0</v>
      </c>
      <c r="AC203" s="92"/>
      <c r="AD203" s="92"/>
    </row>
    <row r="204" spans="1:30">
      <c r="A204" s="165"/>
      <c r="B204" s="171" t="s">
        <v>54</v>
      </c>
      <c r="C204" s="91">
        <v>7.3999999999999999E-4</v>
      </c>
      <c r="D204" s="91">
        <v>6.7000000000000002E-4</v>
      </c>
      <c r="E204" s="91">
        <v>5.4000000000000001E-4</v>
      </c>
      <c r="F204" s="91">
        <v>4.2000000000000002E-4</v>
      </c>
      <c r="G204" s="91">
        <v>2.9E-4</v>
      </c>
      <c r="H204" s="91">
        <v>1.8000000000000001E-4</v>
      </c>
      <c r="I204" s="91">
        <v>1.6000000000000001E-4</v>
      </c>
      <c r="J204" s="91">
        <v>1.2999999999999999E-4</v>
      </c>
      <c r="K204" s="91">
        <v>1.1E-4</v>
      </c>
      <c r="L204" s="91">
        <v>6.9999999999999994E-5</v>
      </c>
      <c r="M204" s="91">
        <v>5.0000000000000002E-5</v>
      </c>
      <c r="N204" s="91">
        <v>4.0000000000000003E-5</v>
      </c>
      <c r="O204" s="93">
        <f>SUM(P204:AB204)</f>
        <v>7.3999999999999999E-4</v>
      </c>
      <c r="P204" s="93">
        <f>IF(B85&lt;=C201,C204,0)</f>
        <v>7.3999999999999999E-4</v>
      </c>
      <c r="Q204" s="93">
        <f>IF(AND(B85&gt;C201,B85&lt;=D201),C204+(B85-C201)*(C204-D204)/(C201-D201),0)</f>
        <v>0</v>
      </c>
      <c r="R204" s="93">
        <f>IF(AND(B85&gt;D201,B85&lt;=E201),D204+(B85-D201)*(D204-E204)/(D201-E201),0)</f>
        <v>0</v>
      </c>
      <c r="S204" s="93">
        <f>IF(AND(B85&gt;E201,B85&lt;=F201),E204+(B85-E201)*(E204-F204)/(E201-F201),0)</f>
        <v>0</v>
      </c>
      <c r="T204" s="93">
        <f>IF(AND(B85&gt;F201,B85&lt;=G201),F204+(B85-F201)*(F204-G204)/(F201-G201),0)</f>
        <v>0</v>
      </c>
      <c r="U204" s="93">
        <f>IF(AND(B85&gt;G201,B85&lt;=H201),G204+(B85-G201)*(G204-H204)/(G201-H201),0)</f>
        <v>0</v>
      </c>
      <c r="V204" s="93">
        <f>IF(AND(B85&gt;H201,B85&lt;=I201),H204+(B85-H201)*(H204-I204)/(H201-I201),0)</f>
        <v>0</v>
      </c>
      <c r="W204" s="93">
        <f>IF(AND(B85&gt;I201,B85&lt;=J201),I204+(B85-I201)*(I204-J204)/(I201-J201),0)</f>
        <v>0</v>
      </c>
      <c r="X204" s="93">
        <f>IF(AND(B85&gt;J201,B85&lt;=K201),J204+(B85-J201)*(J204-K204)/(J201-K201),0)</f>
        <v>0</v>
      </c>
      <c r="Y204" s="93">
        <f>IF(AND(B85&gt;K201,B85&lt;=L201),K204+(B85-K201)*(K204-L204)/(K201-L201),0)</f>
        <v>0</v>
      </c>
      <c r="Z204" s="93">
        <f>IF(AND($B$85&gt;L203,$B$85&lt;=M203),L204+($B$85-L203)*(L204-M204)/(L203-M203),0)</f>
        <v>0</v>
      </c>
      <c r="AA204" s="93">
        <f>IF(AND(B85&gt;M201,B85&lt;N201),M204+(B85-M201)*(M204-N204)/(M201-N201),0)</f>
        <v>0</v>
      </c>
      <c r="AB204" s="93">
        <f>IF(B85&gt;=N201,N204,0)</f>
        <v>0</v>
      </c>
      <c r="AC204" s="92"/>
      <c r="AD204" s="92"/>
    </row>
    <row r="205" spans="1:30">
      <c r="A205" s="165"/>
      <c r="B205" s="171" t="s">
        <v>53</v>
      </c>
      <c r="C205" s="91">
        <v>8.8000000000000003E-4</v>
      </c>
      <c r="D205" s="91">
        <v>8.0000000000000004E-4</v>
      </c>
      <c r="E205" s="91">
        <v>6.4000000000000005E-4</v>
      </c>
      <c r="F205" s="91">
        <v>4.4999999999999999E-4</v>
      </c>
      <c r="G205" s="91">
        <v>3.4000000000000002E-4</v>
      </c>
      <c r="H205" s="91">
        <v>2.2000000000000001E-4</v>
      </c>
      <c r="I205" s="91">
        <v>1.9000000000000001E-4</v>
      </c>
      <c r="J205" s="91">
        <v>1.6000000000000001E-4</v>
      </c>
      <c r="K205" s="91">
        <v>1.2999999999999999E-4</v>
      </c>
      <c r="L205" s="91">
        <v>9.0000000000000006E-5</v>
      </c>
      <c r="M205" s="91">
        <v>6.9999999999999994E-5</v>
      </c>
      <c r="N205" s="91">
        <v>5.0000000000000002E-5</v>
      </c>
      <c r="O205" s="93">
        <f>SUM(P205:AB205)</f>
        <v>8.8000000000000003E-4</v>
      </c>
      <c r="P205" s="93">
        <f>IF(B85&lt;=C201,C205,0)</f>
        <v>8.8000000000000003E-4</v>
      </c>
      <c r="Q205" s="93">
        <f>IF(AND(B85&gt;C201,B85&lt;=D201),C205+(B85-C201)*(C205-D205)/(C201-D201),0)</f>
        <v>0</v>
      </c>
      <c r="R205" s="93">
        <f>IF(AND(B85&gt;D201,B85&lt;=E201),D205+(B85-D201)*(D205-E205)/(D201-E201),0)</f>
        <v>0</v>
      </c>
      <c r="S205" s="93">
        <f>IF(AND(B85&gt;E201,B85&lt;=F201),E205+(B85-E201)*(E205-F205)/(E201-F201),0)</f>
        <v>0</v>
      </c>
      <c r="T205" s="93">
        <f>IF(AND(B85&gt;F201,B85&lt;=G201),F205+(B85-F201)*(F205-G205)/(F201-G201),0)</f>
        <v>0</v>
      </c>
      <c r="U205" s="93">
        <f>IF(AND(B85&gt;G201,B85&lt;=H201),G205+(B85-G201)*(G205-H205)/(G201-H201),0)</f>
        <v>0</v>
      </c>
      <c r="V205" s="93">
        <f>IF(AND(B85&gt;H201,B85&lt;=I201),H205+(B85-H201)*(H205-I205)/(H201-I201),0)</f>
        <v>0</v>
      </c>
      <c r="W205" s="93">
        <f>IF(AND(B85&gt;I201,B85&lt;=J201),I205+(B85-I201)*(I205-J205)/(I201-J201),0)</f>
        <v>0</v>
      </c>
      <c r="X205" s="93">
        <f>IF(AND(B85&gt;J201,B85&lt;=K201),J205+(B85-J201)*(J205-K205)/(J201-K201),0)</f>
        <v>0</v>
      </c>
      <c r="Y205" s="93">
        <f>IF(AND(B85&gt;K201,B85&lt;=L201),K205+(B85-K201)*(K205-L205)/(K201-L201),0)</f>
        <v>0</v>
      </c>
      <c r="Z205" s="93">
        <f>IF(AND($B$85&gt;L204,$B$85&lt;=M204),L205+($B$85-L204)*(L205-M205)/(L204-M204),0)</f>
        <v>0</v>
      </c>
      <c r="AA205" s="93">
        <f>IF(AND(B85&gt;M201,B85&lt;N201),M205+(B85-M201)*(M205-N205)/(M201-N201),0)</f>
        <v>0</v>
      </c>
      <c r="AB205" s="93">
        <f>IF(B85&gt;=N201,N205,0)</f>
        <v>0</v>
      </c>
      <c r="AC205" s="92"/>
      <c r="AD205" s="92"/>
    </row>
    <row r="206" spans="1:30">
      <c r="A206" s="165"/>
      <c r="B206" s="171" t="s">
        <v>52</v>
      </c>
      <c r="C206" s="91">
        <v>7.6999999999999996E-4</v>
      </c>
      <c r="D206" s="91">
        <v>6.9999999999999999E-4</v>
      </c>
      <c r="E206" s="91">
        <v>5.5999999999999995E-4</v>
      </c>
      <c r="F206" s="91">
        <v>4.4000000000000002E-4</v>
      </c>
      <c r="G206" s="91">
        <v>2.9999999999999997E-4</v>
      </c>
      <c r="H206" s="91">
        <v>1.9000000000000001E-4</v>
      </c>
      <c r="I206" s="91">
        <v>1.7000000000000001E-4</v>
      </c>
      <c r="J206" s="91">
        <v>1.3999999999999999E-4</v>
      </c>
      <c r="K206" s="91">
        <v>1.2E-4</v>
      </c>
      <c r="L206" s="91">
        <v>8.0000000000000007E-5</v>
      </c>
      <c r="M206" s="91">
        <v>6.0000000000000002E-5</v>
      </c>
      <c r="N206" s="91">
        <v>4.0000000000000003E-5</v>
      </c>
      <c r="O206" s="93">
        <f>SUM(P206:AB206)</f>
        <v>7.6999999999999996E-4</v>
      </c>
      <c r="P206" s="93">
        <f>IF(B85&lt;=C201,C206,0)</f>
        <v>7.6999999999999996E-4</v>
      </c>
      <c r="Q206" s="93">
        <f>IF(AND(B85&gt;C201,B85&lt;=D201),C206+(B85-C201)*(C206-D206)/(C201-D201),0)</f>
        <v>0</v>
      </c>
      <c r="R206" s="93">
        <f>IF(AND(B85&gt;D201,B85&lt;=E201),D206+(B85-D201)*(D206-E206)/(D201-E201),0)</f>
        <v>0</v>
      </c>
      <c r="S206" s="93">
        <f>IF(AND(B85&gt;E201,B85&lt;=F201),E206+(B85-E201)*(E206-F206)/(E201-F201),0)</f>
        <v>0</v>
      </c>
      <c r="T206" s="93">
        <f>IF(AND(B85&gt;F201,B85&lt;=G201),F206+(B85-F201)*(F206-G206)/(F201-G201),0)</f>
        <v>0</v>
      </c>
      <c r="U206" s="93">
        <f>IF(AND(B85&gt;G201,B85&lt;=H201),G206+(B85-G201)*(G206-H206)/(G201-H201),0)</f>
        <v>0</v>
      </c>
      <c r="V206" s="93">
        <f>IF(AND(B85&gt;H201,B85&lt;=I201),H206+(B85-H201)*(H206-I206)/(H201-I201),0)</f>
        <v>0</v>
      </c>
      <c r="W206" s="93">
        <f>IF(AND(B85&gt;I201,B85&lt;=J201),I206+(B85-I201)*(I206-J206)/(I201-J201),0)</f>
        <v>0</v>
      </c>
      <c r="X206" s="93">
        <f>IF(AND(B85&gt;J201,B85&lt;=K201),J206+(B85-J201)*(J206-K206)/(J201-K201),0)</f>
        <v>0</v>
      </c>
      <c r="Y206" s="93">
        <f>IF(AND(B85&gt;K201,B85&lt;=L201),K206+(B85-K201)*(K206-L206)/(K201-L201),0)</f>
        <v>0</v>
      </c>
      <c r="Z206" s="93">
        <f>IF(AND($B$85&gt;L205,$B$85&lt;=M205),L206+($B$85-L205)*(L206-M206)/(L205-M205),0)</f>
        <v>0</v>
      </c>
      <c r="AA206" s="93">
        <f>IF(AND(B85&gt;M201,B85&lt;N201),M206+(B85-M201)*(M206-N206)/(M201-N201),0)</f>
        <v>0</v>
      </c>
      <c r="AB206" s="93">
        <f>IF(B85&gt;=N201,N206,0)</f>
        <v>0</v>
      </c>
      <c r="AC206" s="92"/>
      <c r="AD206" s="92"/>
    </row>
    <row r="207" spans="1:30">
      <c r="A207" s="165"/>
      <c r="B207" s="79"/>
      <c r="C207" s="60"/>
      <c r="D207" s="60"/>
      <c r="E207" s="63"/>
      <c r="F207" s="79"/>
      <c r="G207" s="60"/>
      <c r="H207" s="60"/>
      <c r="I207" s="63"/>
      <c r="J207" s="79"/>
      <c r="K207" s="79"/>
      <c r="L207" s="79"/>
      <c r="M207" s="63"/>
      <c r="N207" s="188"/>
      <c r="O207" s="188"/>
      <c r="P207" s="93"/>
      <c r="Q207" s="93"/>
      <c r="R207" s="93"/>
      <c r="S207" s="93"/>
      <c r="T207" s="93"/>
      <c r="U207" s="93"/>
      <c r="V207" s="93"/>
      <c r="W207" s="93"/>
      <c r="X207" s="93"/>
      <c r="Y207" s="93"/>
      <c r="Z207" s="93"/>
      <c r="AA207" s="93"/>
      <c r="AB207" s="93"/>
      <c r="AC207" s="92"/>
      <c r="AD207" s="92"/>
    </row>
    <row r="208" spans="1:30">
      <c r="A208" s="184">
        <v>6</v>
      </c>
      <c r="B208" s="561" t="s">
        <v>1105</v>
      </c>
      <c r="C208" s="561"/>
      <c r="D208" s="561"/>
      <c r="E208" s="561"/>
      <c r="F208" s="561"/>
      <c r="G208" s="561"/>
      <c r="H208" s="561"/>
      <c r="I208" s="561"/>
      <c r="J208" s="561"/>
      <c r="K208" s="561"/>
      <c r="L208" s="561"/>
      <c r="M208" s="561"/>
      <c r="N208" s="79"/>
      <c r="O208" s="79"/>
      <c r="P208" s="60"/>
      <c r="Q208" s="79"/>
      <c r="R208" s="79"/>
      <c r="S208" s="92"/>
      <c r="T208" s="92"/>
      <c r="U208" s="92"/>
      <c r="V208" s="92"/>
      <c r="W208" s="92"/>
      <c r="X208" s="92"/>
      <c r="Y208" s="92"/>
      <c r="Z208" s="236"/>
      <c r="AA208" s="92"/>
      <c r="AB208" s="92"/>
      <c r="AC208" s="92"/>
      <c r="AD208" s="92"/>
    </row>
    <row r="209" spans="1:30">
      <c r="A209" s="165"/>
      <c r="B209" s="559" t="s">
        <v>56</v>
      </c>
      <c r="C209" s="88" t="s">
        <v>1064</v>
      </c>
      <c r="D209" s="88"/>
      <c r="E209" s="134"/>
      <c r="F209" s="88"/>
      <c r="G209" s="88"/>
      <c r="H209" s="88"/>
      <c r="I209" s="134"/>
      <c r="J209" s="88"/>
      <c r="K209" s="88"/>
      <c r="L209" s="88"/>
      <c r="M209" s="96" t="s">
        <v>1042</v>
      </c>
      <c r="N209" s="79"/>
      <c r="O209" s="79"/>
      <c r="P209" s="60"/>
      <c r="Q209" s="79"/>
      <c r="R209" s="79"/>
      <c r="S209" s="92"/>
      <c r="T209" s="92"/>
      <c r="U209" s="92"/>
      <c r="V209" s="92"/>
      <c r="W209" s="92"/>
      <c r="X209" s="92"/>
      <c r="Y209" s="92"/>
      <c r="Z209" s="236"/>
      <c r="AA209" s="92"/>
      <c r="AB209" s="92"/>
      <c r="AC209" s="92"/>
      <c r="AD209" s="92"/>
    </row>
    <row r="210" spans="1:30">
      <c r="A210" s="165"/>
      <c r="B210" s="559"/>
      <c r="C210" s="239">
        <v>15</v>
      </c>
      <c r="D210" s="60">
        <v>50</v>
      </c>
      <c r="E210" s="60">
        <v>100</v>
      </c>
      <c r="F210" s="60">
        <v>200</v>
      </c>
      <c r="G210" s="60">
        <v>500</v>
      </c>
      <c r="H210" s="60">
        <v>1000</v>
      </c>
      <c r="I210" s="60">
        <v>2000</v>
      </c>
      <c r="J210" s="239">
        <v>5000</v>
      </c>
      <c r="K210" s="239">
        <v>8000</v>
      </c>
      <c r="L210" s="60"/>
      <c r="M210" s="60"/>
      <c r="N210" s="93"/>
      <c r="O210" s="93"/>
      <c r="P210" s="93"/>
      <c r="Q210" s="93"/>
      <c r="R210" s="93"/>
      <c r="S210" s="93"/>
      <c r="T210" s="93"/>
      <c r="U210" s="93"/>
      <c r="V210" s="93"/>
      <c r="W210" s="93"/>
      <c r="X210" s="93"/>
      <c r="Y210" s="93"/>
      <c r="Z210" s="236"/>
      <c r="AA210" s="92"/>
      <c r="AB210" s="92"/>
      <c r="AC210" s="92"/>
      <c r="AD210" s="92"/>
    </row>
    <row r="211" spans="1:30">
      <c r="A211" s="165"/>
      <c r="B211" s="171" t="s">
        <v>1006</v>
      </c>
      <c r="C211" s="91">
        <v>1.65E-3</v>
      </c>
      <c r="D211" s="91">
        <v>1.1000000000000001E-3</v>
      </c>
      <c r="E211" s="91">
        <v>8.4999999999999995E-4</v>
      </c>
      <c r="F211" s="91">
        <v>6.4999999999999997E-4</v>
      </c>
      <c r="G211" s="91">
        <v>5.0000000000000001E-4</v>
      </c>
      <c r="H211" s="91">
        <v>4.0999999999999999E-4</v>
      </c>
      <c r="I211" s="91">
        <v>2.9E-4</v>
      </c>
      <c r="J211" s="91">
        <v>2.2000000000000001E-4</v>
      </c>
      <c r="K211" s="91">
        <v>1.9000000000000001E-4</v>
      </c>
      <c r="L211" s="91"/>
      <c r="M211" s="93">
        <f>SUM(N211:X211)</f>
        <v>1.65E-3</v>
      </c>
      <c r="N211" s="93">
        <f>IF(C85&lt;=C210,C211,0)</f>
        <v>1.65E-3</v>
      </c>
      <c r="O211" s="93">
        <f>IF(AND(C85&gt;C210,C85&lt;=D210),C211+(C85-C210)*(C211-D211)/(C210-D210),0)</f>
        <v>0</v>
      </c>
      <c r="P211" s="93">
        <f>IF(AND(C85&gt;D210,C85&lt;=E210),D211+(C85-D210)*(D211-E211)/(D210-E210),0)</f>
        <v>0</v>
      </c>
      <c r="Q211" s="93">
        <f>IF(AND(C85&gt;E210,C85&lt;=F210),E211+(C85-E210)*(E211-F211)/(E210-F210),0)</f>
        <v>0</v>
      </c>
      <c r="R211" s="93">
        <f>IF(AND(C85&gt;F210,C85&lt;=G210),F211+(C85-F210)*(F211-G211)/(F210-G210),0)</f>
        <v>0</v>
      </c>
      <c r="S211" s="93">
        <f>IF(AND(C85&gt;G210,C85&lt;=H210),G211+(C85-G210)*(G211-H211)/(G210-H210),0)</f>
        <v>0</v>
      </c>
      <c r="T211" s="93">
        <f>IF(AND(C85&gt;H210,C85&lt;=I210),H211+(C85-H210)*(H211-I211)/(H210-I210),0)</f>
        <v>0</v>
      </c>
      <c r="U211" s="93">
        <f>IF(AND(C85&gt;I210,C85&lt;=J210),I211+(C85-I210)*(I211-J211)/(I210-J210),0)</f>
        <v>0</v>
      </c>
      <c r="V211" s="93">
        <f>IF(AND(C85&gt;J210,C85&lt;K210),J211+(C85-J210)*(J211-K211)/(J210-K210),0)</f>
        <v>0</v>
      </c>
      <c r="W211" s="93">
        <f>IF(C85&gt;=K210,K211,0)</f>
        <v>0</v>
      </c>
      <c r="X211" s="93"/>
      <c r="Y211" s="93"/>
      <c r="Z211" s="236"/>
      <c r="AA211" s="92"/>
      <c r="AB211" s="92"/>
      <c r="AC211" s="92"/>
      <c r="AD211" s="92"/>
    </row>
    <row r="212" spans="1:30">
      <c r="A212" s="165"/>
      <c r="B212" s="171" t="s">
        <v>55</v>
      </c>
      <c r="C212" s="91">
        <v>1.9E-3</v>
      </c>
      <c r="D212" s="91">
        <v>1.2600000000000001E-3</v>
      </c>
      <c r="E212" s="91">
        <v>9.7000000000000005E-4</v>
      </c>
      <c r="F212" s="91">
        <v>7.5000000000000002E-4</v>
      </c>
      <c r="G212" s="91">
        <v>5.8E-4</v>
      </c>
      <c r="H212" s="91">
        <v>4.4000000000000002E-4</v>
      </c>
      <c r="I212" s="91">
        <v>3.5E-4</v>
      </c>
      <c r="J212" s="91">
        <v>2.5999999999999998E-4</v>
      </c>
      <c r="K212" s="91">
        <v>2.2000000000000001E-4</v>
      </c>
      <c r="L212" s="91"/>
      <c r="M212" s="93">
        <f>SUM(N212:X212)</f>
        <v>1.9E-3</v>
      </c>
      <c r="N212" s="93">
        <f>IF(C85&lt;=C210,C212,0)</f>
        <v>1.9E-3</v>
      </c>
      <c r="O212" s="93">
        <f>IF(AND(C85&gt;C210,C85&lt;=D210),C212+(C85-C210)*(C212-D212)/(C210-D210),0)</f>
        <v>0</v>
      </c>
      <c r="P212" s="93">
        <f>IF(AND(C85&gt;D210,C85&lt;=E210),D212+(C85-D210)*(D212-E212)/(D210-E210),0)</f>
        <v>0</v>
      </c>
      <c r="Q212" s="93">
        <f>IF(AND(C85&gt;E210,C85&lt;=F210),E212+(C85-E210)*(E212-F212)/(E210-F210),0)</f>
        <v>0</v>
      </c>
      <c r="R212" s="93">
        <f>IF(AND(C85&gt;F210,C85&lt;=G210),F212+(C85-F210)*(F212-G212)/(F210-G210),0)</f>
        <v>0</v>
      </c>
      <c r="S212" s="93">
        <f>IF(AND(C85&gt;G210,C85&lt;=H210),G212+(C85-G210)*(G212-H212)/(G210-H210),0)</f>
        <v>0</v>
      </c>
      <c r="T212" s="93">
        <f>IF(AND(C85&gt;H210,C85&lt;=I210),H212+(C85-H210)*(H212-I212)/(H210-I210),0)</f>
        <v>0</v>
      </c>
      <c r="U212" s="93">
        <f>IF(AND(C85&gt;I210,C85&lt;=J210),I212+(C85-I210)*(I212-J212)/(I210-J210),0)</f>
        <v>0</v>
      </c>
      <c r="V212" s="93">
        <f>IF(AND(C85&gt;J210,C85&lt;K210),J212+(C85-J210)*(J212-K212)/(J210-K210),0)</f>
        <v>0</v>
      </c>
      <c r="W212" s="93">
        <f>IF(C85&gt;=K210,K212,0)</f>
        <v>0</v>
      </c>
      <c r="X212" s="93"/>
      <c r="Y212" s="93"/>
      <c r="Z212" s="236"/>
      <c r="AA212" s="92"/>
      <c r="AB212" s="92"/>
      <c r="AC212" s="92"/>
      <c r="AD212" s="92"/>
    </row>
    <row r="213" spans="1:30">
      <c r="A213" s="165"/>
      <c r="B213" s="171" t="s">
        <v>54</v>
      </c>
      <c r="C213" s="91">
        <v>1.09E-3</v>
      </c>
      <c r="D213" s="91">
        <v>7.2000000000000005E-4</v>
      </c>
      <c r="E213" s="91">
        <v>5.5000000000000003E-4</v>
      </c>
      <c r="F213" s="91">
        <v>4.2999999999999999E-4</v>
      </c>
      <c r="G213" s="91">
        <v>3.3E-4</v>
      </c>
      <c r="H213" s="91">
        <v>2.5000000000000001E-4</v>
      </c>
      <c r="I213" s="91">
        <v>2.1000000000000001E-4</v>
      </c>
      <c r="J213" s="91">
        <v>1.6000000000000001E-4</v>
      </c>
      <c r="K213" s="91">
        <v>1.3999999999999999E-4</v>
      </c>
      <c r="L213" s="91"/>
      <c r="M213" s="93">
        <f>SUM(N213:X213)</f>
        <v>1.09E-3</v>
      </c>
      <c r="N213" s="93">
        <f>IF(C85&lt;=C210,C213,0)</f>
        <v>1.09E-3</v>
      </c>
      <c r="O213" s="93">
        <f>IF(AND(C85&gt;C210,C85&lt;=D210),C213+(C85-C210)*(C213-D213)/(C210-D210),0)</f>
        <v>0</v>
      </c>
      <c r="P213" s="93">
        <f>IF(AND(C85&gt;D210,C85&lt;=E210),D213+(C85-D210)*(D213-E213)/(D210-E210),0)</f>
        <v>0</v>
      </c>
      <c r="Q213" s="93">
        <f>IF(AND(C85&gt;E210,C85&lt;=F210),E213+(C85-E210)*(E213-F213)/(E210-F210),0)</f>
        <v>0</v>
      </c>
      <c r="R213" s="93">
        <f>IF(AND(C85&gt;F210,C85&lt;=G210),F213+(C85-F210)*(F213-G213)/(F210-G210),0)</f>
        <v>0</v>
      </c>
      <c r="S213" s="93">
        <f>IF(AND(C85&gt;G210,C85&lt;=H210),G213+(C85-G210)*(G213-H213)/(G210-H210),0)</f>
        <v>0</v>
      </c>
      <c r="T213" s="93">
        <f>IF(AND(C85&gt;H210,C85&lt;=I210),H213+(C85-H210)*(H213-I213)/(H210-I210),0)</f>
        <v>0</v>
      </c>
      <c r="U213" s="93">
        <f>IF(AND(C85&gt;I210,C85&lt;=J210),I213+(C85-I210)*(I213-J213)/(I210-J210),0)</f>
        <v>0</v>
      </c>
      <c r="V213" s="93">
        <f>IF(AND(C85&gt;J210,C85&lt;K210),J213+(C85-J210)*(J213-K213)/(J210-K210),0)</f>
        <v>0</v>
      </c>
      <c r="W213" s="93">
        <f>IF(C85&gt;=K210,K213,0)</f>
        <v>0</v>
      </c>
      <c r="X213" s="93"/>
      <c r="Y213" s="93"/>
      <c r="Z213" s="236"/>
      <c r="AA213" s="92"/>
      <c r="AB213" s="92"/>
      <c r="AC213" s="92"/>
      <c r="AD213" s="92"/>
    </row>
    <row r="214" spans="1:30">
      <c r="A214" s="165"/>
      <c r="B214" s="171" t="s">
        <v>53</v>
      </c>
      <c r="C214" s="91">
        <v>1.2099999999999999E-3</v>
      </c>
      <c r="D214" s="91">
        <v>8.0000000000000004E-4</v>
      </c>
      <c r="E214" s="91">
        <v>6.0999999999999997E-4</v>
      </c>
      <c r="F214" s="91">
        <v>4.8000000000000001E-4</v>
      </c>
      <c r="G214" s="91">
        <v>3.6999999999999999E-4</v>
      </c>
      <c r="H214" s="91">
        <v>2.7999999999999998E-4</v>
      </c>
      <c r="I214" s="91">
        <v>2.3000000000000001E-4</v>
      </c>
      <c r="J214" s="91">
        <v>1.7000000000000001E-4</v>
      </c>
      <c r="K214" s="91">
        <v>1.4999999999999999E-4</v>
      </c>
      <c r="L214" s="91"/>
      <c r="M214" s="93">
        <f>SUM(N214:X214)</f>
        <v>1.2099999999999999E-3</v>
      </c>
      <c r="N214" s="93">
        <f>IF(C85&lt;=C210,C214,0)</f>
        <v>1.2099999999999999E-3</v>
      </c>
      <c r="O214" s="93">
        <f>IF(AND(C85&gt;C210,C85&lt;=D210),C214+(C85-C210)*(C214-D214)/(C210-D210),0)</f>
        <v>0</v>
      </c>
      <c r="P214" s="93">
        <f>IF(AND(C85&gt;D210,C85&lt;=E210),D214+(C85-D210)*(D214-E214)/(D210-E210),0)</f>
        <v>0</v>
      </c>
      <c r="Q214" s="93">
        <f>IF(AND(C85&gt;E210,C85&lt;=F210),E214+(C85-E210)*(E214-F214)/(E210-F210),0)</f>
        <v>0</v>
      </c>
      <c r="R214" s="93">
        <f>IF(AND(C85&gt;F210,C85&lt;=G210),F214+(C85-F210)*(F214-G214)/(F210-G210),0)</f>
        <v>0</v>
      </c>
      <c r="S214" s="93">
        <f>IF(AND(C85&gt;G210,C85&lt;=H210),G214+(C85-G210)*(G214-H214)/(G210-H210),0)</f>
        <v>0</v>
      </c>
      <c r="T214" s="93">
        <f>IF(AND(C85&gt;H210,C85&lt;=I210),H214+(C85-H210)*(H214-I214)/(H210-I210),0)</f>
        <v>0</v>
      </c>
      <c r="U214" s="93">
        <f>IF(AND(C85&gt;I210,C85&lt;=J210),I214+(C85-I210)*(I214-J214)/(I210-J210),0)</f>
        <v>0</v>
      </c>
      <c r="V214" s="93">
        <f>IF(AND(C85&gt;J210,C85&lt;K210),J214+(C85-J210)*(J214-K214)/(J210-K210),0)</f>
        <v>0</v>
      </c>
      <c r="W214" s="93">
        <f>IF(C85&gt;=K210,K214,0)</f>
        <v>0</v>
      </c>
      <c r="X214" s="93"/>
      <c r="Y214" s="93"/>
      <c r="Z214" s="236"/>
      <c r="AA214" s="92"/>
      <c r="AB214" s="92"/>
      <c r="AC214" s="92"/>
      <c r="AD214" s="92"/>
    </row>
    <row r="215" spans="1:30">
      <c r="A215" s="165"/>
      <c r="B215" s="171" t="s">
        <v>52</v>
      </c>
      <c r="C215" s="91">
        <v>1.2600000000000001E-3</v>
      </c>
      <c r="D215" s="91">
        <v>8.4999999999999995E-4</v>
      </c>
      <c r="E215" s="91">
        <v>6.4999999999999997E-4</v>
      </c>
      <c r="F215" s="91">
        <v>5.0000000000000001E-4</v>
      </c>
      <c r="G215" s="91">
        <v>3.8999999999999999E-4</v>
      </c>
      <c r="H215" s="91">
        <v>2.9999999999999997E-4</v>
      </c>
      <c r="I215" s="91">
        <v>2.5999999999999998E-4</v>
      </c>
      <c r="J215" s="91">
        <v>1.9000000000000001E-4</v>
      </c>
      <c r="K215" s="91">
        <v>1.7000000000000001E-4</v>
      </c>
      <c r="L215" s="91"/>
      <c r="M215" s="93">
        <f>SUM(N215:X215)</f>
        <v>1.2600000000000001E-3</v>
      </c>
      <c r="N215" s="93">
        <f>IF(C85&lt;=C210,C215,0)</f>
        <v>1.2600000000000001E-3</v>
      </c>
      <c r="O215" s="93">
        <f>IF(AND(C85&gt;C210,C85&lt;=D210),C215+(C85-C210)*(C215-D215)/(C210-D210),0)</f>
        <v>0</v>
      </c>
      <c r="P215" s="93">
        <f>IF(AND(C85&gt;D210,C85&lt;=E210),D215+(C85-D210)*(D215-E215)/(D210-E210),0)</f>
        <v>0</v>
      </c>
      <c r="Q215" s="93">
        <f>IF(AND(C85&gt;E210,C85&lt;=F210),E215+(C85-E210)*(E215-F215)/(E210-F210),0)</f>
        <v>0</v>
      </c>
      <c r="R215" s="93">
        <f>IF(AND(C85&gt;F210,C85&lt;=G210),F215+(C85-F210)*(F215-G215)/(F210-G210),0)</f>
        <v>0</v>
      </c>
      <c r="S215" s="93">
        <f>IF(AND(C85&gt;G210,C85&lt;=H210),G215+(C85-G210)*(G215-H215)/(G210-H210),0)</f>
        <v>0</v>
      </c>
      <c r="T215" s="93">
        <f>IF(AND(C85&gt;H210,C85&lt;=I210),H215+(C85-H210)*(H215-I215)/(H210-I210),0)</f>
        <v>0</v>
      </c>
      <c r="U215" s="93">
        <f>IF(AND(C85&gt;I210,C85&lt;=J210),I215+(C85-I210)*(I215-J215)/(I210-J210),0)</f>
        <v>0</v>
      </c>
      <c r="V215" s="93">
        <f>IF(AND(C85&gt;J210,C85&lt;K210),J215+(C85-J210)*(J215-K215)/(J210-K210),0)</f>
        <v>0</v>
      </c>
      <c r="W215" s="93">
        <f>IF(C85&gt;=K210,K215,0)</f>
        <v>0</v>
      </c>
      <c r="X215" s="93"/>
      <c r="Y215" s="93"/>
      <c r="Z215" s="236"/>
      <c r="AA215" s="92"/>
      <c r="AB215" s="92"/>
      <c r="AC215" s="92"/>
      <c r="AD215" s="92"/>
    </row>
    <row r="216" spans="1:30">
      <c r="A216" s="165"/>
      <c r="B216" s="79"/>
      <c r="C216" s="60"/>
      <c r="D216" s="60"/>
      <c r="E216" s="63"/>
      <c r="F216" s="79"/>
      <c r="G216" s="60"/>
      <c r="H216" s="60"/>
      <c r="I216" s="63"/>
      <c r="J216" s="79"/>
      <c r="K216" s="79"/>
      <c r="L216" s="79"/>
      <c r="M216" s="79"/>
      <c r="N216" s="93"/>
      <c r="O216" s="93"/>
      <c r="P216" s="93"/>
      <c r="Q216" s="93"/>
      <c r="R216" s="93"/>
      <c r="S216" s="93"/>
      <c r="T216" s="93"/>
      <c r="U216" s="93"/>
      <c r="V216" s="93"/>
      <c r="W216" s="93"/>
      <c r="X216" s="93"/>
      <c r="Y216" s="93"/>
      <c r="Z216" s="236"/>
      <c r="AA216" s="92"/>
      <c r="AB216" s="92"/>
      <c r="AC216" s="92"/>
      <c r="AD216" s="92"/>
    </row>
    <row r="217" spans="1:30">
      <c r="A217" s="184">
        <v>7</v>
      </c>
      <c r="B217" s="561" t="s">
        <v>1104</v>
      </c>
      <c r="C217" s="561"/>
      <c r="D217" s="561"/>
      <c r="E217" s="561"/>
      <c r="F217" s="561"/>
      <c r="G217" s="561"/>
      <c r="H217" s="561"/>
      <c r="I217" s="561"/>
      <c r="J217" s="561"/>
      <c r="K217" s="561"/>
      <c r="L217" s="561"/>
      <c r="M217" s="561"/>
      <c r="N217" s="93"/>
      <c r="O217" s="93"/>
      <c r="P217" s="93"/>
      <c r="Q217" s="93"/>
      <c r="R217" s="93"/>
      <c r="S217" s="93"/>
      <c r="T217" s="93"/>
      <c r="U217" s="93"/>
      <c r="V217" s="93"/>
      <c r="W217" s="93"/>
      <c r="X217" s="93"/>
      <c r="Y217" s="93"/>
      <c r="Z217" s="236"/>
      <c r="AA217" s="92"/>
      <c r="AB217" s="92"/>
      <c r="AC217" s="92"/>
      <c r="AD217" s="92"/>
    </row>
    <row r="218" spans="1:30">
      <c r="A218" s="165"/>
      <c r="B218" s="559" t="s">
        <v>56</v>
      </c>
      <c r="C218" s="88" t="s">
        <v>1064</v>
      </c>
      <c r="D218" s="88"/>
      <c r="E218" s="134"/>
      <c r="F218" s="88"/>
      <c r="G218" s="88"/>
      <c r="H218" s="88"/>
      <c r="I218" s="134"/>
      <c r="J218" s="88"/>
      <c r="K218" s="88"/>
      <c r="L218" s="88"/>
      <c r="M218" s="96" t="s">
        <v>1042</v>
      </c>
      <c r="N218" s="93"/>
      <c r="O218" s="93"/>
      <c r="P218" s="93"/>
      <c r="Q218" s="93"/>
      <c r="R218" s="93"/>
      <c r="S218" s="93"/>
      <c r="T218" s="93"/>
      <c r="U218" s="93"/>
      <c r="V218" s="93"/>
      <c r="W218" s="93"/>
      <c r="X218" s="93"/>
      <c r="Y218" s="93"/>
      <c r="Z218" s="236"/>
      <c r="AA218" s="92"/>
      <c r="AB218" s="92"/>
      <c r="AC218" s="92"/>
      <c r="AD218" s="92"/>
    </row>
    <row r="219" spans="1:30">
      <c r="A219" s="165"/>
      <c r="B219" s="559"/>
      <c r="C219" s="239">
        <v>15</v>
      </c>
      <c r="D219" s="60">
        <v>50</v>
      </c>
      <c r="E219" s="60">
        <v>100</v>
      </c>
      <c r="F219" s="60">
        <v>200</v>
      </c>
      <c r="G219" s="60">
        <v>500</v>
      </c>
      <c r="H219" s="60">
        <v>1000</v>
      </c>
      <c r="I219" s="60">
        <v>2000</v>
      </c>
      <c r="J219" s="60">
        <v>5000</v>
      </c>
      <c r="K219" s="60">
        <v>8000</v>
      </c>
      <c r="L219" s="60"/>
      <c r="M219" s="60"/>
      <c r="N219" s="93"/>
      <c r="O219" s="93"/>
      <c r="P219" s="93"/>
      <c r="Q219" s="93"/>
      <c r="R219" s="93"/>
      <c r="S219" s="93"/>
      <c r="T219" s="93"/>
      <c r="U219" s="93"/>
      <c r="V219" s="93"/>
      <c r="W219" s="93"/>
      <c r="X219" s="93"/>
      <c r="Y219" s="93"/>
      <c r="Z219" s="236"/>
      <c r="AA219" s="92"/>
      <c r="AB219" s="92"/>
      <c r="AC219" s="92"/>
      <c r="AD219" s="92"/>
    </row>
    <row r="220" spans="1:30">
      <c r="A220" s="165"/>
      <c r="B220" s="171" t="s">
        <v>1006</v>
      </c>
      <c r="C220" s="91">
        <v>1.6000000000000001E-3</v>
      </c>
      <c r="D220" s="91">
        <v>1.06E-3</v>
      </c>
      <c r="E220" s="91">
        <v>8.3000000000000001E-4</v>
      </c>
      <c r="F220" s="91">
        <v>6.2E-4</v>
      </c>
      <c r="G220" s="91">
        <v>4.6000000000000001E-4</v>
      </c>
      <c r="H220" s="91">
        <v>3.8000000000000002E-4</v>
      </c>
      <c r="I220" s="91">
        <v>2.7999999999999998E-4</v>
      </c>
      <c r="J220" s="91">
        <v>2.1000000000000001E-4</v>
      </c>
      <c r="K220" s="91">
        <v>1.8000000000000001E-4</v>
      </c>
      <c r="L220" s="91"/>
      <c r="M220" s="93">
        <f>SUM(N220:X220)</f>
        <v>1.6000000000000001E-3</v>
      </c>
      <c r="N220" s="93">
        <f>IF(C85&lt;=C219,C220,0)</f>
        <v>1.6000000000000001E-3</v>
      </c>
      <c r="O220" s="93">
        <f>IF(AND(C85&gt;C219,C85&lt;=D219),C220+(C85-C219)*(C220-D220)/(C219-D219),0)</f>
        <v>0</v>
      </c>
      <c r="P220" s="93">
        <f>IF(AND(C85&gt;D219,C85&lt;=E219),D220+(C85-D219)*(D220-E220)/(D219-E219),0)</f>
        <v>0</v>
      </c>
      <c r="Q220" s="93">
        <f>IF(AND(C85&gt;E219,C85&lt;=F219),E220+(C85-E219)*(E220-F220)/(E219-F219),0)</f>
        <v>0</v>
      </c>
      <c r="R220" s="93">
        <f>IF(AND(C85&gt;F219,C85&lt;=G219),F220+(C85-F219)*(F220-G220)/(F219-G219),0)</f>
        <v>0</v>
      </c>
      <c r="S220" s="93">
        <f>IF(AND(C85&gt;G219,C85&lt;=H219),G220+(C85-G219)*(G220-H220)/(G219-H219),0)</f>
        <v>0</v>
      </c>
      <c r="T220" s="93">
        <f>IF(AND(C85&gt;H219,C85&lt;=I219),H220+(C85-H219)*(H220-I220)/(H219-I219),0)</f>
        <v>0</v>
      </c>
      <c r="U220" s="93">
        <f>IF(AND(C85&gt;I219,C85&lt;=J219),I220+(C85-I219)*(I220-J220)/(I219-J219),0)</f>
        <v>0</v>
      </c>
      <c r="V220" s="93">
        <f>IF(AND(C85&gt;J219,C85&lt;=K219),J220+(C85-J219)*(J220-K220)/(J219-K219),0)</f>
        <v>0</v>
      </c>
      <c r="W220" s="93">
        <f>IF(C85&gt;=K219,K220,0)</f>
        <v>0</v>
      </c>
      <c r="X220" s="93"/>
      <c r="Y220" s="93"/>
      <c r="Z220" s="236"/>
      <c r="AA220" s="92"/>
      <c r="AB220" s="92"/>
      <c r="AC220" s="92"/>
      <c r="AD220" s="92"/>
    </row>
    <row r="221" spans="1:30">
      <c r="A221" s="165"/>
      <c r="B221" s="171" t="s">
        <v>55</v>
      </c>
      <c r="C221" s="91">
        <v>1.8500000000000001E-3</v>
      </c>
      <c r="D221" s="91">
        <v>1.2099999999999999E-3</v>
      </c>
      <c r="E221" s="91">
        <v>9.3999999999999997E-4</v>
      </c>
      <c r="F221" s="91">
        <v>7.2000000000000005E-4</v>
      </c>
      <c r="G221" s="91">
        <v>5.5000000000000003E-4</v>
      </c>
      <c r="H221" s="91">
        <v>4.0999999999999999E-4</v>
      </c>
      <c r="I221" s="91">
        <v>3.3E-4</v>
      </c>
      <c r="J221" s="91">
        <v>2.3000000000000001E-4</v>
      </c>
      <c r="K221" s="91">
        <v>2.0000000000000001E-4</v>
      </c>
      <c r="L221" s="91"/>
      <c r="M221" s="93">
        <f>SUM(N221:X221)</f>
        <v>1.8500000000000001E-3</v>
      </c>
      <c r="N221" s="93">
        <f>IF(C85&lt;=C219,C221,0)</f>
        <v>1.8500000000000001E-3</v>
      </c>
      <c r="O221" s="93">
        <f>IF(AND(C85&gt;C219,C85&lt;=D219),C221+(C85-C219)*(C221-D221)/(C219-D219),0)</f>
        <v>0</v>
      </c>
      <c r="P221" s="93">
        <f>IF(AND(C85&gt;D219,C85&lt;=E219),D221+(C85-D219)*(D221-E221)/(D219-E219),0)</f>
        <v>0</v>
      </c>
      <c r="Q221" s="93">
        <f>IF(AND(C85&gt;E219,C85&lt;=F219),E221+(C85-E219)*(E221-F221)/(E219-F219),0)</f>
        <v>0</v>
      </c>
      <c r="R221" s="93">
        <f>IF(AND(C85&gt;F219,C85&lt;=G219),F221+(C85-F219)*(F221-G221)/(F219-G219),0)</f>
        <v>0</v>
      </c>
      <c r="S221" s="93">
        <f>IF(AND(C85&gt;G219,C85&lt;=H219),G221+(C85-G219)*(G221-H221)/(G219-H219),0)</f>
        <v>0</v>
      </c>
      <c r="T221" s="93">
        <f>IF(AND(C85&gt;H219,C85&lt;=I219),H221+(C85-H219)*(H221-I221)/(H219-I219),0)</f>
        <v>0</v>
      </c>
      <c r="U221" s="93">
        <f>IF(AND(C85&gt;I219,C85&lt;=J219),I221+(C85-I219)*(I221-J221)/(I219-J219),0)</f>
        <v>0</v>
      </c>
      <c r="V221" s="93">
        <f>IF(AND(C85&gt;J219,C85&lt;=K219),J221+(C85-J219)*(J221-K221)/(J219-K219),0)</f>
        <v>0</v>
      </c>
      <c r="W221" s="93">
        <f>IF(C85&gt;=K219,K221,0)</f>
        <v>0</v>
      </c>
      <c r="X221" s="93"/>
      <c r="Y221" s="93"/>
      <c r="Z221" s="236"/>
      <c r="AA221" s="92"/>
      <c r="AB221" s="92"/>
      <c r="AC221" s="92"/>
      <c r="AD221" s="92"/>
    </row>
    <row r="222" spans="1:30">
      <c r="A222" s="165"/>
      <c r="B222" s="171" t="s">
        <v>54</v>
      </c>
      <c r="C222" s="91">
        <v>1.06E-3</v>
      </c>
      <c r="D222" s="91">
        <v>6.8000000000000005E-4</v>
      </c>
      <c r="E222" s="91">
        <v>5.4000000000000001E-4</v>
      </c>
      <c r="F222" s="91">
        <v>4.0999999999999999E-4</v>
      </c>
      <c r="G222" s="91">
        <v>3.1E-4</v>
      </c>
      <c r="H222" s="91">
        <v>2.4000000000000001E-4</v>
      </c>
      <c r="I222" s="91">
        <v>2.0000000000000001E-4</v>
      </c>
      <c r="J222" s="91">
        <v>1.3999999999999999E-4</v>
      </c>
      <c r="K222" s="91">
        <v>1.2E-4</v>
      </c>
      <c r="L222" s="91"/>
      <c r="M222" s="93">
        <f>SUM(N222:X222)</f>
        <v>1.06E-3</v>
      </c>
      <c r="N222" s="93">
        <f>IF(C85&lt;=C219,C222,0)</f>
        <v>1.06E-3</v>
      </c>
      <c r="O222" s="93">
        <f>IF(AND(C85&gt;C219,C85&lt;=D219),C222+(C85-C219)*(C222-D222)/(C219-D219),0)</f>
        <v>0</v>
      </c>
      <c r="P222" s="93">
        <f>IF(AND(C85&gt;D219,C85&lt;=E219),D222+(C85-D219)*(D222-E222)/(D219-E219),0)</f>
        <v>0</v>
      </c>
      <c r="Q222" s="93">
        <f>IF(AND(C85&gt;E219,C85&lt;=F219),E222+(C85-E219)*(E222-F222)/(E219-F219),0)</f>
        <v>0</v>
      </c>
      <c r="R222" s="93">
        <f>IF(AND(C85&gt;F219,C85&lt;=G219),F222+(C85-F219)*(F222-G222)/(F219-G219),0)</f>
        <v>0</v>
      </c>
      <c r="S222" s="93">
        <f>IF(AND(C85&gt;G219,C85&lt;=H219),G222+(C85-G219)*(G222-H222)/(G219-H219),0)</f>
        <v>0</v>
      </c>
      <c r="T222" s="93">
        <f>IF(AND(C85&gt;H219,C85&lt;=I219),H222+(C85-H219)*(H222-I222)/(H219-I219),0)</f>
        <v>0</v>
      </c>
      <c r="U222" s="93">
        <f>IF(AND(C85&gt;I219,C85&lt;=J219),I222+(C85-I219)*(I222-J222)/(I219-J219),0)</f>
        <v>0</v>
      </c>
      <c r="V222" s="93">
        <f>IF(AND(C85&gt;J219,C85&lt;=K219),J222+(C85-J219)*(J222-K222)/(J219-K219),0)</f>
        <v>0</v>
      </c>
      <c r="W222" s="93">
        <f>IF(C85&gt;=K219,K222,0)</f>
        <v>0</v>
      </c>
      <c r="X222" s="93"/>
      <c r="Y222" s="93"/>
      <c r="Z222" s="236"/>
      <c r="AA222" s="92"/>
      <c r="AB222" s="92"/>
      <c r="AC222" s="92"/>
      <c r="AD222" s="92"/>
    </row>
    <row r="223" spans="1:30">
      <c r="A223" s="165"/>
      <c r="B223" s="171" t="s">
        <v>53</v>
      </c>
      <c r="C223" s="91">
        <v>1.17E-3</v>
      </c>
      <c r="D223" s="91">
        <v>7.6000000000000004E-4</v>
      </c>
      <c r="E223" s="91">
        <v>5.9999999999999995E-4</v>
      </c>
      <c r="F223" s="91">
        <v>4.6000000000000001E-4</v>
      </c>
      <c r="G223" s="91">
        <v>3.5E-4</v>
      </c>
      <c r="H223" s="91">
        <v>2.5999999999999998E-4</v>
      </c>
      <c r="I223" s="91">
        <v>2.2000000000000001E-4</v>
      </c>
      <c r="J223" s="91">
        <v>1.6000000000000001E-4</v>
      </c>
      <c r="K223" s="91">
        <v>1.3999999999999999E-4</v>
      </c>
      <c r="L223" s="91"/>
      <c r="M223" s="93">
        <f>SUM(N223:X223)</f>
        <v>1.17E-3</v>
      </c>
      <c r="N223" s="93">
        <f>IF(C85&lt;=C219,C223,0)</f>
        <v>1.17E-3</v>
      </c>
      <c r="O223" s="93">
        <f>IF(AND(C85&gt;C219,C85&lt;=D219),C223+(C85-C219)*(C223-D223)/(C219-D219),0)</f>
        <v>0</v>
      </c>
      <c r="P223" s="93">
        <f>IF(AND(C85&gt;D219,C85&lt;=E219),D223+(C85-D219)*(D223-E223)/(D219-E219),0)</f>
        <v>0</v>
      </c>
      <c r="Q223" s="93">
        <f>IF(AND(C85&gt;E219,C85&lt;=F219),E223+(C85-E219)*(E223-F223)/(E219-F219),0)</f>
        <v>0</v>
      </c>
      <c r="R223" s="93">
        <f>IF(AND(C85&gt;F219,C85&lt;=G219),F223+(C85-F219)*(F223-G223)/(F219-G219),0)</f>
        <v>0</v>
      </c>
      <c r="S223" s="93">
        <f>IF(AND(C85&gt;G219,C85&lt;=H219),G223+(C85-G219)*(G223-H223)/(G219-H219),0)</f>
        <v>0</v>
      </c>
      <c r="T223" s="93">
        <f>IF(AND(C85&gt;H219,C85&lt;=I219),H223+(C85-H219)*(H223-I223)/(H219-I219),0)</f>
        <v>0</v>
      </c>
      <c r="U223" s="93">
        <f>IF(AND(C85&gt;I219,C85&lt;=J219),I223+(C85-I219)*(I223-J223)/(I219-J219),0)</f>
        <v>0</v>
      </c>
      <c r="V223" s="93">
        <f>IF(AND(C85&gt;J219,C85&lt;=K219),J223+(C85-J219)*(J223-K223)/(J219-K219),0)</f>
        <v>0</v>
      </c>
      <c r="W223" s="93">
        <f>IF(C85&gt;=K219,K223,0)</f>
        <v>0</v>
      </c>
      <c r="X223" s="93"/>
      <c r="Y223" s="93"/>
      <c r="Z223" s="236"/>
      <c r="AA223" s="92"/>
      <c r="AB223" s="92"/>
      <c r="AC223" s="92"/>
      <c r="AD223" s="92"/>
    </row>
    <row r="224" spans="1:30">
      <c r="A224" s="165"/>
      <c r="B224" s="171" t="s">
        <v>52</v>
      </c>
      <c r="C224" s="91">
        <v>1.2199999999999999E-3</v>
      </c>
      <c r="D224" s="91">
        <v>8.1999999999999998E-4</v>
      </c>
      <c r="E224" s="91">
        <v>6.2E-4</v>
      </c>
      <c r="F224" s="91">
        <v>4.6999999999999999E-4</v>
      </c>
      <c r="G224" s="91">
        <v>3.6999999999999999E-4</v>
      </c>
      <c r="H224" s="91">
        <v>2.9E-4</v>
      </c>
      <c r="I224" s="91">
        <v>2.4000000000000001E-4</v>
      </c>
      <c r="J224" s="91">
        <v>1.7000000000000001E-4</v>
      </c>
      <c r="K224" s="91">
        <v>1.4999999999999999E-4</v>
      </c>
      <c r="L224" s="91"/>
      <c r="M224" s="93">
        <f>SUM(N224:X224)</f>
        <v>1.2199999999999999E-3</v>
      </c>
      <c r="N224" s="93">
        <f>IF(C85&lt;=C219,C224,0)</f>
        <v>1.2199999999999999E-3</v>
      </c>
      <c r="O224" s="93">
        <f>IF(AND(C85&gt;C219,C85&lt;=D219),C224+(C85-C219)*(C224-D224)/(C219-D219),0)</f>
        <v>0</v>
      </c>
      <c r="P224" s="93">
        <f>IF(AND(C85&gt;D219,C85&lt;=E219),D224+(C85-D219)*(D224-E224)/(D219-E219),0)</f>
        <v>0</v>
      </c>
      <c r="Q224" s="93">
        <f>IF(AND(C85&gt;E219,C85&lt;=F219),E224+(C85-E219)*(E224-F224)/(E219-F219),0)</f>
        <v>0</v>
      </c>
      <c r="R224" s="93">
        <f>IF(AND(C85&gt;F219,C85&lt;=G219),F224+(C85-F219)*(F224-G224)/(F219-G219),0)</f>
        <v>0</v>
      </c>
      <c r="S224" s="93">
        <f>IF(AND(C85&gt;G219,C85&lt;=H219),G224+(C85-G219)*(G224-H224)/(G219-H219),0)</f>
        <v>0</v>
      </c>
      <c r="T224" s="93">
        <f>IF(AND(C85&gt;H219,C85&lt;=I219),H224+(C85-H219)*(H224-I224)/(H219-I219),0)</f>
        <v>0</v>
      </c>
      <c r="U224" s="93">
        <f>IF(AND(C85&gt;I219,C85&lt;=J219),I224+(C85-I219)*(I224-J224)/(I219-J219),0)</f>
        <v>0</v>
      </c>
      <c r="V224" s="93">
        <f>IF(AND(C85&gt;J219,C85&lt;=K219),J224+(C85-J219)*(J224-K224)/(J219-K219),0)</f>
        <v>0</v>
      </c>
      <c r="W224" s="93">
        <f>IF(C85&gt;=K219,K224,0)</f>
        <v>0</v>
      </c>
      <c r="X224" s="93"/>
      <c r="Y224" s="93"/>
      <c r="Z224" s="236"/>
      <c r="AA224" s="92"/>
      <c r="AB224" s="92"/>
      <c r="AC224" s="92"/>
      <c r="AD224" s="92"/>
    </row>
    <row r="225" spans="1:30">
      <c r="A225" s="165"/>
      <c r="B225" s="79"/>
      <c r="C225" s="60"/>
      <c r="D225" s="60"/>
      <c r="E225" s="63"/>
      <c r="F225" s="79"/>
      <c r="G225" s="60"/>
      <c r="H225" s="60"/>
      <c r="I225" s="63"/>
      <c r="J225" s="79"/>
      <c r="K225" s="79"/>
      <c r="L225" s="79"/>
      <c r="M225" s="79"/>
      <c r="N225" s="93"/>
      <c r="O225" s="93"/>
      <c r="P225" s="93"/>
      <c r="Q225" s="93"/>
      <c r="R225" s="93"/>
      <c r="S225" s="93"/>
      <c r="T225" s="93"/>
      <c r="U225" s="93"/>
      <c r="V225" s="93"/>
      <c r="W225" s="93"/>
      <c r="X225" s="93"/>
      <c r="Y225" s="93"/>
      <c r="Z225" s="236"/>
      <c r="AA225" s="92"/>
      <c r="AB225" s="92"/>
      <c r="AC225" s="92"/>
      <c r="AD225" s="92"/>
    </row>
    <row r="226" spans="1:30">
      <c r="A226" s="184">
        <v>8</v>
      </c>
      <c r="B226" s="561" t="s">
        <v>1103</v>
      </c>
      <c r="C226" s="561"/>
      <c r="D226" s="561"/>
      <c r="E226" s="561"/>
      <c r="F226" s="561"/>
      <c r="G226" s="561"/>
      <c r="H226" s="561"/>
      <c r="I226" s="561"/>
      <c r="J226" s="561"/>
      <c r="K226" s="561"/>
      <c r="L226" s="561"/>
      <c r="M226" s="561"/>
      <c r="N226" s="93"/>
      <c r="O226" s="93"/>
      <c r="P226" s="93"/>
      <c r="Q226" s="93"/>
      <c r="R226" s="93"/>
      <c r="S226" s="93"/>
      <c r="T226" s="93"/>
      <c r="U226" s="93"/>
      <c r="V226" s="93"/>
      <c r="W226" s="93"/>
      <c r="X226" s="93"/>
      <c r="Y226" s="93"/>
      <c r="Z226" s="236"/>
      <c r="AA226" s="92"/>
      <c r="AB226" s="92"/>
      <c r="AC226" s="92"/>
      <c r="AD226" s="92"/>
    </row>
    <row r="227" spans="1:30">
      <c r="A227" s="165"/>
      <c r="B227" s="559" t="s">
        <v>56</v>
      </c>
      <c r="C227" s="88" t="s">
        <v>1064</v>
      </c>
      <c r="D227" s="88"/>
      <c r="E227" s="134"/>
      <c r="F227" s="88"/>
      <c r="G227" s="88"/>
      <c r="H227" s="88"/>
      <c r="I227" s="134"/>
      <c r="J227" s="88"/>
      <c r="K227" s="88"/>
      <c r="L227" s="88"/>
      <c r="M227" s="96" t="s">
        <v>1042</v>
      </c>
      <c r="N227" s="93"/>
      <c r="O227" s="93"/>
      <c r="P227" s="93"/>
      <c r="Q227" s="93"/>
      <c r="R227" s="93"/>
      <c r="S227" s="93"/>
      <c r="T227" s="93"/>
      <c r="U227" s="93"/>
      <c r="V227" s="93"/>
      <c r="W227" s="93"/>
      <c r="X227" s="93"/>
      <c r="Y227" s="93"/>
      <c r="Z227" s="236"/>
      <c r="AA227" s="92"/>
      <c r="AB227" s="92"/>
      <c r="AC227" s="92"/>
      <c r="AD227" s="92"/>
    </row>
    <row r="228" spans="1:30">
      <c r="A228" s="165"/>
      <c r="B228" s="559"/>
      <c r="C228" s="60">
        <v>10</v>
      </c>
      <c r="D228" s="60">
        <v>20</v>
      </c>
      <c r="E228" s="60">
        <v>50</v>
      </c>
      <c r="F228" s="60">
        <v>100</v>
      </c>
      <c r="G228" s="60">
        <v>200</v>
      </c>
      <c r="H228" s="60">
        <v>500</v>
      </c>
      <c r="I228" s="60">
        <v>1000</v>
      </c>
      <c r="J228" s="60">
        <v>2000</v>
      </c>
      <c r="K228" s="60">
        <v>5000</v>
      </c>
      <c r="L228" s="60">
        <v>8000</v>
      </c>
      <c r="M228" s="60"/>
      <c r="N228" s="93"/>
      <c r="O228" s="93"/>
      <c r="P228" s="93"/>
      <c r="Q228" s="93"/>
      <c r="R228" s="93"/>
      <c r="S228" s="93"/>
      <c r="T228" s="93"/>
      <c r="U228" s="93"/>
      <c r="V228" s="93"/>
      <c r="W228" s="93"/>
      <c r="X228" s="93"/>
      <c r="Y228" s="93"/>
      <c r="Z228" s="236"/>
      <c r="AA228" s="92"/>
      <c r="AB228" s="92"/>
      <c r="AC228" s="92"/>
      <c r="AD228" s="92"/>
    </row>
    <row r="229" spans="1:30">
      <c r="A229" s="165"/>
      <c r="B229" s="171" t="s">
        <v>1006</v>
      </c>
      <c r="C229" s="91">
        <v>3.3700000000000002E-3</v>
      </c>
      <c r="D229" s="91">
        <v>2.7000000000000001E-3</v>
      </c>
      <c r="E229" s="91">
        <v>1.5200000000000001E-3</v>
      </c>
      <c r="F229" s="91">
        <v>9.8999999999999999E-4</v>
      </c>
      <c r="G229" s="91">
        <v>5.9000000000000003E-4</v>
      </c>
      <c r="H229" s="91">
        <v>4.2999999999999999E-4</v>
      </c>
      <c r="I229" s="91">
        <v>2.9999999999999997E-4</v>
      </c>
      <c r="J229" s="91">
        <v>2.5999999999999998E-4</v>
      </c>
      <c r="K229" s="91">
        <v>2.2000000000000001E-4</v>
      </c>
      <c r="L229" s="91">
        <v>1.9000000000000001E-4</v>
      </c>
      <c r="M229" s="93">
        <f>SUM(N229:X229)</f>
        <v>3.3700000000000002E-3</v>
      </c>
      <c r="N229" s="93">
        <f>IF(C85&lt;=C228,C229,0)</f>
        <v>3.3700000000000002E-3</v>
      </c>
      <c r="O229" s="93">
        <f>IF(AND(C85&gt;C228,C85&lt;=D228),C229+(C85-C228)*(C229-D229)/(C228-D228),0)</f>
        <v>0</v>
      </c>
      <c r="P229" s="93">
        <f>IF(AND(C85&gt;D228,C85&lt;=E228),D229+(C85-D228)*(D229-E229)/(D228-E228),0)</f>
        <v>0</v>
      </c>
      <c r="Q229" s="93">
        <f>IF(AND(C85&gt;E228,C85&lt;=F228),E229+(C85-E228)*(E229-F229)/(E228-F228),0)</f>
        <v>0</v>
      </c>
      <c r="R229" s="93">
        <f>IF(AND(C85&gt;F228,C85&lt;=G228),F229+(C85-F228)*(F229-G229)/(F228-G228),0)</f>
        <v>0</v>
      </c>
      <c r="S229" s="93">
        <f>IF(AND(C85&gt;G228,C85&lt;=H228),G229+(C85-G228)*(G229-H229)/(G228-H228),0)</f>
        <v>0</v>
      </c>
      <c r="T229" s="93">
        <f>IF(AND(C85&gt;H228,C85&lt;=I228),H229+(C85-H228)*(H229-I229)/(H228-I228),0)</f>
        <v>0</v>
      </c>
      <c r="U229" s="93">
        <f>IF(AND(C85&gt;I228,C85&lt;=J228),I229+(C85-I228)*(I229-J229)/(I228-J228),0)</f>
        <v>0</v>
      </c>
      <c r="V229" s="93">
        <f>IF(AND(C85&gt;J228,C85&lt;=K228),J229+(C85-J228)*(J229-K229)/(J228-K228),0)</f>
        <v>0</v>
      </c>
      <c r="W229" s="93">
        <f>IF(AND(C85&gt;K228,C85&lt;L228),K229+(C85-K228)*(K229-L229)/(K228-L228),0)</f>
        <v>0</v>
      </c>
      <c r="X229" s="93">
        <f>IF(C85&gt;=L228,L229,0)</f>
        <v>0</v>
      </c>
      <c r="Y229" s="93"/>
      <c r="Z229" s="236"/>
      <c r="AA229" s="92"/>
      <c r="AB229" s="92"/>
      <c r="AC229" s="92"/>
      <c r="AD229" s="92"/>
    </row>
    <row r="230" spans="1:30">
      <c r="A230" s="165"/>
      <c r="B230" s="171" t="s">
        <v>55</v>
      </c>
      <c r="C230" s="91">
        <v>4.3899999999999998E-3</v>
      </c>
      <c r="D230" s="91">
        <v>3.0300000000000001E-3</v>
      </c>
      <c r="E230" s="91">
        <v>1.6900000000000001E-3</v>
      </c>
      <c r="F230" s="91">
        <v>1.15E-3</v>
      </c>
      <c r="G230" s="91">
        <v>7.3999999999999999E-4</v>
      </c>
      <c r="H230" s="91">
        <v>5.2999999999999998E-4</v>
      </c>
      <c r="I230" s="91">
        <v>4.0000000000000002E-4</v>
      </c>
      <c r="J230" s="91">
        <v>3.4000000000000002E-4</v>
      </c>
      <c r="K230" s="91">
        <v>2.7E-4</v>
      </c>
      <c r="L230" s="91">
        <v>2.3000000000000001E-4</v>
      </c>
      <c r="M230" s="93">
        <f>SUM(N230:X230)</f>
        <v>4.3899999999999998E-3</v>
      </c>
      <c r="N230" s="93">
        <f>IF(C85&lt;=C228,C230,0)</f>
        <v>4.3899999999999998E-3</v>
      </c>
      <c r="O230" s="93">
        <f>IF(AND(C85&gt;C228,C85&lt;=D228),C230+(C85-C228)*(C230-D230)/(C228-D228),0)</f>
        <v>0</v>
      </c>
      <c r="P230" s="93">
        <f>IF(AND(C85&gt;D228,C85&lt;=E228),D230+(C85-D228)*(D230-E230)/(D228-E228),0)</f>
        <v>0</v>
      </c>
      <c r="Q230" s="93">
        <f>IF(AND(C85&gt;E228,C85&lt;=F228),E230+(C85-E228)*(E230-F230)/(E228-F228),0)</f>
        <v>0</v>
      </c>
      <c r="R230" s="93">
        <f>IF(AND(C85&gt;F228,C85&lt;=G228),F230+(C85-F228)*(F230-G230)/(F228-G228),0)</f>
        <v>0</v>
      </c>
      <c r="S230" s="93">
        <f>IF(AND(C85&gt;G228,C85&lt;=H228),G230+(C85-G228)*(G230-H230)/(G228-H228),0)</f>
        <v>0</v>
      </c>
      <c r="T230" s="93">
        <f>IF(AND(C85&gt;H228,C85&lt;=I228),H230+(C85-H228)*(H230-I230)/(H228-I228),0)</f>
        <v>0</v>
      </c>
      <c r="U230" s="93">
        <f>IF(AND(C85&gt;I228,C85&lt;=J228),I230+(C85-I228)*(I230-J230)/(I228-J228),0)</f>
        <v>0</v>
      </c>
      <c r="V230" s="93">
        <f>IF(AND(C85&gt;J228,C85&lt;=K228),J230+(C85-J228)*(J230-K230)/(J228-K228),0)</f>
        <v>0</v>
      </c>
      <c r="W230" s="93">
        <f>IF(AND(C85&gt;K228,C85&lt;L228),K230+(C85-K228)*(K230-L230)/(K228-L228),0)</f>
        <v>0</v>
      </c>
      <c r="X230" s="93">
        <f>IF(C85&gt;=L228,L230,0)</f>
        <v>0</v>
      </c>
      <c r="Y230" s="93"/>
      <c r="Z230" s="236"/>
      <c r="AA230" s="92"/>
      <c r="AB230" s="92"/>
      <c r="AC230" s="92"/>
      <c r="AD230" s="92"/>
    </row>
    <row r="231" spans="1:30">
      <c r="A231" s="165"/>
      <c r="B231" s="171" t="s">
        <v>54</v>
      </c>
      <c r="C231" s="91">
        <v>2.7000000000000001E-3</v>
      </c>
      <c r="D231" s="91">
        <v>1.8500000000000001E-3</v>
      </c>
      <c r="E231" s="91">
        <v>1.1800000000000001E-3</v>
      </c>
      <c r="F231" s="91">
        <v>6.9999999999999999E-4</v>
      </c>
      <c r="G231" s="91">
        <v>4.4999999999999999E-4</v>
      </c>
      <c r="H231" s="91">
        <v>3.5E-4</v>
      </c>
      <c r="I231" s="91">
        <v>2.2000000000000001E-4</v>
      </c>
      <c r="J231" s="91">
        <v>1.9000000000000001E-4</v>
      </c>
      <c r="K231" s="91">
        <v>1.6000000000000001E-4</v>
      </c>
      <c r="L231" s="91">
        <v>1.3999999999999999E-4</v>
      </c>
      <c r="M231" s="93">
        <f>SUM(N231:X231)</f>
        <v>2.7000000000000001E-3</v>
      </c>
      <c r="N231" s="93">
        <f>IF(C85&lt;=C228,C231,0)</f>
        <v>2.7000000000000001E-3</v>
      </c>
      <c r="O231" s="93">
        <f>IF(AND(C85&gt;C228,C85&lt;=D228),C231+(C85-C228)*(C231-D231)/(C228-D228),0)</f>
        <v>0</v>
      </c>
      <c r="P231" s="93">
        <f>IF(AND(C85&gt;D228,C85&lt;=E228),D231+(C85-D228)*(D231-E231)/(D228-E228),0)</f>
        <v>0</v>
      </c>
      <c r="Q231" s="93">
        <f>IF(AND(C85&gt;E228,C85&lt;=F228),E231+(C85-E228)*(E231-F231)/(E228-F228),0)</f>
        <v>0</v>
      </c>
      <c r="R231" s="93">
        <f>IF(AND(C85&gt;F228,C85&lt;=G228),F231+(C85-F228)*(F231-G231)/(F228-G228),0)</f>
        <v>0</v>
      </c>
      <c r="S231" s="93">
        <f>IF(AND(C85&gt;G228,C85&lt;=H228),G231+(C85-G228)*(G231-H231)/(G228-H228),0)</f>
        <v>0</v>
      </c>
      <c r="T231" s="93">
        <f>IF(AND(C85&gt;H228,C85&lt;=I228),H231+(C85-H228)*(H231-I231)/(H228-I228),0)</f>
        <v>0</v>
      </c>
      <c r="U231" s="93">
        <f>IF(AND(C85&gt;I228,C85&lt;=J228),I231+(C85-I228)*(I231-J231)/(I228-J228),0)</f>
        <v>0</v>
      </c>
      <c r="V231" s="93">
        <f>IF(AND(C85&gt;J228,C85&lt;=K228),J231+(C85-J228)*(J231-K231)/(J228-K228),0)</f>
        <v>0</v>
      </c>
      <c r="W231" s="93">
        <f>IF(AND(C85&gt;K228,C85&lt;L228),K231+(C85-K228)*(K231-L231)/(K228-L228),0)</f>
        <v>0</v>
      </c>
      <c r="X231" s="93">
        <f>IF(C85&gt;=L228,L231,0)</f>
        <v>0</v>
      </c>
      <c r="Y231" s="93"/>
      <c r="Z231" s="236"/>
      <c r="AA231" s="92"/>
      <c r="AB231" s="92"/>
      <c r="AC231" s="92"/>
      <c r="AD231" s="92"/>
    </row>
    <row r="232" spans="1:30">
      <c r="A232" s="165"/>
      <c r="B232" s="171" t="s">
        <v>53</v>
      </c>
      <c r="C232" s="91">
        <v>2.82E-3</v>
      </c>
      <c r="D232" s="91">
        <v>2.3600000000000001E-3</v>
      </c>
      <c r="E232" s="91">
        <v>1.2999999999999999E-3</v>
      </c>
      <c r="F232" s="91">
        <v>7.3999999999999999E-4</v>
      </c>
      <c r="G232" s="91">
        <v>4.6999999999999999E-4</v>
      </c>
      <c r="H232" s="91">
        <v>3.6999999999999999E-4</v>
      </c>
      <c r="I232" s="91">
        <v>2.4000000000000001E-4</v>
      </c>
      <c r="J232" s="91">
        <v>2.1000000000000001E-4</v>
      </c>
      <c r="K232" s="91">
        <v>1.8000000000000001E-4</v>
      </c>
      <c r="L232" s="91">
        <v>1.6000000000000001E-4</v>
      </c>
      <c r="M232" s="93">
        <f>SUM(N232:X232)</f>
        <v>2.82E-3</v>
      </c>
      <c r="N232" s="93">
        <f>IF(C85&lt;=C228,C232,0)</f>
        <v>2.82E-3</v>
      </c>
      <c r="O232" s="93">
        <f>IF(AND(C85&gt;C228,C85&lt;=D228),C232+(C85-C228)*(C232-D232)/(C228-D228),0)</f>
        <v>0</v>
      </c>
      <c r="P232" s="93">
        <f>IF(AND(C85&gt;D228,C85&lt;=E228),D232+(C85-D228)*(D232-E232)/(D228-E228),0)</f>
        <v>0</v>
      </c>
      <c r="Q232" s="93">
        <f>IF(AND(C85&gt;E228,C85&lt;=F228),E232+(C85-E228)*(E232-F232)/(E228-F228),0)</f>
        <v>0</v>
      </c>
      <c r="R232" s="93">
        <f>IF(AND(C85&gt;F228,C85&lt;=G228),F232+(C85-F228)*(F232-G232)/(F228-G228),0)</f>
        <v>0</v>
      </c>
      <c r="S232" s="93">
        <f>IF(AND(C85&gt;G228,C85&lt;=H228),G232+(C85-G228)*(G232-H232)/(G228-H228),0)</f>
        <v>0</v>
      </c>
      <c r="T232" s="93">
        <f>IF(AND(C85&gt;H228,C85&lt;=I228),H232+(C85-H228)*(H232-I232)/(H228-I228),0)</f>
        <v>0</v>
      </c>
      <c r="U232" s="93">
        <f>IF(AND(C85&gt;I228,C85&lt;=J228),I232+(C85-I228)*(I232-J232)/(I228-J228),0)</f>
        <v>0</v>
      </c>
      <c r="V232" s="93">
        <f>IF(AND(C85&gt;J228,C85&lt;=K228),J232+(C85-J228)*(J232-K232)/(J228-K228),0)</f>
        <v>0</v>
      </c>
      <c r="W232" s="93">
        <f>IF(AND(C85&gt;K228,C85&lt;L228),K232+(C85-K228)*(K232-L232)/(K228-L228),0)</f>
        <v>0</v>
      </c>
      <c r="X232" s="93">
        <f>IF(C85&gt;=L228,L232,0)</f>
        <v>0</v>
      </c>
      <c r="Y232" s="93"/>
      <c r="Z232" s="236"/>
      <c r="AA232" s="92"/>
      <c r="AB232" s="92"/>
      <c r="AC232" s="92"/>
      <c r="AD232" s="92"/>
    </row>
    <row r="233" spans="1:30">
      <c r="A233" s="165"/>
      <c r="B233" s="171" t="s">
        <v>52</v>
      </c>
      <c r="C233" s="91">
        <v>3.0300000000000001E-3</v>
      </c>
      <c r="D233" s="91">
        <v>2.5400000000000002E-3</v>
      </c>
      <c r="E233" s="91">
        <v>1.3500000000000001E-3</v>
      </c>
      <c r="F233" s="91">
        <v>8.3000000000000001E-4</v>
      </c>
      <c r="G233" s="91">
        <v>4.8999999999999998E-4</v>
      </c>
      <c r="H233" s="91">
        <v>4.0000000000000002E-4</v>
      </c>
      <c r="I233" s="91">
        <v>2.5999999999999998E-4</v>
      </c>
      <c r="J233" s="91">
        <v>2.2000000000000001E-4</v>
      </c>
      <c r="K233" s="91">
        <v>1.9000000000000001E-4</v>
      </c>
      <c r="L233" s="91">
        <v>1.7000000000000001E-4</v>
      </c>
      <c r="M233" s="93">
        <f>SUM(N233:X233)</f>
        <v>3.0300000000000001E-3</v>
      </c>
      <c r="N233" s="93">
        <f>IF(C85&lt;=C228,C233,0)</f>
        <v>3.0300000000000001E-3</v>
      </c>
      <c r="O233" s="93">
        <f>IF(AND(C85&gt;C228,C85&lt;=D228),C233+(C85-C228)*(C233-D233)/(C228-D228),0)</f>
        <v>0</v>
      </c>
      <c r="P233" s="93">
        <f>IF(AND(C85&gt;D228,C85&lt;=E228),D233+(C85-D228)*(D233-E233)/(D228-E228),0)</f>
        <v>0</v>
      </c>
      <c r="Q233" s="93">
        <f>IF(AND(C85&gt;E228,C85&lt;=F228),E233+(C85-E228)*(E233-F233)/(E228-F228),0)</f>
        <v>0</v>
      </c>
      <c r="R233" s="93">
        <f>IF(AND(C85&gt;F228,C85&lt;=G228),F233+(C85-F228)*(F233-G233)/(F228-G228),0)</f>
        <v>0</v>
      </c>
      <c r="S233" s="93">
        <f>IF(AND(C85&gt;G228,C85&lt;=H228),G233+(C85-G228)*(G233-H233)/(G228-H228),0)</f>
        <v>0</v>
      </c>
      <c r="T233" s="93">
        <f>IF(AND(C85&gt;H228,C85&lt;=I228),H233+(C85-H228)*(H233-I233)/(H228-I228),0)</f>
        <v>0</v>
      </c>
      <c r="U233" s="93">
        <f>IF(AND(C85&gt;I228,C85&lt;=J228),I233+(C85-I228)*(I233-J233)/(I228-J228),0)</f>
        <v>0</v>
      </c>
      <c r="V233" s="93">
        <f>IF(AND(C85&gt;J228,C85&lt;=K228),J233+(C85-J228)*(J233-K233)/(J228-K228),0)</f>
        <v>0</v>
      </c>
      <c r="W233" s="93">
        <f>IF(AND(C85&gt;K228,C85&lt;L228),K233+(C85-K228)*(K233-L233)/(K228-L228),0)</f>
        <v>0</v>
      </c>
      <c r="X233" s="93">
        <f>IF(C85&gt;=L228,L233,0)</f>
        <v>0</v>
      </c>
      <c r="Y233" s="93"/>
      <c r="Z233" s="236"/>
      <c r="AA233" s="92"/>
      <c r="AB233" s="92"/>
      <c r="AC233" s="92"/>
      <c r="AD233" s="92"/>
    </row>
    <row r="234" spans="1:30">
      <c r="A234" s="165"/>
      <c r="B234" s="79"/>
      <c r="C234" s="60"/>
      <c r="D234" s="60"/>
      <c r="E234" s="63"/>
      <c r="F234" s="79"/>
      <c r="G234" s="60"/>
      <c r="H234" s="60"/>
      <c r="I234" s="63"/>
      <c r="J234" s="79"/>
      <c r="K234" s="79"/>
      <c r="L234" s="79"/>
      <c r="M234" s="79"/>
      <c r="N234" s="93"/>
      <c r="O234" s="93"/>
      <c r="P234" s="93"/>
      <c r="Q234" s="93"/>
      <c r="R234" s="93"/>
      <c r="S234" s="93"/>
      <c r="T234" s="93"/>
      <c r="U234" s="93"/>
      <c r="V234" s="93"/>
      <c r="W234" s="93"/>
      <c r="X234" s="93"/>
      <c r="Y234" s="93"/>
      <c r="Z234" s="236"/>
      <c r="AA234" s="92"/>
      <c r="AB234" s="92"/>
      <c r="AC234" s="92"/>
      <c r="AD234" s="92"/>
    </row>
    <row r="235" spans="1:30">
      <c r="A235" s="184">
        <v>9</v>
      </c>
      <c r="B235" s="561" t="s">
        <v>1102</v>
      </c>
      <c r="C235" s="561"/>
      <c r="D235" s="561"/>
      <c r="E235" s="561"/>
      <c r="F235" s="561"/>
      <c r="G235" s="561"/>
      <c r="H235" s="561"/>
      <c r="I235" s="561"/>
      <c r="J235" s="561"/>
      <c r="K235" s="561"/>
      <c r="L235" s="561"/>
      <c r="M235" s="561"/>
      <c r="N235" s="93"/>
      <c r="O235" s="93"/>
      <c r="P235" s="93"/>
      <c r="Q235" s="93"/>
      <c r="R235" s="93"/>
      <c r="S235" s="93"/>
      <c r="T235" s="93"/>
      <c r="U235" s="93"/>
      <c r="V235" s="93"/>
      <c r="W235" s="93"/>
      <c r="X235" s="93"/>
      <c r="Y235" s="93"/>
      <c r="Z235" s="236"/>
      <c r="AA235" s="92"/>
      <c r="AB235" s="92"/>
      <c r="AC235" s="92"/>
      <c r="AD235" s="92"/>
    </row>
    <row r="236" spans="1:30">
      <c r="A236" s="165"/>
      <c r="B236" s="559" t="s">
        <v>56</v>
      </c>
      <c r="C236" s="88" t="s">
        <v>1063</v>
      </c>
      <c r="D236" s="88"/>
      <c r="E236" s="134"/>
      <c r="F236" s="88"/>
      <c r="G236" s="88"/>
      <c r="H236" s="88"/>
      <c r="I236" s="134"/>
      <c r="J236" s="88"/>
      <c r="K236" s="88"/>
      <c r="L236" s="88"/>
      <c r="M236" s="96" t="s">
        <v>1042</v>
      </c>
      <c r="N236" s="93"/>
      <c r="O236" s="93"/>
      <c r="P236" s="93"/>
      <c r="Q236" s="93"/>
      <c r="R236" s="93"/>
      <c r="S236" s="93"/>
      <c r="T236" s="93"/>
      <c r="U236" s="93"/>
      <c r="V236" s="93"/>
      <c r="W236" s="93"/>
      <c r="X236" s="93"/>
      <c r="Y236" s="93"/>
      <c r="Z236" s="236"/>
      <c r="AA236" s="92"/>
      <c r="AB236" s="92"/>
      <c r="AC236" s="92"/>
      <c r="AD236" s="92"/>
    </row>
    <row r="237" spans="1:30">
      <c r="A237" s="165"/>
      <c r="B237" s="559"/>
      <c r="C237" s="60">
        <v>10</v>
      </c>
      <c r="D237" s="60">
        <v>20</v>
      </c>
      <c r="E237" s="60">
        <v>50</v>
      </c>
      <c r="F237" s="60">
        <v>100</v>
      </c>
      <c r="G237" s="60">
        <v>200</v>
      </c>
      <c r="H237" s="60">
        <v>500</v>
      </c>
      <c r="I237" s="60">
        <v>1000</v>
      </c>
      <c r="J237" s="60">
        <v>2000</v>
      </c>
      <c r="K237" s="60">
        <v>5000</v>
      </c>
      <c r="L237" s="60">
        <v>8000</v>
      </c>
      <c r="M237" s="60"/>
      <c r="N237" s="93"/>
      <c r="O237" s="93"/>
      <c r="P237" s="93"/>
      <c r="Q237" s="93"/>
      <c r="R237" s="93"/>
      <c r="S237" s="93"/>
      <c r="T237" s="93"/>
      <c r="U237" s="93"/>
      <c r="V237" s="93"/>
      <c r="W237" s="93"/>
      <c r="X237" s="93"/>
      <c r="Y237" s="93"/>
      <c r="Z237" s="236"/>
      <c r="AA237" s="92"/>
      <c r="AB237" s="92"/>
      <c r="AC237" s="92"/>
      <c r="AD237" s="92"/>
    </row>
    <row r="238" spans="1:30">
      <c r="A238" s="165"/>
      <c r="B238" s="171" t="s">
        <v>1006</v>
      </c>
      <c r="C238" s="91">
        <v>2.8700000000000002E-3</v>
      </c>
      <c r="D238" s="91">
        <v>2.7000000000000001E-3</v>
      </c>
      <c r="E238" s="91">
        <v>1.42E-3</v>
      </c>
      <c r="F238" s="91">
        <v>8.8999999999999995E-4</v>
      </c>
      <c r="G238" s="91">
        <v>7.9000000000000001E-4</v>
      </c>
      <c r="H238" s="91">
        <v>6.6E-4</v>
      </c>
      <c r="I238" s="91">
        <v>4.4999999999999999E-4</v>
      </c>
      <c r="J238" s="91">
        <v>3.5E-4</v>
      </c>
      <c r="K238" s="91">
        <v>2.7E-4</v>
      </c>
      <c r="L238" s="91">
        <v>2.3000000000000001E-4</v>
      </c>
      <c r="M238" s="93">
        <f>SUM(N238:X238)</f>
        <v>2.8700000000000002E-3</v>
      </c>
      <c r="N238" s="93">
        <f>IF(E85&lt;=C237,C238,0)</f>
        <v>2.8700000000000002E-3</v>
      </c>
      <c r="O238" s="93">
        <f>IF(AND(E85&gt;C237,E85&lt;=D237),C238+(E85-C237)*(C238-D238)/(C237-D237),0)</f>
        <v>0</v>
      </c>
      <c r="P238" s="93">
        <f>IF(AND(E85&gt;D237,E85&lt;=E237),D238+(E85-D237)*(D238-E238)/(D237-E237),0)</f>
        <v>0</v>
      </c>
      <c r="Q238" s="93">
        <f>IF(AND(E85&gt;E237,E85&lt;=F237),E238+(E85-E237)*(E238-F238)/(E237-F237),0)</f>
        <v>0</v>
      </c>
      <c r="R238" s="93">
        <f>IF(AND(E85&gt;F237,E85&lt;=G237),F238+(E85-F237)*(F238-G238)/(F237-G237),0)</f>
        <v>0</v>
      </c>
      <c r="S238" s="93">
        <f>IF(AND(E85&gt;G237,E85&lt;=H237),G238+(E85-G237)*(G238-H238)/(G237-H237),0)</f>
        <v>0</v>
      </c>
      <c r="T238" s="93">
        <f>IF(AND(E85&gt;H237,E85&lt;=I237),H238+(E85-H237)*(H238-I238)/(H237-I237),0)</f>
        <v>0</v>
      </c>
      <c r="U238" s="93">
        <f>IF(AND(E85&gt;I237,E85&lt;=J237),I238+(E85-I237)*(I238-J238)/(I237-J237),0)</f>
        <v>0</v>
      </c>
      <c r="V238" s="93">
        <f>IF(AND(E85&gt;J237,E85&lt;=K237),J238+(E85-J237)*(J238-K238)/(J237-K237),0)</f>
        <v>0</v>
      </c>
      <c r="W238" s="93">
        <f>IF(AND(E85&gt;K237,E85&lt;L237),K238+(E85-K237)*(K238-L238)/(K237-L237),0)</f>
        <v>0</v>
      </c>
      <c r="X238" s="93">
        <f>IF(E85&gt;=L237,L238,0)</f>
        <v>0</v>
      </c>
      <c r="Y238" s="93"/>
      <c r="Z238" s="236"/>
      <c r="AA238" s="92"/>
      <c r="AB238" s="92"/>
      <c r="AC238" s="92"/>
      <c r="AD238" s="92"/>
    </row>
    <row r="239" spans="1:30">
      <c r="A239" s="165"/>
      <c r="B239" s="171" t="s">
        <v>55</v>
      </c>
      <c r="C239" s="91">
        <v>4.3899999999999998E-3</v>
      </c>
      <c r="D239" s="91">
        <v>3.9500000000000004E-3</v>
      </c>
      <c r="E239" s="91">
        <v>2.2399999999999998E-3</v>
      </c>
      <c r="F239" s="91">
        <v>1.41E-3</v>
      </c>
      <c r="G239" s="91">
        <v>1.2199999999999999E-3</v>
      </c>
      <c r="H239" s="91">
        <v>1E-3</v>
      </c>
      <c r="I239" s="91">
        <v>6.8000000000000005E-4</v>
      </c>
      <c r="J239" s="91">
        <v>5.4000000000000001E-4</v>
      </c>
      <c r="K239" s="91">
        <v>4.0999999999999999E-4</v>
      </c>
      <c r="L239" s="91">
        <v>3.6000000000000002E-4</v>
      </c>
      <c r="M239" s="93">
        <f>SUM(N239:X239)</f>
        <v>4.3899999999999998E-3</v>
      </c>
      <c r="N239" s="93">
        <f>IF(E85&lt;=C237,C239,0)</f>
        <v>4.3899999999999998E-3</v>
      </c>
      <c r="O239" s="93">
        <f>IF(AND(E85&gt;C237,E85&lt;=D237),C239+(E85-C237)*(C239-D239)/(C237-D237),0)</f>
        <v>0</v>
      </c>
      <c r="P239" s="93">
        <f>IF(AND(E85&gt;D237,E85&lt;=E237),D239+(E85-D237)*(D239-E239)/(D237-E237),0)</f>
        <v>0</v>
      </c>
      <c r="Q239" s="93">
        <f>IF(AND(E85&gt;E237,E85&lt;=F237),E239+(E85-E237)*(E239-F239)/(E237-F237),0)</f>
        <v>0</v>
      </c>
      <c r="R239" s="93">
        <f>IF(AND(E85&gt;F237,E85&lt;=G237),F239+(E85-F237)*(F239-G239)/(F237-G237),0)</f>
        <v>0</v>
      </c>
      <c r="S239" s="93">
        <f>IF(AND(E85&gt;G237,E85&lt;=H237),G239+(E85-G237)*(G239-H239)/(G237-H237),0)</f>
        <v>0</v>
      </c>
      <c r="T239" s="93">
        <f>IF(AND(E85&gt;H237,E85&lt;=I237),H239+(E85-H237)*(H239-I239)/(H237-I237),0)</f>
        <v>0</v>
      </c>
      <c r="U239" s="93">
        <f>IF(AND(E85&gt;I237,E85&lt;=J237),I239+(E85-I237)*(I239-J239)/(I237-J237),0)</f>
        <v>0</v>
      </c>
      <c r="V239" s="93">
        <f>IF(AND(E85&gt;J237,E85&lt;=K237),J239+(E85-J237)*(J239-K239)/(J237-K237),0)</f>
        <v>0</v>
      </c>
      <c r="W239" s="93">
        <f>IF(AND(E85&gt;K237,E85&lt;L237),K239+(E85-K237)*(K239-L239)/(K237-L237),0)</f>
        <v>0</v>
      </c>
      <c r="X239" s="93">
        <f>IF(E85&gt;=L237,L239,0)</f>
        <v>0</v>
      </c>
      <c r="Y239" s="93"/>
      <c r="Z239" s="236"/>
      <c r="AA239" s="92"/>
      <c r="AB239" s="92"/>
      <c r="AC239" s="92"/>
      <c r="AD239" s="92"/>
    </row>
    <row r="240" spans="1:30">
      <c r="A240" s="165"/>
      <c r="B240" s="171" t="s">
        <v>54</v>
      </c>
      <c r="C240" s="91">
        <v>2.0400000000000001E-3</v>
      </c>
      <c r="D240" s="91">
        <v>1.7899999999999999E-3</v>
      </c>
      <c r="E240" s="91">
        <v>1.0300000000000001E-3</v>
      </c>
      <c r="F240" s="91">
        <v>6.6E-4</v>
      </c>
      <c r="G240" s="91">
        <v>5.8E-4</v>
      </c>
      <c r="H240" s="91">
        <v>4.6000000000000001E-4</v>
      </c>
      <c r="I240" s="91">
        <v>3.2000000000000003E-4</v>
      </c>
      <c r="J240" s="91">
        <v>2.5999999999999998E-4</v>
      </c>
      <c r="K240" s="91">
        <v>2.1000000000000001E-4</v>
      </c>
      <c r="L240" s="91">
        <v>1.9000000000000001E-4</v>
      </c>
      <c r="M240" s="93">
        <f>SUM(N240:X240)</f>
        <v>2.0400000000000001E-3</v>
      </c>
      <c r="N240" s="93">
        <f>IF(E85&lt;=C237,C240,0)</f>
        <v>2.0400000000000001E-3</v>
      </c>
      <c r="O240" s="93">
        <f>IF(AND(E85&gt;C237,E85&lt;=D237),C240+(E85-C237)*(C240-D240)/(C237-D237),0)</f>
        <v>0</v>
      </c>
      <c r="P240" s="93">
        <f>IF(AND(E85&gt;D237,E85&lt;=E237),D240+(E85-D237)*(D240-E240)/(D237-E237),0)</f>
        <v>0</v>
      </c>
      <c r="Q240" s="93">
        <f>IF(AND(E85&gt;E237,E85&lt;=F237),E240+(E85-E237)*(E240-F240)/(E237-F237),0)</f>
        <v>0</v>
      </c>
      <c r="R240" s="93">
        <f>IF(AND(E85&gt;F237,E85&lt;=G237),F240+(E85-F237)*(F240-G240)/(F237-G237),0)</f>
        <v>0</v>
      </c>
      <c r="S240" s="93">
        <f>IF(AND(E85&gt;G237,E85&lt;=H237),G240+(E85-G237)*(G240-H240)/(G237-H237),0)</f>
        <v>0</v>
      </c>
      <c r="T240" s="93">
        <f>IF(AND(E85&gt;H237,E85&lt;=I237),H240+(E85-H237)*(H240-I240)/(H237-I237),0)</f>
        <v>0</v>
      </c>
      <c r="U240" s="93">
        <f>IF(AND(E85&gt;I237,E85&lt;=J237),I240+(E85-I237)*(I240-J240)/(I237-J237),0)</f>
        <v>0</v>
      </c>
      <c r="V240" s="93">
        <f>IF(AND(E85&gt;J237,E85&lt;=K237),J240+(E85-J237)*(J240-K240)/(J237-K237),0)</f>
        <v>0</v>
      </c>
      <c r="W240" s="93">
        <f>IF(AND(E85&gt;K237,E85&lt;L237),K240+(E85-K237)*(K240-L240)/(K237-L237),0)</f>
        <v>0</v>
      </c>
      <c r="X240" s="93">
        <f>IF(E85&gt;=L237,L240,0)</f>
        <v>0</v>
      </c>
      <c r="Y240" s="93"/>
      <c r="Z240" s="236"/>
      <c r="AA240" s="92"/>
      <c r="AB240" s="92"/>
      <c r="AC240" s="92"/>
      <c r="AD240" s="92"/>
    </row>
    <row r="241" spans="1:30">
      <c r="A241" s="165"/>
      <c r="B241" s="171" t="s">
        <v>53</v>
      </c>
      <c r="C241" s="91">
        <v>2.1900000000000001E-3</v>
      </c>
      <c r="D241" s="91">
        <v>1.91E-3</v>
      </c>
      <c r="E241" s="91">
        <v>1.1000000000000001E-3</v>
      </c>
      <c r="F241" s="91">
        <v>6.9999999999999999E-4</v>
      </c>
      <c r="G241" s="91">
        <v>6.0999999999999997E-4</v>
      </c>
      <c r="H241" s="91">
        <v>4.8999999999999998E-4</v>
      </c>
      <c r="I241" s="91">
        <v>4.0000000000000002E-4</v>
      </c>
      <c r="J241" s="91">
        <v>2.9999999999999997E-4</v>
      </c>
      <c r="K241" s="91">
        <v>2.4000000000000001E-4</v>
      </c>
      <c r="L241" s="91">
        <v>2.0000000000000001E-4</v>
      </c>
      <c r="M241" s="93">
        <f>SUM(N241:X241)</f>
        <v>2.1900000000000001E-3</v>
      </c>
      <c r="N241" s="93">
        <f>IF(E85&lt;=C237,C241,0)</f>
        <v>2.1900000000000001E-3</v>
      </c>
      <c r="O241" s="93">
        <f>IF(AND(E85&gt;C237,E85&lt;=D237),C241+(E85-C237)*(C241-D241)/(C237-D237),0)</f>
        <v>0</v>
      </c>
      <c r="P241" s="93">
        <f>IF(AND(E85&gt;D237,E85&lt;=E237),D241+(E85-D237)*(D241-E241)/(D237-E237),0)</f>
        <v>0</v>
      </c>
      <c r="Q241" s="93">
        <f>IF(AND(E85&gt;E237,E85&lt;=F237),E241+(E85-E237)*(E241-F241)/(E237-F237),0)</f>
        <v>0</v>
      </c>
      <c r="R241" s="93">
        <f>IF(AND(E85&gt;F237,E85&lt;=G237),F241+(E85-F237)*(F241-G241)/(F237-G237),0)</f>
        <v>0</v>
      </c>
      <c r="S241" s="93">
        <f>IF(AND(E85&gt;G237,E85&lt;=H237),G241+(E85-G237)*(G241-H241)/(G237-H237),0)</f>
        <v>0</v>
      </c>
      <c r="T241" s="93">
        <f>IF(AND(E85&gt;H237,E85&lt;=I237),H241+(E85-H237)*(H241-I241)/(H237-I237),0)</f>
        <v>0</v>
      </c>
      <c r="U241" s="93">
        <f>IF(AND(E85&gt;I237,E85&lt;=J237),I241+(E85-I237)*(I241-J241)/(I237-J237),0)</f>
        <v>0</v>
      </c>
      <c r="V241" s="93">
        <f>IF(AND(E85&gt;J237,E85&lt;=K237),J241+(E85-J237)*(J241-K241)/(J237-K237),0)</f>
        <v>0</v>
      </c>
      <c r="W241" s="93">
        <f>IF(AND(E85&gt;K237,E85&lt;L237),K241+(E85-K237)*(K241-L241)/(K237-L237),0)</f>
        <v>0</v>
      </c>
      <c r="X241" s="93">
        <f>IF(E85&gt;=L237,L241,0)</f>
        <v>0</v>
      </c>
      <c r="Y241" s="93"/>
      <c r="Z241" s="236"/>
      <c r="AA241" s="92"/>
      <c r="AB241" s="92"/>
      <c r="AC241" s="92"/>
      <c r="AD241" s="92"/>
    </row>
    <row r="242" spans="1:30">
      <c r="A242" s="165"/>
      <c r="B242" s="171" t="s">
        <v>52</v>
      </c>
      <c r="C242" s="91">
        <v>2.3600000000000001E-3</v>
      </c>
      <c r="D242" s="91">
        <v>2.0300000000000001E-3</v>
      </c>
      <c r="E242" s="91">
        <v>1.2199999999999999E-3</v>
      </c>
      <c r="F242" s="91">
        <v>7.9000000000000001E-4</v>
      </c>
      <c r="G242" s="91">
        <v>6.8000000000000005E-4</v>
      </c>
      <c r="H242" s="91">
        <v>5.5999999999999995E-4</v>
      </c>
      <c r="I242" s="91">
        <v>4.4000000000000002E-4</v>
      </c>
      <c r="J242" s="91">
        <v>3.4000000000000002E-4</v>
      </c>
      <c r="K242" s="91">
        <v>2.5999999999999998E-4</v>
      </c>
      <c r="L242" s="91">
        <v>2.2000000000000001E-4</v>
      </c>
      <c r="M242" s="93">
        <f>SUM(N242:X242)</f>
        <v>2.3600000000000001E-3</v>
      </c>
      <c r="N242" s="93">
        <f>IF(E85&lt;=C237,C242,0)</f>
        <v>2.3600000000000001E-3</v>
      </c>
      <c r="O242" s="93">
        <f>IF(AND(E85&gt;C237,E85&lt;=D237),C242+(E85-C237)*(C242-D242)/(C237-D237),0)</f>
        <v>0</v>
      </c>
      <c r="P242" s="93">
        <f>IF(AND(E85&gt;D237,E85&lt;=E237),D242+(E85-D237)*(D242-E242)/(D237-E237),0)</f>
        <v>0</v>
      </c>
      <c r="Q242" s="93">
        <f>IF(AND(E85&gt;E237,E85&lt;=F237),E242+(E85-E237)*(E242-F242)/(E237-F237),0)</f>
        <v>0</v>
      </c>
      <c r="R242" s="93">
        <f>IF(AND(E85&gt;F237,E85&lt;=G237),F242+(E85-F237)*(F242-G242)/(F237-G237),0)</f>
        <v>0</v>
      </c>
      <c r="S242" s="93">
        <f>IF(AND(E85&gt;G237,E85&lt;=H237),G242+(E85-G237)*(G242-H242)/(G237-H237),0)</f>
        <v>0</v>
      </c>
      <c r="T242" s="93">
        <f>IF(AND(E85&gt;H237,E85&lt;=I237),H242+(E85-H237)*(H242-I242)/(H237-I237),0)</f>
        <v>0</v>
      </c>
      <c r="U242" s="93">
        <f>IF(AND(E85&gt;I237,E85&lt;=J237),I242+(E85-I237)*(I242-J242)/(I237-J237),0)</f>
        <v>0</v>
      </c>
      <c r="V242" s="93">
        <f>IF(AND(E85&gt;J237,E85&lt;=K237),J242+(E85-J237)*(J242-K242)/(J237-K237),0)</f>
        <v>0</v>
      </c>
      <c r="W242" s="93">
        <f>IF(AND(E85&gt;K237,E85&lt;L237),K242+(E85-K237)*(K242-L242)/(K237-L237),0)</f>
        <v>0</v>
      </c>
      <c r="X242" s="93">
        <f>IF(E85&gt;=L237,L242,0)</f>
        <v>0</v>
      </c>
      <c r="Y242" s="93"/>
      <c r="Z242" s="236"/>
      <c r="AA242" s="92"/>
      <c r="AB242" s="92"/>
      <c r="AC242" s="92"/>
      <c r="AD242" s="92"/>
    </row>
    <row r="243" spans="1:30">
      <c r="A243" s="165"/>
      <c r="B243" s="79"/>
      <c r="C243" s="60"/>
      <c r="D243" s="60"/>
      <c r="E243" s="63"/>
      <c r="F243" s="79"/>
      <c r="G243" s="60"/>
      <c r="H243" s="60"/>
      <c r="I243" s="63"/>
      <c r="J243" s="79"/>
      <c r="K243" s="79"/>
      <c r="L243" s="79"/>
      <c r="M243" s="79"/>
      <c r="N243" s="93"/>
      <c r="O243" s="93"/>
      <c r="P243" s="93"/>
      <c r="Q243" s="93"/>
      <c r="R243" s="93"/>
      <c r="S243" s="93"/>
      <c r="T243" s="93"/>
      <c r="U243" s="93"/>
      <c r="V243" s="93"/>
      <c r="W243" s="93"/>
      <c r="X243" s="93"/>
      <c r="Y243" s="93"/>
      <c r="Z243" s="236"/>
      <c r="AA243" s="92"/>
      <c r="AB243" s="92"/>
      <c r="AC243" s="92"/>
      <c r="AD243" s="92"/>
    </row>
    <row r="244" spans="1:30">
      <c r="A244" s="184">
        <v>10</v>
      </c>
      <c r="B244" s="561" t="s">
        <v>1101</v>
      </c>
      <c r="C244" s="561"/>
      <c r="D244" s="561"/>
      <c r="E244" s="561"/>
      <c r="F244" s="561"/>
      <c r="G244" s="561"/>
      <c r="H244" s="561"/>
      <c r="I244" s="561"/>
      <c r="J244" s="561"/>
      <c r="K244" s="561"/>
      <c r="L244" s="561"/>
      <c r="M244" s="561"/>
      <c r="N244" s="93"/>
      <c r="O244" s="93"/>
      <c r="P244" s="93"/>
      <c r="Q244" s="93"/>
      <c r="R244" s="93"/>
      <c r="S244" s="93"/>
      <c r="T244" s="93"/>
      <c r="U244" s="93"/>
      <c r="V244" s="93"/>
      <c r="W244" s="93"/>
      <c r="X244" s="93"/>
      <c r="Y244" s="93"/>
      <c r="Z244" s="236"/>
      <c r="AA244" s="92"/>
      <c r="AB244" s="92"/>
      <c r="AC244" s="92"/>
      <c r="AD244" s="92"/>
    </row>
    <row r="245" spans="1:30">
      <c r="A245" s="165"/>
      <c r="B245" s="559" t="s">
        <v>56</v>
      </c>
      <c r="C245" s="88" t="s">
        <v>1064</v>
      </c>
      <c r="D245" s="88"/>
      <c r="E245" s="134"/>
      <c r="F245" s="88"/>
      <c r="G245" s="88"/>
      <c r="H245" s="88"/>
      <c r="I245" s="134"/>
      <c r="J245" s="88"/>
      <c r="K245" s="88"/>
      <c r="L245" s="88"/>
      <c r="M245" s="96" t="s">
        <v>1042</v>
      </c>
      <c r="N245" s="93"/>
      <c r="O245" s="93"/>
      <c r="P245" s="93"/>
      <c r="Q245" s="93"/>
      <c r="R245" s="93"/>
      <c r="S245" s="93"/>
      <c r="T245" s="93"/>
      <c r="U245" s="93"/>
      <c r="V245" s="93"/>
      <c r="W245" s="93"/>
      <c r="X245" s="93"/>
      <c r="Y245" s="93"/>
      <c r="Z245" s="236"/>
      <c r="AA245" s="92"/>
      <c r="AB245" s="92"/>
      <c r="AC245" s="92"/>
      <c r="AD245" s="92"/>
    </row>
    <row r="246" spans="1:30">
      <c r="A246" s="165"/>
      <c r="B246" s="559"/>
      <c r="C246" s="60">
        <v>10</v>
      </c>
      <c r="D246" s="60">
        <v>20</v>
      </c>
      <c r="E246" s="60">
        <v>50</v>
      </c>
      <c r="F246" s="60">
        <v>100</v>
      </c>
      <c r="G246" s="60">
        <v>200</v>
      </c>
      <c r="H246" s="60">
        <v>500</v>
      </c>
      <c r="I246" s="60">
        <v>1000</v>
      </c>
      <c r="J246" s="60">
        <v>2000</v>
      </c>
      <c r="K246" s="60">
        <v>5000</v>
      </c>
      <c r="L246" s="60">
        <v>8000</v>
      </c>
      <c r="M246" s="60"/>
      <c r="N246" s="93"/>
      <c r="O246" s="93"/>
      <c r="P246" s="93"/>
      <c r="Q246" s="93"/>
      <c r="R246" s="93"/>
      <c r="S246" s="93"/>
      <c r="T246" s="93"/>
      <c r="U246" s="93"/>
      <c r="V246" s="93"/>
      <c r="W246" s="93"/>
      <c r="X246" s="93"/>
      <c r="Y246" s="93"/>
      <c r="Z246" s="236"/>
      <c r="AA246" s="92"/>
      <c r="AB246" s="92"/>
      <c r="AC246" s="92"/>
      <c r="AD246" s="92"/>
    </row>
    <row r="247" spans="1:30">
      <c r="A247" s="165"/>
      <c r="B247" s="171" t="s">
        <v>1006</v>
      </c>
      <c r="C247" s="91">
        <v>2.6280000000000001E-2</v>
      </c>
      <c r="D247" s="91">
        <v>2.282E-2</v>
      </c>
      <c r="E247" s="91">
        <v>1.9480000000000001E-2</v>
      </c>
      <c r="F247" s="91">
        <v>1.512E-2</v>
      </c>
      <c r="G247" s="91">
        <v>1.2670000000000001E-2</v>
      </c>
      <c r="H247" s="91">
        <v>9.7400000000000004E-3</v>
      </c>
      <c r="I247" s="91">
        <v>6.5300000000000002E-3</v>
      </c>
      <c r="J247" s="91">
        <v>5.8900000000000003E-3</v>
      </c>
      <c r="K247" s="91">
        <v>5.2900000000000004E-3</v>
      </c>
      <c r="L247" s="91">
        <v>4.5999999999999999E-3</v>
      </c>
      <c r="M247" s="93">
        <f>SUM(N247:X247)</f>
        <v>2.6280000000000001E-2</v>
      </c>
      <c r="N247" s="93">
        <f>IF(C85&lt;=C246,C247,0)</f>
        <v>2.6280000000000001E-2</v>
      </c>
      <c r="O247" s="93">
        <f>IF(AND(C85&gt;C246,C85&lt;=D246),C247+(C85-C246)*(C247-D247)/(C246-D246),0)</f>
        <v>0</v>
      </c>
      <c r="P247" s="93">
        <f>IF(AND(C85&gt;D246,C85&lt;=E246),D247+(C85-D246)*(D247-E247)/(D246-E246),0)</f>
        <v>0</v>
      </c>
      <c r="Q247" s="93">
        <f>IF(AND(C85&gt;E246,C85&lt;=F246),E247+(C85-E246)*(E247-F247)/(E246-F246),0)</f>
        <v>0</v>
      </c>
      <c r="R247" s="93">
        <f>IF(AND(C85&gt;F246,C85&lt;=G246),F247+(C85-F246)*(F247-G247)/(F246-G246),0)</f>
        <v>0</v>
      </c>
      <c r="S247" s="93">
        <f>IF(AND(C85&gt;G246,C85&lt;=H246),G247+(C85-G246)*(G247-H247)/(G246-H246),0)</f>
        <v>0</v>
      </c>
      <c r="T247" s="93">
        <f>IF(AND(C85&gt;H246,C85&lt;=I246),H247+(C85-H246)*(H247-I247)/(H246-I246),0)</f>
        <v>0</v>
      </c>
      <c r="U247" s="93">
        <f>IF(AND(C85&gt;I246,C85&lt;=J246),I247+(C85-I246)*(I247-J247)/(I246-J246),0)</f>
        <v>0</v>
      </c>
      <c r="V247" s="93">
        <f>IF(AND(C85&gt;J246,C85&lt;=K246),J247+(C85-J246)*(J247-K247)/(J246-K246),0)</f>
        <v>0</v>
      </c>
      <c r="W247" s="93">
        <f>IF(AND(C85&gt;K246,C85&lt;L246),K247+(C85-K246)*(K247-L247)/(K246-L246),0)</f>
        <v>0</v>
      </c>
      <c r="X247" s="93">
        <f>IF(C85&gt;=L246,L247,0)</f>
        <v>0</v>
      </c>
      <c r="Y247" s="93"/>
      <c r="Z247" s="236"/>
      <c r="AA247" s="92"/>
      <c r="AB247" s="92"/>
      <c r="AC247" s="92"/>
      <c r="AD247" s="92"/>
    </row>
    <row r="248" spans="1:30">
      <c r="A248" s="165"/>
      <c r="B248" s="171" t="s">
        <v>55</v>
      </c>
      <c r="C248" s="91">
        <v>2.8060000000000002E-2</v>
      </c>
      <c r="D248" s="91">
        <v>2.5100000000000001E-2</v>
      </c>
      <c r="E248" s="91">
        <v>2.0469999999999999E-2</v>
      </c>
      <c r="F248" s="91">
        <v>1.7000000000000001E-2</v>
      </c>
      <c r="G248" s="91">
        <v>1.3140000000000001E-2</v>
      </c>
      <c r="H248" s="91">
        <v>1.0659999999999999E-2</v>
      </c>
      <c r="I248" s="91">
        <v>6.7400000000000003E-3</v>
      </c>
      <c r="J248" s="91">
        <v>6.0699999999999999E-3</v>
      </c>
      <c r="K248" s="91">
        <v>5.4599999999999996E-3</v>
      </c>
      <c r="L248" s="91">
        <v>4.7400000000000003E-3</v>
      </c>
      <c r="M248" s="93">
        <f>SUM(N248:X248)</f>
        <v>2.8060000000000002E-2</v>
      </c>
      <c r="N248" s="93">
        <f>IF(C85&lt;=C246,C248,0)</f>
        <v>2.8060000000000002E-2</v>
      </c>
      <c r="O248" s="93">
        <f>IF(AND(C85&gt;C246,C85&lt;=D246),C248+(C85-C246)*(C248-D248)/(C246-D246),0)</f>
        <v>0</v>
      </c>
      <c r="P248" s="93">
        <f>IF(AND(C85&gt;D246,C85&lt;=E246),D248+(C85-D246)*(D248-E248)/(D246-E246),0)</f>
        <v>0</v>
      </c>
      <c r="Q248" s="93">
        <f>IF(AND(C85&gt;E246,C85&lt;=F246),E248+(C85-E246)*(E248-F248)/(E246-F246),0)</f>
        <v>0</v>
      </c>
      <c r="R248" s="93">
        <f>IF(AND(C85&gt;F246,C85&lt;=G246),F248+(C85-F246)*(F248-G248)/(F246-G246),0)</f>
        <v>0</v>
      </c>
      <c r="S248" s="93">
        <f>IF(AND(C85&gt;G246,C85&lt;=H246),G248+(C85-G246)*(G248-H248)/(G246-H246),0)</f>
        <v>0</v>
      </c>
      <c r="T248" s="93">
        <f>IF(AND(C85&gt;H246,C85&lt;=I246),H248+(C85-H246)*(H248-I248)/(H246-I246),0)</f>
        <v>0</v>
      </c>
      <c r="U248" s="93">
        <f>IF(AND(C85&gt;I246,C85&lt;=J246),I248+(C85-I246)*(I248-J248)/(I246-J246),0)</f>
        <v>0</v>
      </c>
      <c r="V248" s="93">
        <f>IF(AND(C85&gt;J246,C85&lt;=K246),J248+(C85-J246)*(J248-K248)/(J246-K246),0)</f>
        <v>0</v>
      </c>
      <c r="W248" s="93">
        <f>IF(AND(C85&gt;K246,C85&lt;L246),K248+(C85-K246)*(K248-L248)/(K246-L246),0)</f>
        <v>0</v>
      </c>
      <c r="X248" s="93">
        <f>IF(C85&gt;=L246,L248,0)</f>
        <v>0</v>
      </c>
      <c r="Y248" s="93"/>
      <c r="Z248" s="236"/>
      <c r="AA248" s="92"/>
      <c r="AB248" s="92"/>
      <c r="AC248" s="92"/>
      <c r="AD248" s="92"/>
    </row>
    <row r="249" spans="1:30">
      <c r="A249" s="165"/>
      <c r="B249" s="171" t="s">
        <v>54</v>
      </c>
      <c r="C249" s="91">
        <v>2.562E-2</v>
      </c>
      <c r="D249" s="91">
        <v>2.1600000000000001E-2</v>
      </c>
      <c r="E249" s="91">
        <v>1.8849999999999999E-2</v>
      </c>
      <c r="F249" s="91">
        <v>1.405E-2</v>
      </c>
      <c r="G249" s="91">
        <v>1.043E-2</v>
      </c>
      <c r="H249" s="91">
        <v>8.2199999999999999E-3</v>
      </c>
      <c r="I249" s="91">
        <v>5.9899999999999997E-3</v>
      </c>
      <c r="J249" s="91">
        <v>5.3899999999999998E-3</v>
      </c>
      <c r="K249" s="91">
        <v>4.8500000000000001E-3</v>
      </c>
      <c r="L249" s="91">
        <v>4.2199999999999998E-3</v>
      </c>
      <c r="M249" s="93">
        <f>SUM(N249:X249)</f>
        <v>2.562E-2</v>
      </c>
      <c r="N249" s="93">
        <f>IF(C85&lt;=C246,C249,0)</f>
        <v>2.562E-2</v>
      </c>
      <c r="O249" s="93">
        <f>IF(AND(C85&gt;C246,C85&lt;=D246),C249+(C85-C246)*(C249-D249)/(C246-D246),0)</f>
        <v>0</v>
      </c>
      <c r="P249" s="93">
        <f>IF(AND(C85&gt;D246,C85&lt;=E246),D249+(C85-D246)*(D249-E249)/(D246-E246),0)</f>
        <v>0</v>
      </c>
      <c r="Q249" s="93">
        <f>IF(AND(C85&gt;E246,C85&lt;=F246),E249+(C85-E246)*(E249-F249)/(E246-F246),0)</f>
        <v>0</v>
      </c>
      <c r="R249" s="93">
        <f>IF(AND(C85&gt;F246,C85&lt;=G246),F249+(C85-F246)*(F249-G249)/(F246-G246),0)</f>
        <v>0</v>
      </c>
      <c r="S249" s="93">
        <f>IF(AND(C85&gt;G246,C85&lt;=H246),G249+(C85-G246)*(G249-H249)/(G246-H246),0)</f>
        <v>0</v>
      </c>
      <c r="T249" s="93">
        <f>IF(AND(C85&gt;H246,C85&lt;=I246),H249+(C85-H246)*(H249-I249)/(H246-I246),0)</f>
        <v>0</v>
      </c>
      <c r="U249" s="93">
        <f>IF(AND(C85&gt;I246,C85&lt;=J246),I249+(C85-I246)*(I249-J249)/(I246-J246),0)</f>
        <v>0</v>
      </c>
      <c r="V249" s="93">
        <f>IF(AND(C85&gt;J246,C85&lt;=K246),J249+(C85-J246)*(J249-K249)/(J246-K246),0)</f>
        <v>0</v>
      </c>
      <c r="W249" s="93">
        <f>IF(AND(C85&gt;K246,C85&lt;L246),K249+(C85-K246)*(K249-L249)/(K246-L246),0)</f>
        <v>0</v>
      </c>
      <c r="X249" s="93">
        <f>IF(C85&gt;=L246,L249,0)</f>
        <v>0</v>
      </c>
      <c r="Y249" s="93"/>
      <c r="Z249" s="236"/>
      <c r="AA249" s="92"/>
      <c r="AB249" s="92"/>
      <c r="AC249" s="92"/>
      <c r="AD249" s="92"/>
    </row>
    <row r="250" spans="1:30">
      <c r="A250" s="165"/>
      <c r="B250" s="171" t="s">
        <v>53</v>
      </c>
      <c r="C250" s="91">
        <v>2.0789999999999999E-2</v>
      </c>
      <c r="D250" s="91">
        <v>1.8339999999999999E-2</v>
      </c>
      <c r="E250" s="91">
        <v>1.66E-2</v>
      </c>
      <c r="F250" s="91">
        <v>1.2659999999999999E-2</v>
      </c>
      <c r="G250" s="91">
        <v>9.7400000000000004E-3</v>
      </c>
      <c r="H250" s="91">
        <v>7.79E-3</v>
      </c>
      <c r="I250" s="91">
        <v>5.1799999999999997E-3</v>
      </c>
      <c r="J250" s="91">
        <v>4.6600000000000001E-3</v>
      </c>
      <c r="K250" s="91">
        <v>4.1900000000000001E-3</v>
      </c>
      <c r="L250" s="91">
        <v>3.64E-3</v>
      </c>
      <c r="M250" s="93">
        <f>SUM(N250:X250)</f>
        <v>2.0789999999999999E-2</v>
      </c>
      <c r="N250" s="93">
        <f>IF(C85&lt;=C246,C250,0)</f>
        <v>2.0789999999999999E-2</v>
      </c>
      <c r="O250" s="93">
        <f>IF(AND(C85&gt;C246,C85&lt;=D246),C250+(C85-C246)*(C250-D250)/(C246-D246),0)</f>
        <v>0</v>
      </c>
      <c r="P250" s="93">
        <f>IF(AND(C85&gt;D246,C85&lt;=E246),D250+(C85-D246)*(D250-E250)/(D246-E246),0)</f>
        <v>0</v>
      </c>
      <c r="Q250" s="93">
        <f>IF(AND(C85&gt;E246,C85&lt;=F246),E250+(C85-E246)*(E250-F250)/(E246-F246),0)</f>
        <v>0</v>
      </c>
      <c r="R250" s="93">
        <f>IF(AND(C85&gt;F246,C85&lt;=G246),F250+(C85-F246)*(F250-G250)/(F246-G246),0)</f>
        <v>0</v>
      </c>
      <c r="S250" s="93">
        <f>IF(AND(C85&gt;G246,C85&lt;=H246),G250+(C85-G246)*(G250-H250)/(G246-H246),0)</f>
        <v>0</v>
      </c>
      <c r="T250" s="93">
        <f>IF(AND(C85&gt;H246,C85&lt;=I246),H250+(C85-H246)*(H250-I250)/(H246-I246),0)</f>
        <v>0</v>
      </c>
      <c r="U250" s="93">
        <f>IF(AND(C85&gt;I246,C85&lt;=J246),I250+(C85-I246)*(I250-J250)/(I246-J246),0)</f>
        <v>0</v>
      </c>
      <c r="V250" s="93">
        <f>IF(AND(C85&gt;J246,C85&lt;=K246),J250+(C85-J246)*(J250-K250)/(J246-K246),0)</f>
        <v>0</v>
      </c>
      <c r="W250" s="93">
        <f>IF(AND(C85&gt;K246,C85&lt;L246),K250+(C85-K246)*(K250-L250)/(K246-L246),0)</f>
        <v>0</v>
      </c>
      <c r="X250" s="93">
        <f>IF(C85&gt;=L246,L250,0)</f>
        <v>0</v>
      </c>
      <c r="Y250" s="93"/>
      <c r="Z250" s="236"/>
      <c r="AA250" s="92"/>
      <c r="AB250" s="92"/>
      <c r="AC250" s="92"/>
      <c r="AD250" s="92"/>
    </row>
    <row r="251" spans="1:30">
      <c r="A251" s="165"/>
      <c r="B251" s="171" t="s">
        <v>52</v>
      </c>
      <c r="C251" s="91">
        <v>2.053E-2</v>
      </c>
      <c r="D251" s="91">
        <v>1.805E-2</v>
      </c>
      <c r="E251" s="91">
        <v>1.5879999999999998E-2</v>
      </c>
      <c r="F251" s="91">
        <v>1.1979999999999999E-2</v>
      </c>
      <c r="G251" s="91">
        <v>9.3600000000000003E-3</v>
      </c>
      <c r="H251" s="91">
        <v>7.4799999999999997E-3</v>
      </c>
      <c r="I251" s="91">
        <v>4.7800000000000004E-3</v>
      </c>
      <c r="J251" s="91">
        <v>4.3099999999999996E-3</v>
      </c>
      <c r="K251" s="91">
        <v>3.8800000000000002E-3</v>
      </c>
      <c r="L251" s="91">
        <v>3.3700000000000002E-3</v>
      </c>
      <c r="M251" s="93">
        <f>SUM(N251:X251)</f>
        <v>2.053E-2</v>
      </c>
      <c r="N251" s="93">
        <f>IF(C85&lt;=C246,C251,0)</f>
        <v>2.053E-2</v>
      </c>
      <c r="O251" s="93">
        <f>IF(AND(C85&gt;C246,C85&lt;=D246),C251+(C85-C246)*(C251-D251)/(C246-D246),0)</f>
        <v>0</v>
      </c>
      <c r="P251" s="93">
        <f>IF(AND(C85&gt;D246,C85&lt;=E246),D251+(C85-D246)*(D251-E251)/(D246-E246),0)</f>
        <v>0</v>
      </c>
      <c r="Q251" s="93">
        <f>IF(AND(C85&gt;E246,C85&lt;=F246),E251+(C85-E246)*(E251-F251)/(E246-F246),0)</f>
        <v>0</v>
      </c>
      <c r="R251" s="93">
        <f>IF(AND(C85&gt;F246,C85&lt;=G246),F251+(C85-F246)*(F251-G251)/(F246-G246),0)</f>
        <v>0</v>
      </c>
      <c r="S251" s="93">
        <f>IF(AND(C85&gt;G246,C85&lt;=H246),G251+(C85-G246)*(G251-H251)/(G246-H246),0)</f>
        <v>0</v>
      </c>
      <c r="T251" s="93">
        <f>IF(AND(C85&gt;H246,C85&lt;=I246),H251+(C85-H246)*(H251-I251)/(H246-I246),0)</f>
        <v>0</v>
      </c>
      <c r="U251" s="93">
        <f>IF(AND(C85&gt;I246,C85&lt;=J246),I251+(C85-I246)*(I251-J251)/(I246-J246),0)</f>
        <v>0</v>
      </c>
      <c r="V251" s="93">
        <f>IF(AND(C85&gt;J246,C85&lt;=K246),J251+(C85-J246)*(J251-K251)/(J246-K246),0)</f>
        <v>0</v>
      </c>
      <c r="W251" s="93">
        <f>IF(AND(C85&gt;K246,C85&lt;L246),K251+(C85-K246)*(K251-L251)/(K246-L246),0)</f>
        <v>0</v>
      </c>
      <c r="X251" s="93">
        <f>IF(C85&gt;=L246,L251,0)</f>
        <v>0</v>
      </c>
      <c r="Y251" s="93"/>
      <c r="Z251" s="236"/>
      <c r="AA251" s="92"/>
      <c r="AB251" s="92"/>
      <c r="AC251" s="92"/>
      <c r="AD251" s="92"/>
    </row>
    <row r="252" spans="1:30">
      <c r="A252" s="165"/>
      <c r="B252" s="79"/>
      <c r="C252" s="60"/>
      <c r="D252" s="60"/>
      <c r="E252" s="63"/>
      <c r="F252" s="79"/>
      <c r="G252" s="60"/>
      <c r="H252" s="60"/>
      <c r="I252" s="63"/>
      <c r="J252" s="79"/>
      <c r="K252" s="79"/>
      <c r="L252" s="79"/>
      <c r="M252" s="79"/>
      <c r="N252" s="93"/>
      <c r="O252" s="93"/>
      <c r="P252" s="93"/>
      <c r="Q252" s="93"/>
      <c r="R252" s="93"/>
      <c r="S252" s="93"/>
      <c r="T252" s="93"/>
      <c r="U252" s="93"/>
      <c r="V252" s="93"/>
      <c r="W252" s="93"/>
      <c r="X252" s="93"/>
      <c r="Y252" s="93"/>
      <c r="Z252" s="236"/>
      <c r="AA252" s="92"/>
      <c r="AB252" s="92"/>
      <c r="AC252" s="92"/>
      <c r="AD252" s="92"/>
    </row>
    <row r="253" spans="1:30">
      <c r="A253" s="184">
        <v>11</v>
      </c>
      <c r="B253" s="561" t="s">
        <v>1100</v>
      </c>
      <c r="C253" s="561"/>
      <c r="D253" s="561"/>
      <c r="E253" s="561"/>
      <c r="F253" s="561"/>
      <c r="G253" s="561"/>
      <c r="H253" s="561"/>
      <c r="I253" s="561"/>
      <c r="J253" s="561"/>
      <c r="K253" s="561"/>
      <c r="L253" s="561"/>
      <c r="M253" s="561"/>
      <c r="N253" s="93"/>
      <c r="O253" s="93"/>
      <c r="P253" s="93"/>
      <c r="Q253" s="93"/>
      <c r="R253" s="93"/>
      <c r="S253" s="93"/>
      <c r="T253" s="93"/>
      <c r="U253" s="93"/>
      <c r="V253" s="93"/>
      <c r="W253" s="93"/>
      <c r="X253" s="93"/>
      <c r="Y253" s="93"/>
      <c r="Z253" s="236"/>
      <c r="AA253" s="92"/>
      <c r="AB253" s="92"/>
      <c r="AC253" s="92"/>
      <c r="AD253" s="92"/>
    </row>
    <row r="254" spans="1:30">
      <c r="A254" s="165"/>
      <c r="B254" s="559" t="s">
        <v>56</v>
      </c>
      <c r="C254" s="88" t="s">
        <v>1063</v>
      </c>
      <c r="D254" s="88"/>
      <c r="E254" s="134"/>
      <c r="F254" s="88"/>
      <c r="G254" s="88"/>
      <c r="H254" s="88"/>
      <c r="I254" s="134"/>
      <c r="J254" s="88"/>
      <c r="K254" s="88"/>
      <c r="L254" s="88"/>
      <c r="M254" s="96" t="s">
        <v>1042</v>
      </c>
      <c r="N254" s="93"/>
      <c r="O254" s="93"/>
      <c r="P254" s="93"/>
      <c r="Q254" s="93"/>
      <c r="R254" s="93"/>
      <c r="S254" s="93"/>
      <c r="T254" s="93"/>
      <c r="U254" s="93"/>
      <c r="V254" s="93"/>
      <c r="W254" s="93"/>
      <c r="X254" s="93"/>
      <c r="Y254" s="93"/>
      <c r="Z254" s="236"/>
      <c r="AA254" s="92"/>
      <c r="AB254" s="92"/>
      <c r="AC254" s="92"/>
      <c r="AD254" s="92"/>
    </row>
    <row r="255" spans="1:30">
      <c r="A255" s="165"/>
      <c r="B255" s="559"/>
      <c r="C255" s="60">
        <v>10</v>
      </c>
      <c r="D255" s="60">
        <v>20</v>
      </c>
      <c r="E255" s="60">
        <v>50</v>
      </c>
      <c r="F255" s="60">
        <v>100</v>
      </c>
      <c r="G255" s="60">
        <v>200</v>
      </c>
      <c r="H255" s="60">
        <v>500</v>
      </c>
      <c r="I255" s="60">
        <v>1000</v>
      </c>
      <c r="J255" s="60">
        <v>2000</v>
      </c>
      <c r="K255" s="60">
        <v>5000</v>
      </c>
      <c r="L255" s="60">
        <v>8000</v>
      </c>
      <c r="M255" s="60"/>
      <c r="N255" s="93"/>
      <c r="O255" s="93"/>
      <c r="P255" s="93"/>
      <c r="Q255" s="93"/>
      <c r="R255" s="93"/>
      <c r="S255" s="93"/>
      <c r="T255" s="93"/>
      <c r="U255" s="93"/>
      <c r="V255" s="93"/>
      <c r="W255" s="93"/>
      <c r="X255" s="93"/>
      <c r="Y255" s="93"/>
      <c r="Z255" s="236"/>
      <c r="AA255" s="92"/>
      <c r="AB255" s="92"/>
      <c r="AC255" s="92"/>
      <c r="AD255" s="92"/>
    </row>
    <row r="256" spans="1:30">
      <c r="A256" s="165"/>
      <c r="B256" s="171" t="s">
        <v>1006</v>
      </c>
      <c r="C256" s="60">
        <v>6.7499999999999999E-3</v>
      </c>
      <c r="D256" s="60">
        <v>5.7200000000000003E-3</v>
      </c>
      <c r="E256" s="60">
        <v>4.7699999999999999E-3</v>
      </c>
      <c r="F256" s="60">
        <v>3.15E-3</v>
      </c>
      <c r="G256" s="60">
        <v>2.5000000000000001E-3</v>
      </c>
      <c r="H256" s="60">
        <v>2.14E-3</v>
      </c>
      <c r="I256" s="60">
        <v>1.4400000000000001E-3</v>
      </c>
      <c r="J256" s="60">
        <v>1.2999999999999999E-3</v>
      </c>
      <c r="K256" s="60">
        <v>1.17E-3</v>
      </c>
      <c r="L256" s="60">
        <v>1.0200000000000001E-3</v>
      </c>
      <c r="M256" s="93">
        <f>SUM(N256:X256)</f>
        <v>6.7499999999999999E-3</v>
      </c>
      <c r="N256" s="93">
        <f>IF(E85&lt;=C255,C256,0)</f>
        <v>6.7499999999999999E-3</v>
      </c>
      <c r="O256" s="93">
        <f>IF(AND(E85&gt;C255,E85&lt;=D255),C256+(E85-C255)*(C256-D256)/(C255-D255),0)</f>
        <v>0</v>
      </c>
      <c r="P256" s="93">
        <f>IF(AND(E85&gt;D255,E85&lt;=E255),D256+(E85-D255)*(D256-E256)/(D255-E255),0)</f>
        <v>0</v>
      </c>
      <c r="Q256" s="93">
        <f>IF(AND(E85&gt;E255,E85&lt;=F255),E256+(E85-E255)*(E256-F256)/(E255-F255),0)</f>
        <v>0</v>
      </c>
      <c r="R256" s="93">
        <f>IF(AND(E85&gt;F255,E85&lt;=G255),F256+(E85-F255)*(F256-G256)/(F255-G255),0)</f>
        <v>0</v>
      </c>
      <c r="S256" s="93">
        <f>IF(AND(E85&gt;G255,E85&lt;=H255),G256+(E85-G255)*(G256-H256)/(G255-H255),0)</f>
        <v>0</v>
      </c>
      <c r="T256" s="93">
        <f>IF(AND(E85&gt;H255,E85&lt;=I255),H256+(E85-H255)*(H256-I256)/(H255-I255),0)</f>
        <v>0</v>
      </c>
      <c r="U256" s="93">
        <f>IF(AND(E85&gt;I255,E85&lt;=J255),I256+(E85-I255)*(I256-J256)/(I255-J255),0)</f>
        <v>0</v>
      </c>
      <c r="V256" s="93">
        <f>IF(AND(E85&gt;J255,E85&lt;=K255),J256+(E85-J255)*(J256-K256)/(J255-K255),0)</f>
        <v>0</v>
      </c>
      <c r="W256" s="93">
        <f>IF(AND(E85&gt;K255,E85&lt;L255),K256+(E85-K255)*(K256-L256)/(K255-L255),0)</f>
        <v>0</v>
      </c>
      <c r="X256" s="93">
        <f>IF(E85&gt;=L255,L256,0)</f>
        <v>0</v>
      </c>
      <c r="Y256" s="93"/>
      <c r="Z256" s="236"/>
      <c r="AA256" s="92"/>
      <c r="AB256" s="92"/>
      <c r="AC256" s="92"/>
      <c r="AD256" s="92"/>
    </row>
    <row r="257" spans="1:30">
      <c r="A257" s="165"/>
      <c r="B257" s="171" t="s">
        <v>55</v>
      </c>
      <c r="C257" s="60">
        <v>9.1800000000000007E-3</v>
      </c>
      <c r="D257" s="60">
        <v>8.0400000000000003E-3</v>
      </c>
      <c r="E257" s="60">
        <v>7.6699999999999997E-3</v>
      </c>
      <c r="F257" s="60">
        <v>6.4900000000000001E-3</v>
      </c>
      <c r="G257" s="60">
        <v>4.0200000000000001E-3</v>
      </c>
      <c r="H257" s="60">
        <v>3.46E-3</v>
      </c>
      <c r="I257" s="60">
        <v>2.9199999999999999E-3</v>
      </c>
      <c r="J257" s="60">
        <v>2.6199999999999999E-3</v>
      </c>
      <c r="K257" s="60">
        <v>2.3500000000000001E-3</v>
      </c>
      <c r="L257" s="60">
        <v>2.0400000000000001E-3</v>
      </c>
      <c r="M257" s="93">
        <f>SUM(N257:X257)</f>
        <v>9.1800000000000007E-3</v>
      </c>
      <c r="N257" s="93">
        <f>IF(E85&lt;=C255,C257,0)</f>
        <v>9.1800000000000007E-3</v>
      </c>
      <c r="O257" s="93">
        <f>IF(AND(E85&gt;C255,E85&lt;=D255),C257+(E85-C255)*(C257-D257)/(C255-D255),0)</f>
        <v>0</v>
      </c>
      <c r="P257" s="93">
        <f>IF(AND(E85&gt;D255,E85&lt;=E255),D257+(E85-D255)*(D257-E257)/(D255-E255),0)</f>
        <v>0</v>
      </c>
      <c r="Q257" s="93">
        <f>IF(AND(E85&gt;E255,E85&lt;=F255),E257+(E85-E255)*(E257-F257)/(E255-F255),0)</f>
        <v>0</v>
      </c>
      <c r="R257" s="93">
        <f>IF(AND(E85&gt;F255,E85&lt;=G255),F257+(E85-F255)*(F257-G257)/(F255-G255),0)</f>
        <v>0</v>
      </c>
      <c r="S257" s="93">
        <f>IF(AND(E85&gt;G255,E85&lt;=H255),G257+(E85-G255)*(G257-H257)/(G255-H255),0)</f>
        <v>0</v>
      </c>
      <c r="T257" s="93">
        <f>IF(AND(E85&gt;H255,E85&lt;=I255),H257+(E85-H255)*(H257-I257)/(H255-I255),0)</f>
        <v>0</v>
      </c>
      <c r="U257" s="93">
        <f>IF(AND(E85&gt;I255,E85&lt;=J255),I257+(E85-I255)*(I257-J257)/(I255-J255),0)</f>
        <v>0</v>
      </c>
      <c r="V257" s="93">
        <f>IF(AND(E85&gt;J255,E85&lt;=K255),J257+(E85-J255)*(J257-K257)/(J255-K255),0)</f>
        <v>0</v>
      </c>
      <c r="W257" s="93">
        <f>IF(AND(E85&gt;K255,E85&lt;L255),K257+(E85-K255)*(K257-L257)/(K255-L255),0)</f>
        <v>0</v>
      </c>
      <c r="X257" s="93">
        <f>IF(E85&gt;=L255,L257,0)</f>
        <v>0</v>
      </c>
      <c r="Y257" s="93"/>
      <c r="Z257" s="236"/>
      <c r="AA257" s="92"/>
      <c r="AB257" s="92"/>
      <c r="AC257" s="92"/>
      <c r="AD257" s="92"/>
    </row>
    <row r="258" spans="1:30">
      <c r="A258" s="165"/>
      <c r="B258" s="171" t="s">
        <v>54</v>
      </c>
      <c r="C258" s="60">
        <v>5.4200000000000003E-3</v>
      </c>
      <c r="D258" s="60">
        <v>4.64E-3</v>
      </c>
      <c r="E258" s="60">
        <v>3.8899999999999998E-3</v>
      </c>
      <c r="F258" s="60">
        <v>2.5600000000000002E-3</v>
      </c>
      <c r="G258" s="60">
        <v>2.14E-3</v>
      </c>
      <c r="H258" s="60">
        <v>1.7799999999999999E-3</v>
      </c>
      <c r="I258" s="60">
        <v>1.1999999999999999E-3</v>
      </c>
      <c r="J258" s="60">
        <v>1.08E-3</v>
      </c>
      <c r="K258" s="60">
        <v>9.7000000000000005E-4</v>
      </c>
      <c r="L258" s="60">
        <v>8.4000000000000003E-4</v>
      </c>
      <c r="M258" s="93">
        <f>SUM(N258:X258)</f>
        <v>5.4200000000000003E-3</v>
      </c>
      <c r="N258" s="93">
        <f>IF(E85&lt;=C255,C258,0)</f>
        <v>5.4200000000000003E-3</v>
      </c>
      <c r="O258" s="93">
        <f>IF(AND(E85&gt;C255,E85&lt;=D255),C258+(E85-C255)*(C258-D258)/(C255-D255),0)</f>
        <v>0</v>
      </c>
      <c r="P258" s="93">
        <f>IF(AND(E85&gt;D255,E85&lt;=E255),D258+(E85-D255)*(D258-E258)/(D255-E255),0)</f>
        <v>0</v>
      </c>
      <c r="Q258" s="93">
        <f>IF(AND(E85&gt;E255,E85&lt;=F255),E258+(E85-E255)*(E258-F258)/(E255-F255),0)</f>
        <v>0</v>
      </c>
      <c r="R258" s="93">
        <f>IF(AND(E85&gt;F255,E85&lt;=G255),F258+(E85-F255)*(F258-G258)/(F255-G255),0)</f>
        <v>0</v>
      </c>
      <c r="S258" s="93">
        <f>IF(AND(E85&gt;G255,E85&lt;=H255),G258+(E85-G255)*(G258-H258)/(G255-H255),0)</f>
        <v>0</v>
      </c>
      <c r="T258" s="93">
        <f>IF(AND(E85&gt;H255,E85&lt;=I255),H258+(E85-H255)*(H258-I258)/(H255-I255),0)</f>
        <v>0</v>
      </c>
      <c r="U258" s="93">
        <f>IF(AND(E85&gt;I255,E85&lt;=J255),I258+(E85-I255)*(I258-J258)/(I255-J255),0)</f>
        <v>0</v>
      </c>
      <c r="V258" s="93">
        <f>IF(AND(E85&gt;J255,E85&lt;=K255),J258+(E85-J255)*(J258-K258)/(J255-K255),0)</f>
        <v>0</v>
      </c>
      <c r="W258" s="93">
        <f>IF(AND(E85&gt;K255,E85&lt;L255),K258+(E85-K255)*(K258-L258)/(K255-L255),0)</f>
        <v>0</v>
      </c>
      <c r="X258" s="93">
        <f>IF(E85&gt;=L255,L258,0)</f>
        <v>0</v>
      </c>
      <c r="Y258" s="93"/>
      <c r="Z258" s="236"/>
      <c r="AA258" s="92"/>
      <c r="AB258" s="92"/>
      <c r="AC258" s="92"/>
      <c r="AD258" s="92"/>
    </row>
    <row r="259" spans="1:30">
      <c r="A259" s="165"/>
      <c r="B259" s="171" t="s">
        <v>53</v>
      </c>
      <c r="C259" s="60">
        <v>5.7400000000000003E-3</v>
      </c>
      <c r="D259" s="60">
        <v>4.6800000000000001E-3</v>
      </c>
      <c r="E259" s="60">
        <v>4.1599999999999996E-3</v>
      </c>
      <c r="F259" s="60">
        <v>2.7499999999999998E-3</v>
      </c>
      <c r="G259" s="60">
        <v>2.2599999999999999E-3</v>
      </c>
      <c r="H259" s="60">
        <v>1.9E-3</v>
      </c>
      <c r="I259" s="60">
        <v>1.2999999999999999E-3</v>
      </c>
      <c r="J259" s="60">
        <v>1.17E-3</v>
      </c>
      <c r="K259" s="60">
        <v>1.0499999999999999E-3</v>
      </c>
      <c r="L259" s="60">
        <v>9.1E-4</v>
      </c>
      <c r="M259" s="93">
        <f>SUM(N259:X259)</f>
        <v>5.7400000000000003E-3</v>
      </c>
      <c r="N259" s="93">
        <f>IF(E85&lt;=C255,C259,0)</f>
        <v>5.7400000000000003E-3</v>
      </c>
      <c r="O259" s="93">
        <f>IF(AND(E85&gt;C255,E85&lt;=D255),C259+(E85-C255)*(C259-D259)/(C255-D255),0)</f>
        <v>0</v>
      </c>
      <c r="P259" s="93">
        <f>IF(AND(E85&gt;D255,E85&lt;=E255),D259+(E85-D255)*(D259-E259)/(D255-E255),0)</f>
        <v>0</v>
      </c>
      <c r="Q259" s="93">
        <f>IF(AND(E85&gt;E255,E85&lt;=F255),E259+(E85-E255)*(E259-F259)/(E255-F255),0)</f>
        <v>0</v>
      </c>
      <c r="R259" s="93">
        <f>IF(AND(E85&gt;F255,E85&lt;=G255),F259+(E85-F255)*(F259-G259)/(F255-G255),0)</f>
        <v>0</v>
      </c>
      <c r="S259" s="93">
        <f>IF(AND(E85&gt;G255,E85&lt;=H255),G259+(E85-G255)*(G259-H259)/(G255-H255),0)</f>
        <v>0</v>
      </c>
      <c r="T259" s="93">
        <f>IF(AND(E85&gt;H255,E85&lt;=I255),H259+(E85-H255)*(H259-I259)/(H255-I255),0)</f>
        <v>0</v>
      </c>
      <c r="U259" s="93">
        <f>IF(AND(E85&gt;I255,E85&lt;=J255),I259+(E85-I255)*(I259-J259)/(I255-J255),0)</f>
        <v>0</v>
      </c>
      <c r="V259" s="93">
        <f>IF(AND(E85&gt;J255,E85&lt;=K255),J259+(E85-J255)*(J259-K259)/(J255-K255),0)</f>
        <v>0</v>
      </c>
      <c r="W259" s="93">
        <f>IF(AND(E85&gt;K255,E85&lt;L255),K259+(E85-K255)*(K259-L259)/(K255-L255),0)</f>
        <v>0</v>
      </c>
      <c r="X259" s="93">
        <f>IF(E85&gt;=L255,L259,0)</f>
        <v>0</v>
      </c>
      <c r="Y259" s="93"/>
      <c r="Z259" s="236"/>
      <c r="AA259" s="92"/>
      <c r="AB259" s="92"/>
      <c r="AC259" s="92"/>
      <c r="AD259" s="92"/>
    </row>
    <row r="260" spans="1:30">
      <c r="A260" s="165"/>
      <c r="B260" s="171" t="s">
        <v>52</v>
      </c>
      <c r="C260" s="60">
        <v>6.43E-3</v>
      </c>
      <c r="D260" s="60">
        <v>5.5199999999999997E-3</v>
      </c>
      <c r="E260" s="60">
        <v>4.5999999999999999E-3</v>
      </c>
      <c r="F260" s="60">
        <v>3.0699999999999998E-3</v>
      </c>
      <c r="G260" s="60">
        <v>2.4599999999999999E-3</v>
      </c>
      <c r="H260" s="60">
        <v>2.14E-3</v>
      </c>
      <c r="I260" s="60">
        <v>1.42E-3</v>
      </c>
      <c r="J260" s="60">
        <v>1.2700000000000001E-3</v>
      </c>
      <c r="K260" s="60">
        <v>1.14E-3</v>
      </c>
      <c r="L260" s="60">
        <v>9.8999999999999999E-4</v>
      </c>
      <c r="M260" s="93">
        <f>SUM(N260:X260)</f>
        <v>6.43E-3</v>
      </c>
      <c r="N260" s="93">
        <f>IF(E85&lt;=C255,C260,0)</f>
        <v>6.43E-3</v>
      </c>
      <c r="O260" s="93">
        <f>IF(AND(E85&gt;C255,E85&lt;=D255),C260+(E85-C255)*(C260-D260)/(C255-D255),0)</f>
        <v>0</v>
      </c>
      <c r="P260" s="93">
        <f>IF(AND(E85&gt;D255,E85&lt;=E255),D260+(E85-D255)*(D260-E260)/(D255-E255),0)</f>
        <v>0</v>
      </c>
      <c r="Q260" s="93">
        <f>IF(AND(E85&gt;E255,E85&lt;=F255),E260+(E85-E255)*(E260-F260)/(E255-F255),0)</f>
        <v>0</v>
      </c>
      <c r="R260" s="93">
        <f>IF(AND(E85&gt;F255,E85&lt;=G255),F260+(E85-F255)*(F260-G260)/(F255-G255),0)</f>
        <v>0</v>
      </c>
      <c r="S260" s="93">
        <f>IF(AND(E85&gt;G255,E85&lt;=H255),G260+(E85-G255)*(G260-H260)/(G255-H255),0)</f>
        <v>0</v>
      </c>
      <c r="T260" s="93">
        <f>IF(AND(E85&gt;H255,E85&lt;=I255),H260+(E85-H255)*(H260-I260)/(H255-I255),0)</f>
        <v>0</v>
      </c>
      <c r="U260" s="93">
        <f>IF(AND(E85&gt;I255,E85&lt;=J255),I260+(E85-I255)*(I260-J260)/(I255-J255),0)</f>
        <v>0</v>
      </c>
      <c r="V260" s="93">
        <f>IF(AND(E85&gt;J255,E85&lt;=K255),J260+(E85-J255)*(J260-K260)/(J255-K255),0)</f>
        <v>0</v>
      </c>
      <c r="W260" s="93">
        <f>IF(AND(E85&gt;K255,E85&lt;L255),K260+(E85-K255)*(K260-L260)/(K255-L255),0)</f>
        <v>0</v>
      </c>
      <c r="X260" s="93">
        <f>IF(E85&gt;=L255,L260,0)</f>
        <v>0</v>
      </c>
      <c r="Y260" s="93"/>
      <c r="Z260" s="236"/>
      <c r="AA260" s="92"/>
      <c r="AB260" s="92"/>
      <c r="AC260" s="92"/>
      <c r="AD260" s="92"/>
    </row>
    <row r="261" spans="1:30">
      <c r="A261" s="165"/>
      <c r="B261" s="79"/>
      <c r="C261" s="60"/>
      <c r="D261" s="60"/>
      <c r="E261" s="63"/>
      <c r="F261" s="79"/>
      <c r="G261" s="60"/>
      <c r="H261" s="60"/>
      <c r="I261" s="63"/>
      <c r="J261" s="79"/>
      <c r="K261" s="79"/>
      <c r="L261" s="79"/>
      <c r="M261" s="79"/>
      <c r="N261" s="93"/>
      <c r="O261" s="93"/>
      <c r="P261" s="93"/>
      <c r="Q261" s="93"/>
      <c r="R261" s="93"/>
      <c r="S261" s="93"/>
      <c r="T261" s="93"/>
      <c r="U261" s="93"/>
      <c r="V261" s="93"/>
      <c r="W261" s="93"/>
      <c r="X261" s="93"/>
      <c r="Y261" s="93"/>
      <c r="Z261" s="236"/>
      <c r="AA261" s="92"/>
      <c r="AB261" s="92"/>
      <c r="AC261" s="92"/>
      <c r="AD261" s="92"/>
    </row>
    <row r="262" spans="1:30">
      <c r="A262" s="165"/>
      <c r="B262" s="79"/>
      <c r="C262" s="63"/>
      <c r="D262" s="63"/>
      <c r="E262" s="63"/>
      <c r="F262" s="63"/>
      <c r="G262" s="63"/>
      <c r="H262" s="63"/>
      <c r="I262" s="63"/>
      <c r="J262" s="63"/>
      <c r="K262" s="63"/>
      <c r="L262" s="63"/>
      <c r="M262" s="63"/>
      <c r="N262" s="93"/>
      <c r="O262" s="93"/>
      <c r="P262" s="93"/>
      <c r="Q262" s="93"/>
      <c r="R262" s="93"/>
      <c r="S262" s="93"/>
      <c r="T262" s="93"/>
      <c r="U262" s="93"/>
      <c r="V262" s="93"/>
      <c r="W262" s="93"/>
      <c r="X262" s="93"/>
      <c r="Y262" s="93"/>
      <c r="Z262" s="236"/>
      <c r="AA262" s="92"/>
      <c r="AB262" s="92"/>
      <c r="AC262" s="92"/>
      <c r="AD262" s="92"/>
    </row>
    <row r="263" spans="1:30">
      <c r="A263" s="165" t="s">
        <v>916</v>
      </c>
      <c r="B263" s="256" t="s">
        <v>1099</v>
      </c>
      <c r="C263" s="125"/>
      <c r="D263" s="125"/>
      <c r="E263" s="125"/>
      <c r="F263" s="125"/>
      <c r="G263" s="125"/>
      <c r="H263" s="125"/>
      <c r="I263" s="125"/>
      <c r="J263" s="125"/>
      <c r="K263" s="182"/>
      <c r="L263" s="182"/>
      <c r="M263" s="182"/>
      <c r="N263" s="164"/>
      <c r="O263" s="164"/>
      <c r="P263" s="282"/>
      <c r="Q263" s="164"/>
      <c r="R263" s="164"/>
      <c r="S263" s="108"/>
      <c r="T263" s="108"/>
      <c r="U263" s="108"/>
      <c r="V263" s="108"/>
      <c r="W263" s="108"/>
      <c r="X263" s="108"/>
      <c r="Y263" s="108"/>
      <c r="Z263" s="298"/>
      <c r="AA263" s="108"/>
      <c r="AB263" s="108"/>
      <c r="AC263" s="108"/>
      <c r="AD263" s="108"/>
    </row>
    <row r="264" spans="1:30">
      <c r="A264" s="165"/>
      <c r="B264" s="260" t="s">
        <v>1098</v>
      </c>
      <c r="C264" s="121">
        <v>5</v>
      </c>
      <c r="D264" s="121">
        <v>10</v>
      </c>
      <c r="E264" s="121">
        <v>50</v>
      </c>
      <c r="F264" s="121">
        <v>100</v>
      </c>
      <c r="G264" s="121">
        <v>500</v>
      </c>
      <c r="H264" s="121">
        <v>1000</v>
      </c>
      <c r="I264" s="121">
        <v>10000</v>
      </c>
      <c r="J264" s="121">
        <v>20000</v>
      </c>
      <c r="K264" s="180"/>
      <c r="L264" s="180"/>
      <c r="M264" s="180"/>
      <c r="N264" s="108"/>
      <c r="O264" s="108"/>
      <c r="P264" s="242"/>
      <c r="Q264" s="108"/>
      <c r="R264" s="108"/>
      <c r="S264" s="108"/>
      <c r="T264" s="108"/>
      <c r="U264" s="108"/>
      <c r="V264" s="108"/>
      <c r="W264" s="108"/>
      <c r="X264" s="108"/>
      <c r="Y264" s="108"/>
      <c r="Z264" s="298"/>
      <c r="AA264" s="108"/>
      <c r="AB264" s="108"/>
      <c r="AC264" s="108"/>
      <c r="AD264" s="108"/>
    </row>
    <row r="265" spans="1:30">
      <c r="A265" s="165"/>
      <c r="B265" s="248" t="s">
        <v>1097</v>
      </c>
      <c r="C265" s="121">
        <v>3.2000000000000002E-3</v>
      </c>
      <c r="D265" s="121">
        <v>2.0999999999999999E-3</v>
      </c>
      <c r="E265" s="121">
        <v>1.6000000000000001E-3</v>
      </c>
      <c r="F265" s="121">
        <v>1.2999999999999999E-3</v>
      </c>
      <c r="G265" s="121">
        <v>5.9999999999999995E-4</v>
      </c>
      <c r="H265" s="121">
        <v>4.0000000000000002E-4</v>
      </c>
      <c r="I265" s="121">
        <v>1.2E-4</v>
      </c>
      <c r="J265" s="121">
        <v>8.0000000000000007E-5</v>
      </c>
      <c r="K265" s="199"/>
      <c r="L265" s="199"/>
      <c r="M265" s="116">
        <f>SUM(N265:V265)</f>
        <v>3.2000000000000002E-3</v>
      </c>
      <c r="N265" s="116">
        <f>IF(F85&lt;=C264,C265,0)</f>
        <v>3.2000000000000002E-3</v>
      </c>
      <c r="O265" s="116">
        <f>IF(AND(F85&gt;C264,F85&lt;=D264),C265+(F85-C264)*(C265-D265)/(C264-D264),0)</f>
        <v>0</v>
      </c>
      <c r="P265" s="116">
        <f>IF(AND(F85&gt;D264,F85&lt;=E264),D265+(F85-D264)*(D265-E265)/(D264-E264),0)</f>
        <v>0</v>
      </c>
      <c r="Q265" s="116">
        <f>IF(AND(F85&gt;E264,F85&lt;=F264),E265+(F85-E264)*(E265-F265)/(E264-F264),0)</f>
        <v>0</v>
      </c>
      <c r="R265" s="116">
        <f>IF(AND(F85&gt;F264,F85&lt;=G264),F265+(F85-F264)*(F265-G265)/(F264-G264),0)</f>
        <v>0</v>
      </c>
      <c r="S265" s="116">
        <f>IF(AND(F85&gt;G264,F85&lt;=H264),G265+(F85-G264)*(G265-H265)/(G264-H264),0)</f>
        <v>0</v>
      </c>
      <c r="T265" s="116">
        <f>IF(AND(F85&gt;H264,F85&lt;=I264),H265+(F85-H264)*(H265-I265)/(H264-I264),0)</f>
        <v>0</v>
      </c>
      <c r="U265" s="116">
        <f>IF(AND(F85&gt;I264,F85&lt;=J264),I265+(F85-I264)*(I265-J265)/(I264-J264),0)</f>
        <v>0</v>
      </c>
      <c r="V265" s="116">
        <f>IF(F85&gt;=J264,J265,0)</f>
        <v>0</v>
      </c>
      <c r="W265" s="108"/>
      <c r="X265" s="108"/>
      <c r="Y265" s="108"/>
      <c r="Z265" s="298"/>
      <c r="AA265" s="108"/>
      <c r="AB265" s="108"/>
      <c r="AC265" s="108"/>
      <c r="AD265" s="108"/>
    </row>
    <row r="266" spans="1:30">
      <c r="A266" s="165"/>
      <c r="B266" s="248" t="s">
        <v>1096</v>
      </c>
      <c r="C266" s="121">
        <v>5.0000000000000001E-3</v>
      </c>
      <c r="D266" s="121">
        <v>3.3999999999999998E-3</v>
      </c>
      <c r="E266" s="121">
        <v>2.3999999999999998E-3</v>
      </c>
      <c r="F266" s="121">
        <v>1.8E-3</v>
      </c>
      <c r="G266" s="121">
        <v>1E-3</v>
      </c>
      <c r="H266" s="121">
        <v>5.9999999999999995E-4</v>
      </c>
      <c r="I266" s="121">
        <v>2.0000000000000001E-4</v>
      </c>
      <c r="J266" s="121">
        <v>1.2E-4</v>
      </c>
      <c r="K266" s="199"/>
      <c r="L266" s="199"/>
      <c r="M266" s="116">
        <f>SUM(N266:V266)</f>
        <v>5.0000000000000001E-3</v>
      </c>
      <c r="N266" s="116">
        <f>IF(F85&lt;=C264,C266,0)</f>
        <v>5.0000000000000001E-3</v>
      </c>
      <c r="O266" s="116">
        <f>IF(AND(F85&gt;C264,F85&lt;=D264),C266+(F85-C264)*(C266-D266)/(C264-D264),0)</f>
        <v>0</v>
      </c>
      <c r="P266" s="116">
        <f>IF(AND(F85&gt;D264,F85&lt;=E264),D266+(F85-D264)*(D266-E266)/(D264-E264),0)</f>
        <v>0</v>
      </c>
      <c r="Q266" s="116">
        <f>IF(AND(F85&gt;E264,F85&lt;=F264),E266+(F85-E264)*(E266-F266)/(E264-F264),0)</f>
        <v>0</v>
      </c>
      <c r="R266" s="116">
        <f>IF(AND(F85&gt;F264,F85&lt;=G264),F266+(F85-F264)*(F266-G266)/(F264-G264),0)</f>
        <v>0</v>
      </c>
      <c r="S266" s="116">
        <f>IF(AND(F85&gt;G264,F85&lt;=H264),G266+(F85-G264)*(G266-H266)/(G264-H264),0)</f>
        <v>0</v>
      </c>
      <c r="T266" s="116">
        <f>IF(AND(F85&gt;H264,F85&lt;=I264),H266+(F85-H264)*(H266-I266)/(H264-I264),0)</f>
        <v>0</v>
      </c>
      <c r="U266" s="116">
        <f>IF(AND(F85&gt;I264,F85&lt;=J264),I266+(F85-I264)*(I266-J266)/(I264-J264),0)</f>
        <v>0</v>
      </c>
      <c r="V266" s="116">
        <f>IF(F85&gt;=J264,J266,0)</f>
        <v>0</v>
      </c>
      <c r="W266" s="108"/>
      <c r="X266" s="108"/>
      <c r="Y266" s="108"/>
      <c r="Z266" s="298"/>
      <c r="AA266" s="108"/>
      <c r="AB266" s="108"/>
      <c r="AC266" s="108"/>
      <c r="AD266" s="108"/>
    </row>
    <row r="267" spans="1:30">
      <c r="A267" s="330"/>
      <c r="B267" s="237"/>
      <c r="C267" s="336"/>
      <c r="D267" s="237"/>
      <c r="E267" s="237"/>
      <c r="F267" s="252"/>
      <c r="G267" s="252"/>
      <c r="H267" s="252"/>
      <c r="I267" s="130"/>
      <c r="J267" s="130"/>
      <c r="K267" s="130"/>
      <c r="L267" s="130"/>
      <c r="M267" s="130"/>
      <c r="N267" s="130"/>
      <c r="O267" s="130"/>
      <c r="P267" s="130"/>
      <c r="Q267" s="130"/>
      <c r="R267" s="130"/>
      <c r="S267" s="130"/>
      <c r="T267" s="130"/>
      <c r="U267" s="130"/>
      <c r="V267" s="130"/>
      <c r="W267" s="130"/>
      <c r="X267" s="130"/>
      <c r="Y267" s="130"/>
      <c r="Z267" s="237"/>
      <c r="AA267" s="130"/>
      <c r="AB267" s="130"/>
      <c r="AC267" s="130"/>
      <c r="AD267" s="130"/>
    </row>
    <row r="268" spans="1:30">
      <c r="A268" s="165" t="s">
        <v>916</v>
      </c>
      <c r="B268" s="256" t="s">
        <v>1095</v>
      </c>
      <c r="C268" s="125"/>
      <c r="D268" s="125"/>
      <c r="E268" s="125"/>
      <c r="F268" s="125"/>
      <c r="G268" s="125"/>
      <c r="H268" s="125"/>
      <c r="I268" s="125"/>
      <c r="J268" s="125"/>
      <c r="K268" s="182"/>
      <c r="L268" s="182"/>
      <c r="M268" s="182"/>
      <c r="N268" s="164"/>
      <c r="O268" s="164"/>
      <c r="P268" s="282"/>
      <c r="Q268" s="164"/>
      <c r="R268" s="164"/>
      <c r="S268" s="108"/>
      <c r="T268" s="108"/>
      <c r="U268" s="108"/>
      <c r="V268" s="108"/>
      <c r="W268" s="108"/>
      <c r="X268" s="108"/>
      <c r="Y268" s="108"/>
      <c r="Z268" s="298"/>
      <c r="AA268" s="108"/>
      <c r="AB268" s="108"/>
      <c r="AC268" s="108"/>
      <c r="AD268" s="108"/>
    </row>
    <row r="269" spans="1:30">
      <c r="A269" s="165"/>
      <c r="B269" s="260" t="s">
        <v>1098</v>
      </c>
      <c r="C269" s="121">
        <v>5</v>
      </c>
      <c r="D269" s="121">
        <v>10</v>
      </c>
      <c r="E269" s="121">
        <v>50</v>
      </c>
      <c r="F269" s="121">
        <v>100</v>
      </c>
      <c r="G269" s="121">
        <v>500</v>
      </c>
      <c r="H269" s="121">
        <v>1000</v>
      </c>
      <c r="I269" s="121">
        <v>10000</v>
      </c>
      <c r="J269" s="121"/>
      <c r="K269" s="180"/>
      <c r="L269" s="180"/>
      <c r="M269" s="180"/>
      <c r="N269" s="108"/>
      <c r="O269" s="108"/>
      <c r="P269" s="242"/>
      <c r="Q269" s="108"/>
      <c r="R269" s="108"/>
      <c r="S269" s="108"/>
      <c r="T269" s="108"/>
      <c r="U269" s="108"/>
      <c r="V269" s="108"/>
      <c r="W269" s="108"/>
      <c r="X269" s="108"/>
      <c r="Y269" s="108"/>
      <c r="Z269" s="298"/>
      <c r="AA269" s="108"/>
      <c r="AB269" s="108"/>
      <c r="AC269" s="108"/>
      <c r="AD269" s="108"/>
    </row>
    <row r="270" spans="1:30">
      <c r="A270" s="165"/>
      <c r="B270" s="248" t="s">
        <v>1097</v>
      </c>
      <c r="C270" s="121">
        <v>3.8E-3</v>
      </c>
      <c r="D270" s="121">
        <v>2.5999999999999999E-3</v>
      </c>
      <c r="E270" s="121">
        <v>1.9E-3</v>
      </c>
      <c r="F270" s="121">
        <v>1.5E-3</v>
      </c>
      <c r="G270" s="121">
        <v>8.9999999999999998E-4</v>
      </c>
      <c r="H270" s="121">
        <v>5.9999999999999995E-4</v>
      </c>
      <c r="I270" s="121">
        <v>3.2000000000000003E-4</v>
      </c>
      <c r="J270" s="121"/>
      <c r="K270" s="199"/>
      <c r="L270" s="199"/>
      <c r="M270" s="116">
        <f>SUM(N270:V270)</f>
        <v>3.8E-3</v>
      </c>
      <c r="N270" s="116">
        <f>IF(F85&lt;=C264,C270,0)</f>
        <v>3.8E-3</v>
      </c>
      <c r="O270" s="116">
        <f>IF(AND(F85&gt;C264,F85&lt;=D264),C270+(F85-C264)*(C270-D270)/(C264-D264),0)</f>
        <v>0</v>
      </c>
      <c r="P270" s="116">
        <f>IF(AND(F85&gt;D264,F85&lt;=E264),D270+(F85-D264)*(D270-E270)/(D264-E264),0)</f>
        <v>0</v>
      </c>
      <c r="Q270" s="116">
        <f>IF(AND(F85&gt;E264,F85&lt;=F264),E270+(F85-E264)*(E270-F270)/(E264-F264),0)</f>
        <v>0</v>
      </c>
      <c r="R270" s="116">
        <f>IF(AND(F85&gt;F264,F85&lt;=G264),F270+(F85-F264)*(F270-G270)/(F264-G264),0)</f>
        <v>0</v>
      </c>
      <c r="S270" s="116">
        <f>IF(AND(F85&gt;G264,F85&lt;=H264),G270+(F85-G264)*(G270-H270)/(G264-H264),0)</f>
        <v>0</v>
      </c>
      <c r="T270" s="116">
        <f>IF(AND(F85&gt;H264,F85&lt;=I264),H270+(F85-H264)*(H270-I270)/(H264-I264),0)</f>
        <v>0</v>
      </c>
      <c r="U270" s="116">
        <f>IF(F85&gt;=I264,I270,0)</f>
        <v>0</v>
      </c>
      <c r="V270" s="116"/>
      <c r="W270" s="108"/>
      <c r="X270" s="108"/>
      <c r="Y270" s="108"/>
      <c r="Z270" s="298"/>
      <c r="AA270" s="108"/>
      <c r="AB270" s="108"/>
      <c r="AC270" s="108"/>
      <c r="AD270" s="108"/>
    </row>
    <row r="271" spans="1:30">
      <c r="A271" s="165"/>
      <c r="B271" s="248" t="s">
        <v>1096</v>
      </c>
      <c r="C271" s="121">
        <v>6.4000000000000003E-3</v>
      </c>
      <c r="D271" s="121">
        <v>4.3E-3</v>
      </c>
      <c r="E271" s="121">
        <v>3.0000000000000001E-3</v>
      </c>
      <c r="F271" s="121">
        <v>2.3E-3</v>
      </c>
      <c r="G271" s="121">
        <v>1.2999999999999999E-3</v>
      </c>
      <c r="H271" s="121">
        <v>8.5999999999999998E-4</v>
      </c>
      <c r="I271" s="121">
        <v>4.6000000000000001E-4</v>
      </c>
      <c r="J271" s="121"/>
      <c r="K271" s="199"/>
      <c r="L271" s="199"/>
      <c r="M271" s="116">
        <f>SUM(N271:V271)</f>
        <v>6.4000000000000003E-3</v>
      </c>
      <c r="N271" s="116">
        <f>IF(F85&lt;=C264,C271,0)</f>
        <v>6.4000000000000003E-3</v>
      </c>
      <c r="O271" s="116">
        <f>IF(AND(F85&gt;C264,F85&lt;=D264),C271+(F85-C264)*(C271-D271)/(C264-D264),0)</f>
        <v>0</v>
      </c>
      <c r="P271" s="116">
        <f>IF(AND(F85&gt;D264,F85&lt;=E264),D271+(F85-D264)*(D271-E271)/(D264-E264),0)</f>
        <v>0</v>
      </c>
      <c r="Q271" s="116">
        <f>IF(AND(F85&gt;E264,F85&lt;=F264),E271+(F85-E264)*(E271-F271)/(E264-F264),0)</f>
        <v>0</v>
      </c>
      <c r="R271" s="116">
        <f>IF(AND(F85&gt;F264,F85&lt;=G264),F271+(F85-F264)*(F271-G271)/(F264-G264),0)</f>
        <v>0</v>
      </c>
      <c r="S271" s="116">
        <f>IF(AND(F85&gt;G264,F85&lt;=H264),G271+(F85-G264)*(G271-H271)/(G264-H264),0)</f>
        <v>0</v>
      </c>
      <c r="T271" s="116">
        <f>IF(AND(F85&gt;H264,F85&lt;=I264),H271+(F85-H264)*(H271-I271)/(H264-I264),0)</f>
        <v>0</v>
      </c>
      <c r="U271" s="116">
        <f>IF(F85&gt;I264,I271,0)</f>
        <v>0</v>
      </c>
      <c r="V271" s="116"/>
      <c r="W271" s="108"/>
      <c r="X271" s="108"/>
      <c r="Y271" s="108"/>
      <c r="Z271" s="298"/>
      <c r="AA271" s="108"/>
      <c r="AB271" s="108"/>
      <c r="AC271" s="108"/>
      <c r="AD271" s="108"/>
    </row>
    <row r="272" spans="1:30">
      <c r="A272" s="165" t="s">
        <v>916</v>
      </c>
      <c r="B272" s="256" t="s">
        <v>1094</v>
      </c>
      <c r="C272" s="125"/>
      <c r="D272" s="125"/>
      <c r="E272" s="125"/>
      <c r="F272" s="125"/>
      <c r="G272" s="125"/>
      <c r="H272" s="125"/>
      <c r="I272" s="125"/>
      <c r="J272" s="125"/>
      <c r="K272" s="182"/>
      <c r="L272" s="182"/>
      <c r="M272" s="182"/>
      <c r="N272" s="164"/>
      <c r="O272" s="164"/>
      <c r="P272" s="282"/>
      <c r="Q272" s="164"/>
      <c r="R272" s="164"/>
      <c r="S272" s="108"/>
      <c r="T272" s="108"/>
      <c r="U272" s="108"/>
      <c r="V272" s="108"/>
      <c r="W272" s="108"/>
      <c r="X272" s="108"/>
      <c r="Y272" s="108"/>
      <c r="Z272" s="298"/>
      <c r="AA272" s="108"/>
      <c r="AB272" s="108"/>
      <c r="AC272" s="108"/>
      <c r="AD272" s="108"/>
    </row>
    <row r="273" spans="1:30">
      <c r="A273" s="165"/>
      <c r="B273" s="260" t="s">
        <v>1098</v>
      </c>
      <c r="C273" s="121">
        <v>5</v>
      </c>
      <c r="D273" s="121">
        <v>10</v>
      </c>
      <c r="E273" s="121">
        <v>50</v>
      </c>
      <c r="F273" s="121">
        <v>100</v>
      </c>
      <c r="G273" s="121">
        <v>500</v>
      </c>
      <c r="H273" s="121">
        <v>1000</v>
      </c>
      <c r="I273" s="121">
        <v>10000</v>
      </c>
      <c r="J273" s="121"/>
      <c r="K273" s="180"/>
      <c r="L273" s="180"/>
      <c r="M273" s="180"/>
      <c r="N273" s="108"/>
      <c r="O273" s="108"/>
      <c r="P273" s="242"/>
      <c r="Q273" s="108"/>
      <c r="R273" s="108"/>
      <c r="S273" s="108"/>
      <c r="T273" s="108"/>
      <c r="U273" s="108"/>
      <c r="V273" s="108"/>
      <c r="W273" s="108"/>
      <c r="X273" s="108"/>
      <c r="Y273" s="108"/>
      <c r="Z273" s="298"/>
      <c r="AA273" s="108"/>
      <c r="AB273" s="108"/>
      <c r="AC273" s="108"/>
      <c r="AD273" s="108"/>
    </row>
    <row r="274" spans="1:30">
      <c r="A274" s="165"/>
      <c r="B274" s="248" t="s">
        <v>1097</v>
      </c>
      <c r="C274" s="121">
        <v>9.4999999999999998E-3</v>
      </c>
      <c r="D274" s="121">
        <v>6.4999999999999997E-3</v>
      </c>
      <c r="E274" s="121">
        <v>4.7499999999999999E-3</v>
      </c>
      <c r="F274" s="121">
        <v>3.7499999999999999E-3</v>
      </c>
      <c r="G274" s="121">
        <v>2.5500000000000002E-3</v>
      </c>
      <c r="H274" s="121">
        <v>1.5E-3</v>
      </c>
      <c r="I274" s="121">
        <v>8.0000000000000004E-4</v>
      </c>
      <c r="J274" s="121"/>
      <c r="K274" s="199"/>
      <c r="L274" s="199"/>
      <c r="M274" s="116">
        <f>SUM(N274:V274)</f>
        <v>9.4999999999999998E-3</v>
      </c>
      <c r="N274" s="116">
        <f>IF(F85&lt;=C273,C274,0)</f>
        <v>9.4999999999999998E-3</v>
      </c>
      <c r="O274" s="116">
        <f>IF(AND(F85&gt;C273,F85&lt;=D273),C274+(F85-C273)*(C274-D274)/(C273-D273),0)</f>
        <v>0</v>
      </c>
      <c r="P274" s="116">
        <f>IF(AND(F85&gt;D273,F85&lt;=E273),D274+(F85-D273)*(D274-E274)/(D273-E273),0)</f>
        <v>0</v>
      </c>
      <c r="Q274" s="116">
        <f>IF(AND(F85&gt;E273,F85&lt;=F273),E274+(F85-E273)*(E274-F274)/(E273-F273),0)</f>
        <v>0</v>
      </c>
      <c r="R274" s="116">
        <f>IF(AND(F85&gt;F273,F85&lt;=G273),F274+(F85-F273)*(F274-G274)/(F273-G273),0)</f>
        <v>0</v>
      </c>
      <c r="S274" s="116">
        <f>IF(AND(F85&gt;G273,F85&lt;=H273),G274+(F85-G273)*(G274-H274)/(G273-H273),0)</f>
        <v>0</v>
      </c>
      <c r="T274" s="116">
        <f>IF(AND(F85&gt;H273,F85&lt;=I273),H274+(F85-H273)*(H274-I274)/(H273-I273),0)</f>
        <v>0</v>
      </c>
      <c r="U274" s="116">
        <f>IF(F85&gt;I273,I274,0)</f>
        <v>0</v>
      </c>
      <c r="V274" s="116"/>
      <c r="W274" s="108"/>
      <c r="X274" s="108"/>
      <c r="Y274" s="108"/>
      <c r="Z274" s="298"/>
      <c r="AA274" s="108"/>
      <c r="AB274" s="108"/>
      <c r="AC274" s="108"/>
      <c r="AD274" s="108"/>
    </row>
    <row r="275" spans="1:30">
      <c r="A275" s="165"/>
      <c r="B275" s="248" t="s">
        <v>1096</v>
      </c>
      <c r="C275" s="121">
        <v>1.6E-2</v>
      </c>
      <c r="D275" s="121">
        <v>1.0749999999999999E-2</v>
      </c>
      <c r="E275" s="121">
        <v>7.4999999999999997E-3</v>
      </c>
      <c r="F275" s="121">
        <v>5.7499999999999999E-3</v>
      </c>
      <c r="G275" s="121">
        <v>3.2499999999999999E-3</v>
      </c>
      <c r="H275" s="121">
        <v>2.15E-3</v>
      </c>
      <c r="I275" s="121">
        <v>1.15E-3</v>
      </c>
      <c r="J275" s="121"/>
      <c r="K275" s="199"/>
      <c r="L275" s="199"/>
      <c r="M275" s="116">
        <f>SUM(N275:V275)</f>
        <v>1.6E-2</v>
      </c>
      <c r="N275" s="116">
        <f>IF(F85&lt;=C273,C275,0)</f>
        <v>1.6E-2</v>
      </c>
      <c r="O275" s="116">
        <f>IF(AND(F85&gt;C273,F85&lt;=D273),C275+(F85-C273)*(C275-D275)/(C273-D273),0)</f>
        <v>0</v>
      </c>
      <c r="P275" s="116">
        <f>IF(AND(F85&gt;D273,F85&lt;=E273),D275+(F85-D273)*(D275-E275)/(D273-E273),0)</f>
        <v>0</v>
      </c>
      <c r="Q275" s="116">
        <f>IF(AND(F85&gt;E273,F85&lt;=F273),E275+(F85-E273)*(E275-F275)/(E273-F273),0)</f>
        <v>0</v>
      </c>
      <c r="R275" s="116">
        <f>IF(AND(F85&gt;F273,F85&lt;=G273),F275+(F85-F273)*(F275-G275)/(F273-G273),0)</f>
        <v>0</v>
      </c>
      <c r="S275" s="116">
        <f>IF(AND(F85&gt;G273,F85&lt;=H273),G275+(F85-G273)*(G275-H275)/(G273-H273),0)</f>
        <v>0</v>
      </c>
      <c r="T275" s="116">
        <f>IF(AND(F85&gt;H273,F85&lt;=I273),H275+(F85-H273)*(H275-I275)/(H273-I273),0)</f>
        <v>0</v>
      </c>
      <c r="U275" s="116">
        <f>IF(F85&gt;I273,I275,0)</f>
        <v>0</v>
      </c>
      <c r="V275" s="116"/>
      <c r="W275" s="108"/>
      <c r="X275" s="108"/>
      <c r="Y275" s="108"/>
      <c r="Z275" s="298"/>
      <c r="AA275" s="108"/>
      <c r="AB275" s="108"/>
      <c r="AC275" s="108"/>
      <c r="AD275" s="108"/>
    </row>
    <row r="276" spans="1:30">
      <c r="A276" s="296"/>
      <c r="B276" s="191"/>
      <c r="C276" s="300"/>
      <c r="D276" s="191"/>
      <c r="E276" s="191"/>
      <c r="F276" s="215"/>
      <c r="G276" s="215"/>
      <c r="H276" s="215"/>
      <c r="I276" s="107"/>
      <c r="J276" s="107"/>
      <c r="K276" s="107"/>
      <c r="L276" s="107"/>
      <c r="M276" s="107"/>
      <c r="N276" s="107"/>
      <c r="O276" s="107"/>
      <c r="P276" s="107"/>
      <c r="Q276" s="107"/>
      <c r="R276" s="107"/>
      <c r="S276" s="107"/>
      <c r="T276" s="107"/>
      <c r="U276" s="107"/>
      <c r="V276" s="107"/>
      <c r="W276" s="107"/>
      <c r="X276" s="107"/>
      <c r="Y276" s="107"/>
      <c r="Z276" s="191"/>
      <c r="AA276" s="107"/>
      <c r="AB276" s="107"/>
      <c r="AC276" s="107"/>
      <c r="AD276" s="107"/>
    </row>
    <row r="277" spans="1:30">
      <c r="A277" s="327"/>
      <c r="B277" s="133"/>
      <c r="C277" s="220"/>
      <c r="D277" s="133"/>
      <c r="E277" s="133"/>
      <c r="F277" s="152"/>
      <c r="G277" s="152"/>
      <c r="H277" s="152"/>
      <c r="I277" s="94"/>
      <c r="J277" s="94"/>
      <c r="K277" s="94"/>
      <c r="L277" s="94"/>
      <c r="M277" s="94"/>
      <c r="N277" s="94"/>
      <c r="O277" s="94"/>
      <c r="P277" s="94"/>
      <c r="Q277" s="94"/>
      <c r="R277" s="94"/>
      <c r="S277" s="94"/>
      <c r="T277" s="94"/>
      <c r="U277" s="94"/>
      <c r="V277" s="94"/>
      <c r="W277" s="94"/>
      <c r="X277" s="94"/>
      <c r="Y277" s="94"/>
      <c r="Z277" s="133"/>
      <c r="AA277" s="94"/>
      <c r="AB277" s="94"/>
      <c r="AC277" s="94"/>
      <c r="AD277" s="94"/>
    </row>
    <row r="278" spans="1:30">
      <c r="A278" s="327"/>
      <c r="B278" s="133"/>
      <c r="C278" s="220"/>
      <c r="D278" s="133"/>
      <c r="E278" s="133"/>
      <c r="F278" s="152"/>
      <c r="G278" s="152"/>
      <c r="H278" s="152"/>
      <c r="I278" s="94"/>
      <c r="J278" s="94"/>
      <c r="K278" s="94"/>
      <c r="L278" s="94"/>
      <c r="M278" s="94"/>
      <c r="N278" s="94"/>
      <c r="O278" s="94"/>
      <c r="P278" s="94"/>
      <c r="Q278" s="94"/>
      <c r="R278" s="94"/>
      <c r="S278" s="94"/>
      <c r="T278" s="94"/>
      <c r="U278" s="94"/>
      <c r="V278" s="94"/>
      <c r="W278" s="94"/>
      <c r="X278" s="94"/>
      <c r="Y278" s="94"/>
      <c r="Z278" s="133"/>
      <c r="AA278" s="94"/>
      <c r="AB278" s="94"/>
      <c r="AC278" s="94"/>
      <c r="AD278" s="94"/>
    </row>
    <row r="279" spans="1:30">
      <c r="A279" s="327"/>
      <c r="B279" s="133"/>
      <c r="C279" s="220"/>
      <c r="D279" s="133"/>
      <c r="E279" s="133"/>
      <c r="F279" s="152"/>
      <c r="G279" s="152"/>
      <c r="H279" s="152"/>
      <c r="I279" s="94"/>
      <c r="J279" s="94"/>
      <c r="K279" s="94"/>
      <c r="L279" s="94"/>
      <c r="M279" s="94"/>
      <c r="N279" s="94"/>
      <c r="O279" s="94"/>
      <c r="P279" s="94"/>
      <c r="Q279" s="94"/>
      <c r="R279" s="94"/>
      <c r="S279" s="94"/>
      <c r="T279" s="94"/>
      <c r="U279" s="94"/>
      <c r="V279" s="94"/>
      <c r="W279" s="94"/>
      <c r="X279" s="94"/>
      <c r="Y279" s="94"/>
      <c r="Z279" s="133"/>
      <c r="AA279" s="94"/>
      <c r="AB279" s="94"/>
      <c r="AC279" s="94"/>
      <c r="AD279" s="94"/>
    </row>
    <row r="280" spans="1:30">
      <c r="A280" s="327"/>
      <c r="B280" s="133"/>
      <c r="C280" s="220"/>
      <c r="D280" s="133"/>
      <c r="E280" s="133"/>
      <c r="F280" s="152"/>
      <c r="G280" s="152"/>
      <c r="H280" s="152"/>
      <c r="I280" s="94"/>
      <c r="J280" s="94"/>
      <c r="K280" s="94"/>
      <c r="L280" s="94"/>
      <c r="M280" s="94"/>
      <c r="N280" s="94"/>
      <c r="O280" s="94"/>
      <c r="P280" s="94"/>
      <c r="Q280" s="94"/>
      <c r="R280" s="94"/>
      <c r="S280" s="94"/>
      <c r="T280" s="94"/>
      <c r="U280" s="94"/>
      <c r="V280" s="94"/>
      <c r="W280" s="94"/>
      <c r="X280" s="94"/>
      <c r="Y280" s="94"/>
      <c r="Z280" s="133"/>
      <c r="AA280" s="94"/>
      <c r="AB280" s="94"/>
      <c r="AC280" s="94"/>
      <c r="AD280" s="94"/>
    </row>
    <row r="281" spans="1:30">
      <c r="A281" s="327"/>
      <c r="B281" s="133"/>
      <c r="C281" s="220"/>
      <c r="D281" s="133"/>
      <c r="E281" s="133"/>
      <c r="F281" s="152"/>
      <c r="G281" s="152"/>
      <c r="H281" s="152"/>
      <c r="I281" s="94"/>
      <c r="J281" s="94"/>
      <c r="K281" s="94"/>
      <c r="L281" s="94"/>
      <c r="M281" s="94"/>
      <c r="N281" s="94"/>
      <c r="O281" s="94"/>
      <c r="P281" s="94"/>
      <c r="Q281" s="94"/>
      <c r="R281" s="94"/>
      <c r="S281" s="94"/>
      <c r="T281" s="94"/>
      <c r="U281" s="94"/>
      <c r="V281" s="94"/>
      <c r="W281" s="94"/>
      <c r="X281" s="94"/>
      <c r="Y281" s="94"/>
      <c r="Z281" s="133"/>
      <c r="AA281" s="94"/>
      <c r="AB281" s="94"/>
      <c r="AC281" s="94"/>
      <c r="AD281" s="94"/>
    </row>
    <row r="282" spans="1:30">
      <c r="A282" s="327"/>
      <c r="B282" s="133"/>
      <c r="C282" s="220"/>
      <c r="D282" s="133"/>
      <c r="E282" s="133"/>
      <c r="F282" s="152"/>
      <c r="G282" s="152"/>
      <c r="H282" s="152"/>
      <c r="I282" s="94"/>
      <c r="J282" s="94"/>
      <c r="K282" s="94"/>
      <c r="L282" s="94"/>
      <c r="M282" s="94"/>
      <c r="N282" s="94"/>
      <c r="O282" s="94"/>
      <c r="P282" s="94"/>
      <c r="Q282" s="94"/>
      <c r="R282" s="94"/>
      <c r="S282" s="94"/>
      <c r="T282" s="94"/>
      <c r="U282" s="94"/>
      <c r="V282" s="94"/>
      <c r="W282" s="94"/>
      <c r="X282" s="94"/>
      <c r="Y282" s="94"/>
      <c r="Z282" s="133"/>
      <c r="AA282" s="94"/>
      <c r="AB282" s="94"/>
      <c r="AC282" s="94"/>
      <c r="AD282" s="94"/>
    </row>
    <row r="283" spans="1:30">
      <c r="A283" s="327"/>
      <c r="B283" s="133"/>
      <c r="C283" s="220"/>
      <c r="D283" s="133"/>
      <c r="E283" s="133"/>
      <c r="F283" s="152"/>
      <c r="G283" s="152"/>
      <c r="H283" s="152"/>
      <c r="I283" s="94"/>
      <c r="J283" s="94"/>
      <c r="K283" s="94"/>
      <c r="L283" s="94"/>
      <c r="M283" s="94"/>
      <c r="N283" s="94"/>
      <c r="O283" s="94"/>
      <c r="P283" s="94"/>
      <c r="Q283" s="94"/>
      <c r="R283" s="94"/>
      <c r="S283" s="94"/>
      <c r="T283" s="94"/>
      <c r="U283" s="94"/>
      <c r="V283" s="94"/>
      <c r="W283" s="94"/>
      <c r="X283" s="94"/>
      <c r="Y283" s="94"/>
      <c r="Z283" s="133"/>
      <c r="AA283" s="94"/>
      <c r="AB283" s="94"/>
      <c r="AC283" s="94"/>
      <c r="AD283" s="94"/>
    </row>
    <row r="284" spans="1:30">
      <c r="A284" s="327"/>
      <c r="B284" s="133"/>
      <c r="C284" s="220"/>
      <c r="D284" s="133"/>
      <c r="E284" s="133"/>
      <c r="F284" s="152"/>
      <c r="G284" s="152"/>
      <c r="H284" s="152"/>
      <c r="I284" s="94"/>
      <c r="J284" s="94"/>
      <c r="K284" s="94"/>
      <c r="L284" s="94"/>
      <c r="M284" s="94"/>
      <c r="N284" s="94"/>
      <c r="O284" s="94"/>
      <c r="P284" s="94"/>
      <c r="Q284" s="94"/>
      <c r="R284" s="94"/>
      <c r="S284" s="94"/>
      <c r="T284" s="94"/>
      <c r="U284" s="94"/>
      <c r="V284" s="94"/>
      <c r="W284" s="94"/>
      <c r="X284" s="94"/>
      <c r="Y284" s="94"/>
      <c r="Z284" s="133"/>
      <c r="AA284" s="94"/>
      <c r="AB284" s="94"/>
      <c r="AC284" s="94"/>
      <c r="AD284" s="94"/>
    </row>
    <row r="285" spans="1:30">
      <c r="A285" s="327"/>
      <c r="B285" s="133"/>
      <c r="C285" s="220"/>
      <c r="D285" s="133"/>
      <c r="E285" s="133"/>
      <c r="F285" s="152"/>
      <c r="G285" s="152"/>
      <c r="H285" s="152"/>
      <c r="I285" s="94"/>
      <c r="J285" s="94"/>
      <c r="K285" s="94"/>
      <c r="L285" s="94"/>
      <c r="M285" s="94"/>
      <c r="N285" s="94"/>
      <c r="O285" s="94"/>
      <c r="P285" s="94"/>
      <c r="Q285" s="94"/>
      <c r="R285" s="94"/>
      <c r="S285" s="94"/>
      <c r="T285" s="94"/>
      <c r="U285" s="94"/>
      <c r="V285" s="94"/>
      <c r="W285" s="94"/>
      <c r="X285" s="94"/>
      <c r="Y285" s="94"/>
      <c r="Z285" s="133"/>
      <c r="AA285" s="94"/>
      <c r="AB285" s="94"/>
      <c r="AC285" s="94"/>
      <c r="AD285" s="94"/>
    </row>
    <row r="286" spans="1:30">
      <c r="A286" s="327"/>
      <c r="B286" s="133"/>
      <c r="C286" s="220"/>
      <c r="D286" s="133"/>
      <c r="E286" s="133"/>
      <c r="F286" s="152"/>
      <c r="G286" s="152"/>
      <c r="H286" s="152"/>
      <c r="I286" s="94"/>
      <c r="J286" s="94"/>
      <c r="K286" s="94"/>
      <c r="L286" s="94"/>
      <c r="M286" s="94"/>
      <c r="N286" s="94"/>
      <c r="O286" s="94"/>
      <c r="P286" s="94"/>
      <c r="Q286" s="94"/>
      <c r="R286" s="94"/>
      <c r="S286" s="94"/>
      <c r="T286" s="94"/>
      <c r="U286" s="94"/>
      <c r="V286" s="94"/>
      <c r="W286" s="94"/>
      <c r="X286" s="94"/>
      <c r="Y286" s="94"/>
      <c r="Z286" s="133"/>
      <c r="AA286" s="94"/>
      <c r="AB286" s="94"/>
      <c r="AC286" s="94"/>
      <c r="AD286" s="94"/>
    </row>
    <row r="287" spans="1:30">
      <c r="A287" s="327"/>
      <c r="B287" s="133"/>
      <c r="C287" s="220"/>
      <c r="D287" s="133"/>
      <c r="E287" s="133"/>
      <c r="F287" s="152"/>
      <c r="G287" s="152"/>
      <c r="H287" s="152"/>
      <c r="I287" s="94"/>
      <c r="J287" s="94"/>
      <c r="K287" s="94"/>
      <c r="L287" s="94"/>
      <c r="M287" s="94"/>
      <c r="N287" s="94"/>
      <c r="O287" s="94"/>
      <c r="P287" s="94"/>
      <c r="Q287" s="94"/>
      <c r="R287" s="94"/>
      <c r="S287" s="94"/>
      <c r="T287" s="94"/>
      <c r="U287" s="94"/>
      <c r="V287" s="94"/>
      <c r="W287" s="94"/>
      <c r="X287" s="94"/>
      <c r="Y287" s="94"/>
      <c r="Z287" s="133"/>
      <c r="AA287" s="94"/>
      <c r="AB287" s="94"/>
      <c r="AC287" s="94"/>
      <c r="AD287" s="94"/>
    </row>
    <row r="288" spans="1:30">
      <c r="A288" s="327"/>
      <c r="B288" s="133"/>
      <c r="C288" s="220"/>
      <c r="D288" s="133"/>
      <c r="E288" s="133"/>
      <c r="F288" s="152"/>
      <c r="G288" s="152"/>
      <c r="H288" s="152"/>
      <c r="I288" s="94"/>
      <c r="J288" s="94"/>
      <c r="K288" s="94"/>
      <c r="L288" s="94"/>
      <c r="M288" s="94"/>
      <c r="N288" s="94"/>
      <c r="O288" s="94"/>
      <c r="P288" s="94"/>
      <c r="Q288" s="94"/>
      <c r="R288" s="94"/>
      <c r="S288" s="94"/>
      <c r="T288" s="94"/>
      <c r="U288" s="94"/>
      <c r="V288" s="94"/>
      <c r="W288" s="94"/>
      <c r="X288" s="94"/>
      <c r="Y288" s="94"/>
      <c r="Z288" s="133"/>
      <c r="AA288" s="94"/>
      <c r="AB288" s="94"/>
      <c r="AC288" s="94"/>
      <c r="AD288" s="94"/>
    </row>
    <row r="289" spans="1:30">
      <c r="A289" s="327"/>
      <c r="B289" s="133"/>
      <c r="C289" s="220"/>
      <c r="D289" s="133"/>
      <c r="E289" s="133"/>
      <c r="F289" s="152"/>
      <c r="G289" s="152"/>
      <c r="H289" s="152"/>
      <c r="I289" s="94"/>
      <c r="J289" s="94"/>
      <c r="K289" s="94"/>
      <c r="L289" s="94"/>
      <c r="M289" s="94"/>
      <c r="N289" s="94"/>
      <c r="O289" s="94"/>
      <c r="P289" s="94"/>
      <c r="Q289" s="94"/>
      <c r="R289" s="94"/>
      <c r="S289" s="94"/>
      <c r="T289" s="94"/>
      <c r="U289" s="94"/>
      <c r="V289" s="94"/>
      <c r="W289" s="94"/>
      <c r="X289" s="94"/>
      <c r="Y289" s="94"/>
      <c r="Z289" s="133"/>
      <c r="AA289" s="94"/>
      <c r="AB289" s="94"/>
      <c r="AC289" s="94"/>
      <c r="AD289" s="94"/>
    </row>
    <row r="290" spans="1:30">
      <c r="A290" s="327"/>
      <c r="B290" s="133"/>
      <c r="C290" s="220"/>
      <c r="D290" s="133"/>
      <c r="E290" s="133"/>
      <c r="F290" s="152"/>
      <c r="G290" s="152"/>
      <c r="H290" s="152"/>
      <c r="I290" s="94"/>
      <c r="J290" s="94"/>
      <c r="K290" s="94"/>
      <c r="L290" s="94"/>
      <c r="M290" s="94"/>
      <c r="N290" s="94"/>
      <c r="O290" s="94"/>
      <c r="P290" s="94"/>
      <c r="Q290" s="94"/>
      <c r="R290" s="94"/>
      <c r="S290" s="94"/>
      <c r="T290" s="94"/>
      <c r="U290" s="94"/>
      <c r="V290" s="94"/>
      <c r="W290" s="94"/>
      <c r="X290" s="94"/>
      <c r="Y290" s="94"/>
      <c r="Z290" s="133"/>
      <c r="AA290" s="94"/>
      <c r="AB290" s="94"/>
      <c r="AC290" s="94"/>
      <c r="AD290" s="94"/>
    </row>
    <row r="291" spans="1:30">
      <c r="A291" s="327"/>
      <c r="B291" s="133"/>
      <c r="C291" s="220"/>
      <c r="D291" s="133"/>
      <c r="E291" s="133"/>
      <c r="F291" s="152"/>
      <c r="G291" s="152"/>
      <c r="H291" s="152"/>
      <c r="I291" s="94"/>
      <c r="J291" s="94"/>
      <c r="K291" s="94"/>
      <c r="L291" s="94"/>
      <c r="M291" s="94"/>
      <c r="N291" s="94"/>
      <c r="O291" s="94"/>
      <c r="P291" s="94"/>
      <c r="Q291" s="94"/>
      <c r="R291" s="94"/>
      <c r="S291" s="94"/>
      <c r="T291" s="94"/>
      <c r="U291" s="94"/>
      <c r="V291" s="94"/>
      <c r="W291" s="94"/>
      <c r="X291" s="94"/>
      <c r="Y291" s="94"/>
      <c r="Z291" s="133"/>
      <c r="AA291" s="94"/>
      <c r="AB291" s="94"/>
      <c r="AC291" s="94"/>
      <c r="AD291" s="94"/>
    </row>
    <row r="292" spans="1:30">
      <c r="A292" s="327"/>
      <c r="B292" s="133"/>
      <c r="C292" s="220"/>
      <c r="D292" s="133"/>
      <c r="E292" s="133"/>
      <c r="F292" s="152"/>
      <c r="G292" s="152"/>
      <c r="H292" s="152"/>
      <c r="I292" s="94"/>
      <c r="J292" s="94"/>
      <c r="K292" s="94"/>
      <c r="L292" s="94"/>
      <c r="M292" s="94"/>
      <c r="N292" s="94"/>
      <c r="O292" s="94"/>
      <c r="P292" s="94"/>
      <c r="Q292" s="94"/>
      <c r="R292" s="94"/>
      <c r="S292" s="94"/>
      <c r="T292" s="94"/>
      <c r="U292" s="94"/>
      <c r="V292" s="94"/>
      <c r="W292" s="94"/>
      <c r="X292" s="94"/>
      <c r="Y292" s="94"/>
      <c r="Z292" s="133"/>
      <c r="AA292" s="94"/>
      <c r="AB292" s="94"/>
      <c r="AC292" s="94"/>
      <c r="AD292" s="94"/>
    </row>
    <row r="293" spans="1:30">
      <c r="A293" s="327"/>
      <c r="B293" s="133"/>
      <c r="C293" s="220"/>
      <c r="D293" s="133"/>
      <c r="E293" s="133"/>
      <c r="F293" s="152"/>
      <c r="G293" s="152"/>
      <c r="H293" s="152"/>
      <c r="I293" s="94"/>
      <c r="J293" s="94"/>
      <c r="K293" s="94"/>
      <c r="L293" s="94"/>
      <c r="M293" s="94"/>
      <c r="N293" s="94"/>
      <c r="O293" s="94"/>
      <c r="P293" s="94"/>
      <c r="Q293" s="94"/>
      <c r="R293" s="94"/>
      <c r="S293" s="94"/>
      <c r="T293" s="94"/>
      <c r="U293" s="94"/>
      <c r="V293" s="94"/>
      <c r="W293" s="94"/>
      <c r="X293" s="94"/>
      <c r="Y293" s="94"/>
      <c r="Z293" s="133"/>
      <c r="AA293" s="94"/>
      <c r="AB293" s="94"/>
      <c r="AC293" s="94"/>
      <c r="AD293" s="94"/>
    </row>
    <row r="294" spans="1:30">
      <c r="A294" s="327"/>
      <c r="B294" s="133"/>
      <c r="C294" s="220"/>
      <c r="D294" s="133"/>
      <c r="E294" s="133"/>
      <c r="F294" s="152"/>
      <c r="G294" s="152"/>
      <c r="H294" s="152"/>
      <c r="I294" s="94"/>
      <c r="J294" s="94"/>
      <c r="K294" s="94"/>
      <c r="L294" s="94"/>
      <c r="M294" s="94"/>
      <c r="N294" s="94"/>
      <c r="O294" s="94"/>
      <c r="P294" s="94"/>
      <c r="Q294" s="94"/>
      <c r="R294" s="94"/>
      <c r="S294" s="94"/>
      <c r="T294" s="94"/>
      <c r="U294" s="94"/>
      <c r="V294" s="94"/>
      <c r="W294" s="94"/>
      <c r="X294" s="94"/>
      <c r="Y294" s="94"/>
      <c r="Z294" s="133"/>
      <c r="AA294" s="94"/>
      <c r="AB294" s="94"/>
      <c r="AC294" s="94"/>
      <c r="AD294" s="94"/>
    </row>
    <row r="295" spans="1:30">
      <c r="A295" s="327"/>
      <c r="B295" s="133"/>
      <c r="C295" s="220"/>
      <c r="D295" s="133"/>
      <c r="E295" s="133"/>
      <c r="F295" s="152"/>
      <c r="G295" s="152"/>
      <c r="H295" s="152"/>
      <c r="I295" s="94"/>
      <c r="J295" s="94"/>
      <c r="K295" s="94"/>
      <c r="L295" s="94"/>
      <c r="M295" s="94"/>
      <c r="N295" s="94"/>
      <c r="O295" s="94"/>
      <c r="P295" s="94"/>
      <c r="Q295" s="94"/>
      <c r="R295" s="94"/>
      <c r="S295" s="94"/>
      <c r="T295" s="94"/>
      <c r="U295" s="94"/>
      <c r="V295" s="94"/>
      <c r="W295" s="94"/>
      <c r="X295" s="94"/>
      <c r="Y295" s="94"/>
      <c r="Z295" s="133"/>
      <c r="AA295" s="94"/>
      <c r="AB295" s="94"/>
      <c r="AC295" s="94"/>
      <c r="AD295" s="94"/>
    </row>
    <row r="296" spans="1:30">
      <c r="A296" s="327"/>
      <c r="B296" s="133"/>
      <c r="C296" s="220"/>
      <c r="D296" s="133"/>
      <c r="E296" s="133"/>
      <c r="F296" s="152"/>
      <c r="G296" s="152"/>
      <c r="H296" s="152"/>
      <c r="I296" s="94"/>
      <c r="J296" s="94"/>
      <c r="K296" s="94"/>
      <c r="L296" s="94"/>
      <c r="M296" s="94"/>
      <c r="N296" s="94"/>
      <c r="O296" s="94"/>
      <c r="P296" s="94"/>
      <c r="Q296" s="94"/>
      <c r="R296" s="94"/>
      <c r="S296" s="94"/>
      <c r="T296" s="94"/>
      <c r="U296" s="94"/>
      <c r="V296" s="94"/>
      <c r="W296" s="94"/>
      <c r="X296" s="94"/>
      <c r="Y296" s="94"/>
      <c r="Z296" s="133"/>
      <c r="AA296" s="94"/>
      <c r="AB296" s="94"/>
      <c r="AC296" s="94"/>
      <c r="AD296" s="94"/>
    </row>
    <row r="297" spans="1:30">
      <c r="A297" s="327"/>
      <c r="B297" s="133"/>
      <c r="C297" s="220"/>
      <c r="D297" s="133"/>
      <c r="E297" s="133"/>
      <c r="F297" s="152"/>
      <c r="G297" s="152"/>
      <c r="H297" s="152"/>
      <c r="I297" s="94"/>
      <c r="J297" s="94"/>
      <c r="K297" s="94"/>
      <c r="L297" s="94"/>
      <c r="M297" s="94"/>
      <c r="N297" s="94"/>
      <c r="O297" s="94"/>
      <c r="P297" s="94"/>
      <c r="Q297" s="94"/>
      <c r="R297" s="94"/>
      <c r="S297" s="94"/>
      <c r="T297" s="94"/>
      <c r="U297" s="94"/>
      <c r="V297" s="94"/>
      <c r="W297" s="94"/>
      <c r="X297" s="94"/>
      <c r="Y297" s="94"/>
      <c r="Z297" s="133"/>
      <c r="AA297" s="94"/>
      <c r="AB297" s="94"/>
      <c r="AC297" s="94"/>
      <c r="AD297" s="94"/>
    </row>
    <row r="298" spans="1:30">
      <c r="A298" s="327"/>
      <c r="B298" s="133"/>
      <c r="C298" s="220"/>
      <c r="D298" s="133"/>
      <c r="E298" s="133"/>
      <c r="F298" s="152"/>
      <c r="G298" s="152"/>
      <c r="H298" s="152"/>
      <c r="I298" s="94"/>
      <c r="J298" s="94"/>
      <c r="K298" s="94"/>
      <c r="L298" s="94"/>
      <c r="M298" s="94"/>
      <c r="N298" s="94"/>
      <c r="O298" s="94"/>
      <c r="P298" s="94"/>
      <c r="Q298" s="94"/>
      <c r="R298" s="94"/>
      <c r="S298" s="94"/>
      <c r="T298" s="94"/>
      <c r="U298" s="94"/>
      <c r="V298" s="94"/>
      <c r="W298" s="94"/>
      <c r="X298" s="94"/>
      <c r="Y298" s="94"/>
      <c r="Z298" s="133"/>
      <c r="AA298" s="94"/>
      <c r="AB298" s="94"/>
      <c r="AC298" s="94"/>
      <c r="AD298" s="94"/>
    </row>
    <row r="299" spans="1:30">
      <c r="A299" s="327"/>
      <c r="B299" s="133"/>
      <c r="C299" s="220"/>
      <c r="D299" s="133"/>
      <c r="E299" s="133"/>
      <c r="F299" s="152"/>
      <c r="G299" s="152"/>
      <c r="H299" s="152"/>
      <c r="I299" s="94"/>
      <c r="J299" s="94"/>
      <c r="K299" s="94"/>
      <c r="L299" s="94"/>
      <c r="M299" s="94"/>
      <c r="N299" s="94"/>
      <c r="O299" s="94"/>
      <c r="P299" s="94"/>
      <c r="Q299" s="94"/>
      <c r="R299" s="94"/>
      <c r="S299" s="94"/>
      <c r="T299" s="94"/>
      <c r="U299" s="94"/>
      <c r="V299" s="94"/>
      <c r="W299" s="94"/>
      <c r="X299" s="94"/>
      <c r="Y299" s="94"/>
      <c r="Z299" s="133"/>
      <c r="AA299" s="94"/>
      <c r="AB299" s="94"/>
      <c r="AC299" s="94"/>
      <c r="AD299" s="94"/>
    </row>
    <row r="300" spans="1:30">
      <c r="A300" s="327"/>
      <c r="B300" s="133"/>
      <c r="C300" s="220"/>
      <c r="D300" s="133"/>
      <c r="E300" s="133"/>
      <c r="F300" s="152"/>
      <c r="G300" s="152"/>
      <c r="H300" s="152"/>
      <c r="I300" s="94"/>
      <c r="J300" s="94"/>
      <c r="K300" s="94"/>
      <c r="L300" s="94"/>
      <c r="M300" s="94"/>
      <c r="N300" s="94"/>
      <c r="O300" s="94"/>
      <c r="P300" s="94"/>
      <c r="Q300" s="94"/>
      <c r="R300" s="94"/>
      <c r="S300" s="94"/>
      <c r="T300" s="94"/>
      <c r="U300" s="94"/>
      <c r="V300" s="94"/>
      <c r="W300" s="94"/>
      <c r="X300" s="94"/>
      <c r="Y300" s="94"/>
      <c r="Z300" s="133"/>
      <c r="AA300" s="94"/>
      <c r="AB300" s="94"/>
      <c r="AC300" s="94"/>
      <c r="AD300" s="94"/>
    </row>
    <row r="301" spans="1:30">
      <c r="A301" s="327"/>
      <c r="B301" s="133"/>
      <c r="C301" s="220"/>
      <c r="D301" s="133"/>
      <c r="E301" s="133"/>
      <c r="F301" s="152"/>
      <c r="G301" s="152"/>
      <c r="H301" s="152"/>
      <c r="I301" s="94"/>
      <c r="J301" s="94"/>
      <c r="K301" s="94"/>
      <c r="L301" s="94"/>
      <c r="M301" s="94"/>
      <c r="N301" s="94"/>
      <c r="O301" s="94"/>
      <c r="P301" s="94"/>
      <c r="Q301" s="94"/>
      <c r="R301" s="94"/>
      <c r="S301" s="94"/>
      <c r="T301" s="94"/>
      <c r="U301" s="94"/>
      <c r="V301" s="94"/>
      <c r="W301" s="94"/>
      <c r="X301" s="94"/>
      <c r="Y301" s="94"/>
      <c r="Z301" s="133"/>
      <c r="AA301" s="94"/>
      <c r="AB301" s="94"/>
      <c r="AC301" s="94"/>
      <c r="AD301" s="94"/>
    </row>
    <row r="302" spans="1:30">
      <c r="A302" s="327"/>
      <c r="B302" s="133"/>
      <c r="C302" s="220"/>
      <c r="D302" s="133"/>
      <c r="E302" s="133"/>
      <c r="F302" s="152"/>
      <c r="G302" s="152"/>
      <c r="H302" s="152"/>
      <c r="I302" s="94"/>
      <c r="J302" s="94"/>
      <c r="K302" s="94"/>
      <c r="L302" s="94"/>
      <c r="M302" s="94"/>
      <c r="N302" s="94"/>
      <c r="O302" s="94"/>
      <c r="P302" s="94"/>
      <c r="Q302" s="94"/>
      <c r="R302" s="94"/>
      <c r="S302" s="94"/>
      <c r="T302" s="94"/>
      <c r="U302" s="94"/>
      <c r="V302" s="94"/>
      <c r="W302" s="94"/>
      <c r="X302" s="94"/>
      <c r="Y302" s="94"/>
      <c r="Z302" s="133"/>
      <c r="AA302" s="94"/>
      <c r="AB302" s="94"/>
      <c r="AC302" s="94"/>
      <c r="AD302" s="94"/>
    </row>
    <row r="303" spans="1:30">
      <c r="A303" s="327"/>
      <c r="B303" s="133"/>
      <c r="C303" s="220"/>
      <c r="D303" s="133"/>
      <c r="E303" s="133"/>
      <c r="F303" s="152"/>
      <c r="G303" s="152"/>
      <c r="H303" s="152"/>
      <c r="I303" s="94"/>
      <c r="J303" s="94"/>
      <c r="K303" s="94"/>
      <c r="L303" s="94"/>
      <c r="M303" s="94"/>
      <c r="N303" s="94"/>
      <c r="O303" s="94"/>
      <c r="P303" s="94"/>
      <c r="Q303" s="94"/>
      <c r="R303" s="94"/>
      <c r="S303" s="94"/>
      <c r="T303" s="94"/>
      <c r="U303" s="94"/>
      <c r="V303" s="94"/>
      <c r="W303" s="94"/>
      <c r="X303" s="94"/>
      <c r="Y303" s="94"/>
      <c r="Z303" s="133"/>
      <c r="AA303" s="94"/>
      <c r="AB303" s="94"/>
      <c r="AC303" s="94"/>
      <c r="AD303" s="94"/>
    </row>
    <row r="304" spans="1:30">
      <c r="A304" s="327"/>
      <c r="B304" s="133"/>
      <c r="C304" s="220"/>
      <c r="D304" s="133"/>
      <c r="E304" s="133"/>
      <c r="F304" s="152"/>
      <c r="G304" s="152"/>
      <c r="H304" s="152"/>
      <c r="I304" s="94"/>
      <c r="J304" s="94"/>
      <c r="K304" s="94"/>
      <c r="L304" s="94"/>
      <c r="M304" s="94"/>
      <c r="N304" s="94"/>
      <c r="O304" s="94"/>
      <c r="P304" s="94"/>
      <c r="Q304" s="94"/>
      <c r="R304" s="94"/>
      <c r="S304" s="94"/>
      <c r="T304" s="94"/>
      <c r="U304" s="94"/>
      <c r="V304" s="94"/>
      <c r="W304" s="94"/>
      <c r="X304" s="94"/>
      <c r="Y304" s="94"/>
      <c r="Z304" s="133"/>
      <c r="AA304" s="94"/>
      <c r="AB304" s="94"/>
      <c r="AC304" s="94"/>
      <c r="AD304" s="94"/>
    </row>
    <row r="305" spans="1:30">
      <c r="A305" s="327"/>
      <c r="B305" s="133"/>
      <c r="C305" s="220"/>
      <c r="D305" s="133"/>
      <c r="E305" s="133"/>
      <c r="F305" s="152"/>
      <c r="G305" s="152"/>
      <c r="H305" s="152"/>
      <c r="I305" s="94"/>
      <c r="J305" s="94"/>
      <c r="K305" s="94"/>
      <c r="L305" s="94"/>
      <c r="M305" s="94"/>
      <c r="N305" s="94"/>
      <c r="O305" s="94"/>
      <c r="P305" s="94"/>
      <c r="Q305" s="94"/>
      <c r="R305" s="94"/>
      <c r="S305" s="94"/>
      <c r="T305" s="94"/>
      <c r="U305" s="94"/>
      <c r="V305" s="94"/>
      <c r="W305" s="94"/>
      <c r="X305" s="94"/>
      <c r="Y305" s="94"/>
      <c r="Z305" s="133"/>
      <c r="AA305" s="94"/>
      <c r="AB305" s="94"/>
      <c r="AC305" s="94"/>
      <c r="AD305" s="94"/>
    </row>
    <row r="306" spans="1:30">
      <c r="A306" s="327"/>
      <c r="B306" s="133"/>
      <c r="C306" s="220"/>
      <c r="D306" s="133"/>
      <c r="E306" s="133"/>
      <c r="F306" s="152"/>
      <c r="G306" s="152"/>
      <c r="H306" s="152"/>
      <c r="I306" s="94"/>
      <c r="J306" s="94"/>
      <c r="K306" s="94"/>
      <c r="L306" s="94"/>
      <c r="M306" s="94"/>
      <c r="N306" s="94"/>
      <c r="O306" s="94"/>
      <c r="P306" s="94"/>
      <c r="Q306" s="94"/>
      <c r="R306" s="94"/>
      <c r="S306" s="94"/>
      <c r="T306" s="94"/>
      <c r="U306" s="94"/>
      <c r="V306" s="94"/>
      <c r="W306" s="94"/>
      <c r="X306" s="94"/>
      <c r="Y306" s="94"/>
      <c r="Z306" s="133"/>
      <c r="AA306" s="94"/>
      <c r="AB306" s="94"/>
      <c r="AC306" s="94"/>
      <c r="AD306" s="94"/>
    </row>
    <row r="307" spans="1:30">
      <c r="A307" s="327"/>
      <c r="B307" s="133"/>
      <c r="C307" s="220"/>
      <c r="D307" s="133"/>
      <c r="E307" s="133"/>
      <c r="F307" s="152"/>
      <c r="G307" s="152"/>
      <c r="H307" s="152"/>
      <c r="I307" s="94"/>
      <c r="J307" s="94"/>
      <c r="K307" s="94"/>
      <c r="L307" s="94"/>
      <c r="M307" s="94"/>
      <c r="N307" s="94"/>
      <c r="O307" s="94"/>
      <c r="P307" s="94"/>
      <c r="Q307" s="94"/>
      <c r="R307" s="94"/>
      <c r="S307" s="94"/>
      <c r="T307" s="94"/>
      <c r="U307" s="94"/>
      <c r="V307" s="94"/>
      <c r="W307" s="94"/>
      <c r="X307" s="94"/>
      <c r="Y307" s="94"/>
      <c r="Z307" s="133"/>
      <c r="AA307" s="94"/>
      <c r="AB307" s="94"/>
      <c r="AC307" s="94"/>
      <c r="AD307" s="94"/>
    </row>
    <row r="308" spans="1:30">
      <c r="A308" s="327"/>
      <c r="B308" s="133"/>
      <c r="C308" s="220"/>
      <c r="D308" s="133"/>
      <c r="E308" s="133"/>
      <c r="F308" s="152"/>
      <c r="G308" s="152"/>
      <c r="H308" s="152"/>
      <c r="I308" s="94"/>
      <c r="J308" s="94"/>
      <c r="K308" s="94"/>
      <c r="L308" s="94"/>
      <c r="M308" s="94"/>
      <c r="N308" s="94"/>
      <c r="O308" s="94"/>
      <c r="P308" s="94"/>
      <c r="Q308" s="94"/>
      <c r="R308" s="94"/>
      <c r="S308" s="94"/>
      <c r="T308" s="94"/>
      <c r="U308" s="94"/>
      <c r="V308" s="94"/>
      <c r="W308" s="94"/>
      <c r="X308" s="94"/>
      <c r="Y308" s="94"/>
      <c r="Z308" s="133"/>
      <c r="AA308" s="94"/>
      <c r="AB308" s="94"/>
      <c r="AC308" s="94"/>
      <c r="AD308" s="94"/>
    </row>
    <row r="309" spans="1:30">
      <c r="A309" s="327"/>
      <c r="B309" s="133"/>
      <c r="C309" s="220"/>
      <c r="D309" s="133"/>
      <c r="E309" s="133"/>
      <c r="F309" s="152"/>
      <c r="G309" s="152"/>
      <c r="H309" s="152"/>
      <c r="I309" s="94"/>
      <c r="J309" s="94"/>
      <c r="K309" s="94"/>
      <c r="L309" s="94"/>
      <c r="M309" s="94"/>
      <c r="N309" s="94"/>
      <c r="O309" s="94"/>
      <c r="P309" s="94"/>
      <c r="Q309" s="94"/>
      <c r="R309" s="94"/>
      <c r="S309" s="94"/>
      <c r="T309" s="94"/>
      <c r="U309" s="94"/>
      <c r="V309" s="94"/>
      <c r="W309" s="94"/>
      <c r="X309" s="94"/>
      <c r="Y309" s="94"/>
      <c r="Z309" s="133"/>
      <c r="AA309" s="94"/>
      <c r="AB309" s="94"/>
      <c r="AC309" s="94"/>
      <c r="AD309" s="94"/>
    </row>
    <row r="310" spans="1:30">
      <c r="A310" s="327"/>
      <c r="B310" s="133"/>
      <c r="C310" s="220"/>
      <c r="D310" s="133"/>
      <c r="E310" s="133"/>
      <c r="F310" s="152"/>
      <c r="G310" s="152"/>
      <c r="H310" s="152"/>
      <c r="I310" s="94"/>
      <c r="J310" s="94"/>
      <c r="K310" s="94"/>
      <c r="L310" s="94"/>
      <c r="M310" s="94"/>
      <c r="N310" s="94"/>
      <c r="O310" s="94"/>
      <c r="P310" s="94"/>
      <c r="Q310" s="94"/>
      <c r="R310" s="94"/>
      <c r="S310" s="94"/>
      <c r="T310" s="94"/>
      <c r="U310" s="94"/>
      <c r="V310" s="94"/>
      <c r="W310" s="94"/>
      <c r="X310" s="94"/>
      <c r="Y310" s="94"/>
      <c r="Z310" s="133"/>
      <c r="AA310" s="94"/>
      <c r="AB310" s="94"/>
      <c r="AC310" s="94"/>
      <c r="AD310" s="94"/>
    </row>
    <row r="311" spans="1:30">
      <c r="A311" s="327"/>
      <c r="B311" s="133"/>
      <c r="C311" s="220"/>
      <c r="D311" s="133"/>
      <c r="E311" s="133"/>
      <c r="F311" s="152"/>
      <c r="G311" s="152"/>
      <c r="H311" s="152"/>
      <c r="I311" s="94"/>
      <c r="J311" s="94"/>
      <c r="K311" s="94"/>
      <c r="L311" s="94"/>
      <c r="M311" s="94"/>
      <c r="N311" s="94"/>
      <c r="O311" s="94"/>
      <c r="P311" s="94"/>
      <c r="Q311" s="94"/>
      <c r="R311" s="94"/>
      <c r="S311" s="94"/>
      <c r="T311" s="94"/>
      <c r="U311" s="94"/>
      <c r="V311" s="94"/>
      <c r="W311" s="94"/>
      <c r="X311" s="94"/>
      <c r="Y311" s="94"/>
      <c r="Z311" s="133"/>
      <c r="AA311" s="94"/>
      <c r="AB311" s="94"/>
      <c r="AC311" s="94"/>
      <c r="AD311" s="94"/>
    </row>
    <row r="312" spans="1:30">
      <c r="A312" s="327"/>
      <c r="B312" s="133"/>
      <c r="C312" s="220"/>
      <c r="D312" s="133"/>
      <c r="E312" s="133"/>
      <c r="F312" s="152"/>
      <c r="G312" s="152"/>
      <c r="H312" s="152"/>
      <c r="I312" s="94"/>
      <c r="J312" s="94"/>
      <c r="K312" s="94"/>
      <c r="L312" s="94"/>
      <c r="M312" s="94"/>
      <c r="N312" s="94"/>
      <c r="O312" s="94"/>
      <c r="P312" s="94"/>
      <c r="Q312" s="94"/>
      <c r="R312" s="94"/>
      <c r="S312" s="94"/>
      <c r="T312" s="94"/>
      <c r="U312" s="94"/>
      <c r="V312" s="94"/>
      <c r="W312" s="94"/>
      <c r="X312" s="94"/>
      <c r="Y312" s="94"/>
      <c r="Z312" s="133"/>
      <c r="AA312" s="94"/>
      <c r="AB312" s="94"/>
      <c r="AC312" s="94"/>
      <c r="AD312" s="94"/>
    </row>
    <row r="313" spans="1:30">
      <c r="A313" s="327"/>
      <c r="B313" s="133"/>
      <c r="C313" s="220"/>
      <c r="D313" s="133"/>
      <c r="E313" s="133"/>
      <c r="F313" s="152"/>
      <c r="G313" s="152"/>
      <c r="H313" s="152"/>
      <c r="I313" s="94"/>
      <c r="J313" s="94"/>
      <c r="K313" s="94"/>
      <c r="L313" s="94"/>
      <c r="M313" s="94"/>
      <c r="N313" s="94"/>
      <c r="O313" s="94"/>
      <c r="P313" s="94"/>
      <c r="Q313" s="94"/>
      <c r="R313" s="94"/>
      <c r="S313" s="94"/>
      <c r="T313" s="94"/>
      <c r="U313" s="94"/>
      <c r="V313" s="94"/>
      <c r="W313" s="94"/>
      <c r="X313" s="94"/>
      <c r="Y313" s="94"/>
      <c r="Z313" s="133"/>
      <c r="AA313" s="94"/>
      <c r="AB313" s="94"/>
      <c r="AC313" s="94"/>
      <c r="AD313" s="94"/>
    </row>
    <row r="314" spans="1:30">
      <c r="A314" s="327"/>
      <c r="B314" s="133"/>
      <c r="C314" s="220"/>
      <c r="D314" s="133"/>
      <c r="E314" s="133"/>
      <c r="F314" s="152"/>
      <c r="G314" s="152"/>
      <c r="H314" s="152"/>
      <c r="I314" s="94"/>
      <c r="J314" s="94"/>
      <c r="K314" s="94"/>
      <c r="L314" s="94"/>
      <c r="M314" s="94"/>
      <c r="N314" s="94"/>
      <c r="O314" s="94"/>
      <c r="P314" s="94"/>
      <c r="Q314" s="94"/>
      <c r="R314" s="94"/>
      <c r="S314" s="94"/>
      <c r="T314" s="94"/>
      <c r="U314" s="94"/>
      <c r="V314" s="94"/>
      <c r="W314" s="94"/>
      <c r="X314" s="94"/>
      <c r="Y314" s="94"/>
      <c r="Z314" s="133"/>
      <c r="AA314" s="94"/>
      <c r="AB314" s="94"/>
      <c r="AC314" s="94"/>
      <c r="AD314" s="94"/>
    </row>
    <row r="315" spans="1:30">
      <c r="A315" s="327"/>
      <c r="B315" s="133"/>
      <c r="C315" s="220"/>
      <c r="D315" s="133"/>
      <c r="E315" s="133"/>
      <c r="F315" s="152"/>
      <c r="G315" s="152"/>
      <c r="H315" s="152"/>
      <c r="I315" s="94"/>
      <c r="J315" s="94"/>
      <c r="K315" s="94"/>
      <c r="L315" s="94"/>
      <c r="M315" s="94"/>
      <c r="N315" s="94"/>
      <c r="O315" s="94"/>
      <c r="P315" s="94"/>
      <c r="Q315" s="94"/>
      <c r="R315" s="94"/>
      <c r="S315" s="94"/>
      <c r="T315" s="94"/>
      <c r="U315" s="94"/>
      <c r="V315" s="94"/>
      <c r="W315" s="94"/>
      <c r="X315" s="94"/>
      <c r="Y315" s="94"/>
      <c r="Z315" s="133"/>
      <c r="AA315" s="94"/>
      <c r="AB315" s="94"/>
      <c r="AC315" s="94"/>
      <c r="AD315" s="94"/>
    </row>
    <row r="316" spans="1:30">
      <c r="A316" s="327"/>
      <c r="B316" s="133"/>
      <c r="C316" s="220"/>
      <c r="D316" s="133"/>
      <c r="E316" s="133"/>
      <c r="F316" s="152"/>
      <c r="G316" s="152"/>
      <c r="H316" s="152"/>
      <c r="I316" s="94"/>
      <c r="J316" s="94"/>
      <c r="K316" s="94"/>
      <c r="L316" s="94"/>
      <c r="M316" s="94"/>
      <c r="N316" s="94"/>
      <c r="O316" s="94"/>
      <c r="P316" s="94"/>
      <c r="Q316" s="94"/>
      <c r="R316" s="94"/>
      <c r="S316" s="94"/>
      <c r="T316" s="94"/>
      <c r="U316" s="94"/>
      <c r="V316" s="94"/>
      <c r="W316" s="94"/>
      <c r="X316" s="94"/>
      <c r="Y316" s="94"/>
      <c r="Z316" s="133"/>
      <c r="AA316" s="94"/>
      <c r="AB316" s="94"/>
      <c r="AC316" s="94"/>
      <c r="AD316" s="94"/>
    </row>
    <row r="317" spans="1:30">
      <c r="A317" s="327"/>
      <c r="B317" s="133"/>
      <c r="C317" s="220"/>
      <c r="D317" s="133"/>
      <c r="E317" s="133"/>
      <c r="F317" s="152"/>
      <c r="G317" s="152"/>
      <c r="H317" s="152"/>
      <c r="I317" s="94"/>
      <c r="J317" s="94"/>
      <c r="K317" s="94"/>
      <c r="L317" s="94"/>
      <c r="M317" s="94"/>
      <c r="N317" s="94"/>
      <c r="O317" s="94"/>
      <c r="P317" s="94"/>
      <c r="Q317" s="94"/>
      <c r="R317" s="94"/>
      <c r="S317" s="94"/>
      <c r="T317" s="94"/>
      <c r="U317" s="94"/>
      <c r="V317" s="94"/>
      <c r="W317" s="94"/>
      <c r="X317" s="94"/>
      <c r="Y317" s="94"/>
      <c r="Z317" s="133"/>
      <c r="AA317" s="94"/>
      <c r="AB317" s="94"/>
      <c r="AC317" s="94"/>
      <c r="AD317" s="94"/>
    </row>
    <row r="318" spans="1:30">
      <c r="A318" s="327"/>
      <c r="B318" s="133"/>
      <c r="C318" s="220"/>
      <c r="D318" s="133"/>
      <c r="E318" s="133"/>
      <c r="F318" s="152"/>
      <c r="G318" s="152"/>
      <c r="H318" s="152"/>
      <c r="I318" s="94"/>
      <c r="J318" s="94"/>
      <c r="K318" s="94"/>
      <c r="L318" s="94"/>
      <c r="M318" s="94"/>
      <c r="N318" s="94"/>
      <c r="O318" s="94"/>
      <c r="P318" s="94"/>
      <c r="Q318" s="94"/>
      <c r="R318" s="94"/>
      <c r="S318" s="94"/>
      <c r="T318" s="94"/>
      <c r="U318" s="94"/>
      <c r="V318" s="94"/>
      <c r="W318" s="94"/>
      <c r="X318" s="94"/>
      <c r="Y318" s="94"/>
      <c r="Z318" s="133"/>
      <c r="AA318" s="94"/>
      <c r="AB318" s="94"/>
      <c r="AC318" s="94"/>
      <c r="AD318" s="94"/>
    </row>
    <row r="319" spans="1:30">
      <c r="A319" s="327"/>
      <c r="B319" s="133"/>
      <c r="C319" s="220"/>
      <c r="D319" s="133"/>
      <c r="E319" s="133"/>
      <c r="F319" s="152"/>
      <c r="G319" s="152"/>
      <c r="H319" s="152"/>
      <c r="I319" s="94"/>
      <c r="J319" s="94"/>
      <c r="K319" s="94"/>
      <c r="L319" s="94"/>
      <c r="M319" s="94"/>
      <c r="N319" s="94"/>
      <c r="O319" s="94"/>
      <c r="P319" s="94"/>
      <c r="Q319" s="94"/>
      <c r="R319" s="94"/>
      <c r="S319" s="94"/>
      <c r="T319" s="94"/>
      <c r="U319" s="94"/>
      <c r="V319" s="94"/>
      <c r="W319" s="94"/>
      <c r="X319" s="94"/>
      <c r="Y319" s="94"/>
      <c r="Z319" s="133"/>
      <c r="AA319" s="94"/>
      <c r="AB319" s="94"/>
      <c r="AC319" s="94"/>
      <c r="AD319" s="94"/>
    </row>
    <row r="320" spans="1:30">
      <c r="A320" s="327"/>
      <c r="B320" s="133"/>
      <c r="C320" s="220"/>
      <c r="D320" s="133"/>
      <c r="E320" s="133"/>
      <c r="F320" s="152"/>
      <c r="G320" s="152"/>
      <c r="H320" s="152"/>
      <c r="I320" s="94"/>
      <c r="J320" s="94"/>
      <c r="K320" s="94"/>
      <c r="L320" s="94"/>
      <c r="M320" s="94"/>
      <c r="N320" s="94"/>
      <c r="O320" s="94"/>
      <c r="P320" s="94"/>
      <c r="Q320" s="94"/>
      <c r="R320" s="94"/>
      <c r="S320" s="94"/>
      <c r="T320" s="94"/>
      <c r="U320" s="94"/>
      <c r="V320" s="94"/>
      <c r="W320" s="94"/>
      <c r="X320" s="94"/>
      <c r="Y320" s="94"/>
      <c r="Z320" s="133"/>
      <c r="AA320" s="94"/>
      <c r="AB320" s="94"/>
      <c r="AC320" s="94"/>
      <c r="AD320" s="94"/>
    </row>
    <row r="321" spans="1:30">
      <c r="A321" s="327"/>
      <c r="B321" s="133"/>
      <c r="C321" s="220"/>
      <c r="D321" s="133"/>
      <c r="E321" s="133"/>
      <c r="F321" s="152"/>
      <c r="G321" s="152"/>
      <c r="H321" s="152"/>
      <c r="I321" s="94"/>
      <c r="J321" s="94"/>
      <c r="K321" s="94"/>
      <c r="L321" s="94"/>
      <c r="M321" s="94"/>
      <c r="N321" s="94"/>
      <c r="O321" s="94"/>
      <c r="P321" s="94"/>
      <c r="Q321" s="94"/>
      <c r="R321" s="94"/>
      <c r="S321" s="94"/>
      <c r="T321" s="94"/>
      <c r="U321" s="94"/>
      <c r="V321" s="94"/>
      <c r="W321" s="94"/>
      <c r="X321" s="94"/>
      <c r="Y321" s="94"/>
      <c r="Z321" s="133"/>
      <c r="AA321" s="94"/>
      <c r="AB321" s="94"/>
      <c r="AC321" s="94"/>
      <c r="AD321" s="94"/>
    </row>
    <row r="322" spans="1:30">
      <c r="A322" s="327"/>
      <c r="B322" s="133"/>
      <c r="C322" s="220"/>
      <c r="D322" s="133"/>
      <c r="E322" s="133"/>
      <c r="F322" s="152"/>
      <c r="G322" s="152"/>
      <c r="H322" s="152"/>
      <c r="I322" s="94"/>
      <c r="J322" s="94"/>
      <c r="K322" s="94"/>
      <c r="L322" s="94"/>
      <c r="M322" s="94"/>
      <c r="N322" s="94"/>
      <c r="O322" s="94"/>
      <c r="P322" s="94"/>
      <c r="Q322" s="94"/>
      <c r="R322" s="94"/>
      <c r="S322" s="94"/>
      <c r="T322" s="94"/>
      <c r="U322" s="94"/>
      <c r="V322" s="94"/>
      <c r="W322" s="94"/>
      <c r="X322" s="94"/>
      <c r="Y322" s="94"/>
      <c r="Z322" s="133"/>
      <c r="AA322" s="94"/>
      <c r="AB322" s="94"/>
      <c r="AC322" s="94"/>
      <c r="AD322" s="94"/>
    </row>
    <row r="323" spans="1:30">
      <c r="A323" s="327"/>
      <c r="B323" s="133"/>
      <c r="C323" s="220"/>
      <c r="D323" s="133"/>
      <c r="E323" s="133"/>
      <c r="F323" s="152"/>
      <c r="G323" s="152"/>
      <c r="H323" s="152"/>
      <c r="I323" s="94"/>
      <c r="J323" s="94"/>
      <c r="K323" s="94"/>
      <c r="L323" s="94"/>
      <c r="M323" s="94"/>
      <c r="N323" s="94"/>
      <c r="O323" s="94"/>
      <c r="P323" s="94"/>
      <c r="Q323" s="94"/>
      <c r="R323" s="94"/>
      <c r="S323" s="94"/>
      <c r="T323" s="94"/>
      <c r="U323" s="94"/>
      <c r="V323" s="94"/>
      <c r="W323" s="94"/>
      <c r="X323" s="94"/>
      <c r="Y323" s="94"/>
      <c r="Z323" s="133"/>
      <c r="AA323" s="94"/>
      <c r="AB323" s="94"/>
      <c r="AC323" s="94"/>
      <c r="AD323" s="94"/>
    </row>
    <row r="324" spans="1:30">
      <c r="A324" s="327"/>
      <c r="B324" s="133"/>
      <c r="C324" s="220"/>
      <c r="D324" s="133"/>
      <c r="E324" s="133"/>
      <c r="F324" s="152"/>
      <c r="G324" s="152"/>
      <c r="H324" s="152"/>
      <c r="I324" s="94"/>
      <c r="J324" s="94"/>
      <c r="K324" s="94"/>
      <c r="L324" s="94"/>
      <c r="M324" s="94"/>
      <c r="N324" s="94"/>
      <c r="O324" s="94"/>
      <c r="P324" s="94"/>
      <c r="Q324" s="94"/>
      <c r="R324" s="94"/>
      <c r="S324" s="94"/>
      <c r="T324" s="94"/>
      <c r="U324" s="94"/>
      <c r="V324" s="94"/>
      <c r="W324" s="94"/>
      <c r="X324" s="94"/>
      <c r="Y324" s="94"/>
      <c r="Z324" s="133"/>
      <c r="AA324" s="94"/>
      <c r="AB324" s="94"/>
      <c r="AC324" s="94"/>
      <c r="AD324" s="94"/>
    </row>
    <row r="325" spans="1:30">
      <c r="A325" s="327"/>
      <c r="B325" s="133"/>
      <c r="C325" s="220"/>
      <c r="D325" s="133"/>
      <c r="E325" s="133"/>
      <c r="F325" s="152"/>
      <c r="G325" s="152"/>
      <c r="H325" s="152"/>
      <c r="I325" s="94"/>
      <c r="J325" s="94"/>
      <c r="K325" s="94"/>
      <c r="L325" s="94"/>
      <c r="M325" s="94"/>
      <c r="N325" s="94"/>
      <c r="O325" s="94"/>
      <c r="P325" s="94"/>
      <c r="Q325" s="94"/>
      <c r="R325" s="94"/>
      <c r="S325" s="94"/>
      <c r="T325" s="94"/>
      <c r="U325" s="94"/>
      <c r="V325" s="94"/>
      <c r="W325" s="94"/>
      <c r="X325" s="94"/>
      <c r="Y325" s="94"/>
      <c r="Z325" s="133"/>
      <c r="AA325" s="94"/>
      <c r="AB325" s="94"/>
      <c r="AC325" s="94"/>
      <c r="AD325" s="94"/>
    </row>
    <row r="326" spans="1:30">
      <c r="A326" s="327"/>
      <c r="B326" s="133"/>
      <c r="C326" s="220"/>
      <c r="D326" s="133"/>
      <c r="E326" s="133"/>
      <c r="F326" s="152"/>
      <c r="G326" s="152"/>
      <c r="H326" s="152"/>
      <c r="I326" s="94"/>
      <c r="J326" s="94"/>
      <c r="K326" s="94"/>
      <c r="L326" s="94"/>
      <c r="M326" s="94"/>
      <c r="N326" s="94"/>
      <c r="O326" s="94"/>
      <c r="P326" s="94"/>
      <c r="Q326" s="94"/>
      <c r="R326" s="94"/>
      <c r="S326" s="94"/>
      <c r="T326" s="94"/>
      <c r="U326" s="94"/>
      <c r="V326" s="94"/>
      <c r="W326" s="94"/>
      <c r="X326" s="94"/>
      <c r="Y326" s="94"/>
      <c r="Z326" s="133"/>
      <c r="AA326" s="94"/>
      <c r="AB326" s="94"/>
      <c r="AC326" s="94"/>
      <c r="AD326" s="94"/>
    </row>
    <row r="327" spans="1:30">
      <c r="A327" s="327"/>
      <c r="B327" s="133"/>
      <c r="C327" s="220"/>
      <c r="D327" s="133"/>
      <c r="E327" s="133"/>
      <c r="F327" s="152"/>
      <c r="G327" s="152"/>
      <c r="H327" s="152"/>
      <c r="I327" s="94"/>
      <c r="J327" s="94"/>
      <c r="K327" s="94"/>
      <c r="L327" s="94"/>
      <c r="M327" s="94"/>
      <c r="N327" s="94"/>
      <c r="O327" s="94"/>
      <c r="P327" s="94"/>
      <c r="Q327" s="94"/>
      <c r="R327" s="94"/>
      <c r="S327" s="94"/>
      <c r="T327" s="94"/>
      <c r="U327" s="94"/>
      <c r="V327" s="94"/>
      <c r="W327" s="94"/>
      <c r="X327" s="94"/>
      <c r="Y327" s="94"/>
      <c r="Z327" s="133"/>
      <c r="AA327" s="94"/>
      <c r="AB327" s="94"/>
      <c r="AC327" s="94"/>
      <c r="AD327" s="94"/>
    </row>
    <row r="328" spans="1:30">
      <c r="A328" s="327"/>
      <c r="B328" s="133"/>
      <c r="C328" s="220"/>
      <c r="D328" s="133"/>
      <c r="E328" s="133"/>
      <c r="F328" s="152"/>
      <c r="G328" s="152"/>
      <c r="H328" s="152"/>
      <c r="I328" s="94"/>
      <c r="J328" s="94"/>
      <c r="K328" s="94"/>
      <c r="L328" s="94"/>
      <c r="M328" s="94"/>
      <c r="N328" s="94"/>
      <c r="O328" s="94"/>
      <c r="P328" s="94"/>
      <c r="Q328" s="94"/>
      <c r="R328" s="94"/>
      <c r="S328" s="94"/>
      <c r="T328" s="94"/>
      <c r="U328" s="94"/>
      <c r="V328" s="94"/>
      <c r="W328" s="94"/>
      <c r="X328" s="94"/>
      <c r="Y328" s="94"/>
      <c r="Z328" s="133"/>
      <c r="AA328" s="94"/>
      <c r="AB328" s="94"/>
      <c r="AC328" s="94"/>
      <c r="AD328" s="94"/>
    </row>
    <row r="329" spans="1:30">
      <c r="A329" s="327"/>
      <c r="B329" s="133"/>
      <c r="C329" s="220"/>
      <c r="D329" s="133"/>
      <c r="E329" s="133"/>
      <c r="F329" s="152"/>
      <c r="G329" s="152"/>
      <c r="H329" s="152"/>
      <c r="I329" s="94"/>
      <c r="J329" s="94"/>
      <c r="K329" s="94"/>
      <c r="L329" s="94"/>
      <c r="M329" s="94"/>
      <c r="N329" s="94"/>
      <c r="O329" s="94"/>
      <c r="P329" s="94"/>
      <c r="Q329" s="94"/>
      <c r="R329" s="94"/>
      <c r="S329" s="94"/>
      <c r="T329" s="94"/>
      <c r="U329" s="94"/>
      <c r="V329" s="94"/>
      <c r="W329" s="94"/>
      <c r="X329" s="94"/>
      <c r="Y329" s="94"/>
      <c r="Z329" s="133"/>
      <c r="AA329" s="94"/>
      <c r="AB329" s="94"/>
      <c r="AC329" s="94"/>
      <c r="AD329" s="94"/>
    </row>
    <row r="330" spans="1:30">
      <c r="A330" s="327"/>
      <c r="B330" s="133"/>
      <c r="C330" s="220"/>
      <c r="D330" s="133"/>
      <c r="E330" s="133"/>
      <c r="F330" s="152"/>
      <c r="G330" s="152"/>
      <c r="H330" s="152"/>
      <c r="I330" s="94"/>
      <c r="J330" s="94"/>
      <c r="K330" s="94"/>
      <c r="L330" s="94"/>
      <c r="M330" s="94"/>
      <c r="N330" s="94"/>
      <c r="O330" s="94"/>
      <c r="P330" s="94"/>
      <c r="Q330" s="94"/>
      <c r="R330" s="94"/>
      <c r="S330" s="94"/>
      <c r="T330" s="94"/>
      <c r="U330" s="94"/>
      <c r="V330" s="94"/>
      <c r="W330" s="94"/>
      <c r="X330" s="94"/>
      <c r="Y330" s="94"/>
      <c r="Z330" s="133"/>
      <c r="AA330" s="94"/>
      <c r="AB330" s="94"/>
      <c r="AC330" s="94"/>
      <c r="AD330" s="94"/>
    </row>
    <row r="331" spans="1:30">
      <c r="A331" s="327"/>
      <c r="B331" s="133"/>
      <c r="C331" s="220"/>
      <c r="D331" s="133"/>
      <c r="E331" s="133"/>
      <c r="F331" s="152"/>
      <c r="G331" s="152"/>
      <c r="H331" s="152"/>
      <c r="I331" s="94"/>
      <c r="J331" s="94"/>
      <c r="K331" s="94"/>
      <c r="L331" s="94"/>
      <c r="M331" s="94"/>
      <c r="N331" s="94"/>
      <c r="O331" s="94"/>
      <c r="P331" s="94"/>
      <c r="Q331" s="94"/>
      <c r="R331" s="94"/>
      <c r="S331" s="94"/>
      <c r="T331" s="94"/>
      <c r="U331" s="94"/>
      <c r="V331" s="94"/>
      <c r="W331" s="94"/>
      <c r="X331" s="94"/>
      <c r="Y331" s="94"/>
      <c r="Z331" s="133"/>
      <c r="AA331" s="94"/>
      <c r="AB331" s="94"/>
      <c r="AC331" s="94"/>
      <c r="AD331" s="94"/>
    </row>
    <row r="332" spans="1:30">
      <c r="A332" s="327"/>
      <c r="B332" s="133"/>
      <c r="C332" s="220"/>
      <c r="D332" s="133"/>
      <c r="E332" s="133"/>
      <c r="F332" s="152"/>
      <c r="G332" s="152"/>
      <c r="H332" s="152"/>
      <c r="I332" s="94"/>
      <c r="J332" s="94"/>
      <c r="K332" s="94"/>
      <c r="L332" s="94"/>
      <c r="M332" s="94"/>
      <c r="N332" s="94"/>
      <c r="O332" s="94"/>
      <c r="P332" s="94"/>
      <c r="Q332" s="94"/>
      <c r="R332" s="94"/>
      <c r="S332" s="94"/>
      <c r="T332" s="94"/>
      <c r="U332" s="94"/>
      <c r="V332" s="94"/>
      <c r="W332" s="94"/>
      <c r="X332" s="94"/>
      <c r="Y332" s="94"/>
      <c r="Z332" s="133"/>
      <c r="AA332" s="94"/>
      <c r="AB332" s="94"/>
      <c r="AC332" s="94"/>
      <c r="AD332" s="94"/>
    </row>
    <row r="333" spans="1:30">
      <c r="B333" s="113"/>
      <c r="C333" s="98"/>
      <c r="D333" s="111"/>
      <c r="E333" s="98"/>
      <c r="F333" s="49"/>
      <c r="G333" s="49"/>
      <c r="H333" s="49"/>
      <c r="I333" s="98"/>
      <c r="J333" s="98"/>
      <c r="K333" s="146"/>
    </row>
    <row r="334" spans="1:30">
      <c r="B334" s="113"/>
      <c r="C334" s="98"/>
      <c r="D334" s="111"/>
      <c r="E334" s="98"/>
      <c r="F334" s="49"/>
      <c r="G334" s="49"/>
      <c r="H334" s="49"/>
      <c r="I334" s="98"/>
      <c r="J334" s="98"/>
      <c r="K334" s="146"/>
    </row>
    <row r="340" hidden="1"/>
    <row r="341" hidden="1"/>
    <row r="342" hidden="1"/>
    <row r="345" hidden="1"/>
    <row r="346" hidden="1"/>
    <row r="347" hidden="1"/>
    <row r="348" hidden="1"/>
    <row r="349" hidden="1"/>
    <row r="350" hidden="1"/>
    <row r="360" hidden="1"/>
    <row r="361" hidden="1"/>
    <row r="362" hidden="1"/>
    <row r="363" hidden="1"/>
    <row r="364" hidden="1"/>
    <row r="365" hidden="1"/>
    <row r="366" hidden="1"/>
    <row r="367" hidden="1"/>
    <row r="368" hidden="1"/>
    <row r="369" hidden="1"/>
    <row r="370" hidden="1"/>
    <row r="371" hidden="1"/>
    <row r="377" hidden="1"/>
    <row r="378" hidden="1"/>
  </sheetData>
  <mergeCells count="39">
    <mergeCell ref="B200:B201"/>
    <mergeCell ref="B119:P119"/>
    <mergeCell ref="P121:P122"/>
    <mergeCell ref="B100:B101"/>
    <mergeCell ref="C5:C6"/>
    <mergeCell ref="D5:D6"/>
    <mergeCell ref="F5:H5"/>
    <mergeCell ref="E5:E6"/>
    <mergeCell ref="B87:O87"/>
    <mergeCell ref="B89:O89"/>
    <mergeCell ref="A86:N86"/>
    <mergeCell ref="B227:B228"/>
    <mergeCell ref="B208:M208"/>
    <mergeCell ref="B236:B237"/>
    <mergeCell ref="B253:M253"/>
    <mergeCell ref="B1:K1"/>
    <mergeCell ref="B2:K2"/>
    <mergeCell ref="B109:F109"/>
    <mergeCell ref="B5:B6"/>
    <mergeCell ref="B49:H49"/>
    <mergeCell ref="B50:H50"/>
    <mergeCell ref="B226:M226"/>
    <mergeCell ref="B235:M235"/>
    <mergeCell ref="B209:B210"/>
    <mergeCell ref="O121:O122"/>
    <mergeCell ref="B254:B255"/>
    <mergeCell ref="B244:M244"/>
    <mergeCell ref="B245:B246"/>
    <mergeCell ref="B199:M199"/>
    <mergeCell ref="B217:M217"/>
    <mergeCell ref="B218:B219"/>
    <mergeCell ref="B59:H59"/>
    <mergeCell ref="B47:H47"/>
    <mergeCell ref="C121:M121"/>
    <mergeCell ref="B121:B122"/>
    <mergeCell ref="B58:H58"/>
    <mergeCell ref="B99:O99"/>
    <mergeCell ref="B90:B91"/>
    <mergeCell ref="B110:B111"/>
  </mergeCells>
  <phoneticPr fontId="70" type="noConversion"/>
  <pageMargins left="0.47244094458428915" right="0.47244094458428915" top="0.47244094458428915" bottom="0.47244094458428915" header="0.3" footer="0.3"/>
  <pageSetup paperSize="9" fitToHeight="0" orientation="landscape" useFirstPageNumber="1"/>
  <headerFooter>
    <oddFooter>&amp;C&amp;P</oddFooter>
  </headerFooter>
</worksheet>
</file>

<file path=xl/worksheets/sheet24.xml><?xml version="1.0" encoding="utf-8"?>
<worksheet xmlns="http://schemas.openxmlformats.org/spreadsheetml/2006/main" xmlns:r="http://schemas.openxmlformats.org/officeDocument/2006/relationships">
  <sheetPr>
    <pageSetUpPr fitToPage="1"/>
  </sheetPr>
  <dimension ref="A1:IV65"/>
  <sheetViews>
    <sheetView showGridLines="0" showZeros="0" workbookViewId="0"/>
  </sheetViews>
  <sheetFormatPr defaultRowHeight="15"/>
  <cols>
    <col min="1" max="1" width="1.85546875" customWidth="1"/>
    <col min="2" max="2" width="9.140625" style="98"/>
    <col min="3" max="3" width="12" style="98" customWidth="1"/>
    <col min="4" max="4" width="12.42578125" style="98" customWidth="1"/>
    <col min="5" max="5" width="8.28515625" style="98" customWidth="1"/>
    <col min="6" max="6" width="9.85546875" style="49" customWidth="1"/>
    <col min="7" max="7" width="9.28515625" style="49" customWidth="1"/>
    <col min="8" max="8" width="8.85546875" style="49" customWidth="1"/>
    <col min="9" max="9" width="9.7109375" style="98" customWidth="1"/>
    <col min="10" max="10" width="8.42578125" style="98" customWidth="1"/>
    <col min="11" max="11" width="9.7109375" style="98" customWidth="1"/>
    <col min="12" max="12" width="9" style="98" customWidth="1"/>
    <col min="13" max="13" width="10.5703125" style="98" customWidth="1"/>
    <col min="14" max="14" width="9" style="98" customWidth="1"/>
    <col min="15" max="15" width="9.7109375" style="98" customWidth="1"/>
    <col min="16" max="16" width="10" style="98" customWidth="1"/>
    <col min="17" max="17" width="1.85546875" style="98" customWidth="1"/>
  </cols>
  <sheetData>
    <row r="1" spans="1:256">
      <c r="A1" s="233"/>
      <c r="B1" s="97"/>
      <c r="C1" s="97"/>
      <c r="D1" s="97"/>
      <c r="E1" s="97"/>
      <c r="F1" s="97"/>
      <c r="G1" s="97"/>
      <c r="H1" s="97"/>
      <c r="I1" s="97"/>
      <c r="J1" s="97"/>
      <c r="K1" s="97"/>
      <c r="L1" s="97"/>
      <c r="M1" s="97"/>
      <c r="N1" s="97"/>
      <c r="O1" s="97"/>
      <c r="P1" s="97"/>
      <c r="Q1" s="233">
        <v>1</v>
      </c>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row>
    <row r="2" spans="1:256" ht="16.5">
      <c r="A2" s="97"/>
      <c r="B2" s="367"/>
      <c r="C2" s="150"/>
      <c r="D2" s="150"/>
      <c r="E2" s="150"/>
      <c r="F2" s="150"/>
      <c r="G2" s="150"/>
      <c r="H2" s="150"/>
      <c r="I2" s="150"/>
      <c r="J2" s="150"/>
      <c r="K2" s="150"/>
      <c r="L2" s="150"/>
      <c r="M2" s="150"/>
      <c r="N2" s="150"/>
      <c r="O2" s="150"/>
      <c r="P2" s="150"/>
      <c r="Q2" s="361"/>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row>
    <row r="3" spans="1:256" ht="16.5">
      <c r="A3" s="97"/>
      <c r="B3" s="289"/>
      <c r="C3" s="97"/>
      <c r="D3" s="97"/>
      <c r="E3" s="97"/>
      <c r="F3" s="97"/>
      <c r="G3" s="97"/>
      <c r="H3" s="97"/>
      <c r="I3" s="118"/>
      <c r="J3" s="97"/>
      <c r="K3" s="97"/>
      <c r="L3" s="97"/>
      <c r="M3" s="97"/>
      <c r="N3" s="97"/>
      <c r="O3" s="97"/>
      <c r="P3" s="97"/>
      <c r="Q3" s="31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row>
    <row r="4" spans="1:256" ht="16.5">
      <c r="A4" s="233" t="s">
        <v>115</v>
      </c>
      <c r="B4" s="572" t="s">
        <v>121</v>
      </c>
      <c r="C4" s="573"/>
      <c r="D4" s="573"/>
      <c r="E4" s="573"/>
      <c r="F4" s="573"/>
      <c r="G4" s="573"/>
      <c r="H4" s="573"/>
      <c r="I4" s="118"/>
      <c r="J4" s="571" t="s">
        <v>156</v>
      </c>
      <c r="K4" s="571"/>
      <c r="L4" s="571"/>
      <c r="M4" s="571"/>
      <c r="N4" s="571"/>
      <c r="O4" s="571"/>
      <c r="P4" s="571"/>
      <c r="Q4" s="310"/>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row>
    <row r="5" spans="1:256" ht="16.5">
      <c r="A5" s="97"/>
      <c r="B5" s="574" t="s">
        <v>787</v>
      </c>
      <c r="C5" s="575"/>
      <c r="D5" s="575"/>
      <c r="E5" s="575"/>
      <c r="F5" s="575"/>
      <c r="G5" s="575"/>
      <c r="H5" s="575"/>
      <c r="I5" s="118"/>
      <c r="J5" s="571" t="s">
        <v>155</v>
      </c>
      <c r="K5" s="571"/>
      <c r="L5" s="571"/>
      <c r="M5" s="571"/>
      <c r="N5" s="571"/>
      <c r="O5" s="571"/>
      <c r="P5" s="571"/>
      <c r="Q5" s="301"/>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row>
    <row r="6" spans="1:256" ht="15.75">
      <c r="A6" s="97"/>
      <c r="B6" s="312"/>
      <c r="C6" s="118"/>
      <c r="D6" s="118"/>
      <c r="E6" s="118"/>
      <c r="F6" s="118"/>
      <c r="G6" s="118"/>
      <c r="H6" s="118"/>
      <c r="I6" s="118"/>
      <c r="J6" s="579" t="s">
        <v>154</v>
      </c>
      <c r="K6" s="579"/>
      <c r="L6" s="579"/>
      <c r="M6" s="579"/>
      <c r="N6" s="579"/>
      <c r="O6" s="579"/>
      <c r="P6" s="579"/>
      <c r="Q6" s="301"/>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row>
    <row r="7" spans="1:256" ht="15.75">
      <c r="A7" s="97"/>
      <c r="B7" s="312"/>
      <c r="C7" s="118"/>
      <c r="D7" s="118"/>
      <c r="E7" s="118"/>
      <c r="F7" s="118"/>
      <c r="G7" s="118"/>
      <c r="H7" s="118"/>
      <c r="I7" s="118"/>
      <c r="J7" s="197"/>
      <c r="K7" s="197"/>
      <c r="L7" s="197"/>
      <c r="M7" s="197"/>
      <c r="N7" s="197"/>
      <c r="O7" s="197"/>
      <c r="P7" s="197"/>
      <c r="Q7" s="301"/>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row>
    <row r="8" spans="1:256" ht="15.75">
      <c r="A8" s="97"/>
      <c r="B8" s="312"/>
      <c r="C8" s="118"/>
      <c r="D8" s="118"/>
      <c r="E8" s="118"/>
      <c r="F8" s="118"/>
      <c r="G8" s="118"/>
      <c r="H8" s="118"/>
      <c r="I8" s="118"/>
      <c r="J8" s="197"/>
      <c r="K8" s="197"/>
      <c r="L8" s="197"/>
      <c r="M8" s="197"/>
      <c r="N8" s="197"/>
      <c r="O8" s="197"/>
      <c r="P8" s="197"/>
      <c r="Q8" s="301"/>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row>
    <row r="9" spans="1:256">
      <c r="A9" s="97"/>
      <c r="B9" s="312"/>
      <c r="C9" s="118"/>
      <c r="D9" s="118"/>
      <c r="E9" s="118"/>
      <c r="F9" s="118"/>
      <c r="G9" s="118"/>
      <c r="H9" s="118"/>
      <c r="I9" s="118"/>
      <c r="J9" s="118"/>
      <c r="K9" s="118"/>
      <c r="L9" s="118"/>
      <c r="M9" s="118"/>
      <c r="N9" s="118"/>
      <c r="O9" s="118"/>
      <c r="P9" s="118"/>
      <c r="Q9" s="301"/>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row>
    <row r="10" spans="1:256">
      <c r="A10" s="97"/>
      <c r="B10" s="312"/>
      <c r="C10" s="118"/>
      <c r="D10" s="118"/>
      <c r="E10" s="118"/>
      <c r="F10" s="118"/>
      <c r="G10" s="118"/>
      <c r="H10" s="118"/>
      <c r="I10" s="118"/>
      <c r="J10" s="118"/>
      <c r="K10" s="118"/>
      <c r="L10" s="118"/>
      <c r="M10" s="118"/>
      <c r="N10" s="118"/>
      <c r="O10" s="118"/>
      <c r="P10" s="118"/>
      <c r="Q10" s="301"/>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row>
    <row r="11" spans="1:256">
      <c r="A11" s="97"/>
      <c r="B11" s="312"/>
      <c r="C11" s="118"/>
      <c r="D11" s="118"/>
      <c r="E11" s="118"/>
      <c r="F11" s="118"/>
      <c r="G11" s="118"/>
      <c r="H11" s="118"/>
      <c r="I11" s="118"/>
      <c r="J11" s="118"/>
      <c r="K11" s="118"/>
      <c r="L11" s="118"/>
      <c r="M11" s="118"/>
      <c r="N11" s="118"/>
      <c r="O11" s="118"/>
      <c r="P11" s="118"/>
      <c r="Q11" s="301"/>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row>
    <row r="12" spans="1:256">
      <c r="A12" s="97"/>
      <c r="B12" s="312"/>
      <c r="C12" s="118"/>
      <c r="D12" s="118"/>
      <c r="E12" s="118"/>
      <c r="F12" s="118"/>
      <c r="G12" s="118"/>
      <c r="H12" s="118"/>
      <c r="I12" s="118"/>
      <c r="J12" s="118"/>
      <c r="K12" s="118"/>
      <c r="L12" s="118"/>
      <c r="M12" s="118"/>
      <c r="N12" s="118"/>
      <c r="O12" s="118"/>
      <c r="P12" s="118"/>
      <c r="Q12" s="301"/>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row>
    <row r="13" spans="1:256">
      <c r="A13" s="97"/>
      <c r="B13" s="312"/>
      <c r="C13" s="118"/>
      <c r="D13" s="118"/>
      <c r="E13" s="118"/>
      <c r="F13" s="118"/>
      <c r="G13" s="118"/>
      <c r="H13" s="118"/>
      <c r="I13" s="118"/>
      <c r="J13" s="118"/>
      <c r="K13" s="118"/>
      <c r="L13" s="118"/>
      <c r="M13" s="118"/>
      <c r="N13" s="118"/>
      <c r="O13" s="118"/>
      <c r="P13" s="118"/>
      <c r="Q13" s="301"/>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row>
    <row r="14" spans="1:256">
      <c r="A14" s="97"/>
      <c r="B14" s="312"/>
      <c r="C14" s="118"/>
      <c r="D14" s="118"/>
      <c r="E14" s="118"/>
      <c r="F14" s="118"/>
      <c r="G14" s="118"/>
      <c r="H14" s="118"/>
      <c r="I14" s="118"/>
      <c r="J14" s="118"/>
      <c r="K14" s="118"/>
      <c r="L14" s="118"/>
      <c r="M14" s="118"/>
      <c r="N14" s="118"/>
      <c r="O14" s="118"/>
      <c r="P14" s="118"/>
      <c r="Q14" s="301"/>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row>
    <row r="15" spans="1:256" ht="25.5">
      <c r="A15" s="97"/>
      <c r="B15" s="312"/>
      <c r="C15" s="118"/>
      <c r="D15" s="118"/>
      <c r="E15" s="28"/>
      <c r="F15" s="192" t="s">
        <v>153</v>
      </c>
      <c r="G15" s="192"/>
      <c r="H15" s="192"/>
      <c r="I15" s="192"/>
      <c r="J15" s="192"/>
      <c r="K15" s="192"/>
      <c r="L15" s="192"/>
      <c r="M15" s="192"/>
      <c r="N15" s="118"/>
      <c r="O15" s="118"/>
      <c r="P15" s="118"/>
      <c r="Q15" s="301"/>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c r="IV15" s="28"/>
    </row>
    <row r="16" spans="1:256" ht="15.75">
      <c r="A16" s="233" t="s">
        <v>120</v>
      </c>
      <c r="B16" s="312"/>
      <c r="C16" s="118"/>
      <c r="D16" s="118"/>
      <c r="E16" s="28"/>
      <c r="F16" s="198" t="s">
        <v>152</v>
      </c>
      <c r="G16" s="29"/>
      <c r="H16" s="198" t="s">
        <v>701</v>
      </c>
      <c r="I16" s="198"/>
      <c r="J16" s="198"/>
      <c r="K16" s="198"/>
      <c r="L16" s="198"/>
      <c r="M16" s="198"/>
      <c r="N16" s="118"/>
      <c r="O16" s="118"/>
      <c r="P16" s="118"/>
      <c r="Q16" s="301"/>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c r="IU16" s="28"/>
      <c r="IV16" s="28"/>
    </row>
    <row r="17" spans="1:256" ht="15.75">
      <c r="A17" s="233" t="s">
        <v>119</v>
      </c>
      <c r="B17" s="312"/>
      <c r="C17" s="118"/>
      <c r="D17" s="118"/>
      <c r="E17" s="28"/>
      <c r="F17" s="198" t="s">
        <v>151</v>
      </c>
      <c r="G17" s="29"/>
      <c r="H17" s="198" t="s">
        <v>160</v>
      </c>
      <c r="I17" s="198"/>
      <c r="J17" s="198"/>
      <c r="K17" s="198"/>
      <c r="L17" s="198"/>
      <c r="M17" s="198"/>
      <c r="N17" s="118"/>
      <c r="O17" s="118"/>
      <c r="P17" s="118"/>
      <c r="Q17" s="301"/>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row>
    <row r="18" spans="1:256" ht="15.75">
      <c r="A18" s="233" t="s">
        <v>118</v>
      </c>
      <c r="B18" s="312"/>
      <c r="C18" s="118"/>
      <c r="D18" s="118"/>
      <c r="E18" s="28"/>
      <c r="F18" s="198" t="s">
        <v>150</v>
      </c>
      <c r="G18" s="29"/>
      <c r="H18" s="198" t="s">
        <v>159</v>
      </c>
      <c r="I18" s="198"/>
      <c r="J18" s="198"/>
      <c r="K18" s="198"/>
      <c r="L18" s="198"/>
      <c r="M18" s="198"/>
      <c r="N18" s="118"/>
      <c r="O18" s="118"/>
      <c r="P18" s="118"/>
      <c r="Q18" s="301"/>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row>
    <row r="19" spans="1:256" ht="15.75">
      <c r="A19" s="233" t="s">
        <v>117</v>
      </c>
      <c r="B19" s="312"/>
      <c r="C19" s="118"/>
      <c r="D19" s="118"/>
      <c r="E19" s="28"/>
      <c r="F19" s="307" t="s">
        <v>149</v>
      </c>
      <c r="G19" s="28"/>
      <c r="H19" s="581">
        <f ca="1">'TH KINH PHÍ'!H46</f>
        <v>22473000</v>
      </c>
      <c r="I19" s="581"/>
      <c r="J19" s="581"/>
      <c r="K19" s="366" t="s">
        <v>157</v>
      </c>
      <c r="L19" s="28"/>
      <c r="M19" s="97"/>
      <c r="N19" s="118"/>
      <c r="O19" s="118"/>
      <c r="P19" s="118"/>
      <c r="Q19" s="301"/>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row>
    <row r="20" spans="1:256">
      <c r="A20" s="233" t="s">
        <v>116</v>
      </c>
      <c r="B20" s="312"/>
      <c r="C20" s="118"/>
      <c r="D20" s="118"/>
      <c r="E20" s="28"/>
      <c r="F20" s="580" t="str">
        <f ca="1">'TH KINH PHÍ'!B47</f>
        <v>Hai mươi hai triệu bốn trăm bảy mươi ba nghìn đồng chẵn</v>
      </c>
      <c r="G20" s="580"/>
      <c r="H20" s="580"/>
      <c r="I20" s="580"/>
      <c r="J20" s="580"/>
      <c r="K20" s="580"/>
      <c r="L20" s="580"/>
      <c r="M20" s="580"/>
      <c r="N20" s="118"/>
      <c r="O20" s="118"/>
      <c r="P20" s="118"/>
      <c r="Q20" s="301"/>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c r="IV20" s="28"/>
    </row>
    <row r="21" spans="1:256">
      <c r="A21" s="97"/>
      <c r="B21" s="312"/>
      <c r="C21" s="118"/>
      <c r="D21" s="118"/>
      <c r="E21" s="118"/>
      <c r="F21" s="580"/>
      <c r="G21" s="580"/>
      <c r="H21" s="580"/>
      <c r="I21" s="580"/>
      <c r="J21" s="580"/>
      <c r="K21" s="580"/>
      <c r="L21" s="580"/>
      <c r="M21" s="580"/>
      <c r="N21" s="118"/>
      <c r="O21" s="118"/>
      <c r="P21" s="118"/>
      <c r="Q21" s="301"/>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row>
    <row r="22" spans="1:256">
      <c r="A22" s="97"/>
      <c r="B22" s="312"/>
      <c r="C22" s="118"/>
      <c r="D22" s="118"/>
      <c r="E22" s="118"/>
      <c r="F22" s="580"/>
      <c r="G22" s="580"/>
      <c r="H22" s="580"/>
      <c r="I22" s="580"/>
      <c r="J22" s="580"/>
      <c r="K22" s="580"/>
      <c r="L22" s="580"/>
      <c r="M22" s="580"/>
      <c r="N22" s="118"/>
      <c r="O22" s="118"/>
      <c r="P22" s="118"/>
      <c r="Q22" s="301"/>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c r="IV22" s="28"/>
    </row>
    <row r="23" spans="1:256" ht="15.75">
      <c r="A23" s="97"/>
      <c r="B23" s="312"/>
      <c r="C23" s="118"/>
      <c r="D23" s="118"/>
      <c r="E23" s="118"/>
      <c r="F23" s="118"/>
      <c r="G23" s="118"/>
      <c r="H23" s="118"/>
      <c r="I23" s="118"/>
      <c r="J23" s="118"/>
      <c r="K23" s="118"/>
      <c r="L23" s="118"/>
      <c r="M23" s="118"/>
      <c r="N23" s="118"/>
      <c r="O23" s="118"/>
      <c r="P23" s="118"/>
      <c r="Q23" s="35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row>
    <row r="24" spans="1:256" ht="15.75">
      <c r="A24" s="97"/>
      <c r="B24" s="312"/>
      <c r="C24" s="118"/>
      <c r="D24" s="118"/>
      <c r="E24" s="118"/>
      <c r="F24" s="118"/>
      <c r="G24" s="118"/>
      <c r="H24" s="118"/>
      <c r="I24" s="118"/>
      <c r="J24" s="118"/>
      <c r="K24" s="118"/>
      <c r="L24" s="578" t="str">
        <f ca="1">"Lào Cai" &amp; ", ngày " &amp; DAY(TODAY()) &amp; " tháng " &amp; MONTH(TODAY()) &amp; " năm " &amp; YEAR(TODAY())</f>
        <v>Lào Cai, ngày 22 tháng 9 năm 2020</v>
      </c>
      <c r="M24" s="578"/>
      <c r="N24" s="578"/>
      <c r="O24" s="578"/>
      <c r="P24" s="578"/>
      <c r="Q24" s="305"/>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row>
    <row r="25" spans="1:256" ht="15.75">
      <c r="A25" s="97"/>
      <c r="B25" s="312"/>
      <c r="C25" s="118"/>
      <c r="D25" s="118"/>
      <c r="E25" s="118"/>
      <c r="F25" s="118"/>
      <c r="G25" s="118"/>
      <c r="H25" s="118"/>
      <c r="I25" s="118"/>
      <c r="J25" s="118"/>
      <c r="K25" s="118"/>
      <c r="L25" s="573" t="s">
        <v>158</v>
      </c>
      <c r="M25" s="573"/>
      <c r="N25" s="573"/>
      <c r="O25" s="573"/>
      <c r="P25" s="573"/>
      <c r="Q25" s="301"/>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row>
    <row r="26" spans="1:256">
      <c r="A26" s="97"/>
      <c r="B26" s="312"/>
      <c r="C26" s="118"/>
      <c r="D26" s="118"/>
      <c r="E26" s="118"/>
      <c r="F26" s="118"/>
      <c r="G26" s="118"/>
      <c r="H26" s="118"/>
      <c r="I26" s="118"/>
      <c r="J26" s="118"/>
      <c r="K26" s="118"/>
      <c r="L26" s="118"/>
      <c r="M26" s="118"/>
      <c r="N26" s="118"/>
      <c r="O26" s="118"/>
      <c r="P26" s="118"/>
      <c r="Q26" s="301"/>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c r="IV26" s="28"/>
    </row>
    <row r="27" spans="1:256">
      <c r="A27" s="97"/>
      <c r="B27" s="289"/>
      <c r="C27" s="97"/>
      <c r="D27" s="97"/>
      <c r="E27" s="97"/>
      <c r="F27" s="97"/>
      <c r="G27" s="97"/>
      <c r="H27" s="97"/>
      <c r="I27" s="97"/>
      <c r="J27" s="97"/>
      <c r="K27" s="97"/>
      <c r="L27" s="97"/>
      <c r="M27" s="97"/>
      <c r="N27" s="97"/>
      <c r="O27" s="97"/>
      <c r="P27" s="97"/>
      <c r="Q27" s="325"/>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97"/>
      <c r="B28" s="289"/>
      <c r="C28" s="97"/>
      <c r="D28" s="97"/>
      <c r="E28" s="97"/>
      <c r="F28" s="97"/>
      <c r="G28" s="97"/>
      <c r="H28" s="97"/>
      <c r="I28" s="97"/>
      <c r="J28" s="97"/>
      <c r="K28" s="97"/>
      <c r="L28" s="97"/>
      <c r="M28" s="97"/>
      <c r="N28" s="97"/>
      <c r="O28" s="97"/>
      <c r="P28" s="97"/>
      <c r="Q28" s="325"/>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c r="IU28" s="28"/>
      <c r="IV28" s="28"/>
    </row>
    <row r="29" spans="1:256">
      <c r="A29" s="97"/>
      <c r="B29" s="289"/>
      <c r="C29" s="97"/>
      <c r="D29" s="97"/>
      <c r="E29" s="97"/>
      <c r="F29" s="97"/>
      <c r="G29" s="97"/>
      <c r="H29" s="97"/>
      <c r="I29" s="97"/>
      <c r="J29" s="97"/>
      <c r="K29" s="97"/>
      <c r="L29" s="97"/>
      <c r="M29" s="97"/>
      <c r="N29" s="97"/>
      <c r="O29" s="97"/>
      <c r="P29" s="97"/>
      <c r="Q29" s="325"/>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c r="IV29" s="28"/>
    </row>
    <row r="30" spans="1:256">
      <c r="A30" s="97"/>
      <c r="B30" s="289"/>
      <c r="C30" s="97"/>
      <c r="D30" s="97"/>
      <c r="E30" s="97"/>
      <c r="F30" s="97"/>
      <c r="G30" s="97"/>
      <c r="H30" s="97"/>
      <c r="I30" s="97"/>
      <c r="J30" s="97"/>
      <c r="K30" s="97"/>
      <c r="L30" s="97"/>
      <c r="M30" s="97"/>
      <c r="N30" s="97"/>
      <c r="O30" s="97"/>
      <c r="P30" s="97"/>
      <c r="Q30" s="325"/>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c r="IV30" s="28"/>
    </row>
    <row r="31" spans="1:256">
      <c r="A31" s="97"/>
      <c r="B31" s="289"/>
      <c r="C31" s="97"/>
      <c r="D31" s="97"/>
      <c r="E31" s="97"/>
      <c r="F31" s="97"/>
      <c r="G31" s="97"/>
      <c r="H31" s="97"/>
      <c r="I31" s="97"/>
      <c r="J31" s="97"/>
      <c r="K31" s="97"/>
      <c r="L31" s="97"/>
      <c r="M31" s="97"/>
      <c r="N31" s="97"/>
      <c r="O31" s="97"/>
      <c r="P31" s="97"/>
      <c r="Q31" s="325"/>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c r="IV31" s="28"/>
    </row>
    <row r="32" spans="1:256">
      <c r="A32" s="97"/>
      <c r="B32" s="289"/>
      <c r="C32" s="97"/>
      <c r="D32" s="97"/>
      <c r="E32" s="97"/>
      <c r="F32" s="97"/>
      <c r="G32" s="97"/>
      <c r="H32" s="97"/>
      <c r="I32" s="97"/>
      <c r="J32" s="97"/>
      <c r="K32" s="97"/>
      <c r="L32" s="97"/>
      <c r="M32" s="97"/>
      <c r="N32" s="97"/>
      <c r="O32" s="97"/>
      <c r="P32" s="97"/>
      <c r="Q32" s="325"/>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c r="IV32" s="28"/>
    </row>
    <row r="33" spans="1:256">
      <c r="A33" s="97"/>
      <c r="B33" s="289"/>
      <c r="C33" s="97"/>
      <c r="D33" s="97"/>
      <c r="E33" s="97"/>
      <c r="F33" s="97"/>
      <c r="G33" s="97"/>
      <c r="H33" s="97"/>
      <c r="I33" s="97"/>
      <c r="J33" s="97"/>
      <c r="K33" s="97"/>
      <c r="L33" s="97"/>
      <c r="M33" s="97"/>
      <c r="N33" s="97"/>
      <c r="O33" s="97"/>
      <c r="P33" s="97"/>
      <c r="Q33" s="325"/>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c r="IV33" s="28"/>
    </row>
    <row r="34" spans="1:256">
      <c r="A34" s="97"/>
      <c r="B34" s="289"/>
      <c r="C34" s="97"/>
      <c r="D34" s="97"/>
      <c r="E34" s="97"/>
      <c r="F34" s="97"/>
      <c r="G34" s="97"/>
      <c r="H34" s="97"/>
      <c r="I34" s="97"/>
      <c r="J34" s="97"/>
      <c r="K34" s="97"/>
      <c r="L34" s="97"/>
      <c r="M34" s="97"/>
      <c r="N34" s="97"/>
      <c r="O34" s="97"/>
      <c r="P34" s="97"/>
      <c r="Q34" s="325"/>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c r="IV34" s="28"/>
    </row>
    <row r="35" spans="1:256">
      <c r="A35" s="97"/>
      <c r="B35" s="289"/>
      <c r="C35" s="97"/>
      <c r="D35" s="97"/>
      <c r="E35" s="97"/>
      <c r="F35" s="97"/>
      <c r="G35" s="97"/>
      <c r="H35" s="97"/>
      <c r="I35" s="97"/>
      <c r="J35" s="97"/>
      <c r="K35" s="97"/>
      <c r="L35" s="97"/>
      <c r="M35" s="97"/>
      <c r="N35" s="97"/>
      <c r="O35" s="97"/>
      <c r="P35" s="97"/>
      <c r="Q35" s="325"/>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c r="EI35" s="28"/>
      <c r="EJ35" s="28"/>
      <c r="EK35" s="28"/>
      <c r="EL35" s="28"/>
      <c r="EM35" s="28"/>
      <c r="EN35" s="28"/>
      <c r="EO35" s="28"/>
      <c r="EP35" s="28"/>
      <c r="EQ35" s="28"/>
      <c r="ER35" s="28"/>
      <c r="ES35" s="28"/>
      <c r="ET35" s="28"/>
      <c r="EU35" s="28"/>
      <c r="EV35" s="28"/>
      <c r="EW35" s="28"/>
      <c r="EX35" s="28"/>
      <c r="EY35" s="28"/>
      <c r="EZ35" s="28"/>
      <c r="FA35" s="28"/>
      <c r="FB35" s="28"/>
      <c r="FC35" s="28"/>
      <c r="FD35" s="28"/>
      <c r="FE35" s="28"/>
      <c r="FF35" s="28"/>
      <c r="FG35" s="28"/>
      <c r="FH35" s="28"/>
      <c r="FI35" s="28"/>
      <c r="FJ35" s="28"/>
      <c r="FK35" s="28"/>
      <c r="FL35" s="28"/>
      <c r="FM35" s="28"/>
      <c r="FN35" s="28"/>
      <c r="FO35" s="28"/>
      <c r="FP35" s="28"/>
      <c r="FQ35" s="28"/>
      <c r="FR35" s="28"/>
      <c r="FS35" s="28"/>
      <c r="FT35" s="28"/>
      <c r="FU35" s="28"/>
      <c r="FV35" s="28"/>
      <c r="FW35" s="28"/>
      <c r="FX35" s="28"/>
      <c r="FY35" s="28"/>
      <c r="FZ35" s="28"/>
      <c r="GA35" s="28"/>
      <c r="GB35" s="28"/>
      <c r="GC35" s="28"/>
      <c r="GD35" s="28"/>
      <c r="GE35" s="28"/>
      <c r="GF35" s="28"/>
      <c r="GG35" s="28"/>
      <c r="GH35" s="28"/>
      <c r="GI35" s="28"/>
      <c r="GJ35" s="28"/>
      <c r="GK35" s="28"/>
      <c r="GL35" s="28"/>
      <c r="GM35" s="28"/>
      <c r="GN35" s="28"/>
      <c r="GO35" s="28"/>
      <c r="GP35" s="28"/>
      <c r="GQ35" s="28"/>
      <c r="GR35" s="28"/>
      <c r="GS35" s="28"/>
      <c r="GT35" s="28"/>
      <c r="GU35" s="28"/>
      <c r="GV35" s="28"/>
      <c r="GW35" s="28"/>
      <c r="GX35" s="28"/>
      <c r="GY35" s="28"/>
      <c r="GZ35" s="28"/>
      <c r="HA35" s="28"/>
      <c r="HB35" s="28"/>
      <c r="HC35" s="28"/>
      <c r="HD35" s="28"/>
      <c r="HE35" s="28"/>
      <c r="HF35" s="28"/>
      <c r="HG35" s="28"/>
      <c r="HH35" s="28"/>
      <c r="HI35" s="28"/>
      <c r="HJ35" s="28"/>
      <c r="HK35" s="28"/>
      <c r="HL35" s="28"/>
      <c r="HM35" s="28"/>
      <c r="HN35" s="28"/>
      <c r="HO35" s="28"/>
      <c r="HP35" s="28"/>
      <c r="HQ35" s="28"/>
      <c r="HR35" s="28"/>
      <c r="HS35" s="28"/>
      <c r="HT35" s="28"/>
      <c r="HU35" s="28"/>
      <c r="HV35" s="28"/>
      <c r="HW35" s="28"/>
      <c r="HX35" s="28"/>
      <c r="HY35" s="28"/>
      <c r="HZ35" s="28"/>
      <c r="IA35" s="28"/>
      <c r="IB35" s="28"/>
      <c r="IC35" s="28"/>
      <c r="ID35" s="28"/>
      <c r="IE35" s="28"/>
      <c r="IF35" s="28"/>
      <c r="IG35" s="28"/>
      <c r="IH35" s="28"/>
      <c r="II35" s="28"/>
      <c r="IJ35" s="28"/>
      <c r="IK35" s="28"/>
      <c r="IL35" s="28"/>
      <c r="IM35" s="28"/>
      <c r="IN35" s="28"/>
      <c r="IO35" s="28"/>
      <c r="IP35" s="28"/>
      <c r="IQ35" s="28"/>
      <c r="IR35" s="28"/>
      <c r="IS35" s="28"/>
      <c r="IT35" s="28"/>
      <c r="IU35" s="28"/>
      <c r="IV35" s="28"/>
    </row>
    <row r="36" spans="1:256">
      <c r="A36" s="97"/>
      <c r="B36" s="289"/>
      <c r="C36" s="97"/>
      <c r="D36" s="97"/>
      <c r="E36" s="97"/>
      <c r="F36" s="97"/>
      <c r="G36" s="97"/>
      <c r="H36" s="97"/>
      <c r="I36" s="97"/>
      <c r="J36" s="97"/>
      <c r="K36" s="97"/>
      <c r="L36" s="97"/>
      <c r="M36" s="97"/>
      <c r="N36" s="97"/>
      <c r="O36" s="97"/>
      <c r="P36" s="97"/>
      <c r="Q36" s="325"/>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c r="EX36" s="28"/>
      <c r="EY36" s="28"/>
      <c r="EZ36" s="28"/>
      <c r="FA36" s="28"/>
      <c r="FB36" s="28"/>
      <c r="FC36" s="28"/>
      <c r="FD36" s="28"/>
      <c r="FE36" s="28"/>
      <c r="FF36" s="28"/>
      <c r="FG36" s="28"/>
      <c r="FH36" s="28"/>
      <c r="FI36" s="28"/>
      <c r="FJ36" s="28"/>
      <c r="FK36" s="28"/>
      <c r="FL36" s="28"/>
      <c r="FM36" s="28"/>
      <c r="FN36" s="28"/>
      <c r="FO36" s="28"/>
      <c r="FP36" s="28"/>
      <c r="FQ36" s="28"/>
      <c r="FR36" s="28"/>
      <c r="FS36" s="28"/>
      <c r="FT36" s="28"/>
      <c r="FU36" s="28"/>
      <c r="FV36" s="28"/>
      <c r="FW36" s="28"/>
      <c r="FX36" s="28"/>
      <c r="FY36" s="28"/>
      <c r="FZ36" s="28"/>
      <c r="GA36" s="28"/>
      <c r="GB36" s="28"/>
      <c r="GC36" s="28"/>
      <c r="GD36" s="28"/>
      <c r="GE36" s="28"/>
      <c r="GF36" s="28"/>
      <c r="GG36" s="28"/>
      <c r="GH36" s="28"/>
      <c r="GI36" s="28"/>
      <c r="GJ36" s="28"/>
      <c r="GK36" s="28"/>
      <c r="GL36" s="28"/>
      <c r="GM36" s="28"/>
      <c r="GN36" s="28"/>
      <c r="GO36" s="28"/>
      <c r="GP36" s="28"/>
      <c r="GQ36" s="28"/>
      <c r="GR36" s="28"/>
      <c r="GS36" s="28"/>
      <c r="GT36" s="28"/>
      <c r="GU36" s="28"/>
      <c r="GV36" s="28"/>
      <c r="GW36" s="28"/>
      <c r="GX36" s="28"/>
      <c r="GY36" s="28"/>
      <c r="GZ36" s="28"/>
      <c r="HA36" s="28"/>
      <c r="HB36" s="28"/>
      <c r="HC36" s="28"/>
      <c r="HD36" s="28"/>
      <c r="HE36" s="28"/>
      <c r="HF36" s="28"/>
      <c r="HG36" s="28"/>
      <c r="HH36" s="28"/>
      <c r="HI36" s="28"/>
      <c r="HJ36" s="28"/>
      <c r="HK36" s="28"/>
      <c r="HL36" s="28"/>
      <c r="HM36" s="28"/>
      <c r="HN36" s="28"/>
      <c r="HO36" s="28"/>
      <c r="HP36" s="28"/>
      <c r="HQ36" s="28"/>
      <c r="HR36" s="28"/>
      <c r="HS36" s="28"/>
      <c r="HT36" s="28"/>
      <c r="HU36" s="28"/>
      <c r="HV36" s="28"/>
      <c r="HW36" s="28"/>
      <c r="HX36" s="28"/>
      <c r="HY36" s="28"/>
      <c r="HZ36" s="28"/>
      <c r="IA36" s="28"/>
      <c r="IB36" s="28"/>
      <c r="IC36" s="28"/>
      <c r="ID36" s="28"/>
      <c r="IE36" s="28"/>
      <c r="IF36" s="28"/>
      <c r="IG36" s="28"/>
      <c r="IH36" s="28"/>
      <c r="II36" s="28"/>
      <c r="IJ36" s="28"/>
      <c r="IK36" s="28"/>
      <c r="IL36" s="28"/>
      <c r="IM36" s="28"/>
      <c r="IN36" s="28"/>
      <c r="IO36" s="28"/>
      <c r="IP36" s="28"/>
      <c r="IQ36" s="28"/>
      <c r="IR36" s="28"/>
      <c r="IS36" s="28"/>
      <c r="IT36" s="28"/>
      <c r="IU36" s="28"/>
      <c r="IV36" s="28"/>
    </row>
    <row r="37" spans="1:256">
      <c r="A37" s="97"/>
      <c r="B37" s="322"/>
      <c r="C37" s="151"/>
      <c r="D37" s="151"/>
      <c r="E37" s="151"/>
      <c r="F37" s="151"/>
      <c r="G37" s="151"/>
      <c r="H37" s="151"/>
      <c r="I37" s="151"/>
      <c r="J37" s="151"/>
      <c r="K37" s="151"/>
      <c r="L37" s="151"/>
      <c r="M37" s="151"/>
      <c r="N37" s="151"/>
      <c r="O37" s="151"/>
      <c r="P37" s="151"/>
      <c r="Q37" s="356"/>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c r="IV37" s="28"/>
    </row>
    <row r="38" spans="1:256">
      <c r="A38" s="97"/>
      <c r="B38" s="97"/>
      <c r="C38" s="97"/>
      <c r="D38" s="97"/>
      <c r="E38" s="97"/>
      <c r="F38" s="97"/>
      <c r="G38" s="97"/>
      <c r="H38" s="97"/>
      <c r="I38" s="97"/>
      <c r="J38" s="97"/>
      <c r="K38" s="97"/>
      <c r="L38" s="97"/>
      <c r="M38" s="97"/>
      <c r="N38" s="97"/>
      <c r="O38" s="97"/>
      <c r="P38" s="97"/>
      <c r="Q38" s="97"/>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c r="IV38" s="28"/>
    </row>
    <row r="39" spans="1:256" ht="20.25">
      <c r="A39" s="28"/>
      <c r="B39" s="28"/>
      <c r="C39" s="577" t="s">
        <v>148</v>
      </c>
      <c r="D39" s="577"/>
      <c r="E39" s="577"/>
      <c r="F39" s="577"/>
      <c r="G39" s="577"/>
      <c r="H39" s="577"/>
      <c r="I39" s="577"/>
      <c r="J39" s="577"/>
      <c r="K39" s="577"/>
      <c r="L39" s="577"/>
      <c r="M39" s="577"/>
      <c r="N39" s="577"/>
      <c r="O39" s="577"/>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c r="IV39" s="28"/>
    </row>
    <row r="40" spans="1:256" ht="15.75">
      <c r="A40" s="28"/>
      <c r="B40" s="28"/>
      <c r="C40" s="576" t="s">
        <v>701</v>
      </c>
      <c r="D40" s="576"/>
      <c r="E40" s="576"/>
      <c r="F40" s="576"/>
      <c r="G40" s="576"/>
      <c r="H40" s="576"/>
      <c r="I40" s="576"/>
      <c r="J40" s="576"/>
      <c r="K40" s="576"/>
      <c r="L40" s="576"/>
      <c r="M40" s="576"/>
      <c r="N40" s="576"/>
      <c r="O40" s="576"/>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c r="IV40" s="28"/>
    </row>
    <row r="41" spans="1:256">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c r="IV41" s="28"/>
    </row>
    <row r="42" spans="1:256" ht="15.75">
      <c r="A42" s="28"/>
      <c r="B42" s="29" t="s">
        <v>147</v>
      </c>
      <c r="C42" s="29"/>
      <c r="D42" s="29"/>
      <c r="E42" s="29"/>
      <c r="F42" s="29"/>
      <c r="G42" s="29"/>
      <c r="H42" s="29"/>
      <c r="I42" s="29"/>
      <c r="J42" s="29"/>
      <c r="K42" s="29"/>
      <c r="L42" s="29"/>
      <c r="M42" s="29"/>
      <c r="N42" s="29"/>
      <c r="O42" s="29"/>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c r="IV42" s="28"/>
    </row>
    <row r="43" spans="1:256" ht="15.75">
      <c r="A43" s="28"/>
      <c r="B43" s="29" t="s">
        <v>146</v>
      </c>
      <c r="C43" s="29"/>
      <c r="D43" s="29"/>
      <c r="E43" s="29"/>
      <c r="F43" s="29"/>
      <c r="G43" s="29"/>
      <c r="H43" s="29"/>
      <c r="I43" s="29"/>
      <c r="J43" s="29"/>
      <c r="K43" s="29"/>
      <c r="L43" s="29"/>
      <c r="M43" s="29"/>
      <c r="N43" s="29"/>
      <c r="O43" s="29"/>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c r="FN43" s="28"/>
      <c r="FO43" s="28"/>
      <c r="FP43" s="28"/>
      <c r="FQ43" s="28"/>
      <c r="FR43" s="28"/>
      <c r="FS43" s="28"/>
      <c r="FT43" s="28"/>
      <c r="FU43" s="28"/>
      <c r="FV43" s="28"/>
      <c r="FW43" s="28"/>
      <c r="FX43" s="28"/>
      <c r="FY43" s="28"/>
      <c r="FZ43" s="28"/>
      <c r="GA43" s="28"/>
      <c r="GB43" s="28"/>
      <c r="GC43" s="28"/>
      <c r="GD43" s="28"/>
      <c r="GE43" s="28"/>
      <c r="GF43" s="28"/>
      <c r="GG43" s="28"/>
      <c r="GH43" s="28"/>
      <c r="GI43" s="28"/>
      <c r="GJ43" s="28"/>
      <c r="GK43" s="28"/>
      <c r="GL43" s="28"/>
      <c r="GM43" s="28"/>
      <c r="GN43" s="28"/>
      <c r="GO43" s="28"/>
      <c r="GP43" s="28"/>
      <c r="GQ43" s="28"/>
      <c r="GR43" s="28"/>
      <c r="GS43" s="28"/>
      <c r="GT43" s="28"/>
      <c r="GU43" s="28"/>
      <c r="GV43" s="28"/>
      <c r="GW43" s="28"/>
      <c r="GX43" s="28"/>
      <c r="GY43" s="28"/>
      <c r="GZ43" s="28"/>
      <c r="HA43" s="28"/>
      <c r="HB43" s="28"/>
      <c r="HC43" s="28"/>
      <c r="HD43" s="28"/>
      <c r="HE43" s="28"/>
      <c r="HF43" s="28"/>
      <c r="HG43" s="28"/>
      <c r="HH43" s="28"/>
      <c r="HI43" s="28"/>
      <c r="HJ43" s="28"/>
      <c r="HK43" s="28"/>
      <c r="HL43" s="28"/>
      <c r="HM43" s="28"/>
      <c r="HN43" s="28"/>
      <c r="HO43" s="28"/>
      <c r="HP43" s="28"/>
      <c r="HQ43" s="28"/>
      <c r="HR43" s="28"/>
      <c r="HS43" s="28"/>
      <c r="HT43" s="28"/>
      <c r="HU43" s="28"/>
      <c r="HV43" s="28"/>
      <c r="HW43" s="28"/>
      <c r="HX43" s="28"/>
      <c r="HY43" s="28"/>
      <c r="HZ43" s="28"/>
      <c r="IA43" s="28"/>
      <c r="IB43" s="28"/>
      <c r="IC43" s="28"/>
      <c r="ID43" s="28"/>
      <c r="IE43" s="28"/>
      <c r="IF43" s="28"/>
      <c r="IG43" s="28"/>
      <c r="IH43" s="28"/>
      <c r="II43" s="28"/>
      <c r="IJ43" s="28"/>
      <c r="IK43" s="28"/>
      <c r="IL43" s="28"/>
      <c r="IM43" s="28"/>
      <c r="IN43" s="28"/>
      <c r="IO43" s="28"/>
      <c r="IP43" s="28"/>
      <c r="IQ43" s="28"/>
      <c r="IR43" s="28"/>
      <c r="IS43" s="28"/>
      <c r="IT43" s="28"/>
      <c r="IU43" s="28"/>
      <c r="IV43" s="28"/>
    </row>
    <row r="44" spans="1:256" ht="15.75">
      <c r="A44" s="28"/>
      <c r="B44" s="297" t="s">
        <v>145</v>
      </c>
      <c r="C44" s="18"/>
      <c r="D44" s="18"/>
      <c r="E44" s="18"/>
      <c r="F44" s="18"/>
      <c r="G44" s="18"/>
      <c r="H44" s="18"/>
      <c r="I44" s="18"/>
      <c r="J44" s="18"/>
      <c r="K44" s="18"/>
      <c r="L44" s="18"/>
      <c r="M44" s="18"/>
      <c r="N44" s="18"/>
      <c r="O44" s="18"/>
      <c r="P44" s="28"/>
      <c r="Q44" s="28"/>
      <c r="R44" s="28"/>
      <c r="S44" s="18"/>
      <c r="T44" s="18"/>
      <c r="U44" s="18"/>
      <c r="V44" s="18"/>
      <c r="W44" s="18"/>
      <c r="X44" s="18"/>
      <c r="Y44" s="18"/>
      <c r="Z44" s="18"/>
      <c r="AA44" s="18"/>
      <c r="AB44" s="18"/>
      <c r="AC44" s="18"/>
      <c r="AD44" s="18"/>
      <c r="AE44" s="18"/>
      <c r="AF44" s="18"/>
      <c r="AG44" s="28"/>
      <c r="AH44" s="28"/>
      <c r="AI44" s="28"/>
      <c r="AJ44" s="18"/>
      <c r="AK44" s="18"/>
      <c r="AL44" s="18"/>
      <c r="AM44" s="18"/>
      <c r="AN44" s="18"/>
      <c r="AO44" s="18"/>
      <c r="AP44" s="18"/>
      <c r="AQ44" s="18"/>
      <c r="AR44" s="18"/>
      <c r="AS44" s="18"/>
      <c r="AT44" s="18"/>
      <c r="AU44" s="18"/>
      <c r="AV44" s="18"/>
      <c r="AW44" s="18"/>
      <c r="AX44" s="28"/>
      <c r="AY44" s="28"/>
      <c r="AZ44" s="28"/>
      <c r="BA44" s="18"/>
      <c r="BB44" s="18"/>
      <c r="BC44" s="18"/>
      <c r="BD44" s="18"/>
      <c r="BE44" s="18"/>
      <c r="BF44" s="18"/>
      <c r="BG44" s="18"/>
      <c r="BH44" s="18"/>
      <c r="BI44" s="18"/>
      <c r="BJ44" s="18"/>
      <c r="BK44" s="18"/>
      <c r="BL44" s="18"/>
      <c r="BM44" s="18"/>
      <c r="BN44" s="18"/>
      <c r="BO44" s="28"/>
      <c r="BP44" s="28"/>
      <c r="BQ44" s="28"/>
      <c r="BR44" s="18"/>
      <c r="BS44" s="18"/>
      <c r="BT44" s="18"/>
      <c r="BU44" s="18"/>
      <c r="BV44" s="18"/>
      <c r="BW44" s="18"/>
      <c r="BX44" s="18"/>
      <c r="BY44" s="18"/>
      <c r="BZ44" s="18"/>
      <c r="CA44" s="18"/>
      <c r="CB44" s="18"/>
      <c r="CC44" s="18"/>
      <c r="CD44" s="18"/>
      <c r="CE44" s="18"/>
      <c r="CF44" s="28"/>
      <c r="CG44" s="28"/>
      <c r="CH44" s="28"/>
      <c r="CI44" s="18"/>
      <c r="CJ44" s="18"/>
      <c r="CK44" s="18"/>
      <c r="CL44" s="18"/>
      <c r="CM44" s="18"/>
      <c r="CN44" s="18"/>
      <c r="CO44" s="18"/>
      <c r="CP44" s="18"/>
      <c r="CQ44" s="18"/>
      <c r="CR44" s="18"/>
      <c r="CS44" s="18"/>
      <c r="CT44" s="18"/>
      <c r="CU44" s="18"/>
      <c r="CV44" s="18"/>
      <c r="CW44" s="28"/>
      <c r="CX44" s="28"/>
      <c r="CY44" s="28"/>
      <c r="CZ44" s="18"/>
      <c r="DA44" s="18"/>
      <c r="DB44" s="18"/>
      <c r="DC44" s="18"/>
      <c r="DD44" s="18"/>
      <c r="DE44" s="18"/>
      <c r="DF44" s="18"/>
      <c r="DG44" s="18"/>
      <c r="DH44" s="18"/>
      <c r="DI44" s="18"/>
      <c r="DJ44" s="18"/>
      <c r="DK44" s="18"/>
      <c r="DL44" s="18"/>
      <c r="DM44" s="18"/>
      <c r="DN44" s="28"/>
      <c r="DO44" s="28"/>
      <c r="DP44" s="28"/>
      <c r="DQ44" s="18"/>
      <c r="DR44" s="18"/>
      <c r="DS44" s="18"/>
      <c r="DT44" s="18"/>
      <c r="DU44" s="18"/>
      <c r="DV44" s="18"/>
      <c r="DW44" s="18"/>
      <c r="DX44" s="18"/>
      <c r="DY44" s="18"/>
      <c r="DZ44" s="18"/>
      <c r="EA44" s="18"/>
      <c r="EB44" s="18"/>
      <c r="EC44" s="18"/>
      <c r="ED44" s="18"/>
      <c r="EE44" s="28"/>
      <c r="EF44" s="28"/>
      <c r="EG44" s="28"/>
      <c r="EH44" s="18"/>
      <c r="EI44" s="18"/>
      <c r="EJ44" s="18"/>
      <c r="EK44" s="18"/>
      <c r="EL44" s="18"/>
      <c r="EM44" s="18"/>
      <c r="EN44" s="18"/>
      <c r="EO44" s="18"/>
      <c r="EP44" s="18"/>
      <c r="EQ44" s="18"/>
      <c r="ER44" s="18"/>
      <c r="ES44" s="18"/>
      <c r="ET44" s="18"/>
      <c r="EU44" s="18"/>
      <c r="EV44" s="28"/>
      <c r="EW44" s="28"/>
      <c r="EX44" s="28"/>
      <c r="EY44" s="18"/>
      <c r="EZ44" s="18"/>
      <c r="FA44" s="18"/>
      <c r="FB44" s="18"/>
      <c r="FC44" s="18"/>
      <c r="FD44" s="18"/>
      <c r="FE44" s="18"/>
      <c r="FF44" s="18"/>
      <c r="FG44" s="18"/>
      <c r="FH44" s="18"/>
      <c r="FI44" s="18"/>
      <c r="FJ44" s="18"/>
      <c r="FK44" s="18"/>
      <c r="FL44" s="18"/>
      <c r="FM44" s="28"/>
      <c r="FN44" s="28"/>
      <c r="FO44" s="28"/>
      <c r="FP44" s="18"/>
      <c r="FQ44" s="18"/>
      <c r="FR44" s="18"/>
      <c r="FS44" s="18"/>
      <c r="FT44" s="18"/>
      <c r="FU44" s="18"/>
      <c r="FV44" s="18"/>
      <c r="FW44" s="18"/>
      <c r="FX44" s="18"/>
      <c r="FY44" s="18"/>
      <c r="FZ44" s="18"/>
      <c r="GA44" s="18"/>
      <c r="GB44" s="18"/>
      <c r="GC44" s="18"/>
      <c r="GD44" s="28"/>
      <c r="GE44" s="28"/>
      <c r="GF44" s="28"/>
      <c r="GG44" s="18"/>
      <c r="GH44" s="18"/>
      <c r="GI44" s="18"/>
      <c r="GJ44" s="18"/>
      <c r="GK44" s="18"/>
      <c r="GL44" s="18"/>
      <c r="GM44" s="18"/>
      <c r="GN44" s="18"/>
      <c r="GO44" s="18"/>
      <c r="GP44" s="18"/>
      <c r="GQ44" s="18"/>
      <c r="GR44" s="18"/>
      <c r="GS44" s="18"/>
      <c r="GT44" s="18"/>
      <c r="GU44" s="28"/>
      <c r="GV44" s="28"/>
      <c r="GW44" s="28"/>
      <c r="GX44" s="18"/>
      <c r="GY44" s="18"/>
      <c r="GZ44" s="18"/>
      <c r="HA44" s="18"/>
      <c r="HB44" s="18"/>
      <c r="HC44" s="18"/>
      <c r="HD44" s="18"/>
      <c r="HE44" s="18"/>
      <c r="HF44" s="18"/>
      <c r="HG44" s="18"/>
      <c r="HH44" s="18"/>
      <c r="HI44" s="18"/>
      <c r="HJ44" s="18"/>
      <c r="HK44" s="18"/>
      <c r="HL44" s="28"/>
      <c r="HM44" s="28"/>
      <c r="HN44" s="28"/>
      <c r="HO44" s="18"/>
      <c r="HP44" s="18"/>
      <c r="HQ44" s="18"/>
      <c r="HR44" s="18"/>
      <c r="HS44" s="18"/>
      <c r="HT44" s="18"/>
      <c r="HU44" s="18"/>
      <c r="HV44" s="18"/>
      <c r="HW44" s="18"/>
      <c r="HX44" s="18"/>
      <c r="HY44" s="18"/>
      <c r="HZ44" s="18"/>
      <c r="IA44" s="18"/>
      <c r="IB44" s="18"/>
      <c r="IC44" s="28"/>
      <c r="ID44" s="28"/>
      <c r="IE44" s="28"/>
      <c r="IF44" s="18"/>
      <c r="IG44" s="18"/>
      <c r="IH44" s="18"/>
      <c r="II44" s="18"/>
      <c r="IJ44" s="18"/>
      <c r="IK44" s="18"/>
      <c r="IL44" s="18"/>
      <c r="IM44" s="18"/>
      <c r="IN44" s="18"/>
      <c r="IO44" s="18"/>
      <c r="IP44" s="18"/>
      <c r="IQ44" s="18"/>
      <c r="IR44" s="18"/>
      <c r="IS44" s="18"/>
      <c r="IT44" s="28"/>
      <c r="IU44" s="28"/>
      <c r="IV44" s="28"/>
    </row>
    <row r="45" spans="1:256" ht="15.75">
      <c r="A45" s="28"/>
      <c r="B45" s="18" t="s">
        <v>144</v>
      </c>
      <c r="C45" s="18"/>
      <c r="D45" s="18"/>
      <c r="E45" s="18"/>
      <c r="F45" s="18"/>
      <c r="G45" s="18"/>
      <c r="H45" s="18"/>
      <c r="I45" s="18"/>
      <c r="J45" s="18"/>
      <c r="K45" s="18"/>
      <c r="L45" s="18"/>
      <c r="M45" s="18"/>
      <c r="N45" s="18"/>
      <c r="O45" s="18"/>
      <c r="P45" s="28"/>
      <c r="Q45" s="28"/>
      <c r="R45" s="28"/>
      <c r="S45" s="18"/>
      <c r="T45" s="18"/>
      <c r="U45" s="18"/>
      <c r="V45" s="18"/>
      <c r="W45" s="18"/>
      <c r="X45" s="18"/>
      <c r="Y45" s="18"/>
      <c r="Z45" s="18"/>
      <c r="AA45" s="18"/>
      <c r="AB45" s="18"/>
      <c r="AC45" s="18"/>
      <c r="AD45" s="18"/>
      <c r="AE45" s="18"/>
      <c r="AF45" s="18"/>
      <c r="AG45" s="28"/>
      <c r="AH45" s="28"/>
      <c r="AI45" s="28"/>
      <c r="AJ45" s="18"/>
      <c r="AK45" s="18"/>
      <c r="AL45" s="18"/>
      <c r="AM45" s="18"/>
      <c r="AN45" s="18"/>
      <c r="AO45" s="18"/>
      <c r="AP45" s="18"/>
      <c r="AQ45" s="18"/>
      <c r="AR45" s="18"/>
      <c r="AS45" s="18"/>
      <c r="AT45" s="18"/>
      <c r="AU45" s="18"/>
      <c r="AV45" s="18"/>
      <c r="AW45" s="18"/>
      <c r="AX45" s="28"/>
      <c r="AY45" s="28"/>
      <c r="AZ45" s="28"/>
      <c r="BA45" s="18"/>
      <c r="BB45" s="18"/>
      <c r="BC45" s="18"/>
      <c r="BD45" s="18"/>
      <c r="BE45" s="18"/>
      <c r="BF45" s="18"/>
      <c r="BG45" s="18"/>
      <c r="BH45" s="18"/>
      <c r="BI45" s="18"/>
      <c r="BJ45" s="18"/>
      <c r="BK45" s="18"/>
      <c r="BL45" s="18"/>
      <c r="BM45" s="18"/>
      <c r="BN45" s="18"/>
      <c r="BO45" s="28"/>
      <c r="BP45" s="28"/>
      <c r="BQ45" s="28"/>
      <c r="BR45" s="18"/>
      <c r="BS45" s="18"/>
      <c r="BT45" s="18"/>
      <c r="BU45" s="18"/>
      <c r="BV45" s="18"/>
      <c r="BW45" s="18"/>
      <c r="BX45" s="18"/>
      <c r="BY45" s="18"/>
      <c r="BZ45" s="18"/>
      <c r="CA45" s="18"/>
      <c r="CB45" s="18"/>
      <c r="CC45" s="18"/>
      <c r="CD45" s="18"/>
      <c r="CE45" s="18"/>
      <c r="CF45" s="28"/>
      <c r="CG45" s="28"/>
      <c r="CH45" s="28"/>
      <c r="CI45" s="18"/>
      <c r="CJ45" s="18"/>
      <c r="CK45" s="18"/>
      <c r="CL45" s="18"/>
      <c r="CM45" s="18"/>
      <c r="CN45" s="18"/>
      <c r="CO45" s="18"/>
      <c r="CP45" s="18"/>
      <c r="CQ45" s="18"/>
      <c r="CR45" s="18"/>
      <c r="CS45" s="18"/>
      <c r="CT45" s="18"/>
      <c r="CU45" s="18"/>
      <c r="CV45" s="18"/>
      <c r="CW45" s="28"/>
      <c r="CX45" s="28"/>
      <c r="CY45" s="28"/>
      <c r="CZ45" s="18"/>
      <c r="DA45" s="18"/>
      <c r="DB45" s="18"/>
      <c r="DC45" s="18"/>
      <c r="DD45" s="18"/>
      <c r="DE45" s="18"/>
      <c r="DF45" s="18"/>
      <c r="DG45" s="18"/>
      <c r="DH45" s="18"/>
      <c r="DI45" s="18"/>
      <c r="DJ45" s="18"/>
      <c r="DK45" s="18"/>
      <c r="DL45" s="18"/>
      <c r="DM45" s="18"/>
      <c r="DN45" s="28"/>
      <c r="DO45" s="28"/>
      <c r="DP45" s="28"/>
      <c r="DQ45" s="18"/>
      <c r="DR45" s="18"/>
      <c r="DS45" s="18"/>
      <c r="DT45" s="18"/>
      <c r="DU45" s="18"/>
      <c r="DV45" s="18"/>
      <c r="DW45" s="18"/>
      <c r="DX45" s="18"/>
      <c r="DY45" s="18"/>
      <c r="DZ45" s="18"/>
      <c r="EA45" s="18"/>
      <c r="EB45" s="18"/>
      <c r="EC45" s="18"/>
      <c r="ED45" s="18"/>
      <c r="EE45" s="28"/>
      <c r="EF45" s="28"/>
      <c r="EG45" s="28"/>
      <c r="EH45" s="18"/>
      <c r="EI45" s="18"/>
      <c r="EJ45" s="18"/>
      <c r="EK45" s="18"/>
      <c r="EL45" s="18"/>
      <c r="EM45" s="18"/>
      <c r="EN45" s="18"/>
      <c r="EO45" s="18"/>
      <c r="EP45" s="18"/>
      <c r="EQ45" s="18"/>
      <c r="ER45" s="18"/>
      <c r="ES45" s="18"/>
      <c r="ET45" s="18"/>
      <c r="EU45" s="18"/>
      <c r="EV45" s="28"/>
      <c r="EW45" s="28"/>
      <c r="EX45" s="28"/>
      <c r="EY45" s="18"/>
      <c r="EZ45" s="18"/>
      <c r="FA45" s="18"/>
      <c r="FB45" s="18"/>
      <c r="FC45" s="18"/>
      <c r="FD45" s="18"/>
      <c r="FE45" s="18"/>
      <c r="FF45" s="18"/>
      <c r="FG45" s="18"/>
      <c r="FH45" s="18"/>
      <c r="FI45" s="18"/>
      <c r="FJ45" s="18"/>
      <c r="FK45" s="18"/>
      <c r="FL45" s="18"/>
      <c r="FM45" s="28"/>
      <c r="FN45" s="28"/>
      <c r="FO45" s="28"/>
      <c r="FP45" s="18"/>
      <c r="FQ45" s="18"/>
      <c r="FR45" s="18"/>
      <c r="FS45" s="18"/>
      <c r="FT45" s="18"/>
      <c r="FU45" s="18"/>
      <c r="FV45" s="18"/>
      <c r="FW45" s="18"/>
      <c r="FX45" s="18"/>
      <c r="FY45" s="18"/>
      <c r="FZ45" s="18"/>
      <c r="GA45" s="18"/>
      <c r="GB45" s="18"/>
      <c r="GC45" s="18"/>
      <c r="GD45" s="28"/>
      <c r="GE45" s="28"/>
      <c r="GF45" s="28"/>
      <c r="GG45" s="18"/>
      <c r="GH45" s="18"/>
      <c r="GI45" s="18"/>
      <c r="GJ45" s="18"/>
      <c r="GK45" s="18"/>
      <c r="GL45" s="18"/>
      <c r="GM45" s="18"/>
      <c r="GN45" s="18"/>
      <c r="GO45" s="18"/>
      <c r="GP45" s="18"/>
      <c r="GQ45" s="18"/>
      <c r="GR45" s="18"/>
      <c r="GS45" s="18"/>
      <c r="GT45" s="18"/>
      <c r="GU45" s="28"/>
      <c r="GV45" s="28"/>
      <c r="GW45" s="28"/>
      <c r="GX45" s="18"/>
      <c r="GY45" s="18"/>
      <c r="GZ45" s="18"/>
      <c r="HA45" s="18"/>
      <c r="HB45" s="18"/>
      <c r="HC45" s="18"/>
      <c r="HD45" s="18"/>
      <c r="HE45" s="18"/>
      <c r="HF45" s="18"/>
      <c r="HG45" s="18"/>
      <c r="HH45" s="18"/>
      <c r="HI45" s="18"/>
      <c r="HJ45" s="18"/>
      <c r="HK45" s="18"/>
      <c r="HL45" s="28"/>
      <c r="HM45" s="28"/>
      <c r="HN45" s="28"/>
      <c r="HO45" s="18"/>
      <c r="HP45" s="18"/>
      <c r="HQ45" s="18"/>
      <c r="HR45" s="18"/>
      <c r="HS45" s="18"/>
      <c r="HT45" s="18"/>
      <c r="HU45" s="18"/>
      <c r="HV45" s="18"/>
      <c r="HW45" s="18"/>
      <c r="HX45" s="18"/>
      <c r="HY45" s="18"/>
      <c r="HZ45" s="18"/>
      <c r="IA45" s="18"/>
      <c r="IB45" s="18"/>
      <c r="IC45" s="28"/>
      <c r="ID45" s="28"/>
      <c r="IE45" s="28"/>
      <c r="IF45" s="18"/>
      <c r="IG45" s="18"/>
      <c r="IH45" s="18"/>
      <c r="II45" s="18"/>
      <c r="IJ45" s="18"/>
      <c r="IK45" s="18"/>
      <c r="IL45" s="18"/>
      <c r="IM45" s="18"/>
      <c r="IN45" s="18"/>
      <c r="IO45" s="18"/>
      <c r="IP45" s="18"/>
      <c r="IQ45" s="18"/>
      <c r="IR45" s="18"/>
      <c r="IS45" s="18"/>
      <c r="IT45" s="28"/>
      <c r="IU45" s="28"/>
      <c r="IV45" s="28"/>
    </row>
    <row r="46" spans="1:256" ht="15.75">
      <c r="A46" s="28"/>
      <c r="B46" s="297" t="s">
        <v>143</v>
      </c>
      <c r="C46" s="18"/>
      <c r="D46" s="18"/>
      <c r="E46" s="18"/>
      <c r="F46" s="18"/>
      <c r="G46" s="18"/>
      <c r="H46" s="18"/>
      <c r="I46" s="18"/>
      <c r="J46" s="18"/>
      <c r="K46" s="18"/>
      <c r="L46" s="18"/>
      <c r="M46" s="18"/>
      <c r="N46" s="18"/>
      <c r="O46" s="18"/>
      <c r="P46" s="28"/>
      <c r="Q46" s="28"/>
      <c r="R46" s="28"/>
      <c r="S46" s="18"/>
      <c r="T46" s="18"/>
      <c r="U46" s="18"/>
      <c r="V46" s="18"/>
      <c r="W46" s="18"/>
      <c r="X46" s="18"/>
      <c r="Y46" s="18"/>
      <c r="Z46" s="18"/>
      <c r="AA46" s="18"/>
      <c r="AB46" s="18"/>
      <c r="AC46" s="18"/>
      <c r="AD46" s="18"/>
      <c r="AE46" s="18"/>
      <c r="AF46" s="18"/>
      <c r="AG46" s="28"/>
      <c r="AH46" s="28"/>
      <c r="AI46" s="28"/>
      <c r="AJ46" s="18"/>
      <c r="AK46" s="18"/>
      <c r="AL46" s="18"/>
      <c r="AM46" s="18"/>
      <c r="AN46" s="18"/>
      <c r="AO46" s="18"/>
      <c r="AP46" s="18"/>
      <c r="AQ46" s="18"/>
      <c r="AR46" s="18"/>
      <c r="AS46" s="18"/>
      <c r="AT46" s="18"/>
      <c r="AU46" s="18"/>
      <c r="AV46" s="18"/>
      <c r="AW46" s="18"/>
      <c r="AX46" s="28"/>
      <c r="AY46" s="28"/>
      <c r="AZ46" s="28"/>
      <c r="BA46" s="18"/>
      <c r="BB46" s="18"/>
      <c r="BC46" s="18"/>
      <c r="BD46" s="18"/>
      <c r="BE46" s="18"/>
      <c r="BF46" s="18"/>
      <c r="BG46" s="18"/>
      <c r="BH46" s="18"/>
      <c r="BI46" s="18"/>
      <c r="BJ46" s="18"/>
      <c r="BK46" s="18"/>
      <c r="BL46" s="18"/>
      <c r="BM46" s="18"/>
      <c r="BN46" s="18"/>
      <c r="BO46" s="28"/>
      <c r="BP46" s="28"/>
      <c r="BQ46" s="28"/>
      <c r="BR46" s="18"/>
      <c r="BS46" s="18"/>
      <c r="BT46" s="18"/>
      <c r="BU46" s="18"/>
      <c r="BV46" s="18"/>
      <c r="BW46" s="18"/>
      <c r="BX46" s="18"/>
      <c r="BY46" s="18"/>
      <c r="BZ46" s="18"/>
      <c r="CA46" s="18"/>
      <c r="CB46" s="18"/>
      <c r="CC46" s="18"/>
      <c r="CD46" s="18"/>
      <c r="CE46" s="18"/>
      <c r="CF46" s="28"/>
      <c r="CG46" s="28"/>
      <c r="CH46" s="28"/>
      <c r="CI46" s="18"/>
      <c r="CJ46" s="18"/>
      <c r="CK46" s="18"/>
      <c r="CL46" s="18"/>
      <c r="CM46" s="18"/>
      <c r="CN46" s="18"/>
      <c r="CO46" s="18"/>
      <c r="CP46" s="18"/>
      <c r="CQ46" s="18"/>
      <c r="CR46" s="18"/>
      <c r="CS46" s="18"/>
      <c r="CT46" s="18"/>
      <c r="CU46" s="18"/>
      <c r="CV46" s="18"/>
      <c r="CW46" s="28"/>
      <c r="CX46" s="28"/>
      <c r="CY46" s="28"/>
      <c r="CZ46" s="18"/>
      <c r="DA46" s="18"/>
      <c r="DB46" s="18"/>
      <c r="DC46" s="18"/>
      <c r="DD46" s="18"/>
      <c r="DE46" s="18"/>
      <c r="DF46" s="18"/>
      <c r="DG46" s="18"/>
      <c r="DH46" s="18"/>
      <c r="DI46" s="18"/>
      <c r="DJ46" s="18"/>
      <c r="DK46" s="18"/>
      <c r="DL46" s="18"/>
      <c r="DM46" s="18"/>
      <c r="DN46" s="28"/>
      <c r="DO46" s="28"/>
      <c r="DP46" s="28"/>
      <c r="DQ46" s="18"/>
      <c r="DR46" s="18"/>
      <c r="DS46" s="18"/>
      <c r="DT46" s="18"/>
      <c r="DU46" s="18"/>
      <c r="DV46" s="18"/>
      <c r="DW46" s="18"/>
      <c r="DX46" s="18"/>
      <c r="DY46" s="18"/>
      <c r="DZ46" s="18"/>
      <c r="EA46" s="18"/>
      <c r="EB46" s="18"/>
      <c r="EC46" s="18"/>
      <c r="ED46" s="18"/>
      <c r="EE46" s="28"/>
      <c r="EF46" s="28"/>
      <c r="EG46" s="28"/>
      <c r="EH46" s="18"/>
      <c r="EI46" s="18"/>
      <c r="EJ46" s="18"/>
      <c r="EK46" s="18"/>
      <c r="EL46" s="18"/>
      <c r="EM46" s="18"/>
      <c r="EN46" s="18"/>
      <c r="EO46" s="18"/>
      <c r="EP46" s="18"/>
      <c r="EQ46" s="18"/>
      <c r="ER46" s="18"/>
      <c r="ES46" s="18"/>
      <c r="ET46" s="18"/>
      <c r="EU46" s="18"/>
      <c r="EV46" s="28"/>
      <c r="EW46" s="28"/>
      <c r="EX46" s="28"/>
      <c r="EY46" s="18"/>
      <c r="EZ46" s="18"/>
      <c r="FA46" s="18"/>
      <c r="FB46" s="18"/>
      <c r="FC46" s="18"/>
      <c r="FD46" s="18"/>
      <c r="FE46" s="18"/>
      <c r="FF46" s="18"/>
      <c r="FG46" s="18"/>
      <c r="FH46" s="18"/>
      <c r="FI46" s="18"/>
      <c r="FJ46" s="18"/>
      <c r="FK46" s="18"/>
      <c r="FL46" s="18"/>
      <c r="FM46" s="28"/>
      <c r="FN46" s="28"/>
      <c r="FO46" s="28"/>
      <c r="FP46" s="18"/>
      <c r="FQ46" s="18"/>
      <c r="FR46" s="18"/>
      <c r="FS46" s="18"/>
      <c r="FT46" s="18"/>
      <c r="FU46" s="18"/>
      <c r="FV46" s="18"/>
      <c r="FW46" s="18"/>
      <c r="FX46" s="18"/>
      <c r="FY46" s="18"/>
      <c r="FZ46" s="18"/>
      <c r="GA46" s="18"/>
      <c r="GB46" s="18"/>
      <c r="GC46" s="18"/>
      <c r="GD46" s="28"/>
      <c r="GE46" s="28"/>
      <c r="GF46" s="28"/>
      <c r="GG46" s="18"/>
      <c r="GH46" s="18"/>
      <c r="GI46" s="18"/>
      <c r="GJ46" s="18"/>
      <c r="GK46" s="18"/>
      <c r="GL46" s="18"/>
      <c r="GM46" s="18"/>
      <c r="GN46" s="18"/>
      <c r="GO46" s="18"/>
      <c r="GP46" s="18"/>
      <c r="GQ46" s="18"/>
      <c r="GR46" s="18"/>
      <c r="GS46" s="18"/>
      <c r="GT46" s="18"/>
      <c r="GU46" s="28"/>
      <c r="GV46" s="28"/>
      <c r="GW46" s="28"/>
      <c r="GX46" s="18"/>
      <c r="GY46" s="18"/>
      <c r="GZ46" s="18"/>
      <c r="HA46" s="18"/>
      <c r="HB46" s="18"/>
      <c r="HC46" s="18"/>
      <c r="HD46" s="18"/>
      <c r="HE46" s="18"/>
      <c r="HF46" s="18"/>
      <c r="HG46" s="18"/>
      <c r="HH46" s="18"/>
      <c r="HI46" s="18"/>
      <c r="HJ46" s="18"/>
      <c r="HK46" s="18"/>
      <c r="HL46" s="28"/>
      <c r="HM46" s="28"/>
      <c r="HN46" s="28"/>
      <c r="HO46" s="18"/>
      <c r="HP46" s="18"/>
      <c r="HQ46" s="18"/>
      <c r="HR46" s="18"/>
      <c r="HS46" s="18"/>
      <c r="HT46" s="18"/>
      <c r="HU46" s="18"/>
      <c r="HV46" s="18"/>
      <c r="HW46" s="18"/>
      <c r="HX46" s="18"/>
      <c r="HY46" s="18"/>
      <c r="HZ46" s="18"/>
      <c r="IA46" s="18"/>
      <c r="IB46" s="18"/>
      <c r="IC46" s="28"/>
      <c r="ID46" s="28"/>
      <c r="IE46" s="28"/>
      <c r="IF46" s="18"/>
      <c r="IG46" s="18"/>
      <c r="IH46" s="18"/>
      <c r="II46" s="18"/>
      <c r="IJ46" s="18"/>
      <c r="IK46" s="18"/>
      <c r="IL46" s="18"/>
      <c r="IM46" s="18"/>
      <c r="IN46" s="18"/>
      <c r="IO46" s="18"/>
      <c r="IP46" s="18"/>
      <c r="IQ46" s="18"/>
      <c r="IR46" s="18"/>
      <c r="IS46" s="18"/>
      <c r="IT46" s="28"/>
      <c r="IU46" s="28"/>
      <c r="IV46" s="28"/>
    </row>
    <row r="47" spans="1:256" ht="15.75">
      <c r="A47" s="28"/>
      <c r="B47" s="18" t="s">
        <v>142</v>
      </c>
      <c r="C47" s="18"/>
      <c r="D47" s="18"/>
      <c r="E47" s="18"/>
      <c r="F47" s="18"/>
      <c r="G47" s="18"/>
      <c r="H47" s="18"/>
      <c r="I47" s="18"/>
      <c r="J47" s="18"/>
      <c r="K47" s="18"/>
      <c r="L47" s="18"/>
      <c r="M47" s="18"/>
      <c r="N47" s="18"/>
      <c r="O47" s="18"/>
      <c r="P47" s="28"/>
      <c r="Q47" s="28"/>
      <c r="R47" s="28"/>
      <c r="S47" s="18"/>
      <c r="T47" s="18"/>
      <c r="U47" s="18"/>
      <c r="V47" s="18"/>
      <c r="W47" s="18"/>
      <c r="X47" s="18"/>
      <c r="Y47" s="18"/>
      <c r="Z47" s="18"/>
      <c r="AA47" s="18"/>
      <c r="AB47" s="18"/>
      <c r="AC47" s="18"/>
      <c r="AD47" s="18"/>
      <c r="AE47" s="18"/>
      <c r="AF47" s="18"/>
      <c r="AG47" s="28"/>
      <c r="AH47" s="28"/>
      <c r="AI47" s="28"/>
      <c r="AJ47" s="18"/>
      <c r="AK47" s="18"/>
      <c r="AL47" s="18"/>
      <c r="AM47" s="18"/>
      <c r="AN47" s="18"/>
      <c r="AO47" s="18"/>
      <c r="AP47" s="18"/>
      <c r="AQ47" s="18"/>
      <c r="AR47" s="18"/>
      <c r="AS47" s="18"/>
      <c r="AT47" s="18"/>
      <c r="AU47" s="18"/>
      <c r="AV47" s="18"/>
      <c r="AW47" s="18"/>
      <c r="AX47" s="28"/>
      <c r="AY47" s="28"/>
      <c r="AZ47" s="28"/>
      <c r="BA47" s="18"/>
      <c r="BB47" s="18"/>
      <c r="BC47" s="18"/>
      <c r="BD47" s="18"/>
      <c r="BE47" s="18"/>
      <c r="BF47" s="18"/>
      <c r="BG47" s="18"/>
      <c r="BH47" s="18"/>
      <c r="BI47" s="18"/>
      <c r="BJ47" s="18"/>
      <c r="BK47" s="18"/>
      <c r="BL47" s="18"/>
      <c r="BM47" s="18"/>
      <c r="BN47" s="18"/>
      <c r="BO47" s="28"/>
      <c r="BP47" s="28"/>
      <c r="BQ47" s="28"/>
      <c r="BR47" s="18"/>
      <c r="BS47" s="18"/>
      <c r="BT47" s="18"/>
      <c r="BU47" s="18"/>
      <c r="BV47" s="18"/>
      <c r="BW47" s="18"/>
      <c r="BX47" s="18"/>
      <c r="BY47" s="18"/>
      <c r="BZ47" s="18"/>
      <c r="CA47" s="18"/>
      <c r="CB47" s="18"/>
      <c r="CC47" s="18"/>
      <c r="CD47" s="18"/>
      <c r="CE47" s="18"/>
      <c r="CF47" s="28"/>
      <c r="CG47" s="28"/>
      <c r="CH47" s="28"/>
      <c r="CI47" s="18"/>
      <c r="CJ47" s="18"/>
      <c r="CK47" s="18"/>
      <c r="CL47" s="18"/>
      <c r="CM47" s="18"/>
      <c r="CN47" s="18"/>
      <c r="CO47" s="18"/>
      <c r="CP47" s="18"/>
      <c r="CQ47" s="18"/>
      <c r="CR47" s="18"/>
      <c r="CS47" s="18"/>
      <c r="CT47" s="18"/>
      <c r="CU47" s="18"/>
      <c r="CV47" s="18"/>
      <c r="CW47" s="28"/>
      <c r="CX47" s="28"/>
      <c r="CY47" s="28"/>
      <c r="CZ47" s="18"/>
      <c r="DA47" s="18"/>
      <c r="DB47" s="18"/>
      <c r="DC47" s="18"/>
      <c r="DD47" s="18"/>
      <c r="DE47" s="18"/>
      <c r="DF47" s="18"/>
      <c r="DG47" s="18"/>
      <c r="DH47" s="18"/>
      <c r="DI47" s="18"/>
      <c r="DJ47" s="18"/>
      <c r="DK47" s="18"/>
      <c r="DL47" s="18"/>
      <c r="DM47" s="18"/>
      <c r="DN47" s="28"/>
      <c r="DO47" s="28"/>
      <c r="DP47" s="28"/>
      <c r="DQ47" s="18"/>
      <c r="DR47" s="18"/>
      <c r="DS47" s="18"/>
      <c r="DT47" s="18"/>
      <c r="DU47" s="18"/>
      <c r="DV47" s="18"/>
      <c r="DW47" s="18"/>
      <c r="DX47" s="18"/>
      <c r="DY47" s="18"/>
      <c r="DZ47" s="18"/>
      <c r="EA47" s="18"/>
      <c r="EB47" s="18"/>
      <c r="EC47" s="18"/>
      <c r="ED47" s="18"/>
      <c r="EE47" s="28"/>
      <c r="EF47" s="28"/>
      <c r="EG47" s="28"/>
      <c r="EH47" s="18"/>
      <c r="EI47" s="18"/>
      <c r="EJ47" s="18"/>
      <c r="EK47" s="18"/>
      <c r="EL47" s="18"/>
      <c r="EM47" s="18"/>
      <c r="EN47" s="18"/>
      <c r="EO47" s="18"/>
      <c r="EP47" s="18"/>
      <c r="EQ47" s="18"/>
      <c r="ER47" s="18"/>
      <c r="ES47" s="18"/>
      <c r="ET47" s="18"/>
      <c r="EU47" s="18"/>
      <c r="EV47" s="28"/>
      <c r="EW47" s="28"/>
      <c r="EX47" s="28"/>
      <c r="EY47" s="18"/>
      <c r="EZ47" s="18"/>
      <c r="FA47" s="18"/>
      <c r="FB47" s="18"/>
      <c r="FC47" s="18"/>
      <c r="FD47" s="18"/>
      <c r="FE47" s="18"/>
      <c r="FF47" s="18"/>
      <c r="FG47" s="18"/>
      <c r="FH47" s="18"/>
      <c r="FI47" s="18"/>
      <c r="FJ47" s="18"/>
      <c r="FK47" s="18"/>
      <c r="FL47" s="18"/>
      <c r="FM47" s="28"/>
      <c r="FN47" s="28"/>
      <c r="FO47" s="28"/>
      <c r="FP47" s="18"/>
      <c r="FQ47" s="18"/>
      <c r="FR47" s="18"/>
      <c r="FS47" s="18"/>
      <c r="FT47" s="18"/>
      <c r="FU47" s="18"/>
      <c r="FV47" s="18"/>
      <c r="FW47" s="18"/>
      <c r="FX47" s="18"/>
      <c r="FY47" s="18"/>
      <c r="FZ47" s="18"/>
      <c r="GA47" s="18"/>
      <c r="GB47" s="18"/>
      <c r="GC47" s="18"/>
      <c r="GD47" s="28"/>
      <c r="GE47" s="28"/>
      <c r="GF47" s="28"/>
      <c r="GG47" s="18"/>
      <c r="GH47" s="18"/>
      <c r="GI47" s="18"/>
      <c r="GJ47" s="18"/>
      <c r="GK47" s="18"/>
      <c r="GL47" s="18"/>
      <c r="GM47" s="18"/>
      <c r="GN47" s="18"/>
      <c r="GO47" s="18"/>
      <c r="GP47" s="18"/>
      <c r="GQ47" s="18"/>
      <c r="GR47" s="18"/>
      <c r="GS47" s="18"/>
      <c r="GT47" s="18"/>
      <c r="GU47" s="28"/>
      <c r="GV47" s="28"/>
      <c r="GW47" s="28"/>
      <c r="GX47" s="18"/>
      <c r="GY47" s="18"/>
      <c r="GZ47" s="18"/>
      <c r="HA47" s="18"/>
      <c r="HB47" s="18"/>
      <c r="HC47" s="18"/>
      <c r="HD47" s="18"/>
      <c r="HE47" s="18"/>
      <c r="HF47" s="18"/>
      <c r="HG47" s="18"/>
      <c r="HH47" s="18"/>
      <c r="HI47" s="18"/>
      <c r="HJ47" s="18"/>
      <c r="HK47" s="18"/>
      <c r="HL47" s="28"/>
      <c r="HM47" s="28"/>
      <c r="HN47" s="28"/>
      <c r="HO47" s="18"/>
      <c r="HP47" s="18"/>
      <c r="HQ47" s="18"/>
      <c r="HR47" s="18"/>
      <c r="HS47" s="18"/>
      <c r="HT47" s="18"/>
      <c r="HU47" s="18"/>
      <c r="HV47" s="18"/>
      <c r="HW47" s="18"/>
      <c r="HX47" s="18"/>
      <c r="HY47" s="18"/>
      <c r="HZ47" s="18"/>
      <c r="IA47" s="18"/>
      <c r="IB47" s="18"/>
      <c r="IC47" s="28"/>
      <c r="ID47" s="28"/>
      <c r="IE47" s="28"/>
      <c r="IF47" s="18"/>
      <c r="IG47" s="18"/>
      <c r="IH47" s="18"/>
      <c r="II47" s="18"/>
      <c r="IJ47" s="18"/>
      <c r="IK47" s="18"/>
      <c r="IL47" s="18"/>
      <c r="IM47" s="18"/>
      <c r="IN47" s="18"/>
      <c r="IO47" s="18"/>
      <c r="IP47" s="18"/>
      <c r="IQ47" s="18"/>
      <c r="IR47" s="18"/>
      <c r="IS47" s="18"/>
      <c r="IT47" s="28"/>
      <c r="IU47" s="28"/>
      <c r="IV47" s="28"/>
    </row>
    <row r="48" spans="1:256" ht="15.75">
      <c r="A48" s="28"/>
      <c r="B48" s="18" t="s">
        <v>141</v>
      </c>
      <c r="C48" s="18"/>
      <c r="D48" s="18"/>
      <c r="E48" s="18"/>
      <c r="F48" s="18"/>
      <c r="G48" s="18"/>
      <c r="H48" s="18"/>
      <c r="I48" s="18"/>
      <c r="J48" s="18"/>
      <c r="K48" s="18"/>
      <c r="L48" s="18"/>
      <c r="M48" s="18"/>
      <c r="N48" s="18"/>
      <c r="O48" s="18"/>
      <c r="P48" s="28"/>
      <c r="Q48" s="28"/>
      <c r="R48" s="28"/>
      <c r="S48" s="18"/>
      <c r="T48" s="18"/>
      <c r="U48" s="18"/>
      <c r="V48" s="18"/>
      <c r="W48" s="18"/>
      <c r="X48" s="18"/>
      <c r="Y48" s="18"/>
      <c r="Z48" s="18"/>
      <c r="AA48" s="18"/>
      <c r="AB48" s="18"/>
      <c r="AC48" s="18"/>
      <c r="AD48" s="18"/>
      <c r="AE48" s="18"/>
      <c r="AF48" s="18"/>
      <c r="AG48" s="28"/>
      <c r="AH48" s="28"/>
      <c r="AI48" s="28"/>
      <c r="AJ48" s="18"/>
      <c r="AK48" s="18"/>
      <c r="AL48" s="18"/>
      <c r="AM48" s="18"/>
      <c r="AN48" s="18"/>
      <c r="AO48" s="18"/>
      <c r="AP48" s="18"/>
      <c r="AQ48" s="18"/>
      <c r="AR48" s="18"/>
      <c r="AS48" s="18"/>
      <c r="AT48" s="18"/>
      <c r="AU48" s="18"/>
      <c r="AV48" s="18"/>
      <c r="AW48" s="18"/>
      <c r="AX48" s="28"/>
      <c r="AY48" s="28"/>
      <c r="AZ48" s="28"/>
      <c r="BA48" s="18"/>
      <c r="BB48" s="18"/>
      <c r="BC48" s="18"/>
      <c r="BD48" s="18"/>
      <c r="BE48" s="18"/>
      <c r="BF48" s="18"/>
      <c r="BG48" s="18"/>
      <c r="BH48" s="18"/>
      <c r="BI48" s="18"/>
      <c r="BJ48" s="18"/>
      <c r="BK48" s="18"/>
      <c r="BL48" s="18"/>
      <c r="BM48" s="18"/>
      <c r="BN48" s="18"/>
      <c r="BO48" s="28"/>
      <c r="BP48" s="28"/>
      <c r="BQ48" s="28"/>
      <c r="BR48" s="18"/>
      <c r="BS48" s="18"/>
      <c r="BT48" s="18"/>
      <c r="BU48" s="18"/>
      <c r="BV48" s="18"/>
      <c r="BW48" s="18"/>
      <c r="BX48" s="18"/>
      <c r="BY48" s="18"/>
      <c r="BZ48" s="18"/>
      <c r="CA48" s="18"/>
      <c r="CB48" s="18"/>
      <c r="CC48" s="18"/>
      <c r="CD48" s="18"/>
      <c r="CE48" s="18"/>
      <c r="CF48" s="28"/>
      <c r="CG48" s="28"/>
      <c r="CH48" s="28"/>
      <c r="CI48" s="18"/>
      <c r="CJ48" s="18"/>
      <c r="CK48" s="18"/>
      <c r="CL48" s="18"/>
      <c r="CM48" s="18"/>
      <c r="CN48" s="18"/>
      <c r="CO48" s="18"/>
      <c r="CP48" s="18"/>
      <c r="CQ48" s="18"/>
      <c r="CR48" s="18"/>
      <c r="CS48" s="18"/>
      <c r="CT48" s="18"/>
      <c r="CU48" s="18"/>
      <c r="CV48" s="18"/>
      <c r="CW48" s="28"/>
      <c r="CX48" s="28"/>
      <c r="CY48" s="28"/>
      <c r="CZ48" s="18"/>
      <c r="DA48" s="18"/>
      <c r="DB48" s="18"/>
      <c r="DC48" s="18"/>
      <c r="DD48" s="18"/>
      <c r="DE48" s="18"/>
      <c r="DF48" s="18"/>
      <c r="DG48" s="18"/>
      <c r="DH48" s="18"/>
      <c r="DI48" s="18"/>
      <c r="DJ48" s="18"/>
      <c r="DK48" s="18"/>
      <c r="DL48" s="18"/>
      <c r="DM48" s="18"/>
      <c r="DN48" s="28"/>
      <c r="DO48" s="28"/>
      <c r="DP48" s="28"/>
      <c r="DQ48" s="18"/>
      <c r="DR48" s="18"/>
      <c r="DS48" s="18"/>
      <c r="DT48" s="18"/>
      <c r="DU48" s="18"/>
      <c r="DV48" s="18"/>
      <c r="DW48" s="18"/>
      <c r="DX48" s="18"/>
      <c r="DY48" s="18"/>
      <c r="DZ48" s="18"/>
      <c r="EA48" s="18"/>
      <c r="EB48" s="18"/>
      <c r="EC48" s="18"/>
      <c r="ED48" s="18"/>
      <c r="EE48" s="28"/>
      <c r="EF48" s="28"/>
      <c r="EG48" s="28"/>
      <c r="EH48" s="18"/>
      <c r="EI48" s="18"/>
      <c r="EJ48" s="18"/>
      <c r="EK48" s="18"/>
      <c r="EL48" s="18"/>
      <c r="EM48" s="18"/>
      <c r="EN48" s="18"/>
      <c r="EO48" s="18"/>
      <c r="EP48" s="18"/>
      <c r="EQ48" s="18"/>
      <c r="ER48" s="18"/>
      <c r="ES48" s="18"/>
      <c r="ET48" s="18"/>
      <c r="EU48" s="18"/>
      <c r="EV48" s="28"/>
      <c r="EW48" s="28"/>
      <c r="EX48" s="28"/>
      <c r="EY48" s="18"/>
      <c r="EZ48" s="18"/>
      <c r="FA48" s="18"/>
      <c r="FB48" s="18"/>
      <c r="FC48" s="18"/>
      <c r="FD48" s="18"/>
      <c r="FE48" s="18"/>
      <c r="FF48" s="18"/>
      <c r="FG48" s="18"/>
      <c r="FH48" s="18"/>
      <c r="FI48" s="18"/>
      <c r="FJ48" s="18"/>
      <c r="FK48" s="18"/>
      <c r="FL48" s="18"/>
      <c r="FM48" s="28"/>
      <c r="FN48" s="28"/>
      <c r="FO48" s="28"/>
      <c r="FP48" s="18"/>
      <c r="FQ48" s="18"/>
      <c r="FR48" s="18"/>
      <c r="FS48" s="18"/>
      <c r="FT48" s="18"/>
      <c r="FU48" s="18"/>
      <c r="FV48" s="18"/>
      <c r="FW48" s="18"/>
      <c r="FX48" s="18"/>
      <c r="FY48" s="18"/>
      <c r="FZ48" s="18"/>
      <c r="GA48" s="18"/>
      <c r="GB48" s="18"/>
      <c r="GC48" s="18"/>
      <c r="GD48" s="28"/>
      <c r="GE48" s="28"/>
      <c r="GF48" s="28"/>
      <c r="GG48" s="18"/>
      <c r="GH48" s="18"/>
      <c r="GI48" s="18"/>
      <c r="GJ48" s="18"/>
      <c r="GK48" s="18"/>
      <c r="GL48" s="18"/>
      <c r="GM48" s="18"/>
      <c r="GN48" s="18"/>
      <c r="GO48" s="18"/>
      <c r="GP48" s="18"/>
      <c r="GQ48" s="18"/>
      <c r="GR48" s="18"/>
      <c r="GS48" s="18"/>
      <c r="GT48" s="18"/>
      <c r="GU48" s="28"/>
      <c r="GV48" s="28"/>
      <c r="GW48" s="28"/>
      <c r="GX48" s="18"/>
      <c r="GY48" s="18"/>
      <c r="GZ48" s="18"/>
      <c r="HA48" s="18"/>
      <c r="HB48" s="18"/>
      <c r="HC48" s="18"/>
      <c r="HD48" s="18"/>
      <c r="HE48" s="18"/>
      <c r="HF48" s="18"/>
      <c r="HG48" s="18"/>
      <c r="HH48" s="18"/>
      <c r="HI48" s="18"/>
      <c r="HJ48" s="18"/>
      <c r="HK48" s="18"/>
      <c r="HL48" s="28"/>
      <c r="HM48" s="28"/>
      <c r="HN48" s="28"/>
      <c r="HO48" s="18"/>
      <c r="HP48" s="18"/>
      <c r="HQ48" s="18"/>
      <c r="HR48" s="18"/>
      <c r="HS48" s="18"/>
      <c r="HT48" s="18"/>
      <c r="HU48" s="18"/>
      <c r="HV48" s="18"/>
      <c r="HW48" s="18"/>
      <c r="HX48" s="18"/>
      <c r="HY48" s="18"/>
      <c r="HZ48" s="18"/>
      <c r="IA48" s="18"/>
      <c r="IB48" s="18"/>
      <c r="IC48" s="28"/>
      <c r="ID48" s="28"/>
      <c r="IE48" s="28"/>
      <c r="IF48" s="18"/>
      <c r="IG48" s="18"/>
      <c r="IH48" s="18"/>
      <c r="II48" s="18"/>
      <c r="IJ48" s="18"/>
      <c r="IK48" s="18"/>
      <c r="IL48" s="18"/>
      <c r="IM48" s="18"/>
      <c r="IN48" s="18"/>
      <c r="IO48" s="18"/>
      <c r="IP48" s="18"/>
      <c r="IQ48" s="18"/>
      <c r="IR48" s="18"/>
      <c r="IS48" s="18"/>
      <c r="IT48" s="28"/>
      <c r="IU48" s="28"/>
      <c r="IV48" s="28"/>
    </row>
    <row r="49" spans="1:256" ht="15.75">
      <c r="A49" s="28"/>
      <c r="B49" s="18" t="s">
        <v>140</v>
      </c>
      <c r="C49" s="18"/>
      <c r="D49" s="18"/>
      <c r="E49" s="18"/>
      <c r="F49" s="18"/>
      <c r="G49" s="18"/>
      <c r="H49" s="18"/>
      <c r="I49" s="18"/>
      <c r="J49" s="18"/>
      <c r="K49" s="18"/>
      <c r="L49" s="18"/>
      <c r="M49" s="18"/>
      <c r="N49" s="18"/>
      <c r="O49" s="18"/>
      <c r="P49" s="28"/>
      <c r="Q49" s="28"/>
      <c r="R49" s="28"/>
      <c r="S49" s="18"/>
      <c r="T49" s="18"/>
      <c r="U49" s="18"/>
      <c r="V49" s="18"/>
      <c r="W49" s="18"/>
      <c r="X49" s="18"/>
      <c r="Y49" s="18"/>
      <c r="Z49" s="18"/>
      <c r="AA49" s="18"/>
      <c r="AB49" s="18"/>
      <c r="AC49" s="18"/>
      <c r="AD49" s="18"/>
      <c r="AE49" s="18"/>
      <c r="AF49" s="18"/>
      <c r="AG49" s="28"/>
      <c r="AH49" s="28"/>
      <c r="AI49" s="28"/>
      <c r="AJ49" s="18"/>
      <c r="AK49" s="18"/>
      <c r="AL49" s="18"/>
      <c r="AM49" s="18"/>
      <c r="AN49" s="18"/>
      <c r="AO49" s="18"/>
      <c r="AP49" s="18"/>
      <c r="AQ49" s="18"/>
      <c r="AR49" s="18"/>
      <c r="AS49" s="18"/>
      <c r="AT49" s="18"/>
      <c r="AU49" s="18"/>
      <c r="AV49" s="18"/>
      <c r="AW49" s="18"/>
      <c r="AX49" s="28"/>
      <c r="AY49" s="28"/>
      <c r="AZ49" s="28"/>
      <c r="BA49" s="18"/>
      <c r="BB49" s="18"/>
      <c r="BC49" s="18"/>
      <c r="BD49" s="18"/>
      <c r="BE49" s="18"/>
      <c r="BF49" s="18"/>
      <c r="BG49" s="18"/>
      <c r="BH49" s="18"/>
      <c r="BI49" s="18"/>
      <c r="BJ49" s="18"/>
      <c r="BK49" s="18"/>
      <c r="BL49" s="18"/>
      <c r="BM49" s="18"/>
      <c r="BN49" s="18"/>
      <c r="BO49" s="28"/>
      <c r="BP49" s="28"/>
      <c r="BQ49" s="28"/>
      <c r="BR49" s="18"/>
      <c r="BS49" s="18"/>
      <c r="BT49" s="18"/>
      <c r="BU49" s="18"/>
      <c r="BV49" s="18"/>
      <c r="BW49" s="18"/>
      <c r="BX49" s="18"/>
      <c r="BY49" s="18"/>
      <c r="BZ49" s="18"/>
      <c r="CA49" s="18"/>
      <c r="CB49" s="18"/>
      <c r="CC49" s="18"/>
      <c r="CD49" s="18"/>
      <c r="CE49" s="18"/>
      <c r="CF49" s="28"/>
      <c r="CG49" s="28"/>
      <c r="CH49" s="28"/>
      <c r="CI49" s="18"/>
      <c r="CJ49" s="18"/>
      <c r="CK49" s="18"/>
      <c r="CL49" s="18"/>
      <c r="CM49" s="18"/>
      <c r="CN49" s="18"/>
      <c r="CO49" s="18"/>
      <c r="CP49" s="18"/>
      <c r="CQ49" s="18"/>
      <c r="CR49" s="18"/>
      <c r="CS49" s="18"/>
      <c r="CT49" s="18"/>
      <c r="CU49" s="18"/>
      <c r="CV49" s="18"/>
      <c r="CW49" s="28"/>
      <c r="CX49" s="28"/>
      <c r="CY49" s="28"/>
      <c r="CZ49" s="18"/>
      <c r="DA49" s="18"/>
      <c r="DB49" s="18"/>
      <c r="DC49" s="18"/>
      <c r="DD49" s="18"/>
      <c r="DE49" s="18"/>
      <c r="DF49" s="18"/>
      <c r="DG49" s="18"/>
      <c r="DH49" s="18"/>
      <c r="DI49" s="18"/>
      <c r="DJ49" s="18"/>
      <c r="DK49" s="18"/>
      <c r="DL49" s="18"/>
      <c r="DM49" s="18"/>
      <c r="DN49" s="28"/>
      <c r="DO49" s="28"/>
      <c r="DP49" s="28"/>
      <c r="DQ49" s="18"/>
      <c r="DR49" s="18"/>
      <c r="DS49" s="18"/>
      <c r="DT49" s="18"/>
      <c r="DU49" s="18"/>
      <c r="DV49" s="18"/>
      <c r="DW49" s="18"/>
      <c r="DX49" s="18"/>
      <c r="DY49" s="18"/>
      <c r="DZ49" s="18"/>
      <c r="EA49" s="18"/>
      <c r="EB49" s="18"/>
      <c r="EC49" s="18"/>
      <c r="ED49" s="18"/>
      <c r="EE49" s="28"/>
      <c r="EF49" s="28"/>
      <c r="EG49" s="28"/>
      <c r="EH49" s="18"/>
      <c r="EI49" s="18"/>
      <c r="EJ49" s="18"/>
      <c r="EK49" s="18"/>
      <c r="EL49" s="18"/>
      <c r="EM49" s="18"/>
      <c r="EN49" s="18"/>
      <c r="EO49" s="18"/>
      <c r="EP49" s="18"/>
      <c r="EQ49" s="18"/>
      <c r="ER49" s="18"/>
      <c r="ES49" s="18"/>
      <c r="ET49" s="18"/>
      <c r="EU49" s="18"/>
      <c r="EV49" s="28"/>
      <c r="EW49" s="28"/>
      <c r="EX49" s="28"/>
      <c r="EY49" s="18"/>
      <c r="EZ49" s="18"/>
      <c r="FA49" s="18"/>
      <c r="FB49" s="18"/>
      <c r="FC49" s="18"/>
      <c r="FD49" s="18"/>
      <c r="FE49" s="18"/>
      <c r="FF49" s="18"/>
      <c r="FG49" s="18"/>
      <c r="FH49" s="18"/>
      <c r="FI49" s="18"/>
      <c r="FJ49" s="18"/>
      <c r="FK49" s="18"/>
      <c r="FL49" s="18"/>
      <c r="FM49" s="28"/>
      <c r="FN49" s="28"/>
      <c r="FO49" s="28"/>
      <c r="FP49" s="18"/>
      <c r="FQ49" s="18"/>
      <c r="FR49" s="18"/>
      <c r="FS49" s="18"/>
      <c r="FT49" s="18"/>
      <c r="FU49" s="18"/>
      <c r="FV49" s="18"/>
      <c r="FW49" s="18"/>
      <c r="FX49" s="18"/>
      <c r="FY49" s="18"/>
      <c r="FZ49" s="18"/>
      <c r="GA49" s="18"/>
      <c r="GB49" s="18"/>
      <c r="GC49" s="18"/>
      <c r="GD49" s="28"/>
      <c r="GE49" s="28"/>
      <c r="GF49" s="28"/>
      <c r="GG49" s="18"/>
      <c r="GH49" s="18"/>
      <c r="GI49" s="18"/>
      <c r="GJ49" s="18"/>
      <c r="GK49" s="18"/>
      <c r="GL49" s="18"/>
      <c r="GM49" s="18"/>
      <c r="GN49" s="18"/>
      <c r="GO49" s="18"/>
      <c r="GP49" s="18"/>
      <c r="GQ49" s="18"/>
      <c r="GR49" s="18"/>
      <c r="GS49" s="18"/>
      <c r="GT49" s="18"/>
      <c r="GU49" s="28"/>
      <c r="GV49" s="28"/>
      <c r="GW49" s="28"/>
      <c r="GX49" s="18"/>
      <c r="GY49" s="18"/>
      <c r="GZ49" s="18"/>
      <c r="HA49" s="18"/>
      <c r="HB49" s="18"/>
      <c r="HC49" s="18"/>
      <c r="HD49" s="18"/>
      <c r="HE49" s="18"/>
      <c r="HF49" s="18"/>
      <c r="HG49" s="18"/>
      <c r="HH49" s="18"/>
      <c r="HI49" s="18"/>
      <c r="HJ49" s="18"/>
      <c r="HK49" s="18"/>
      <c r="HL49" s="28"/>
      <c r="HM49" s="28"/>
      <c r="HN49" s="28"/>
      <c r="HO49" s="18"/>
      <c r="HP49" s="18"/>
      <c r="HQ49" s="18"/>
      <c r="HR49" s="18"/>
      <c r="HS49" s="18"/>
      <c r="HT49" s="18"/>
      <c r="HU49" s="18"/>
      <c r="HV49" s="18"/>
      <c r="HW49" s="18"/>
      <c r="HX49" s="18"/>
      <c r="HY49" s="18"/>
      <c r="HZ49" s="18"/>
      <c r="IA49" s="18"/>
      <c r="IB49" s="18"/>
      <c r="IC49" s="28"/>
      <c r="ID49" s="28"/>
      <c r="IE49" s="28"/>
      <c r="IF49" s="18"/>
      <c r="IG49" s="18"/>
      <c r="IH49" s="18"/>
      <c r="II49" s="18"/>
      <c r="IJ49" s="18"/>
      <c r="IK49" s="18"/>
      <c r="IL49" s="18"/>
      <c r="IM49" s="18"/>
      <c r="IN49" s="18"/>
      <c r="IO49" s="18"/>
      <c r="IP49" s="18"/>
      <c r="IQ49" s="18"/>
      <c r="IR49" s="18"/>
      <c r="IS49" s="18"/>
      <c r="IT49" s="28"/>
      <c r="IU49" s="28"/>
      <c r="IV49" s="28"/>
    </row>
    <row r="50" spans="1:256" ht="15.75">
      <c r="A50" s="28"/>
      <c r="B50" s="18" t="s">
        <v>139</v>
      </c>
      <c r="C50" s="18"/>
      <c r="D50" s="18"/>
      <c r="E50" s="18"/>
      <c r="F50" s="18"/>
      <c r="G50" s="18"/>
      <c r="H50" s="18"/>
      <c r="I50" s="18"/>
      <c r="J50" s="18"/>
      <c r="K50" s="18"/>
      <c r="L50" s="18"/>
      <c r="M50" s="18"/>
      <c r="N50" s="18"/>
      <c r="O50" s="18"/>
      <c r="P50" s="28"/>
      <c r="Q50" s="28"/>
      <c r="R50" s="28"/>
      <c r="S50" s="18"/>
      <c r="T50" s="18"/>
      <c r="U50" s="18"/>
      <c r="V50" s="18"/>
      <c r="W50" s="18"/>
      <c r="X50" s="18"/>
      <c r="Y50" s="18"/>
      <c r="Z50" s="18"/>
      <c r="AA50" s="18"/>
      <c r="AB50" s="18"/>
      <c r="AC50" s="18"/>
      <c r="AD50" s="18"/>
      <c r="AE50" s="18"/>
      <c r="AF50" s="18"/>
      <c r="AG50" s="28"/>
      <c r="AH50" s="28"/>
      <c r="AI50" s="28"/>
      <c r="AJ50" s="18"/>
      <c r="AK50" s="18"/>
      <c r="AL50" s="18"/>
      <c r="AM50" s="18"/>
      <c r="AN50" s="18"/>
      <c r="AO50" s="18"/>
      <c r="AP50" s="18"/>
      <c r="AQ50" s="18"/>
      <c r="AR50" s="18"/>
      <c r="AS50" s="18"/>
      <c r="AT50" s="18"/>
      <c r="AU50" s="18"/>
      <c r="AV50" s="18"/>
      <c r="AW50" s="18"/>
      <c r="AX50" s="28"/>
      <c r="AY50" s="28"/>
      <c r="AZ50" s="28"/>
      <c r="BA50" s="18"/>
      <c r="BB50" s="18"/>
      <c r="BC50" s="18"/>
      <c r="BD50" s="18"/>
      <c r="BE50" s="18"/>
      <c r="BF50" s="18"/>
      <c r="BG50" s="18"/>
      <c r="BH50" s="18"/>
      <c r="BI50" s="18"/>
      <c r="BJ50" s="18"/>
      <c r="BK50" s="18"/>
      <c r="BL50" s="18"/>
      <c r="BM50" s="18"/>
      <c r="BN50" s="18"/>
      <c r="BO50" s="28"/>
      <c r="BP50" s="28"/>
      <c r="BQ50" s="28"/>
      <c r="BR50" s="18"/>
      <c r="BS50" s="18"/>
      <c r="BT50" s="18"/>
      <c r="BU50" s="18"/>
      <c r="BV50" s="18"/>
      <c r="BW50" s="18"/>
      <c r="BX50" s="18"/>
      <c r="BY50" s="18"/>
      <c r="BZ50" s="18"/>
      <c r="CA50" s="18"/>
      <c r="CB50" s="18"/>
      <c r="CC50" s="18"/>
      <c r="CD50" s="18"/>
      <c r="CE50" s="18"/>
      <c r="CF50" s="28"/>
      <c r="CG50" s="28"/>
      <c r="CH50" s="28"/>
      <c r="CI50" s="18"/>
      <c r="CJ50" s="18"/>
      <c r="CK50" s="18"/>
      <c r="CL50" s="18"/>
      <c r="CM50" s="18"/>
      <c r="CN50" s="18"/>
      <c r="CO50" s="18"/>
      <c r="CP50" s="18"/>
      <c r="CQ50" s="18"/>
      <c r="CR50" s="18"/>
      <c r="CS50" s="18"/>
      <c r="CT50" s="18"/>
      <c r="CU50" s="18"/>
      <c r="CV50" s="18"/>
      <c r="CW50" s="28"/>
      <c r="CX50" s="28"/>
      <c r="CY50" s="28"/>
      <c r="CZ50" s="18"/>
      <c r="DA50" s="18"/>
      <c r="DB50" s="18"/>
      <c r="DC50" s="18"/>
      <c r="DD50" s="18"/>
      <c r="DE50" s="18"/>
      <c r="DF50" s="18"/>
      <c r="DG50" s="18"/>
      <c r="DH50" s="18"/>
      <c r="DI50" s="18"/>
      <c r="DJ50" s="18"/>
      <c r="DK50" s="18"/>
      <c r="DL50" s="18"/>
      <c r="DM50" s="18"/>
      <c r="DN50" s="28"/>
      <c r="DO50" s="28"/>
      <c r="DP50" s="28"/>
      <c r="DQ50" s="18"/>
      <c r="DR50" s="18"/>
      <c r="DS50" s="18"/>
      <c r="DT50" s="18"/>
      <c r="DU50" s="18"/>
      <c r="DV50" s="18"/>
      <c r="DW50" s="18"/>
      <c r="DX50" s="18"/>
      <c r="DY50" s="18"/>
      <c r="DZ50" s="18"/>
      <c r="EA50" s="18"/>
      <c r="EB50" s="18"/>
      <c r="EC50" s="18"/>
      <c r="ED50" s="18"/>
      <c r="EE50" s="28"/>
      <c r="EF50" s="28"/>
      <c r="EG50" s="28"/>
      <c r="EH50" s="18"/>
      <c r="EI50" s="18"/>
      <c r="EJ50" s="18"/>
      <c r="EK50" s="18"/>
      <c r="EL50" s="18"/>
      <c r="EM50" s="18"/>
      <c r="EN50" s="18"/>
      <c r="EO50" s="18"/>
      <c r="EP50" s="18"/>
      <c r="EQ50" s="18"/>
      <c r="ER50" s="18"/>
      <c r="ES50" s="18"/>
      <c r="ET50" s="18"/>
      <c r="EU50" s="18"/>
      <c r="EV50" s="28"/>
      <c r="EW50" s="28"/>
      <c r="EX50" s="28"/>
      <c r="EY50" s="18"/>
      <c r="EZ50" s="18"/>
      <c r="FA50" s="18"/>
      <c r="FB50" s="18"/>
      <c r="FC50" s="18"/>
      <c r="FD50" s="18"/>
      <c r="FE50" s="18"/>
      <c r="FF50" s="18"/>
      <c r="FG50" s="18"/>
      <c r="FH50" s="18"/>
      <c r="FI50" s="18"/>
      <c r="FJ50" s="18"/>
      <c r="FK50" s="18"/>
      <c r="FL50" s="18"/>
      <c r="FM50" s="28"/>
      <c r="FN50" s="28"/>
      <c r="FO50" s="28"/>
      <c r="FP50" s="18"/>
      <c r="FQ50" s="18"/>
      <c r="FR50" s="18"/>
      <c r="FS50" s="18"/>
      <c r="FT50" s="18"/>
      <c r="FU50" s="18"/>
      <c r="FV50" s="18"/>
      <c r="FW50" s="18"/>
      <c r="FX50" s="18"/>
      <c r="FY50" s="18"/>
      <c r="FZ50" s="18"/>
      <c r="GA50" s="18"/>
      <c r="GB50" s="18"/>
      <c r="GC50" s="18"/>
      <c r="GD50" s="28"/>
      <c r="GE50" s="28"/>
      <c r="GF50" s="28"/>
      <c r="GG50" s="18"/>
      <c r="GH50" s="18"/>
      <c r="GI50" s="18"/>
      <c r="GJ50" s="18"/>
      <c r="GK50" s="18"/>
      <c r="GL50" s="18"/>
      <c r="GM50" s="18"/>
      <c r="GN50" s="18"/>
      <c r="GO50" s="18"/>
      <c r="GP50" s="18"/>
      <c r="GQ50" s="18"/>
      <c r="GR50" s="18"/>
      <c r="GS50" s="18"/>
      <c r="GT50" s="18"/>
      <c r="GU50" s="28"/>
      <c r="GV50" s="28"/>
      <c r="GW50" s="28"/>
      <c r="GX50" s="18"/>
      <c r="GY50" s="18"/>
      <c r="GZ50" s="18"/>
      <c r="HA50" s="18"/>
      <c r="HB50" s="18"/>
      <c r="HC50" s="18"/>
      <c r="HD50" s="18"/>
      <c r="HE50" s="18"/>
      <c r="HF50" s="18"/>
      <c r="HG50" s="18"/>
      <c r="HH50" s="18"/>
      <c r="HI50" s="18"/>
      <c r="HJ50" s="18"/>
      <c r="HK50" s="18"/>
      <c r="HL50" s="28"/>
      <c r="HM50" s="28"/>
      <c r="HN50" s="28"/>
      <c r="HO50" s="18"/>
      <c r="HP50" s="18"/>
      <c r="HQ50" s="18"/>
      <c r="HR50" s="18"/>
      <c r="HS50" s="18"/>
      <c r="HT50" s="18"/>
      <c r="HU50" s="18"/>
      <c r="HV50" s="18"/>
      <c r="HW50" s="18"/>
      <c r="HX50" s="18"/>
      <c r="HY50" s="18"/>
      <c r="HZ50" s="18"/>
      <c r="IA50" s="18"/>
      <c r="IB50" s="18"/>
      <c r="IC50" s="28"/>
      <c r="ID50" s="28"/>
      <c r="IE50" s="28"/>
      <c r="IF50" s="18"/>
      <c r="IG50" s="18"/>
      <c r="IH50" s="18"/>
      <c r="II50" s="18"/>
      <c r="IJ50" s="18"/>
      <c r="IK50" s="18"/>
      <c r="IL50" s="18"/>
      <c r="IM50" s="18"/>
      <c r="IN50" s="18"/>
      <c r="IO50" s="18"/>
      <c r="IP50" s="18"/>
      <c r="IQ50" s="18"/>
      <c r="IR50" s="18"/>
      <c r="IS50" s="18"/>
      <c r="IT50" s="28"/>
      <c r="IU50" s="28"/>
      <c r="IV50" s="28"/>
    </row>
    <row r="51" spans="1:256" ht="15.75">
      <c r="A51" s="28"/>
      <c r="B51" s="18" t="s">
        <v>138</v>
      </c>
      <c r="C51" s="18"/>
      <c r="D51" s="18"/>
      <c r="E51" s="18"/>
      <c r="F51" s="18"/>
      <c r="G51" s="18"/>
      <c r="H51" s="18"/>
      <c r="I51" s="18"/>
      <c r="J51" s="18"/>
      <c r="K51" s="18"/>
      <c r="L51" s="18"/>
      <c r="M51" s="18"/>
      <c r="N51" s="18"/>
      <c r="O51" s="18"/>
      <c r="P51" s="28"/>
      <c r="Q51" s="28"/>
      <c r="R51" s="28"/>
      <c r="S51" s="18"/>
      <c r="T51" s="18"/>
      <c r="U51" s="18"/>
      <c r="V51" s="18"/>
      <c r="W51" s="18"/>
      <c r="X51" s="18"/>
      <c r="Y51" s="18"/>
      <c r="Z51" s="18"/>
      <c r="AA51" s="18"/>
      <c r="AB51" s="18"/>
      <c r="AC51" s="18"/>
      <c r="AD51" s="18"/>
      <c r="AE51" s="18"/>
      <c r="AF51" s="18"/>
      <c r="AG51" s="28"/>
      <c r="AH51" s="28"/>
      <c r="AI51" s="28"/>
      <c r="AJ51" s="18"/>
      <c r="AK51" s="18"/>
      <c r="AL51" s="18"/>
      <c r="AM51" s="18"/>
      <c r="AN51" s="18"/>
      <c r="AO51" s="18"/>
      <c r="AP51" s="18"/>
      <c r="AQ51" s="18"/>
      <c r="AR51" s="18"/>
      <c r="AS51" s="18"/>
      <c r="AT51" s="18"/>
      <c r="AU51" s="18"/>
      <c r="AV51" s="18"/>
      <c r="AW51" s="18"/>
      <c r="AX51" s="28"/>
      <c r="AY51" s="28"/>
      <c r="AZ51" s="28"/>
      <c r="BA51" s="18"/>
      <c r="BB51" s="18"/>
      <c r="BC51" s="18"/>
      <c r="BD51" s="18"/>
      <c r="BE51" s="18"/>
      <c r="BF51" s="18"/>
      <c r="BG51" s="18"/>
      <c r="BH51" s="18"/>
      <c r="BI51" s="18"/>
      <c r="BJ51" s="18"/>
      <c r="BK51" s="18"/>
      <c r="BL51" s="18"/>
      <c r="BM51" s="18"/>
      <c r="BN51" s="18"/>
      <c r="BO51" s="28"/>
      <c r="BP51" s="28"/>
      <c r="BQ51" s="28"/>
      <c r="BR51" s="18"/>
      <c r="BS51" s="18"/>
      <c r="BT51" s="18"/>
      <c r="BU51" s="18"/>
      <c r="BV51" s="18"/>
      <c r="BW51" s="18"/>
      <c r="BX51" s="18"/>
      <c r="BY51" s="18"/>
      <c r="BZ51" s="18"/>
      <c r="CA51" s="18"/>
      <c r="CB51" s="18"/>
      <c r="CC51" s="18"/>
      <c r="CD51" s="18"/>
      <c r="CE51" s="18"/>
      <c r="CF51" s="28"/>
      <c r="CG51" s="28"/>
      <c r="CH51" s="28"/>
      <c r="CI51" s="18"/>
      <c r="CJ51" s="18"/>
      <c r="CK51" s="18"/>
      <c r="CL51" s="18"/>
      <c r="CM51" s="18"/>
      <c r="CN51" s="18"/>
      <c r="CO51" s="18"/>
      <c r="CP51" s="18"/>
      <c r="CQ51" s="18"/>
      <c r="CR51" s="18"/>
      <c r="CS51" s="18"/>
      <c r="CT51" s="18"/>
      <c r="CU51" s="18"/>
      <c r="CV51" s="18"/>
      <c r="CW51" s="28"/>
      <c r="CX51" s="28"/>
      <c r="CY51" s="28"/>
      <c r="CZ51" s="18"/>
      <c r="DA51" s="18"/>
      <c r="DB51" s="18"/>
      <c r="DC51" s="18"/>
      <c r="DD51" s="18"/>
      <c r="DE51" s="18"/>
      <c r="DF51" s="18"/>
      <c r="DG51" s="18"/>
      <c r="DH51" s="18"/>
      <c r="DI51" s="18"/>
      <c r="DJ51" s="18"/>
      <c r="DK51" s="18"/>
      <c r="DL51" s="18"/>
      <c r="DM51" s="18"/>
      <c r="DN51" s="28"/>
      <c r="DO51" s="28"/>
      <c r="DP51" s="28"/>
      <c r="DQ51" s="18"/>
      <c r="DR51" s="18"/>
      <c r="DS51" s="18"/>
      <c r="DT51" s="18"/>
      <c r="DU51" s="18"/>
      <c r="DV51" s="18"/>
      <c r="DW51" s="18"/>
      <c r="DX51" s="18"/>
      <c r="DY51" s="18"/>
      <c r="DZ51" s="18"/>
      <c r="EA51" s="18"/>
      <c r="EB51" s="18"/>
      <c r="EC51" s="18"/>
      <c r="ED51" s="18"/>
      <c r="EE51" s="28"/>
      <c r="EF51" s="28"/>
      <c r="EG51" s="28"/>
      <c r="EH51" s="18"/>
      <c r="EI51" s="18"/>
      <c r="EJ51" s="18"/>
      <c r="EK51" s="18"/>
      <c r="EL51" s="18"/>
      <c r="EM51" s="18"/>
      <c r="EN51" s="18"/>
      <c r="EO51" s="18"/>
      <c r="EP51" s="18"/>
      <c r="EQ51" s="18"/>
      <c r="ER51" s="18"/>
      <c r="ES51" s="18"/>
      <c r="ET51" s="18"/>
      <c r="EU51" s="18"/>
      <c r="EV51" s="28"/>
      <c r="EW51" s="28"/>
      <c r="EX51" s="28"/>
      <c r="EY51" s="18"/>
      <c r="EZ51" s="18"/>
      <c r="FA51" s="18"/>
      <c r="FB51" s="18"/>
      <c r="FC51" s="18"/>
      <c r="FD51" s="18"/>
      <c r="FE51" s="18"/>
      <c r="FF51" s="18"/>
      <c r="FG51" s="18"/>
      <c r="FH51" s="18"/>
      <c r="FI51" s="18"/>
      <c r="FJ51" s="18"/>
      <c r="FK51" s="18"/>
      <c r="FL51" s="18"/>
      <c r="FM51" s="28"/>
      <c r="FN51" s="28"/>
      <c r="FO51" s="28"/>
      <c r="FP51" s="18"/>
      <c r="FQ51" s="18"/>
      <c r="FR51" s="18"/>
      <c r="FS51" s="18"/>
      <c r="FT51" s="18"/>
      <c r="FU51" s="18"/>
      <c r="FV51" s="18"/>
      <c r="FW51" s="18"/>
      <c r="FX51" s="18"/>
      <c r="FY51" s="18"/>
      <c r="FZ51" s="18"/>
      <c r="GA51" s="18"/>
      <c r="GB51" s="18"/>
      <c r="GC51" s="18"/>
      <c r="GD51" s="28"/>
      <c r="GE51" s="28"/>
      <c r="GF51" s="28"/>
      <c r="GG51" s="18"/>
      <c r="GH51" s="18"/>
      <c r="GI51" s="18"/>
      <c r="GJ51" s="18"/>
      <c r="GK51" s="18"/>
      <c r="GL51" s="18"/>
      <c r="GM51" s="18"/>
      <c r="GN51" s="18"/>
      <c r="GO51" s="18"/>
      <c r="GP51" s="18"/>
      <c r="GQ51" s="18"/>
      <c r="GR51" s="18"/>
      <c r="GS51" s="18"/>
      <c r="GT51" s="18"/>
      <c r="GU51" s="28"/>
      <c r="GV51" s="28"/>
      <c r="GW51" s="28"/>
      <c r="GX51" s="18"/>
      <c r="GY51" s="18"/>
      <c r="GZ51" s="18"/>
      <c r="HA51" s="18"/>
      <c r="HB51" s="18"/>
      <c r="HC51" s="18"/>
      <c r="HD51" s="18"/>
      <c r="HE51" s="18"/>
      <c r="HF51" s="18"/>
      <c r="HG51" s="18"/>
      <c r="HH51" s="18"/>
      <c r="HI51" s="18"/>
      <c r="HJ51" s="18"/>
      <c r="HK51" s="18"/>
      <c r="HL51" s="28"/>
      <c r="HM51" s="28"/>
      <c r="HN51" s="28"/>
      <c r="HO51" s="18"/>
      <c r="HP51" s="18"/>
      <c r="HQ51" s="18"/>
      <c r="HR51" s="18"/>
      <c r="HS51" s="18"/>
      <c r="HT51" s="18"/>
      <c r="HU51" s="18"/>
      <c r="HV51" s="18"/>
      <c r="HW51" s="18"/>
      <c r="HX51" s="18"/>
      <c r="HY51" s="18"/>
      <c r="HZ51" s="18"/>
      <c r="IA51" s="18"/>
      <c r="IB51" s="18"/>
      <c r="IC51" s="28"/>
      <c r="ID51" s="28"/>
      <c r="IE51" s="28"/>
      <c r="IF51" s="18"/>
      <c r="IG51" s="18"/>
      <c r="IH51" s="18"/>
      <c r="II51" s="18"/>
      <c r="IJ51" s="18"/>
      <c r="IK51" s="18"/>
      <c r="IL51" s="18"/>
      <c r="IM51" s="18"/>
      <c r="IN51" s="18"/>
      <c r="IO51" s="18"/>
      <c r="IP51" s="18"/>
      <c r="IQ51" s="18"/>
      <c r="IR51" s="18"/>
      <c r="IS51" s="18"/>
      <c r="IT51" s="28"/>
      <c r="IU51" s="28"/>
      <c r="IV51" s="28"/>
    </row>
    <row r="52" spans="1:256" ht="15.75">
      <c r="A52" s="28"/>
      <c r="B52" s="18" t="s">
        <v>137</v>
      </c>
      <c r="C52" s="18"/>
      <c r="D52" s="18"/>
      <c r="E52" s="18"/>
      <c r="F52" s="18"/>
      <c r="G52" s="18"/>
      <c r="H52" s="18"/>
      <c r="I52" s="18"/>
      <c r="J52" s="18"/>
      <c r="K52" s="18"/>
      <c r="L52" s="18"/>
      <c r="M52" s="18"/>
      <c r="N52" s="18"/>
      <c r="O52" s="18"/>
      <c r="P52" s="28"/>
      <c r="Q52" s="28"/>
      <c r="R52" s="28"/>
      <c r="S52" s="18"/>
      <c r="T52" s="18"/>
      <c r="U52" s="18"/>
      <c r="V52" s="18"/>
      <c r="W52" s="18"/>
      <c r="X52" s="18"/>
      <c r="Y52" s="18"/>
      <c r="Z52" s="18"/>
      <c r="AA52" s="18"/>
      <c r="AB52" s="18"/>
      <c r="AC52" s="18"/>
      <c r="AD52" s="18"/>
      <c r="AE52" s="18"/>
      <c r="AF52" s="18"/>
      <c r="AG52" s="28"/>
      <c r="AH52" s="28"/>
      <c r="AI52" s="28"/>
      <c r="AJ52" s="18"/>
      <c r="AK52" s="18"/>
      <c r="AL52" s="18"/>
      <c r="AM52" s="18"/>
      <c r="AN52" s="18"/>
      <c r="AO52" s="18"/>
      <c r="AP52" s="18"/>
      <c r="AQ52" s="18"/>
      <c r="AR52" s="18"/>
      <c r="AS52" s="18"/>
      <c r="AT52" s="18"/>
      <c r="AU52" s="18"/>
      <c r="AV52" s="18"/>
      <c r="AW52" s="18"/>
      <c r="AX52" s="28"/>
      <c r="AY52" s="28"/>
      <c r="AZ52" s="28"/>
      <c r="BA52" s="18"/>
      <c r="BB52" s="18"/>
      <c r="BC52" s="18"/>
      <c r="BD52" s="18"/>
      <c r="BE52" s="18"/>
      <c r="BF52" s="18"/>
      <c r="BG52" s="18"/>
      <c r="BH52" s="18"/>
      <c r="BI52" s="18"/>
      <c r="BJ52" s="18"/>
      <c r="BK52" s="18"/>
      <c r="BL52" s="18"/>
      <c r="BM52" s="18"/>
      <c r="BN52" s="18"/>
      <c r="BO52" s="28"/>
      <c r="BP52" s="28"/>
      <c r="BQ52" s="28"/>
      <c r="BR52" s="18"/>
      <c r="BS52" s="18"/>
      <c r="BT52" s="18"/>
      <c r="BU52" s="18"/>
      <c r="BV52" s="18"/>
      <c r="BW52" s="18"/>
      <c r="BX52" s="18"/>
      <c r="BY52" s="18"/>
      <c r="BZ52" s="18"/>
      <c r="CA52" s="18"/>
      <c r="CB52" s="18"/>
      <c r="CC52" s="18"/>
      <c r="CD52" s="18"/>
      <c r="CE52" s="18"/>
      <c r="CF52" s="28"/>
      <c r="CG52" s="28"/>
      <c r="CH52" s="28"/>
      <c r="CI52" s="18"/>
      <c r="CJ52" s="18"/>
      <c r="CK52" s="18"/>
      <c r="CL52" s="18"/>
      <c r="CM52" s="18"/>
      <c r="CN52" s="18"/>
      <c r="CO52" s="18"/>
      <c r="CP52" s="18"/>
      <c r="CQ52" s="18"/>
      <c r="CR52" s="18"/>
      <c r="CS52" s="18"/>
      <c r="CT52" s="18"/>
      <c r="CU52" s="18"/>
      <c r="CV52" s="18"/>
      <c r="CW52" s="28"/>
      <c r="CX52" s="28"/>
      <c r="CY52" s="28"/>
      <c r="CZ52" s="18"/>
      <c r="DA52" s="18"/>
      <c r="DB52" s="18"/>
      <c r="DC52" s="18"/>
      <c r="DD52" s="18"/>
      <c r="DE52" s="18"/>
      <c r="DF52" s="18"/>
      <c r="DG52" s="18"/>
      <c r="DH52" s="18"/>
      <c r="DI52" s="18"/>
      <c r="DJ52" s="18"/>
      <c r="DK52" s="18"/>
      <c r="DL52" s="18"/>
      <c r="DM52" s="18"/>
      <c r="DN52" s="28"/>
      <c r="DO52" s="28"/>
      <c r="DP52" s="28"/>
      <c r="DQ52" s="18"/>
      <c r="DR52" s="18"/>
      <c r="DS52" s="18"/>
      <c r="DT52" s="18"/>
      <c r="DU52" s="18"/>
      <c r="DV52" s="18"/>
      <c r="DW52" s="18"/>
      <c r="DX52" s="18"/>
      <c r="DY52" s="18"/>
      <c r="DZ52" s="18"/>
      <c r="EA52" s="18"/>
      <c r="EB52" s="18"/>
      <c r="EC52" s="18"/>
      <c r="ED52" s="18"/>
      <c r="EE52" s="28"/>
      <c r="EF52" s="28"/>
      <c r="EG52" s="28"/>
      <c r="EH52" s="18"/>
      <c r="EI52" s="18"/>
      <c r="EJ52" s="18"/>
      <c r="EK52" s="18"/>
      <c r="EL52" s="18"/>
      <c r="EM52" s="18"/>
      <c r="EN52" s="18"/>
      <c r="EO52" s="18"/>
      <c r="EP52" s="18"/>
      <c r="EQ52" s="18"/>
      <c r="ER52" s="18"/>
      <c r="ES52" s="18"/>
      <c r="ET52" s="18"/>
      <c r="EU52" s="18"/>
      <c r="EV52" s="28"/>
      <c r="EW52" s="28"/>
      <c r="EX52" s="28"/>
      <c r="EY52" s="18"/>
      <c r="EZ52" s="18"/>
      <c r="FA52" s="18"/>
      <c r="FB52" s="18"/>
      <c r="FC52" s="18"/>
      <c r="FD52" s="18"/>
      <c r="FE52" s="18"/>
      <c r="FF52" s="18"/>
      <c r="FG52" s="18"/>
      <c r="FH52" s="18"/>
      <c r="FI52" s="18"/>
      <c r="FJ52" s="18"/>
      <c r="FK52" s="18"/>
      <c r="FL52" s="18"/>
      <c r="FM52" s="28"/>
      <c r="FN52" s="28"/>
      <c r="FO52" s="28"/>
      <c r="FP52" s="18"/>
      <c r="FQ52" s="18"/>
      <c r="FR52" s="18"/>
      <c r="FS52" s="18"/>
      <c r="FT52" s="18"/>
      <c r="FU52" s="18"/>
      <c r="FV52" s="18"/>
      <c r="FW52" s="18"/>
      <c r="FX52" s="18"/>
      <c r="FY52" s="18"/>
      <c r="FZ52" s="18"/>
      <c r="GA52" s="18"/>
      <c r="GB52" s="18"/>
      <c r="GC52" s="18"/>
      <c r="GD52" s="28"/>
      <c r="GE52" s="28"/>
      <c r="GF52" s="28"/>
      <c r="GG52" s="18"/>
      <c r="GH52" s="18"/>
      <c r="GI52" s="18"/>
      <c r="GJ52" s="18"/>
      <c r="GK52" s="18"/>
      <c r="GL52" s="18"/>
      <c r="GM52" s="18"/>
      <c r="GN52" s="18"/>
      <c r="GO52" s="18"/>
      <c r="GP52" s="18"/>
      <c r="GQ52" s="18"/>
      <c r="GR52" s="18"/>
      <c r="GS52" s="18"/>
      <c r="GT52" s="18"/>
      <c r="GU52" s="28"/>
      <c r="GV52" s="28"/>
      <c r="GW52" s="28"/>
      <c r="GX52" s="18"/>
      <c r="GY52" s="18"/>
      <c r="GZ52" s="18"/>
      <c r="HA52" s="18"/>
      <c r="HB52" s="18"/>
      <c r="HC52" s="18"/>
      <c r="HD52" s="18"/>
      <c r="HE52" s="18"/>
      <c r="HF52" s="18"/>
      <c r="HG52" s="18"/>
      <c r="HH52" s="18"/>
      <c r="HI52" s="18"/>
      <c r="HJ52" s="18"/>
      <c r="HK52" s="18"/>
      <c r="HL52" s="28"/>
      <c r="HM52" s="28"/>
      <c r="HN52" s="28"/>
      <c r="HO52" s="18"/>
      <c r="HP52" s="18"/>
      <c r="HQ52" s="18"/>
      <c r="HR52" s="18"/>
      <c r="HS52" s="18"/>
      <c r="HT52" s="18"/>
      <c r="HU52" s="18"/>
      <c r="HV52" s="18"/>
      <c r="HW52" s="18"/>
      <c r="HX52" s="18"/>
      <c r="HY52" s="18"/>
      <c r="HZ52" s="18"/>
      <c r="IA52" s="18"/>
      <c r="IB52" s="18"/>
      <c r="IC52" s="28"/>
      <c r="ID52" s="28"/>
      <c r="IE52" s="28"/>
      <c r="IF52" s="18"/>
      <c r="IG52" s="18"/>
      <c r="IH52" s="18"/>
      <c r="II52" s="18"/>
      <c r="IJ52" s="18"/>
      <c r="IK52" s="18"/>
      <c r="IL52" s="18"/>
      <c r="IM52" s="18"/>
      <c r="IN52" s="18"/>
      <c r="IO52" s="18"/>
      <c r="IP52" s="18"/>
      <c r="IQ52" s="18"/>
      <c r="IR52" s="18"/>
      <c r="IS52" s="18"/>
      <c r="IT52" s="28"/>
      <c r="IU52" s="28"/>
      <c r="IV52" s="28"/>
    </row>
    <row r="53" spans="1:256" ht="15.75">
      <c r="A53" s="28"/>
      <c r="B53" s="18" t="s">
        <v>136</v>
      </c>
      <c r="C53" s="29"/>
      <c r="D53" s="29"/>
      <c r="E53" s="29"/>
      <c r="F53" s="29"/>
      <c r="G53" s="29"/>
      <c r="H53" s="29"/>
      <c r="I53" s="29"/>
      <c r="J53" s="29"/>
      <c r="K53" s="29"/>
      <c r="L53" s="29"/>
      <c r="M53" s="29"/>
      <c r="N53" s="29"/>
      <c r="O53" s="29"/>
      <c r="P53" s="28"/>
      <c r="Q53" s="28"/>
      <c r="R53" s="28"/>
      <c r="S53" s="29"/>
      <c r="T53" s="29"/>
      <c r="U53" s="29"/>
      <c r="V53" s="29"/>
      <c r="W53" s="29"/>
      <c r="X53" s="29"/>
      <c r="Y53" s="29"/>
      <c r="Z53" s="29"/>
      <c r="AA53" s="29"/>
      <c r="AB53" s="29"/>
      <c r="AC53" s="29"/>
      <c r="AD53" s="29"/>
      <c r="AE53" s="29"/>
      <c r="AF53" s="29"/>
      <c r="AG53" s="28"/>
      <c r="AH53" s="28"/>
      <c r="AI53" s="28"/>
      <c r="AJ53" s="29"/>
      <c r="AK53" s="29"/>
      <c r="AL53" s="29"/>
      <c r="AM53" s="29"/>
      <c r="AN53" s="29"/>
      <c r="AO53" s="29"/>
      <c r="AP53" s="29"/>
      <c r="AQ53" s="29"/>
      <c r="AR53" s="29"/>
      <c r="AS53" s="29"/>
      <c r="AT53" s="29"/>
      <c r="AU53" s="29"/>
      <c r="AV53" s="29"/>
      <c r="AW53" s="29"/>
      <c r="AX53" s="28"/>
      <c r="AY53" s="28"/>
      <c r="AZ53" s="28"/>
      <c r="BA53" s="29"/>
      <c r="BB53" s="29"/>
      <c r="BC53" s="29"/>
      <c r="BD53" s="29"/>
      <c r="BE53" s="29"/>
      <c r="BF53" s="29"/>
      <c r="BG53" s="29"/>
      <c r="BH53" s="29"/>
      <c r="BI53" s="29"/>
      <c r="BJ53" s="29"/>
      <c r="BK53" s="29"/>
      <c r="BL53" s="29"/>
      <c r="BM53" s="29"/>
      <c r="BN53" s="29"/>
      <c r="BO53" s="28"/>
      <c r="BP53" s="28"/>
      <c r="BQ53" s="28"/>
      <c r="BR53" s="29"/>
      <c r="BS53" s="29"/>
      <c r="BT53" s="29"/>
      <c r="BU53" s="29"/>
      <c r="BV53" s="29"/>
      <c r="BW53" s="29"/>
      <c r="BX53" s="29"/>
      <c r="BY53" s="29"/>
      <c r="BZ53" s="29"/>
      <c r="CA53" s="29"/>
      <c r="CB53" s="29"/>
      <c r="CC53" s="29"/>
      <c r="CD53" s="29"/>
      <c r="CE53" s="29"/>
      <c r="CF53" s="28"/>
      <c r="CG53" s="28"/>
      <c r="CH53" s="28"/>
      <c r="CI53" s="29"/>
      <c r="CJ53" s="29"/>
      <c r="CK53" s="29"/>
      <c r="CL53" s="29"/>
      <c r="CM53" s="29"/>
      <c r="CN53" s="29"/>
      <c r="CO53" s="29"/>
      <c r="CP53" s="29"/>
      <c r="CQ53" s="29"/>
      <c r="CR53" s="29"/>
      <c r="CS53" s="29"/>
      <c r="CT53" s="29"/>
      <c r="CU53" s="29"/>
      <c r="CV53" s="29"/>
      <c r="CW53" s="28"/>
      <c r="CX53" s="28"/>
      <c r="CY53" s="28"/>
      <c r="CZ53" s="29"/>
      <c r="DA53" s="29"/>
      <c r="DB53" s="29"/>
      <c r="DC53" s="29"/>
      <c r="DD53" s="29"/>
      <c r="DE53" s="29"/>
      <c r="DF53" s="29"/>
      <c r="DG53" s="29"/>
      <c r="DH53" s="29"/>
      <c r="DI53" s="29"/>
      <c r="DJ53" s="29"/>
      <c r="DK53" s="29"/>
      <c r="DL53" s="29"/>
      <c r="DM53" s="29"/>
      <c r="DN53" s="28"/>
      <c r="DO53" s="28"/>
      <c r="DP53" s="28"/>
      <c r="DQ53" s="29"/>
      <c r="DR53" s="29"/>
      <c r="DS53" s="29"/>
      <c r="DT53" s="29"/>
      <c r="DU53" s="29"/>
      <c r="DV53" s="29"/>
      <c r="DW53" s="29"/>
      <c r="DX53" s="29"/>
      <c r="DY53" s="29"/>
      <c r="DZ53" s="29"/>
      <c r="EA53" s="29"/>
      <c r="EB53" s="29"/>
      <c r="EC53" s="29"/>
      <c r="ED53" s="29"/>
      <c r="EE53" s="28"/>
      <c r="EF53" s="28"/>
      <c r="EG53" s="28"/>
      <c r="EH53" s="29"/>
      <c r="EI53" s="29"/>
      <c r="EJ53" s="29"/>
      <c r="EK53" s="29"/>
      <c r="EL53" s="29"/>
      <c r="EM53" s="29"/>
      <c r="EN53" s="29"/>
      <c r="EO53" s="29"/>
      <c r="EP53" s="29"/>
      <c r="EQ53" s="29"/>
      <c r="ER53" s="29"/>
      <c r="ES53" s="29"/>
      <c r="ET53" s="29"/>
      <c r="EU53" s="29"/>
      <c r="EV53" s="28"/>
      <c r="EW53" s="28"/>
      <c r="EX53" s="28"/>
      <c r="EY53" s="29"/>
      <c r="EZ53" s="29"/>
      <c r="FA53" s="29"/>
      <c r="FB53" s="29"/>
      <c r="FC53" s="29"/>
      <c r="FD53" s="29"/>
      <c r="FE53" s="29"/>
      <c r="FF53" s="29"/>
      <c r="FG53" s="29"/>
      <c r="FH53" s="29"/>
      <c r="FI53" s="29"/>
      <c r="FJ53" s="29"/>
      <c r="FK53" s="29"/>
      <c r="FL53" s="29"/>
      <c r="FM53" s="28"/>
      <c r="FN53" s="28"/>
      <c r="FO53" s="28"/>
      <c r="FP53" s="29"/>
      <c r="FQ53" s="29"/>
      <c r="FR53" s="29"/>
      <c r="FS53" s="29"/>
      <c r="FT53" s="29"/>
      <c r="FU53" s="29"/>
      <c r="FV53" s="29"/>
      <c r="FW53" s="29"/>
      <c r="FX53" s="29"/>
      <c r="FY53" s="29"/>
      <c r="FZ53" s="29"/>
      <c r="GA53" s="29"/>
      <c r="GB53" s="29"/>
      <c r="GC53" s="29"/>
      <c r="GD53" s="28"/>
      <c r="GE53" s="28"/>
      <c r="GF53" s="28"/>
      <c r="GG53" s="29"/>
      <c r="GH53" s="29"/>
      <c r="GI53" s="29"/>
      <c r="GJ53" s="29"/>
      <c r="GK53" s="29"/>
      <c r="GL53" s="29"/>
      <c r="GM53" s="29"/>
      <c r="GN53" s="29"/>
      <c r="GO53" s="29"/>
      <c r="GP53" s="29"/>
      <c r="GQ53" s="29"/>
      <c r="GR53" s="29"/>
      <c r="GS53" s="29"/>
      <c r="GT53" s="29"/>
      <c r="GU53" s="28"/>
      <c r="GV53" s="28"/>
      <c r="GW53" s="28"/>
      <c r="GX53" s="29"/>
      <c r="GY53" s="29"/>
      <c r="GZ53" s="29"/>
      <c r="HA53" s="29"/>
      <c r="HB53" s="29"/>
      <c r="HC53" s="29"/>
      <c r="HD53" s="29"/>
      <c r="HE53" s="29"/>
      <c r="HF53" s="29"/>
      <c r="HG53" s="29"/>
      <c r="HH53" s="29"/>
      <c r="HI53" s="29"/>
      <c r="HJ53" s="29"/>
      <c r="HK53" s="29"/>
      <c r="HL53" s="28"/>
      <c r="HM53" s="28"/>
      <c r="HN53" s="28"/>
      <c r="HO53" s="29"/>
      <c r="HP53" s="29"/>
      <c r="HQ53" s="29"/>
      <c r="HR53" s="29"/>
      <c r="HS53" s="29"/>
      <c r="HT53" s="29"/>
      <c r="HU53" s="29"/>
      <c r="HV53" s="29"/>
      <c r="HW53" s="29"/>
      <c r="HX53" s="29"/>
      <c r="HY53" s="29"/>
      <c r="HZ53" s="29"/>
      <c r="IA53" s="29"/>
      <c r="IB53" s="29"/>
      <c r="IC53" s="28"/>
      <c r="ID53" s="28"/>
      <c r="IE53" s="28"/>
      <c r="IF53" s="29"/>
      <c r="IG53" s="29"/>
      <c r="IH53" s="29"/>
      <c r="II53" s="29"/>
      <c r="IJ53" s="29"/>
      <c r="IK53" s="29"/>
      <c r="IL53" s="29"/>
      <c r="IM53" s="29"/>
      <c r="IN53" s="29"/>
      <c r="IO53" s="29"/>
      <c r="IP53" s="29"/>
      <c r="IQ53" s="29"/>
      <c r="IR53" s="29"/>
      <c r="IS53" s="29"/>
      <c r="IT53" s="28"/>
      <c r="IU53" s="28"/>
      <c r="IV53" s="28"/>
    </row>
    <row r="54" spans="1:256" ht="15.75">
      <c r="A54" s="28"/>
      <c r="B54" s="18" t="s">
        <v>135</v>
      </c>
      <c r="C54" s="18"/>
      <c r="D54" s="18"/>
      <c r="E54" s="18"/>
      <c r="F54" s="18"/>
      <c r="G54" s="18"/>
      <c r="H54" s="18"/>
      <c r="I54" s="18"/>
      <c r="J54" s="18"/>
      <c r="K54" s="18"/>
      <c r="L54" s="18"/>
      <c r="M54" s="18"/>
      <c r="N54" s="18"/>
      <c r="O54" s="18"/>
      <c r="P54" s="28"/>
      <c r="Q54" s="28"/>
      <c r="R54" s="28"/>
      <c r="S54" s="18"/>
      <c r="T54" s="18"/>
      <c r="U54" s="18"/>
      <c r="V54" s="18"/>
      <c r="W54" s="18"/>
      <c r="X54" s="18"/>
      <c r="Y54" s="18"/>
      <c r="Z54" s="18"/>
      <c r="AA54" s="18"/>
      <c r="AB54" s="18"/>
      <c r="AC54" s="18"/>
      <c r="AD54" s="18"/>
      <c r="AE54" s="18"/>
      <c r="AF54" s="18"/>
      <c r="AG54" s="28"/>
      <c r="AH54" s="28"/>
      <c r="AI54" s="28"/>
      <c r="AJ54" s="18"/>
      <c r="AK54" s="18"/>
      <c r="AL54" s="18"/>
      <c r="AM54" s="18"/>
      <c r="AN54" s="18"/>
      <c r="AO54" s="18"/>
      <c r="AP54" s="18"/>
      <c r="AQ54" s="18"/>
      <c r="AR54" s="18"/>
      <c r="AS54" s="18"/>
      <c r="AT54" s="18"/>
      <c r="AU54" s="18"/>
      <c r="AV54" s="18"/>
      <c r="AW54" s="18"/>
      <c r="AX54" s="28"/>
      <c r="AY54" s="28"/>
      <c r="AZ54" s="28"/>
      <c r="BA54" s="18"/>
      <c r="BB54" s="18"/>
      <c r="BC54" s="18"/>
      <c r="BD54" s="18"/>
      <c r="BE54" s="18"/>
      <c r="BF54" s="18"/>
      <c r="BG54" s="18"/>
      <c r="BH54" s="18"/>
      <c r="BI54" s="18"/>
      <c r="BJ54" s="18"/>
      <c r="BK54" s="18"/>
      <c r="BL54" s="18"/>
      <c r="BM54" s="18"/>
      <c r="BN54" s="18"/>
      <c r="BO54" s="28"/>
      <c r="BP54" s="28"/>
      <c r="BQ54" s="28"/>
      <c r="BR54" s="18"/>
      <c r="BS54" s="18"/>
      <c r="BT54" s="18"/>
      <c r="BU54" s="18"/>
      <c r="BV54" s="18"/>
      <c r="BW54" s="18"/>
      <c r="BX54" s="18"/>
      <c r="BY54" s="18"/>
      <c r="BZ54" s="18"/>
      <c r="CA54" s="18"/>
      <c r="CB54" s="18"/>
      <c r="CC54" s="18"/>
      <c r="CD54" s="18"/>
      <c r="CE54" s="18"/>
      <c r="CF54" s="28"/>
      <c r="CG54" s="28"/>
      <c r="CH54" s="28"/>
      <c r="CI54" s="18"/>
      <c r="CJ54" s="18"/>
      <c r="CK54" s="18"/>
      <c r="CL54" s="18"/>
      <c r="CM54" s="18"/>
      <c r="CN54" s="18"/>
      <c r="CO54" s="18"/>
      <c r="CP54" s="18"/>
      <c r="CQ54" s="18"/>
      <c r="CR54" s="18"/>
      <c r="CS54" s="18"/>
      <c r="CT54" s="18"/>
      <c r="CU54" s="18"/>
      <c r="CV54" s="18"/>
      <c r="CW54" s="28"/>
      <c r="CX54" s="28"/>
      <c r="CY54" s="28"/>
      <c r="CZ54" s="18"/>
      <c r="DA54" s="18"/>
      <c r="DB54" s="18"/>
      <c r="DC54" s="18"/>
      <c r="DD54" s="18"/>
      <c r="DE54" s="18"/>
      <c r="DF54" s="18"/>
      <c r="DG54" s="18"/>
      <c r="DH54" s="18"/>
      <c r="DI54" s="18"/>
      <c r="DJ54" s="18"/>
      <c r="DK54" s="18"/>
      <c r="DL54" s="18"/>
      <c r="DM54" s="18"/>
      <c r="DN54" s="28"/>
      <c r="DO54" s="28"/>
      <c r="DP54" s="28"/>
      <c r="DQ54" s="18"/>
      <c r="DR54" s="18"/>
      <c r="DS54" s="18"/>
      <c r="DT54" s="18"/>
      <c r="DU54" s="18"/>
      <c r="DV54" s="18"/>
      <c r="DW54" s="18"/>
      <c r="DX54" s="18"/>
      <c r="DY54" s="18"/>
      <c r="DZ54" s="18"/>
      <c r="EA54" s="18"/>
      <c r="EB54" s="18"/>
      <c r="EC54" s="18"/>
      <c r="ED54" s="18"/>
      <c r="EE54" s="28"/>
      <c r="EF54" s="28"/>
      <c r="EG54" s="28"/>
      <c r="EH54" s="18"/>
      <c r="EI54" s="18"/>
      <c r="EJ54" s="18"/>
      <c r="EK54" s="18"/>
      <c r="EL54" s="18"/>
      <c r="EM54" s="18"/>
      <c r="EN54" s="18"/>
      <c r="EO54" s="18"/>
      <c r="EP54" s="18"/>
      <c r="EQ54" s="18"/>
      <c r="ER54" s="18"/>
      <c r="ES54" s="18"/>
      <c r="ET54" s="18"/>
      <c r="EU54" s="18"/>
      <c r="EV54" s="28"/>
      <c r="EW54" s="28"/>
      <c r="EX54" s="28"/>
      <c r="EY54" s="18"/>
      <c r="EZ54" s="18"/>
      <c r="FA54" s="18"/>
      <c r="FB54" s="18"/>
      <c r="FC54" s="18"/>
      <c r="FD54" s="18"/>
      <c r="FE54" s="18"/>
      <c r="FF54" s="18"/>
      <c r="FG54" s="18"/>
      <c r="FH54" s="18"/>
      <c r="FI54" s="18"/>
      <c r="FJ54" s="18"/>
      <c r="FK54" s="18"/>
      <c r="FL54" s="18"/>
      <c r="FM54" s="28"/>
      <c r="FN54" s="28"/>
      <c r="FO54" s="28"/>
      <c r="FP54" s="18"/>
      <c r="FQ54" s="18"/>
      <c r="FR54" s="18"/>
      <c r="FS54" s="18"/>
      <c r="FT54" s="18"/>
      <c r="FU54" s="18"/>
      <c r="FV54" s="18"/>
      <c r="FW54" s="18"/>
      <c r="FX54" s="18"/>
      <c r="FY54" s="18"/>
      <c r="FZ54" s="18"/>
      <c r="GA54" s="18"/>
      <c r="GB54" s="18"/>
      <c r="GC54" s="18"/>
      <c r="GD54" s="28"/>
      <c r="GE54" s="28"/>
      <c r="GF54" s="28"/>
      <c r="GG54" s="18"/>
      <c r="GH54" s="18"/>
      <c r="GI54" s="18"/>
      <c r="GJ54" s="18"/>
      <c r="GK54" s="18"/>
      <c r="GL54" s="18"/>
      <c r="GM54" s="18"/>
      <c r="GN54" s="18"/>
      <c r="GO54" s="18"/>
      <c r="GP54" s="18"/>
      <c r="GQ54" s="18"/>
      <c r="GR54" s="18"/>
      <c r="GS54" s="18"/>
      <c r="GT54" s="18"/>
      <c r="GU54" s="28"/>
      <c r="GV54" s="28"/>
      <c r="GW54" s="28"/>
      <c r="GX54" s="18"/>
      <c r="GY54" s="18"/>
      <c r="GZ54" s="18"/>
      <c r="HA54" s="18"/>
      <c r="HB54" s="18"/>
      <c r="HC54" s="18"/>
      <c r="HD54" s="18"/>
      <c r="HE54" s="18"/>
      <c r="HF54" s="18"/>
      <c r="HG54" s="18"/>
      <c r="HH54" s="18"/>
      <c r="HI54" s="18"/>
      <c r="HJ54" s="18"/>
      <c r="HK54" s="18"/>
      <c r="HL54" s="28"/>
      <c r="HM54" s="28"/>
      <c r="HN54" s="28"/>
      <c r="HO54" s="18"/>
      <c r="HP54" s="18"/>
      <c r="HQ54" s="18"/>
      <c r="HR54" s="18"/>
      <c r="HS54" s="18"/>
      <c r="HT54" s="18"/>
      <c r="HU54" s="18"/>
      <c r="HV54" s="18"/>
      <c r="HW54" s="18"/>
      <c r="HX54" s="18"/>
      <c r="HY54" s="18"/>
      <c r="HZ54" s="18"/>
      <c r="IA54" s="18"/>
      <c r="IB54" s="18"/>
      <c r="IC54" s="28"/>
      <c r="ID54" s="28"/>
      <c r="IE54" s="28"/>
      <c r="IF54" s="18"/>
      <c r="IG54" s="18"/>
      <c r="IH54" s="18"/>
      <c r="II54" s="18"/>
      <c r="IJ54" s="18"/>
      <c r="IK54" s="18"/>
      <c r="IL54" s="18"/>
      <c r="IM54" s="18"/>
      <c r="IN54" s="18"/>
      <c r="IO54" s="18"/>
      <c r="IP54" s="18"/>
      <c r="IQ54" s="18"/>
      <c r="IR54" s="18"/>
      <c r="IS54" s="18"/>
      <c r="IT54" s="28"/>
      <c r="IU54" s="28"/>
      <c r="IV54" s="28"/>
    </row>
    <row r="55" spans="1:256" ht="15.75">
      <c r="A55" s="28"/>
      <c r="B55" s="18" t="s">
        <v>134</v>
      </c>
      <c r="C55" s="18"/>
      <c r="D55" s="18"/>
      <c r="E55" s="18"/>
      <c r="F55" s="18"/>
      <c r="G55" s="18"/>
      <c r="H55" s="18"/>
      <c r="I55" s="18"/>
      <c r="J55" s="18"/>
      <c r="K55" s="18"/>
      <c r="L55" s="18"/>
      <c r="M55" s="18"/>
      <c r="N55" s="18"/>
      <c r="O55" s="18"/>
      <c r="P55" s="28"/>
      <c r="Q55" s="28"/>
      <c r="R55" s="28"/>
      <c r="S55" s="18"/>
      <c r="T55" s="18"/>
      <c r="U55" s="18"/>
      <c r="V55" s="18"/>
      <c r="W55" s="18"/>
      <c r="X55" s="18"/>
      <c r="Y55" s="18"/>
      <c r="Z55" s="18"/>
      <c r="AA55" s="18"/>
      <c r="AB55" s="18"/>
      <c r="AC55" s="18"/>
      <c r="AD55" s="18"/>
      <c r="AE55" s="18"/>
      <c r="AF55" s="18"/>
      <c r="AG55" s="28"/>
      <c r="AH55" s="28"/>
      <c r="AI55" s="28"/>
      <c r="AJ55" s="18"/>
      <c r="AK55" s="18"/>
      <c r="AL55" s="18"/>
      <c r="AM55" s="18"/>
      <c r="AN55" s="18"/>
      <c r="AO55" s="18"/>
      <c r="AP55" s="18"/>
      <c r="AQ55" s="18"/>
      <c r="AR55" s="18"/>
      <c r="AS55" s="18"/>
      <c r="AT55" s="18"/>
      <c r="AU55" s="18"/>
      <c r="AV55" s="18"/>
      <c r="AW55" s="18"/>
      <c r="AX55" s="28"/>
      <c r="AY55" s="28"/>
      <c r="AZ55" s="28"/>
      <c r="BA55" s="18"/>
      <c r="BB55" s="18"/>
      <c r="BC55" s="18"/>
      <c r="BD55" s="18"/>
      <c r="BE55" s="18"/>
      <c r="BF55" s="18"/>
      <c r="BG55" s="18"/>
      <c r="BH55" s="18"/>
      <c r="BI55" s="18"/>
      <c r="BJ55" s="18"/>
      <c r="BK55" s="18"/>
      <c r="BL55" s="18"/>
      <c r="BM55" s="18"/>
      <c r="BN55" s="18"/>
      <c r="BO55" s="28"/>
      <c r="BP55" s="28"/>
      <c r="BQ55" s="28"/>
      <c r="BR55" s="18"/>
      <c r="BS55" s="18"/>
      <c r="BT55" s="18"/>
      <c r="BU55" s="18"/>
      <c r="BV55" s="18"/>
      <c r="BW55" s="18"/>
      <c r="BX55" s="18"/>
      <c r="BY55" s="18"/>
      <c r="BZ55" s="18"/>
      <c r="CA55" s="18"/>
      <c r="CB55" s="18"/>
      <c r="CC55" s="18"/>
      <c r="CD55" s="18"/>
      <c r="CE55" s="18"/>
      <c r="CF55" s="28"/>
      <c r="CG55" s="28"/>
      <c r="CH55" s="28"/>
      <c r="CI55" s="18"/>
      <c r="CJ55" s="18"/>
      <c r="CK55" s="18"/>
      <c r="CL55" s="18"/>
      <c r="CM55" s="18"/>
      <c r="CN55" s="18"/>
      <c r="CO55" s="18"/>
      <c r="CP55" s="18"/>
      <c r="CQ55" s="18"/>
      <c r="CR55" s="18"/>
      <c r="CS55" s="18"/>
      <c r="CT55" s="18"/>
      <c r="CU55" s="18"/>
      <c r="CV55" s="18"/>
      <c r="CW55" s="28"/>
      <c r="CX55" s="28"/>
      <c r="CY55" s="28"/>
      <c r="CZ55" s="18"/>
      <c r="DA55" s="18"/>
      <c r="DB55" s="18"/>
      <c r="DC55" s="18"/>
      <c r="DD55" s="18"/>
      <c r="DE55" s="18"/>
      <c r="DF55" s="18"/>
      <c r="DG55" s="18"/>
      <c r="DH55" s="18"/>
      <c r="DI55" s="18"/>
      <c r="DJ55" s="18"/>
      <c r="DK55" s="18"/>
      <c r="DL55" s="18"/>
      <c r="DM55" s="18"/>
      <c r="DN55" s="28"/>
      <c r="DO55" s="28"/>
      <c r="DP55" s="28"/>
      <c r="DQ55" s="18"/>
      <c r="DR55" s="18"/>
      <c r="DS55" s="18"/>
      <c r="DT55" s="18"/>
      <c r="DU55" s="18"/>
      <c r="DV55" s="18"/>
      <c r="DW55" s="18"/>
      <c r="DX55" s="18"/>
      <c r="DY55" s="18"/>
      <c r="DZ55" s="18"/>
      <c r="EA55" s="18"/>
      <c r="EB55" s="18"/>
      <c r="EC55" s="18"/>
      <c r="ED55" s="18"/>
      <c r="EE55" s="28"/>
      <c r="EF55" s="28"/>
      <c r="EG55" s="28"/>
      <c r="EH55" s="18"/>
      <c r="EI55" s="18"/>
      <c r="EJ55" s="18"/>
      <c r="EK55" s="18"/>
      <c r="EL55" s="18"/>
      <c r="EM55" s="18"/>
      <c r="EN55" s="18"/>
      <c r="EO55" s="18"/>
      <c r="EP55" s="18"/>
      <c r="EQ55" s="18"/>
      <c r="ER55" s="18"/>
      <c r="ES55" s="18"/>
      <c r="ET55" s="18"/>
      <c r="EU55" s="18"/>
      <c r="EV55" s="28"/>
      <c r="EW55" s="28"/>
      <c r="EX55" s="28"/>
      <c r="EY55" s="18"/>
      <c r="EZ55" s="18"/>
      <c r="FA55" s="18"/>
      <c r="FB55" s="18"/>
      <c r="FC55" s="18"/>
      <c r="FD55" s="18"/>
      <c r="FE55" s="18"/>
      <c r="FF55" s="18"/>
      <c r="FG55" s="18"/>
      <c r="FH55" s="18"/>
      <c r="FI55" s="18"/>
      <c r="FJ55" s="18"/>
      <c r="FK55" s="18"/>
      <c r="FL55" s="18"/>
      <c r="FM55" s="28"/>
      <c r="FN55" s="28"/>
      <c r="FO55" s="28"/>
      <c r="FP55" s="18"/>
      <c r="FQ55" s="18"/>
      <c r="FR55" s="18"/>
      <c r="FS55" s="18"/>
      <c r="FT55" s="18"/>
      <c r="FU55" s="18"/>
      <c r="FV55" s="18"/>
      <c r="FW55" s="18"/>
      <c r="FX55" s="18"/>
      <c r="FY55" s="18"/>
      <c r="FZ55" s="18"/>
      <c r="GA55" s="18"/>
      <c r="GB55" s="18"/>
      <c r="GC55" s="18"/>
      <c r="GD55" s="28"/>
      <c r="GE55" s="28"/>
      <c r="GF55" s="28"/>
      <c r="GG55" s="18"/>
      <c r="GH55" s="18"/>
      <c r="GI55" s="18"/>
      <c r="GJ55" s="18"/>
      <c r="GK55" s="18"/>
      <c r="GL55" s="18"/>
      <c r="GM55" s="18"/>
      <c r="GN55" s="18"/>
      <c r="GO55" s="18"/>
      <c r="GP55" s="18"/>
      <c r="GQ55" s="18"/>
      <c r="GR55" s="18"/>
      <c r="GS55" s="18"/>
      <c r="GT55" s="18"/>
      <c r="GU55" s="28"/>
      <c r="GV55" s="28"/>
      <c r="GW55" s="28"/>
      <c r="GX55" s="18"/>
      <c r="GY55" s="18"/>
      <c r="GZ55" s="18"/>
      <c r="HA55" s="18"/>
      <c r="HB55" s="18"/>
      <c r="HC55" s="18"/>
      <c r="HD55" s="18"/>
      <c r="HE55" s="18"/>
      <c r="HF55" s="18"/>
      <c r="HG55" s="18"/>
      <c r="HH55" s="18"/>
      <c r="HI55" s="18"/>
      <c r="HJ55" s="18"/>
      <c r="HK55" s="18"/>
      <c r="HL55" s="28"/>
      <c r="HM55" s="28"/>
      <c r="HN55" s="28"/>
      <c r="HO55" s="18"/>
      <c r="HP55" s="18"/>
      <c r="HQ55" s="18"/>
      <c r="HR55" s="18"/>
      <c r="HS55" s="18"/>
      <c r="HT55" s="18"/>
      <c r="HU55" s="18"/>
      <c r="HV55" s="18"/>
      <c r="HW55" s="18"/>
      <c r="HX55" s="18"/>
      <c r="HY55" s="18"/>
      <c r="HZ55" s="18"/>
      <c r="IA55" s="18"/>
      <c r="IB55" s="18"/>
      <c r="IC55" s="28"/>
      <c r="ID55" s="28"/>
      <c r="IE55" s="28"/>
      <c r="IF55" s="18"/>
      <c r="IG55" s="18"/>
      <c r="IH55" s="18"/>
      <c r="II55" s="18"/>
      <c r="IJ55" s="18"/>
      <c r="IK55" s="18"/>
      <c r="IL55" s="18"/>
      <c r="IM55" s="18"/>
      <c r="IN55" s="18"/>
      <c r="IO55" s="18"/>
      <c r="IP55" s="18"/>
      <c r="IQ55" s="18"/>
      <c r="IR55" s="18"/>
      <c r="IS55" s="18"/>
      <c r="IT55" s="28"/>
      <c r="IU55" s="28"/>
      <c r="IV55" s="28"/>
    </row>
    <row r="56" spans="1:256" ht="15.75">
      <c r="A56" s="28"/>
      <c r="B56" s="29" t="s">
        <v>133</v>
      </c>
      <c r="C56" s="29"/>
      <c r="D56" s="29"/>
      <c r="E56" s="29"/>
      <c r="F56" s="29"/>
      <c r="G56" s="29"/>
      <c r="H56" s="29"/>
      <c r="I56" s="29"/>
      <c r="J56" s="29"/>
      <c r="K56" s="29"/>
      <c r="L56" s="29"/>
      <c r="M56" s="29"/>
      <c r="N56" s="29"/>
      <c r="O56" s="29"/>
      <c r="P56" s="28"/>
      <c r="Q56" s="28"/>
      <c r="R56" s="28"/>
      <c r="S56" s="29"/>
      <c r="T56" s="29"/>
      <c r="U56" s="29"/>
      <c r="V56" s="29"/>
      <c r="W56" s="29"/>
      <c r="X56" s="29"/>
      <c r="Y56" s="29"/>
      <c r="Z56" s="29"/>
      <c r="AA56" s="29"/>
      <c r="AB56" s="29"/>
      <c r="AC56" s="29"/>
      <c r="AD56" s="29"/>
      <c r="AE56" s="29"/>
      <c r="AF56" s="29"/>
      <c r="AG56" s="28"/>
      <c r="AH56" s="28"/>
      <c r="AI56" s="28"/>
      <c r="AJ56" s="29"/>
      <c r="AK56" s="29"/>
      <c r="AL56" s="29"/>
      <c r="AM56" s="29"/>
      <c r="AN56" s="29"/>
      <c r="AO56" s="29"/>
      <c r="AP56" s="29"/>
      <c r="AQ56" s="29"/>
      <c r="AR56" s="29"/>
      <c r="AS56" s="29"/>
      <c r="AT56" s="29"/>
      <c r="AU56" s="29"/>
      <c r="AV56" s="29"/>
      <c r="AW56" s="29"/>
      <c r="AX56" s="28"/>
      <c r="AY56" s="28"/>
      <c r="AZ56" s="28"/>
      <c r="BA56" s="29"/>
      <c r="BB56" s="29"/>
      <c r="BC56" s="29"/>
      <c r="BD56" s="29"/>
      <c r="BE56" s="29"/>
      <c r="BF56" s="29"/>
      <c r="BG56" s="29"/>
      <c r="BH56" s="29"/>
      <c r="BI56" s="29"/>
      <c r="BJ56" s="29"/>
      <c r="BK56" s="29"/>
      <c r="BL56" s="29"/>
      <c r="BM56" s="29"/>
      <c r="BN56" s="29"/>
      <c r="BO56" s="28"/>
      <c r="BP56" s="28"/>
      <c r="BQ56" s="28"/>
      <c r="BR56" s="29"/>
      <c r="BS56" s="29"/>
      <c r="BT56" s="29"/>
      <c r="BU56" s="29"/>
      <c r="BV56" s="29"/>
      <c r="BW56" s="29"/>
      <c r="BX56" s="29"/>
      <c r="BY56" s="29"/>
      <c r="BZ56" s="29"/>
      <c r="CA56" s="29"/>
      <c r="CB56" s="29"/>
      <c r="CC56" s="29"/>
      <c r="CD56" s="29"/>
      <c r="CE56" s="29"/>
      <c r="CF56" s="28"/>
      <c r="CG56" s="28"/>
      <c r="CH56" s="28"/>
      <c r="CI56" s="29"/>
      <c r="CJ56" s="29"/>
      <c r="CK56" s="29"/>
      <c r="CL56" s="29"/>
      <c r="CM56" s="29"/>
      <c r="CN56" s="29"/>
      <c r="CO56" s="29"/>
      <c r="CP56" s="29"/>
      <c r="CQ56" s="29"/>
      <c r="CR56" s="29"/>
      <c r="CS56" s="29"/>
      <c r="CT56" s="29"/>
      <c r="CU56" s="29"/>
      <c r="CV56" s="29"/>
      <c r="CW56" s="28"/>
      <c r="CX56" s="28"/>
      <c r="CY56" s="28"/>
      <c r="CZ56" s="29"/>
      <c r="DA56" s="29"/>
      <c r="DB56" s="29"/>
      <c r="DC56" s="29"/>
      <c r="DD56" s="29"/>
      <c r="DE56" s="29"/>
      <c r="DF56" s="29"/>
      <c r="DG56" s="29"/>
      <c r="DH56" s="29"/>
      <c r="DI56" s="29"/>
      <c r="DJ56" s="29"/>
      <c r="DK56" s="29"/>
      <c r="DL56" s="29"/>
      <c r="DM56" s="29"/>
      <c r="DN56" s="28"/>
      <c r="DO56" s="28"/>
      <c r="DP56" s="28"/>
      <c r="DQ56" s="29"/>
      <c r="DR56" s="29"/>
      <c r="DS56" s="29"/>
      <c r="DT56" s="29"/>
      <c r="DU56" s="29"/>
      <c r="DV56" s="29"/>
      <c r="DW56" s="29"/>
      <c r="DX56" s="29"/>
      <c r="DY56" s="29"/>
      <c r="DZ56" s="29"/>
      <c r="EA56" s="29"/>
      <c r="EB56" s="29"/>
      <c r="EC56" s="29"/>
      <c r="ED56" s="29"/>
      <c r="EE56" s="28"/>
      <c r="EF56" s="28"/>
      <c r="EG56" s="28"/>
      <c r="EH56" s="29"/>
      <c r="EI56" s="29"/>
      <c r="EJ56" s="29"/>
      <c r="EK56" s="29"/>
      <c r="EL56" s="29"/>
      <c r="EM56" s="29"/>
      <c r="EN56" s="29"/>
      <c r="EO56" s="29"/>
      <c r="EP56" s="29"/>
      <c r="EQ56" s="29"/>
      <c r="ER56" s="29"/>
      <c r="ES56" s="29"/>
      <c r="ET56" s="29"/>
      <c r="EU56" s="29"/>
      <c r="EV56" s="28"/>
      <c r="EW56" s="28"/>
      <c r="EX56" s="28"/>
      <c r="EY56" s="29"/>
      <c r="EZ56" s="29"/>
      <c r="FA56" s="29"/>
      <c r="FB56" s="29"/>
      <c r="FC56" s="29"/>
      <c r="FD56" s="29"/>
      <c r="FE56" s="29"/>
      <c r="FF56" s="29"/>
      <c r="FG56" s="29"/>
      <c r="FH56" s="29"/>
      <c r="FI56" s="29"/>
      <c r="FJ56" s="29"/>
      <c r="FK56" s="29"/>
      <c r="FL56" s="29"/>
      <c r="FM56" s="28"/>
      <c r="FN56" s="28"/>
      <c r="FO56" s="28"/>
      <c r="FP56" s="29"/>
      <c r="FQ56" s="29"/>
      <c r="FR56" s="29"/>
      <c r="FS56" s="29"/>
      <c r="FT56" s="29"/>
      <c r="FU56" s="29"/>
      <c r="FV56" s="29"/>
      <c r="FW56" s="29"/>
      <c r="FX56" s="29"/>
      <c r="FY56" s="29"/>
      <c r="FZ56" s="29"/>
      <c r="GA56" s="29"/>
      <c r="GB56" s="29"/>
      <c r="GC56" s="29"/>
      <c r="GD56" s="28"/>
      <c r="GE56" s="28"/>
      <c r="GF56" s="28"/>
      <c r="GG56" s="29"/>
      <c r="GH56" s="29"/>
      <c r="GI56" s="29"/>
      <c r="GJ56" s="29"/>
      <c r="GK56" s="29"/>
      <c r="GL56" s="29"/>
      <c r="GM56" s="29"/>
      <c r="GN56" s="29"/>
      <c r="GO56" s="29"/>
      <c r="GP56" s="29"/>
      <c r="GQ56" s="29"/>
      <c r="GR56" s="29"/>
      <c r="GS56" s="29"/>
      <c r="GT56" s="29"/>
      <c r="GU56" s="28"/>
      <c r="GV56" s="28"/>
      <c r="GW56" s="28"/>
      <c r="GX56" s="29"/>
      <c r="GY56" s="29"/>
      <c r="GZ56" s="29"/>
      <c r="HA56" s="29"/>
      <c r="HB56" s="29"/>
      <c r="HC56" s="29"/>
      <c r="HD56" s="29"/>
      <c r="HE56" s="29"/>
      <c r="HF56" s="29"/>
      <c r="HG56" s="29"/>
      <c r="HH56" s="29"/>
      <c r="HI56" s="29"/>
      <c r="HJ56" s="29"/>
      <c r="HK56" s="29"/>
      <c r="HL56" s="28"/>
      <c r="HM56" s="28"/>
      <c r="HN56" s="28"/>
      <c r="HO56" s="29"/>
      <c r="HP56" s="29"/>
      <c r="HQ56" s="29"/>
      <c r="HR56" s="29"/>
      <c r="HS56" s="29"/>
      <c r="HT56" s="29"/>
      <c r="HU56" s="29"/>
      <c r="HV56" s="29"/>
      <c r="HW56" s="29"/>
      <c r="HX56" s="29"/>
      <c r="HY56" s="29"/>
      <c r="HZ56" s="29"/>
      <c r="IA56" s="29"/>
      <c r="IB56" s="29"/>
      <c r="IC56" s="28"/>
      <c r="ID56" s="28"/>
      <c r="IE56" s="28"/>
      <c r="IF56" s="29"/>
      <c r="IG56" s="29"/>
      <c r="IH56" s="29"/>
      <c r="II56" s="29"/>
      <c r="IJ56" s="29"/>
      <c r="IK56" s="29"/>
      <c r="IL56" s="29"/>
      <c r="IM56" s="29"/>
      <c r="IN56" s="29"/>
      <c r="IO56" s="29"/>
      <c r="IP56" s="29"/>
      <c r="IQ56" s="29"/>
      <c r="IR56" s="29"/>
      <c r="IS56" s="29"/>
      <c r="IT56" s="28"/>
      <c r="IU56" s="28"/>
      <c r="IV56" s="28"/>
    </row>
    <row r="57" spans="1:256" ht="15.75">
      <c r="A57" s="28"/>
      <c r="B57" s="18" t="s">
        <v>132</v>
      </c>
      <c r="C57" s="18"/>
      <c r="D57" s="18"/>
      <c r="E57" s="18"/>
      <c r="F57" s="18"/>
      <c r="G57" s="18"/>
      <c r="H57" s="18"/>
      <c r="I57" s="18"/>
      <c r="J57" s="18"/>
      <c r="K57" s="18"/>
      <c r="L57" s="18"/>
      <c r="M57" s="18"/>
      <c r="N57" s="18"/>
      <c r="O57" s="18"/>
      <c r="P57" s="28"/>
      <c r="Q57" s="28"/>
      <c r="R57" s="28"/>
      <c r="S57" s="18"/>
      <c r="T57" s="18"/>
      <c r="U57" s="18"/>
      <c r="V57" s="18"/>
      <c r="W57" s="18"/>
      <c r="X57" s="18"/>
      <c r="Y57" s="18"/>
      <c r="Z57" s="18"/>
      <c r="AA57" s="18"/>
      <c r="AB57" s="18"/>
      <c r="AC57" s="18"/>
      <c r="AD57" s="18"/>
      <c r="AE57" s="18"/>
      <c r="AF57" s="18"/>
      <c r="AG57" s="28"/>
      <c r="AH57" s="28"/>
      <c r="AI57" s="28"/>
      <c r="AJ57" s="18"/>
      <c r="AK57" s="18"/>
      <c r="AL57" s="18"/>
      <c r="AM57" s="18"/>
      <c r="AN57" s="18"/>
      <c r="AO57" s="18"/>
      <c r="AP57" s="18"/>
      <c r="AQ57" s="18"/>
      <c r="AR57" s="18"/>
      <c r="AS57" s="18"/>
      <c r="AT57" s="18"/>
      <c r="AU57" s="18"/>
      <c r="AV57" s="18"/>
      <c r="AW57" s="18"/>
      <c r="AX57" s="28"/>
      <c r="AY57" s="28"/>
      <c r="AZ57" s="28"/>
      <c r="BA57" s="18"/>
      <c r="BB57" s="18"/>
      <c r="BC57" s="18"/>
      <c r="BD57" s="18"/>
      <c r="BE57" s="18"/>
      <c r="BF57" s="18"/>
      <c r="BG57" s="18"/>
      <c r="BH57" s="18"/>
      <c r="BI57" s="18"/>
      <c r="BJ57" s="18"/>
      <c r="BK57" s="18"/>
      <c r="BL57" s="18"/>
      <c r="BM57" s="18"/>
      <c r="BN57" s="18"/>
      <c r="BO57" s="28"/>
      <c r="BP57" s="28"/>
      <c r="BQ57" s="28"/>
      <c r="BR57" s="18"/>
      <c r="BS57" s="18"/>
      <c r="BT57" s="18"/>
      <c r="BU57" s="18"/>
      <c r="BV57" s="18"/>
      <c r="BW57" s="18"/>
      <c r="BX57" s="18"/>
      <c r="BY57" s="18"/>
      <c r="BZ57" s="18"/>
      <c r="CA57" s="18"/>
      <c r="CB57" s="18"/>
      <c r="CC57" s="18"/>
      <c r="CD57" s="18"/>
      <c r="CE57" s="18"/>
      <c r="CF57" s="28"/>
      <c r="CG57" s="28"/>
      <c r="CH57" s="28"/>
      <c r="CI57" s="18"/>
      <c r="CJ57" s="18"/>
      <c r="CK57" s="18"/>
      <c r="CL57" s="18"/>
      <c r="CM57" s="18"/>
      <c r="CN57" s="18"/>
      <c r="CO57" s="18"/>
      <c r="CP57" s="18"/>
      <c r="CQ57" s="18"/>
      <c r="CR57" s="18"/>
      <c r="CS57" s="18"/>
      <c r="CT57" s="18"/>
      <c r="CU57" s="18"/>
      <c r="CV57" s="18"/>
      <c r="CW57" s="28"/>
      <c r="CX57" s="28"/>
      <c r="CY57" s="28"/>
      <c r="CZ57" s="18"/>
      <c r="DA57" s="18"/>
      <c r="DB57" s="18"/>
      <c r="DC57" s="18"/>
      <c r="DD57" s="18"/>
      <c r="DE57" s="18"/>
      <c r="DF57" s="18"/>
      <c r="DG57" s="18"/>
      <c r="DH57" s="18"/>
      <c r="DI57" s="18"/>
      <c r="DJ57" s="18"/>
      <c r="DK57" s="18"/>
      <c r="DL57" s="18"/>
      <c r="DM57" s="18"/>
      <c r="DN57" s="28"/>
      <c r="DO57" s="28"/>
      <c r="DP57" s="28"/>
      <c r="DQ57" s="18"/>
      <c r="DR57" s="18"/>
      <c r="DS57" s="18"/>
      <c r="DT57" s="18"/>
      <c r="DU57" s="18"/>
      <c r="DV57" s="18"/>
      <c r="DW57" s="18"/>
      <c r="DX57" s="18"/>
      <c r="DY57" s="18"/>
      <c r="DZ57" s="18"/>
      <c r="EA57" s="18"/>
      <c r="EB57" s="18"/>
      <c r="EC57" s="18"/>
      <c r="ED57" s="18"/>
      <c r="EE57" s="28"/>
      <c r="EF57" s="28"/>
      <c r="EG57" s="28"/>
      <c r="EH57" s="18"/>
      <c r="EI57" s="18"/>
      <c r="EJ57" s="18"/>
      <c r="EK57" s="18"/>
      <c r="EL57" s="18"/>
      <c r="EM57" s="18"/>
      <c r="EN57" s="18"/>
      <c r="EO57" s="18"/>
      <c r="EP57" s="18"/>
      <c r="EQ57" s="18"/>
      <c r="ER57" s="18"/>
      <c r="ES57" s="18"/>
      <c r="ET57" s="18"/>
      <c r="EU57" s="18"/>
      <c r="EV57" s="28"/>
      <c r="EW57" s="28"/>
      <c r="EX57" s="28"/>
      <c r="EY57" s="18"/>
      <c r="EZ57" s="18"/>
      <c r="FA57" s="18"/>
      <c r="FB57" s="18"/>
      <c r="FC57" s="18"/>
      <c r="FD57" s="18"/>
      <c r="FE57" s="18"/>
      <c r="FF57" s="18"/>
      <c r="FG57" s="18"/>
      <c r="FH57" s="18"/>
      <c r="FI57" s="18"/>
      <c r="FJ57" s="18"/>
      <c r="FK57" s="18"/>
      <c r="FL57" s="18"/>
      <c r="FM57" s="28"/>
      <c r="FN57" s="28"/>
      <c r="FO57" s="28"/>
      <c r="FP57" s="18"/>
      <c r="FQ57" s="18"/>
      <c r="FR57" s="18"/>
      <c r="FS57" s="18"/>
      <c r="FT57" s="18"/>
      <c r="FU57" s="18"/>
      <c r="FV57" s="18"/>
      <c r="FW57" s="18"/>
      <c r="FX57" s="18"/>
      <c r="FY57" s="18"/>
      <c r="FZ57" s="18"/>
      <c r="GA57" s="18"/>
      <c r="GB57" s="18"/>
      <c r="GC57" s="18"/>
      <c r="GD57" s="28"/>
      <c r="GE57" s="28"/>
      <c r="GF57" s="28"/>
      <c r="GG57" s="18"/>
      <c r="GH57" s="18"/>
      <c r="GI57" s="18"/>
      <c r="GJ57" s="18"/>
      <c r="GK57" s="18"/>
      <c r="GL57" s="18"/>
      <c r="GM57" s="18"/>
      <c r="GN57" s="18"/>
      <c r="GO57" s="18"/>
      <c r="GP57" s="18"/>
      <c r="GQ57" s="18"/>
      <c r="GR57" s="18"/>
      <c r="GS57" s="18"/>
      <c r="GT57" s="18"/>
      <c r="GU57" s="28"/>
      <c r="GV57" s="28"/>
      <c r="GW57" s="28"/>
      <c r="GX57" s="18"/>
      <c r="GY57" s="18"/>
      <c r="GZ57" s="18"/>
      <c r="HA57" s="18"/>
      <c r="HB57" s="18"/>
      <c r="HC57" s="18"/>
      <c r="HD57" s="18"/>
      <c r="HE57" s="18"/>
      <c r="HF57" s="18"/>
      <c r="HG57" s="18"/>
      <c r="HH57" s="18"/>
      <c r="HI57" s="18"/>
      <c r="HJ57" s="18"/>
      <c r="HK57" s="18"/>
      <c r="HL57" s="28"/>
      <c r="HM57" s="28"/>
      <c r="HN57" s="28"/>
      <c r="HO57" s="18"/>
      <c r="HP57" s="18"/>
      <c r="HQ57" s="18"/>
      <c r="HR57" s="18"/>
      <c r="HS57" s="18"/>
      <c r="HT57" s="18"/>
      <c r="HU57" s="18"/>
      <c r="HV57" s="18"/>
      <c r="HW57" s="18"/>
      <c r="HX57" s="18"/>
      <c r="HY57" s="18"/>
      <c r="HZ57" s="18"/>
      <c r="IA57" s="18"/>
      <c r="IB57" s="18"/>
      <c r="IC57" s="28"/>
      <c r="ID57" s="28"/>
      <c r="IE57" s="28"/>
      <c r="IF57" s="18"/>
      <c r="IG57" s="18"/>
      <c r="IH57" s="18"/>
      <c r="II57" s="18"/>
      <c r="IJ57" s="18"/>
      <c r="IK57" s="18"/>
      <c r="IL57" s="18"/>
      <c r="IM57" s="18"/>
      <c r="IN57" s="18"/>
      <c r="IO57" s="18"/>
      <c r="IP57" s="18"/>
      <c r="IQ57" s="18"/>
      <c r="IR57" s="18"/>
      <c r="IS57" s="18"/>
      <c r="IT57" s="28"/>
      <c r="IU57" s="28"/>
      <c r="IV57" s="28"/>
    </row>
    <row r="58" spans="1:256" ht="15.75">
      <c r="A58" s="28"/>
      <c r="B58" s="18" t="s">
        <v>130</v>
      </c>
      <c r="C58" s="18"/>
      <c r="D58" s="18"/>
      <c r="E58" s="18"/>
      <c r="F58" s="18"/>
      <c r="G58" s="18"/>
      <c r="H58" s="18"/>
      <c r="I58" s="18"/>
      <c r="J58" s="18"/>
      <c r="K58" s="18"/>
      <c r="L58" s="18"/>
      <c r="M58" s="18"/>
      <c r="N58" s="18"/>
      <c r="O58" s="18"/>
      <c r="P58" s="28"/>
      <c r="Q58" s="28"/>
      <c r="R58" s="28"/>
      <c r="S58" s="18"/>
      <c r="T58" s="18"/>
      <c r="U58" s="18"/>
      <c r="V58" s="18"/>
      <c r="W58" s="18"/>
      <c r="X58" s="18"/>
      <c r="Y58" s="18"/>
      <c r="Z58" s="18"/>
      <c r="AA58" s="18"/>
      <c r="AB58" s="18"/>
      <c r="AC58" s="18"/>
      <c r="AD58" s="18"/>
      <c r="AE58" s="18"/>
      <c r="AF58" s="18"/>
      <c r="AG58" s="28"/>
      <c r="AH58" s="28"/>
      <c r="AI58" s="28"/>
      <c r="AJ58" s="18"/>
      <c r="AK58" s="18"/>
      <c r="AL58" s="18"/>
      <c r="AM58" s="18"/>
      <c r="AN58" s="18"/>
      <c r="AO58" s="18"/>
      <c r="AP58" s="18"/>
      <c r="AQ58" s="18"/>
      <c r="AR58" s="18"/>
      <c r="AS58" s="18"/>
      <c r="AT58" s="18"/>
      <c r="AU58" s="18"/>
      <c r="AV58" s="18"/>
      <c r="AW58" s="18"/>
      <c r="AX58" s="28"/>
      <c r="AY58" s="28"/>
      <c r="AZ58" s="28"/>
      <c r="BA58" s="18"/>
      <c r="BB58" s="18"/>
      <c r="BC58" s="18"/>
      <c r="BD58" s="18"/>
      <c r="BE58" s="18"/>
      <c r="BF58" s="18"/>
      <c r="BG58" s="18"/>
      <c r="BH58" s="18"/>
      <c r="BI58" s="18"/>
      <c r="BJ58" s="18"/>
      <c r="BK58" s="18"/>
      <c r="BL58" s="18"/>
      <c r="BM58" s="18"/>
      <c r="BN58" s="18"/>
      <c r="BO58" s="28"/>
      <c r="BP58" s="28"/>
      <c r="BQ58" s="28"/>
      <c r="BR58" s="18"/>
      <c r="BS58" s="18"/>
      <c r="BT58" s="18"/>
      <c r="BU58" s="18"/>
      <c r="BV58" s="18"/>
      <c r="BW58" s="18"/>
      <c r="BX58" s="18"/>
      <c r="BY58" s="18"/>
      <c r="BZ58" s="18"/>
      <c r="CA58" s="18"/>
      <c r="CB58" s="18"/>
      <c r="CC58" s="18"/>
      <c r="CD58" s="18"/>
      <c r="CE58" s="18"/>
      <c r="CF58" s="28"/>
      <c r="CG58" s="28"/>
      <c r="CH58" s="28"/>
      <c r="CI58" s="18"/>
      <c r="CJ58" s="18"/>
      <c r="CK58" s="18"/>
      <c r="CL58" s="18"/>
      <c r="CM58" s="18"/>
      <c r="CN58" s="18"/>
      <c r="CO58" s="18"/>
      <c r="CP58" s="18"/>
      <c r="CQ58" s="18"/>
      <c r="CR58" s="18"/>
      <c r="CS58" s="18"/>
      <c r="CT58" s="18"/>
      <c r="CU58" s="18"/>
      <c r="CV58" s="18"/>
      <c r="CW58" s="28"/>
      <c r="CX58" s="28"/>
      <c r="CY58" s="28"/>
      <c r="CZ58" s="18"/>
      <c r="DA58" s="18"/>
      <c r="DB58" s="18"/>
      <c r="DC58" s="18"/>
      <c r="DD58" s="18"/>
      <c r="DE58" s="18"/>
      <c r="DF58" s="18"/>
      <c r="DG58" s="18"/>
      <c r="DH58" s="18"/>
      <c r="DI58" s="18"/>
      <c r="DJ58" s="18"/>
      <c r="DK58" s="18"/>
      <c r="DL58" s="18"/>
      <c r="DM58" s="18"/>
      <c r="DN58" s="28"/>
      <c r="DO58" s="28"/>
      <c r="DP58" s="28"/>
      <c r="DQ58" s="18"/>
      <c r="DR58" s="18"/>
      <c r="DS58" s="18"/>
      <c r="DT58" s="18"/>
      <c r="DU58" s="18"/>
      <c r="DV58" s="18"/>
      <c r="DW58" s="18"/>
      <c r="DX58" s="18"/>
      <c r="DY58" s="18"/>
      <c r="DZ58" s="18"/>
      <c r="EA58" s="18"/>
      <c r="EB58" s="18"/>
      <c r="EC58" s="18"/>
      <c r="ED58" s="18"/>
      <c r="EE58" s="28"/>
      <c r="EF58" s="28"/>
      <c r="EG58" s="28"/>
      <c r="EH58" s="18"/>
      <c r="EI58" s="18"/>
      <c r="EJ58" s="18"/>
      <c r="EK58" s="18"/>
      <c r="EL58" s="18"/>
      <c r="EM58" s="18"/>
      <c r="EN58" s="18"/>
      <c r="EO58" s="18"/>
      <c r="EP58" s="18"/>
      <c r="EQ58" s="18"/>
      <c r="ER58" s="18"/>
      <c r="ES58" s="18"/>
      <c r="ET58" s="18"/>
      <c r="EU58" s="18"/>
      <c r="EV58" s="28"/>
      <c r="EW58" s="28"/>
      <c r="EX58" s="28"/>
      <c r="EY58" s="18"/>
      <c r="EZ58" s="18"/>
      <c r="FA58" s="18"/>
      <c r="FB58" s="18"/>
      <c r="FC58" s="18"/>
      <c r="FD58" s="18"/>
      <c r="FE58" s="18"/>
      <c r="FF58" s="18"/>
      <c r="FG58" s="18"/>
      <c r="FH58" s="18"/>
      <c r="FI58" s="18"/>
      <c r="FJ58" s="18"/>
      <c r="FK58" s="18"/>
      <c r="FL58" s="18"/>
      <c r="FM58" s="28"/>
      <c r="FN58" s="28"/>
      <c r="FO58" s="28"/>
      <c r="FP58" s="18"/>
      <c r="FQ58" s="18"/>
      <c r="FR58" s="18"/>
      <c r="FS58" s="18"/>
      <c r="FT58" s="18"/>
      <c r="FU58" s="18"/>
      <c r="FV58" s="18"/>
      <c r="FW58" s="18"/>
      <c r="FX58" s="18"/>
      <c r="FY58" s="18"/>
      <c r="FZ58" s="18"/>
      <c r="GA58" s="18"/>
      <c r="GB58" s="18"/>
      <c r="GC58" s="18"/>
      <c r="GD58" s="28"/>
      <c r="GE58" s="28"/>
      <c r="GF58" s="28"/>
      <c r="GG58" s="18"/>
      <c r="GH58" s="18"/>
      <c r="GI58" s="18"/>
      <c r="GJ58" s="18"/>
      <c r="GK58" s="18"/>
      <c r="GL58" s="18"/>
      <c r="GM58" s="18"/>
      <c r="GN58" s="18"/>
      <c r="GO58" s="18"/>
      <c r="GP58" s="18"/>
      <c r="GQ58" s="18"/>
      <c r="GR58" s="18"/>
      <c r="GS58" s="18"/>
      <c r="GT58" s="18"/>
      <c r="GU58" s="28"/>
      <c r="GV58" s="28"/>
      <c r="GW58" s="28"/>
      <c r="GX58" s="18"/>
      <c r="GY58" s="18"/>
      <c r="GZ58" s="18"/>
      <c r="HA58" s="18"/>
      <c r="HB58" s="18"/>
      <c r="HC58" s="18"/>
      <c r="HD58" s="18"/>
      <c r="HE58" s="18"/>
      <c r="HF58" s="18"/>
      <c r="HG58" s="18"/>
      <c r="HH58" s="18"/>
      <c r="HI58" s="18"/>
      <c r="HJ58" s="18"/>
      <c r="HK58" s="18"/>
      <c r="HL58" s="28"/>
      <c r="HM58" s="28"/>
      <c r="HN58" s="28"/>
      <c r="HO58" s="18"/>
      <c r="HP58" s="18"/>
      <c r="HQ58" s="18"/>
      <c r="HR58" s="18"/>
      <c r="HS58" s="18"/>
      <c r="HT58" s="18"/>
      <c r="HU58" s="18"/>
      <c r="HV58" s="18"/>
      <c r="HW58" s="18"/>
      <c r="HX58" s="18"/>
      <c r="HY58" s="18"/>
      <c r="HZ58" s="18"/>
      <c r="IA58" s="18"/>
      <c r="IB58" s="18"/>
      <c r="IC58" s="28"/>
      <c r="ID58" s="28"/>
      <c r="IE58" s="28"/>
      <c r="IF58" s="18"/>
      <c r="IG58" s="18"/>
      <c r="IH58" s="18"/>
      <c r="II58" s="18"/>
      <c r="IJ58" s="18"/>
      <c r="IK58" s="18"/>
      <c r="IL58" s="18"/>
      <c r="IM58" s="18"/>
      <c r="IN58" s="18"/>
      <c r="IO58" s="18"/>
      <c r="IP58" s="18"/>
      <c r="IQ58" s="18"/>
      <c r="IR58" s="18"/>
      <c r="IS58" s="18"/>
      <c r="IT58" s="28"/>
      <c r="IU58" s="28"/>
      <c r="IV58" s="28"/>
    </row>
    <row r="59" spans="1:256" ht="15.75">
      <c r="A59" s="28"/>
      <c r="B59" s="18" t="s">
        <v>131</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c r="FO59" s="28"/>
      <c r="FP59" s="28"/>
      <c r="FQ59" s="28"/>
      <c r="FR59" s="28"/>
      <c r="FS59" s="28"/>
      <c r="FT59" s="28"/>
      <c r="FU59" s="28"/>
      <c r="FV59" s="28"/>
      <c r="FW59" s="28"/>
      <c r="FX59" s="28"/>
      <c r="FY59" s="28"/>
      <c r="FZ59" s="28"/>
      <c r="GA59" s="28"/>
      <c r="GB59" s="28"/>
      <c r="GC59" s="28"/>
      <c r="GD59" s="28"/>
      <c r="GE59" s="28"/>
      <c r="GF59" s="28"/>
      <c r="GG59" s="28"/>
      <c r="GH59" s="28"/>
      <c r="GI59" s="28"/>
      <c r="GJ59" s="28"/>
      <c r="GK59" s="28"/>
      <c r="GL59" s="28"/>
      <c r="GM59" s="28"/>
      <c r="GN59" s="28"/>
      <c r="GO59" s="28"/>
      <c r="GP59" s="28"/>
      <c r="GQ59" s="28"/>
      <c r="GR59" s="28"/>
      <c r="GS59" s="28"/>
      <c r="GT59" s="28"/>
      <c r="GU59" s="28"/>
      <c r="GV59" s="28"/>
      <c r="GW59" s="28"/>
      <c r="GX59" s="28"/>
      <c r="GY59" s="28"/>
      <c r="GZ59" s="28"/>
      <c r="HA59" s="28"/>
      <c r="HB59" s="28"/>
      <c r="HC59" s="28"/>
      <c r="HD59" s="28"/>
      <c r="HE59" s="28"/>
      <c r="HF59" s="28"/>
      <c r="HG59" s="28"/>
      <c r="HH59" s="28"/>
      <c r="HI59" s="28"/>
      <c r="HJ59" s="28"/>
      <c r="HK59" s="28"/>
      <c r="HL59" s="28"/>
      <c r="HM59" s="28"/>
      <c r="HN59" s="28"/>
      <c r="HO59" s="28"/>
      <c r="HP59" s="28"/>
      <c r="HQ59" s="28"/>
      <c r="HR59" s="28"/>
      <c r="HS59" s="28"/>
      <c r="HT59" s="28"/>
      <c r="HU59" s="28"/>
      <c r="HV59" s="28"/>
      <c r="HW59" s="28"/>
      <c r="HX59" s="28"/>
      <c r="HY59" s="28"/>
      <c r="HZ59" s="28"/>
      <c r="IA59" s="28"/>
      <c r="IB59" s="28"/>
      <c r="IC59" s="28"/>
      <c r="ID59" s="28"/>
      <c r="IE59" s="28"/>
      <c r="IF59" s="28"/>
      <c r="IG59" s="28"/>
      <c r="IH59" s="28"/>
      <c r="II59" s="28"/>
      <c r="IJ59" s="28"/>
      <c r="IK59" s="28"/>
      <c r="IL59" s="28"/>
      <c r="IM59" s="28"/>
      <c r="IN59" s="28"/>
      <c r="IO59" s="28"/>
      <c r="IP59" s="28"/>
      <c r="IQ59" s="28"/>
      <c r="IR59" s="28"/>
      <c r="IS59" s="28"/>
      <c r="IT59" s="28"/>
      <c r="IU59" s="28"/>
      <c r="IV59" s="28"/>
    </row>
    <row r="60" spans="1:256" ht="15.75">
      <c r="A60" s="28"/>
      <c r="B60" s="18" t="s">
        <v>130</v>
      </c>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c r="DV60" s="28"/>
      <c r="DW60" s="28"/>
      <c r="DX60" s="28"/>
      <c r="DY60" s="28"/>
      <c r="DZ60" s="28"/>
      <c r="EA60" s="28"/>
      <c r="EB60" s="28"/>
      <c r="EC60" s="28"/>
      <c r="ED60" s="28"/>
      <c r="EE60" s="28"/>
      <c r="EF60" s="28"/>
      <c r="EG60" s="28"/>
      <c r="EH60" s="28"/>
      <c r="EI60" s="28"/>
      <c r="EJ60" s="28"/>
      <c r="EK60" s="28"/>
      <c r="EL60" s="28"/>
      <c r="EM60" s="28"/>
      <c r="EN60" s="28"/>
      <c r="EO60" s="28"/>
      <c r="EP60" s="28"/>
      <c r="EQ60" s="28"/>
      <c r="ER60" s="28"/>
      <c r="ES60" s="28"/>
      <c r="ET60" s="28"/>
      <c r="EU60" s="28"/>
      <c r="EV60" s="28"/>
      <c r="EW60" s="28"/>
      <c r="EX60" s="28"/>
      <c r="EY60" s="28"/>
      <c r="EZ60" s="28"/>
      <c r="FA60" s="28"/>
      <c r="FB60" s="28"/>
      <c r="FC60" s="28"/>
      <c r="FD60" s="28"/>
      <c r="FE60" s="28"/>
      <c r="FF60" s="28"/>
      <c r="FG60" s="28"/>
      <c r="FH60" s="28"/>
      <c r="FI60" s="28"/>
      <c r="FJ60" s="28"/>
      <c r="FK60" s="28"/>
      <c r="FL60" s="28"/>
      <c r="FM60" s="28"/>
      <c r="FN60" s="28"/>
      <c r="FO60" s="28"/>
      <c r="FP60" s="28"/>
      <c r="FQ60" s="28"/>
      <c r="FR60" s="28"/>
      <c r="FS60" s="28"/>
      <c r="FT60" s="28"/>
      <c r="FU60" s="28"/>
      <c r="FV60" s="28"/>
      <c r="FW60" s="28"/>
      <c r="FX60" s="28"/>
      <c r="FY60" s="28"/>
      <c r="FZ60" s="28"/>
      <c r="GA60" s="28"/>
      <c r="GB60" s="28"/>
      <c r="GC60" s="28"/>
      <c r="GD60" s="28"/>
      <c r="GE60" s="28"/>
      <c r="GF60" s="28"/>
      <c r="GG60" s="28"/>
      <c r="GH60" s="28"/>
      <c r="GI60" s="28"/>
      <c r="GJ60" s="28"/>
      <c r="GK60" s="28"/>
      <c r="GL60" s="28"/>
      <c r="GM60" s="28"/>
      <c r="GN60" s="28"/>
      <c r="GO60" s="28"/>
      <c r="GP60" s="28"/>
      <c r="GQ60" s="28"/>
      <c r="GR60" s="28"/>
      <c r="GS60" s="28"/>
      <c r="GT60" s="28"/>
      <c r="GU60" s="28"/>
      <c r="GV60" s="28"/>
      <c r="GW60" s="28"/>
      <c r="GX60" s="28"/>
      <c r="GY60" s="28"/>
      <c r="GZ60" s="28"/>
      <c r="HA60" s="28"/>
      <c r="HB60" s="28"/>
      <c r="HC60" s="28"/>
      <c r="HD60" s="28"/>
      <c r="HE60" s="28"/>
      <c r="HF60" s="28"/>
      <c r="HG60" s="28"/>
      <c r="HH60" s="28"/>
      <c r="HI60" s="28"/>
      <c r="HJ60" s="28"/>
      <c r="HK60" s="28"/>
      <c r="HL60" s="28"/>
      <c r="HM60" s="28"/>
      <c r="HN60" s="28"/>
      <c r="HO60" s="28"/>
      <c r="HP60" s="28"/>
      <c r="HQ60" s="28"/>
      <c r="HR60" s="28"/>
      <c r="HS60" s="28"/>
      <c r="HT60" s="28"/>
      <c r="HU60" s="28"/>
      <c r="HV60" s="28"/>
      <c r="HW60" s="28"/>
      <c r="HX60" s="28"/>
      <c r="HY60" s="28"/>
      <c r="HZ60" s="28"/>
      <c r="IA60" s="28"/>
      <c r="IB60" s="28"/>
      <c r="IC60" s="28"/>
      <c r="ID60" s="28"/>
      <c r="IE60" s="28"/>
      <c r="IF60" s="28"/>
      <c r="IG60" s="28"/>
      <c r="IH60" s="28"/>
      <c r="II60" s="28"/>
      <c r="IJ60" s="28"/>
      <c r="IK60" s="28"/>
      <c r="IL60" s="28"/>
      <c r="IM60" s="28"/>
      <c r="IN60" s="28"/>
      <c r="IO60" s="28"/>
      <c r="IP60" s="28"/>
      <c r="IQ60" s="28"/>
      <c r="IR60" s="28"/>
      <c r="IS60" s="28"/>
      <c r="IT60" s="28"/>
      <c r="IU60" s="28"/>
      <c r="IV60" s="28"/>
    </row>
    <row r="61" spans="1:256" ht="15.75">
      <c r="A61" s="28"/>
      <c r="B61" s="29" t="s">
        <v>129</v>
      </c>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CZ61" s="28"/>
      <c r="DA61" s="28"/>
      <c r="DB61" s="28"/>
      <c r="DC61" s="28"/>
      <c r="DD61" s="28"/>
      <c r="DE61" s="28"/>
      <c r="DF61" s="28"/>
      <c r="DG61" s="28"/>
      <c r="DH61" s="28"/>
      <c r="DI61" s="28"/>
      <c r="DJ61" s="28"/>
      <c r="DK61" s="28"/>
      <c r="DL61" s="28"/>
      <c r="DM61" s="28"/>
      <c r="DN61" s="28"/>
      <c r="DO61" s="28"/>
      <c r="DP61" s="28"/>
      <c r="DQ61" s="28"/>
      <c r="DR61" s="28"/>
      <c r="DS61" s="28"/>
      <c r="DT61" s="28"/>
      <c r="DU61" s="28"/>
      <c r="DV61" s="28"/>
      <c r="DW61" s="28"/>
      <c r="DX61" s="28"/>
      <c r="DY61" s="28"/>
      <c r="DZ61" s="28"/>
      <c r="EA61" s="28"/>
      <c r="EB61" s="28"/>
      <c r="EC61" s="28"/>
      <c r="ED61" s="28"/>
      <c r="EE61" s="28"/>
      <c r="EF61" s="28"/>
      <c r="EG61" s="28"/>
      <c r="EH61" s="28"/>
      <c r="EI61" s="28"/>
      <c r="EJ61" s="28"/>
      <c r="EK61" s="28"/>
      <c r="EL61" s="28"/>
      <c r="EM61" s="28"/>
      <c r="EN61" s="28"/>
      <c r="EO61" s="28"/>
      <c r="EP61" s="28"/>
      <c r="EQ61" s="28"/>
      <c r="ER61" s="28"/>
      <c r="ES61" s="28"/>
      <c r="ET61" s="28"/>
      <c r="EU61" s="28"/>
      <c r="EV61" s="28"/>
      <c r="EW61" s="28"/>
      <c r="EX61" s="28"/>
      <c r="EY61" s="28"/>
      <c r="EZ61" s="28"/>
      <c r="FA61" s="28"/>
      <c r="FB61" s="28"/>
      <c r="FC61" s="28"/>
      <c r="FD61" s="28"/>
      <c r="FE61" s="28"/>
      <c r="FF61" s="28"/>
      <c r="FG61" s="28"/>
      <c r="FH61" s="28"/>
      <c r="FI61" s="28"/>
      <c r="FJ61" s="28"/>
      <c r="FK61" s="28"/>
      <c r="FL61" s="28"/>
      <c r="FM61" s="28"/>
      <c r="FN61" s="28"/>
      <c r="FO61" s="28"/>
      <c r="FP61" s="28"/>
      <c r="FQ61" s="28"/>
      <c r="FR61" s="28"/>
      <c r="FS61" s="28"/>
      <c r="FT61" s="28"/>
      <c r="FU61" s="28"/>
      <c r="FV61" s="28"/>
      <c r="FW61" s="28"/>
      <c r="FX61" s="28"/>
      <c r="FY61" s="28"/>
      <c r="FZ61" s="28"/>
      <c r="GA61" s="28"/>
      <c r="GB61" s="28"/>
      <c r="GC61" s="28"/>
      <c r="GD61" s="28"/>
      <c r="GE61" s="28"/>
      <c r="GF61" s="28"/>
      <c r="GG61" s="28"/>
      <c r="GH61" s="28"/>
      <c r="GI61" s="28"/>
      <c r="GJ61" s="28"/>
      <c r="GK61" s="28"/>
      <c r="GL61" s="28"/>
      <c r="GM61" s="28"/>
      <c r="GN61" s="28"/>
      <c r="GO61" s="28"/>
      <c r="GP61" s="28"/>
      <c r="GQ61" s="28"/>
      <c r="GR61" s="28"/>
      <c r="GS61" s="28"/>
      <c r="GT61" s="28"/>
      <c r="GU61" s="28"/>
      <c r="GV61" s="28"/>
      <c r="GW61" s="28"/>
      <c r="GX61" s="28"/>
      <c r="GY61" s="28"/>
      <c r="GZ61" s="28"/>
      <c r="HA61" s="28"/>
      <c r="HB61" s="28"/>
      <c r="HC61" s="28"/>
      <c r="HD61" s="28"/>
      <c r="HE61" s="28"/>
      <c r="HF61" s="28"/>
      <c r="HG61" s="28"/>
      <c r="HH61" s="28"/>
      <c r="HI61" s="28"/>
      <c r="HJ61" s="28"/>
      <c r="HK61" s="28"/>
      <c r="HL61" s="28"/>
      <c r="HM61" s="28"/>
      <c r="HN61" s="28"/>
      <c r="HO61" s="28"/>
      <c r="HP61" s="28"/>
      <c r="HQ61" s="28"/>
      <c r="HR61" s="28"/>
      <c r="HS61" s="28"/>
      <c r="HT61" s="28"/>
      <c r="HU61" s="28"/>
      <c r="HV61" s="28"/>
      <c r="HW61" s="28"/>
      <c r="HX61" s="28"/>
      <c r="HY61" s="28"/>
      <c r="HZ61" s="28"/>
      <c r="IA61" s="28"/>
      <c r="IB61" s="28"/>
      <c r="IC61" s="28"/>
      <c r="ID61" s="28"/>
      <c r="IE61" s="28"/>
      <c r="IF61" s="28"/>
      <c r="IG61" s="28"/>
      <c r="IH61" s="28"/>
      <c r="II61" s="28"/>
      <c r="IJ61" s="28"/>
      <c r="IK61" s="28"/>
      <c r="IL61" s="28"/>
      <c r="IM61" s="28"/>
      <c r="IN61" s="28"/>
      <c r="IO61" s="28"/>
      <c r="IP61" s="28"/>
      <c r="IQ61" s="28"/>
      <c r="IR61" s="28"/>
      <c r="IS61" s="28"/>
      <c r="IT61" s="28"/>
      <c r="IU61" s="28"/>
      <c r="IV61" s="28"/>
    </row>
    <row r="62" spans="1:256" ht="15.75">
      <c r="A62" s="28"/>
      <c r="B62" s="18" t="s">
        <v>128</v>
      </c>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c r="CR62" s="28"/>
      <c r="CS62" s="28"/>
      <c r="CT62" s="28"/>
      <c r="CU62" s="28"/>
      <c r="CV62" s="28"/>
      <c r="CW62" s="28"/>
      <c r="CX62" s="28"/>
      <c r="CY62" s="28"/>
      <c r="CZ62" s="28"/>
      <c r="DA62" s="28"/>
      <c r="DB62" s="28"/>
      <c r="DC62" s="28"/>
      <c r="DD62" s="28"/>
      <c r="DE62" s="28"/>
      <c r="DF62" s="28"/>
      <c r="DG62" s="28"/>
      <c r="DH62" s="28"/>
      <c r="DI62" s="28"/>
      <c r="DJ62" s="28"/>
      <c r="DK62" s="28"/>
      <c r="DL62" s="28"/>
      <c r="DM62" s="28"/>
      <c r="DN62" s="28"/>
      <c r="DO62" s="28"/>
      <c r="DP62" s="28"/>
      <c r="DQ62" s="28"/>
      <c r="DR62" s="28"/>
      <c r="DS62" s="28"/>
      <c r="DT62" s="28"/>
      <c r="DU62" s="28"/>
      <c r="DV62" s="28"/>
      <c r="DW62" s="28"/>
      <c r="DX62" s="28"/>
      <c r="DY62" s="28"/>
      <c r="DZ62" s="28"/>
      <c r="EA62" s="28"/>
      <c r="EB62" s="28"/>
      <c r="EC62" s="28"/>
      <c r="ED62" s="28"/>
      <c r="EE62" s="28"/>
      <c r="EF62" s="28"/>
      <c r="EG62" s="28"/>
      <c r="EH62" s="28"/>
      <c r="EI62" s="28"/>
      <c r="EJ62" s="28"/>
      <c r="EK62" s="28"/>
      <c r="EL62" s="28"/>
      <c r="EM62" s="28"/>
      <c r="EN62" s="28"/>
      <c r="EO62" s="28"/>
      <c r="EP62" s="28"/>
      <c r="EQ62" s="28"/>
      <c r="ER62" s="28"/>
      <c r="ES62" s="28"/>
      <c r="ET62" s="28"/>
      <c r="EU62" s="28"/>
      <c r="EV62" s="28"/>
      <c r="EW62" s="28"/>
      <c r="EX62" s="28"/>
      <c r="EY62" s="28"/>
      <c r="EZ62" s="28"/>
      <c r="FA62" s="28"/>
      <c r="FB62" s="28"/>
      <c r="FC62" s="28"/>
      <c r="FD62" s="28"/>
      <c r="FE62" s="28"/>
      <c r="FF62" s="28"/>
      <c r="FG62" s="28"/>
      <c r="FH62" s="28"/>
      <c r="FI62" s="28"/>
      <c r="FJ62" s="28"/>
      <c r="FK62" s="28"/>
      <c r="FL62" s="28"/>
      <c r="FM62" s="28"/>
      <c r="FN62" s="28"/>
      <c r="FO62" s="28"/>
      <c r="FP62" s="28"/>
      <c r="FQ62" s="28"/>
      <c r="FR62" s="28"/>
      <c r="FS62" s="28"/>
      <c r="FT62" s="28"/>
      <c r="FU62" s="28"/>
      <c r="FV62" s="28"/>
      <c r="FW62" s="28"/>
      <c r="FX62" s="28"/>
      <c r="FY62" s="28"/>
      <c r="FZ62" s="28"/>
      <c r="GA62" s="28"/>
      <c r="GB62" s="28"/>
      <c r="GC62" s="28"/>
      <c r="GD62" s="28"/>
      <c r="GE62" s="28"/>
      <c r="GF62" s="28"/>
      <c r="GG62" s="28"/>
      <c r="GH62" s="28"/>
      <c r="GI62" s="28"/>
      <c r="GJ62" s="28"/>
      <c r="GK62" s="28"/>
      <c r="GL62" s="28"/>
      <c r="GM62" s="28"/>
      <c r="GN62" s="28"/>
      <c r="GO62" s="28"/>
      <c r="GP62" s="28"/>
      <c r="GQ62" s="28"/>
      <c r="GR62" s="28"/>
      <c r="GS62" s="28"/>
      <c r="GT62" s="28"/>
      <c r="GU62" s="28"/>
      <c r="GV62" s="28"/>
      <c r="GW62" s="28"/>
      <c r="GX62" s="28"/>
      <c r="GY62" s="28"/>
      <c r="GZ62" s="28"/>
      <c r="HA62" s="28"/>
      <c r="HB62" s="28"/>
      <c r="HC62" s="28"/>
      <c r="HD62" s="28"/>
      <c r="HE62" s="28"/>
      <c r="HF62" s="28"/>
      <c r="HG62" s="28"/>
      <c r="HH62" s="28"/>
      <c r="HI62" s="28"/>
      <c r="HJ62" s="28"/>
      <c r="HK62" s="28"/>
      <c r="HL62" s="28"/>
      <c r="HM62" s="28"/>
      <c r="HN62" s="28"/>
      <c r="HO62" s="28"/>
      <c r="HP62" s="28"/>
      <c r="HQ62" s="28"/>
      <c r="HR62" s="28"/>
      <c r="HS62" s="28"/>
      <c r="HT62" s="28"/>
      <c r="HU62" s="28"/>
      <c r="HV62" s="28"/>
      <c r="HW62" s="28"/>
      <c r="HX62" s="28"/>
      <c r="HY62" s="28"/>
      <c r="HZ62" s="28"/>
      <c r="IA62" s="28"/>
      <c r="IB62" s="28"/>
      <c r="IC62" s="28"/>
      <c r="ID62" s="28"/>
      <c r="IE62" s="28"/>
      <c r="IF62" s="28"/>
      <c r="IG62" s="28"/>
      <c r="IH62" s="28"/>
      <c r="II62" s="28"/>
      <c r="IJ62" s="28"/>
      <c r="IK62" s="28"/>
      <c r="IL62" s="28"/>
      <c r="IM62" s="28"/>
      <c r="IN62" s="28"/>
      <c r="IO62" s="28"/>
      <c r="IP62" s="28"/>
      <c r="IQ62" s="28"/>
      <c r="IR62" s="28"/>
      <c r="IS62" s="28"/>
      <c r="IT62" s="28"/>
      <c r="IU62" s="28"/>
      <c r="IV62" s="28"/>
    </row>
    <row r="63" spans="1:256" ht="15.75">
      <c r="A63" s="28"/>
      <c r="B63" s="18" t="s">
        <v>122</v>
      </c>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DJ63" s="28"/>
      <c r="DK63" s="28"/>
      <c r="DL63" s="28"/>
      <c r="DM63" s="28"/>
      <c r="DN63" s="28"/>
      <c r="DO63" s="28"/>
      <c r="DP63" s="28"/>
      <c r="DQ63" s="28"/>
      <c r="DR63" s="28"/>
      <c r="DS63" s="28"/>
      <c r="DT63" s="28"/>
      <c r="DU63" s="28"/>
      <c r="DV63" s="28"/>
      <c r="DW63" s="28"/>
      <c r="DX63" s="28"/>
      <c r="DY63" s="28"/>
      <c r="DZ63" s="28"/>
      <c r="EA63" s="28"/>
      <c r="EB63" s="28"/>
      <c r="EC63" s="28"/>
      <c r="ED63" s="28"/>
      <c r="EE63" s="28"/>
      <c r="EF63" s="28"/>
      <c r="EG63" s="28"/>
      <c r="EH63" s="28"/>
      <c r="EI63" s="28"/>
      <c r="EJ63" s="28"/>
      <c r="EK63" s="28"/>
      <c r="EL63" s="28"/>
      <c r="EM63" s="28"/>
      <c r="EN63" s="28"/>
      <c r="EO63" s="28"/>
      <c r="EP63" s="28"/>
      <c r="EQ63" s="28"/>
      <c r="ER63" s="28"/>
      <c r="ES63" s="28"/>
      <c r="ET63" s="28"/>
      <c r="EU63" s="28"/>
      <c r="EV63" s="28"/>
      <c r="EW63" s="28"/>
      <c r="EX63" s="28"/>
      <c r="EY63" s="28"/>
      <c r="EZ63" s="28"/>
      <c r="FA63" s="28"/>
      <c r="FB63" s="28"/>
      <c r="FC63" s="28"/>
      <c r="FD63" s="28"/>
      <c r="FE63" s="28"/>
      <c r="FF63" s="28"/>
      <c r="FG63" s="28"/>
      <c r="FH63" s="28"/>
      <c r="FI63" s="28"/>
      <c r="FJ63" s="28"/>
      <c r="FK63" s="28"/>
      <c r="FL63" s="28"/>
      <c r="FM63" s="28"/>
      <c r="FN63" s="28"/>
      <c r="FO63" s="28"/>
      <c r="FP63" s="28"/>
      <c r="FQ63" s="28"/>
      <c r="FR63" s="28"/>
      <c r="FS63" s="28"/>
      <c r="FT63" s="28"/>
      <c r="FU63" s="28"/>
      <c r="FV63" s="28"/>
      <c r="FW63" s="28"/>
      <c r="FX63" s="28"/>
      <c r="FY63" s="28"/>
      <c r="FZ63" s="28"/>
      <c r="GA63" s="28"/>
      <c r="GB63" s="28"/>
      <c r="GC63" s="28"/>
      <c r="GD63" s="28"/>
      <c r="GE63" s="28"/>
      <c r="GF63" s="28"/>
      <c r="GG63" s="28"/>
      <c r="GH63" s="28"/>
      <c r="GI63" s="28"/>
      <c r="GJ63" s="28"/>
      <c r="GK63" s="28"/>
      <c r="GL63" s="28"/>
      <c r="GM63" s="28"/>
      <c r="GN63" s="28"/>
      <c r="GO63" s="28"/>
      <c r="GP63" s="28"/>
      <c r="GQ63" s="28"/>
      <c r="GR63" s="28"/>
      <c r="GS63" s="28"/>
      <c r="GT63" s="28"/>
      <c r="GU63" s="28"/>
      <c r="GV63" s="28"/>
      <c r="GW63" s="28"/>
      <c r="GX63" s="28"/>
      <c r="GY63" s="28"/>
      <c r="GZ63" s="28"/>
      <c r="HA63" s="28"/>
      <c r="HB63" s="28"/>
      <c r="HC63" s="28"/>
      <c r="HD63" s="28"/>
      <c r="HE63" s="28"/>
      <c r="HF63" s="28"/>
      <c r="HG63" s="28"/>
      <c r="HH63" s="28"/>
      <c r="HI63" s="28"/>
      <c r="HJ63" s="28"/>
      <c r="HK63" s="28"/>
      <c r="HL63" s="28"/>
      <c r="HM63" s="28"/>
      <c r="HN63" s="28"/>
      <c r="HO63" s="28"/>
      <c r="HP63" s="28"/>
      <c r="HQ63" s="28"/>
      <c r="HR63" s="28"/>
      <c r="HS63" s="28"/>
      <c r="HT63" s="28"/>
      <c r="HU63" s="28"/>
      <c r="HV63" s="28"/>
      <c r="HW63" s="28"/>
      <c r="HX63" s="28"/>
      <c r="HY63" s="28"/>
      <c r="HZ63" s="28"/>
      <c r="IA63" s="28"/>
      <c r="IB63" s="28"/>
      <c r="IC63" s="28"/>
      <c r="ID63" s="28"/>
      <c r="IE63" s="28"/>
      <c r="IF63" s="28"/>
      <c r="IG63" s="28"/>
      <c r="IH63" s="28"/>
      <c r="II63" s="28"/>
      <c r="IJ63" s="28"/>
      <c r="IK63" s="28"/>
      <c r="IL63" s="28"/>
      <c r="IM63" s="28"/>
      <c r="IN63" s="28"/>
      <c r="IO63" s="28"/>
      <c r="IP63" s="28"/>
      <c r="IQ63" s="28"/>
      <c r="IR63" s="28"/>
      <c r="IS63" s="28"/>
      <c r="IT63" s="28"/>
      <c r="IU63" s="28"/>
      <c r="IV63" s="28"/>
    </row>
    <row r="64" spans="1:256" ht="15.75">
      <c r="A64" s="28"/>
      <c r="B64" s="18" t="s">
        <v>127</v>
      </c>
      <c r="C64" s="28"/>
      <c r="D64" s="28"/>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c r="DV64" s="28"/>
      <c r="DW64" s="28"/>
      <c r="DX64" s="28"/>
      <c r="DY64" s="28"/>
      <c r="DZ64" s="28"/>
      <c r="EA64" s="28"/>
      <c r="EB64" s="28"/>
      <c r="EC64" s="28"/>
      <c r="ED64" s="28"/>
      <c r="EE64" s="28"/>
      <c r="EF64" s="28"/>
      <c r="EG64" s="28"/>
      <c r="EH64" s="28"/>
      <c r="EI64" s="28"/>
      <c r="EJ64" s="28"/>
      <c r="EK64" s="28"/>
      <c r="EL64" s="28"/>
      <c r="EM64" s="28"/>
      <c r="EN64" s="28"/>
      <c r="EO64" s="28"/>
      <c r="EP64" s="28"/>
      <c r="EQ64" s="28"/>
      <c r="ER64" s="28"/>
      <c r="ES64" s="28"/>
      <c r="ET64" s="28"/>
      <c r="EU64" s="28"/>
      <c r="EV64" s="28"/>
      <c r="EW64" s="28"/>
      <c r="EX64" s="28"/>
      <c r="EY64" s="28"/>
      <c r="EZ64" s="28"/>
      <c r="FA64" s="28"/>
      <c r="FB64" s="28"/>
      <c r="FC64" s="28"/>
      <c r="FD64" s="28"/>
      <c r="FE64" s="28"/>
      <c r="FF64" s="28"/>
      <c r="FG64" s="28"/>
      <c r="FH64" s="28"/>
      <c r="FI64" s="28"/>
      <c r="FJ64" s="28"/>
      <c r="FK64" s="28"/>
      <c r="FL64" s="28"/>
      <c r="FM64" s="28"/>
      <c r="FN64" s="28"/>
      <c r="FO64" s="28"/>
      <c r="FP64" s="28"/>
      <c r="FQ64" s="28"/>
      <c r="FR64" s="28"/>
      <c r="FS64" s="28"/>
      <c r="FT64" s="28"/>
      <c r="FU64" s="28"/>
      <c r="FV64" s="28"/>
      <c r="FW64" s="28"/>
      <c r="FX64" s="28"/>
      <c r="FY64" s="28"/>
      <c r="FZ64" s="28"/>
      <c r="GA64" s="28"/>
      <c r="GB64" s="28"/>
      <c r="GC64" s="28"/>
      <c r="GD64" s="28"/>
      <c r="GE64" s="28"/>
      <c r="GF64" s="28"/>
      <c r="GG64" s="28"/>
      <c r="GH64" s="28"/>
      <c r="GI64" s="28"/>
      <c r="GJ64" s="28"/>
      <c r="GK64" s="28"/>
      <c r="GL64" s="28"/>
      <c r="GM64" s="28"/>
      <c r="GN64" s="28"/>
      <c r="GO64" s="28"/>
      <c r="GP64" s="28"/>
      <c r="GQ64" s="28"/>
      <c r="GR64" s="28"/>
      <c r="GS64" s="28"/>
      <c r="GT64" s="28"/>
      <c r="GU64" s="28"/>
      <c r="GV64" s="28"/>
      <c r="GW64" s="28"/>
      <c r="GX64" s="28"/>
      <c r="GY64" s="28"/>
      <c r="GZ64" s="28"/>
      <c r="HA64" s="28"/>
      <c r="HB64" s="28"/>
      <c r="HC64" s="28"/>
      <c r="HD64" s="28"/>
      <c r="HE64" s="28"/>
      <c r="HF64" s="28"/>
      <c r="HG64" s="28"/>
      <c r="HH64" s="28"/>
      <c r="HI64" s="28"/>
      <c r="HJ64" s="28"/>
      <c r="HK64" s="28"/>
      <c r="HL64" s="28"/>
      <c r="HM64" s="28"/>
      <c r="HN64" s="28"/>
      <c r="HO64" s="28"/>
      <c r="HP64" s="28"/>
      <c r="HQ64" s="28"/>
      <c r="HR64" s="28"/>
      <c r="HS64" s="28"/>
      <c r="HT64" s="28"/>
      <c r="HU64" s="28"/>
      <c r="HV64" s="28"/>
      <c r="HW64" s="28"/>
      <c r="HX64" s="28"/>
      <c r="HY64" s="28"/>
      <c r="HZ64" s="28"/>
      <c r="IA64" s="28"/>
      <c r="IB64" s="28"/>
      <c r="IC64" s="28"/>
      <c r="ID64" s="28"/>
      <c r="IE64" s="28"/>
      <c r="IF64" s="28"/>
      <c r="IG64" s="28"/>
      <c r="IH64" s="28"/>
      <c r="II64" s="28"/>
      <c r="IJ64" s="28"/>
      <c r="IK64" s="28"/>
      <c r="IL64" s="28"/>
      <c r="IM64" s="28"/>
      <c r="IN64" s="28"/>
      <c r="IO64" s="28"/>
      <c r="IP64" s="28"/>
      <c r="IQ64" s="28"/>
      <c r="IR64" s="28"/>
      <c r="IS64" s="28"/>
      <c r="IT64" s="28"/>
      <c r="IU64" s="28"/>
      <c r="IV64" s="28"/>
    </row>
    <row r="65" spans="1:256" ht="15.75">
      <c r="A65" s="28"/>
      <c r="B65" s="18" t="s">
        <v>122</v>
      </c>
      <c r="C65" s="28"/>
      <c r="D65" s="28"/>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c r="DU65" s="28"/>
      <c r="DV65" s="28"/>
      <c r="DW65" s="28"/>
      <c r="DX65" s="28"/>
      <c r="DY65" s="28"/>
      <c r="DZ65" s="28"/>
      <c r="EA65" s="28"/>
      <c r="EB65" s="28"/>
      <c r="EC65" s="28"/>
      <c r="ED65" s="28"/>
      <c r="EE65" s="28"/>
      <c r="EF65" s="28"/>
      <c r="EG65" s="28"/>
      <c r="EH65" s="28"/>
      <c r="EI65" s="28"/>
      <c r="EJ65" s="28"/>
      <c r="EK65" s="28"/>
      <c r="EL65" s="28"/>
      <c r="EM65" s="28"/>
      <c r="EN65" s="28"/>
      <c r="EO65" s="28"/>
      <c r="EP65" s="28"/>
      <c r="EQ65" s="28"/>
      <c r="ER65" s="28"/>
      <c r="ES65" s="28"/>
      <c r="ET65" s="28"/>
      <c r="EU65" s="28"/>
      <c r="EV65" s="28"/>
      <c r="EW65" s="28"/>
      <c r="EX65" s="28"/>
      <c r="EY65" s="28"/>
      <c r="EZ65" s="28"/>
      <c r="FA65" s="28"/>
      <c r="FB65" s="28"/>
      <c r="FC65" s="28"/>
      <c r="FD65" s="28"/>
      <c r="FE65" s="28"/>
      <c r="FF65" s="28"/>
      <c r="FG65" s="28"/>
      <c r="FH65" s="28"/>
      <c r="FI65" s="28"/>
      <c r="FJ65" s="28"/>
      <c r="FK65" s="28"/>
      <c r="FL65" s="28"/>
      <c r="FM65" s="28"/>
      <c r="FN65" s="28"/>
      <c r="FO65" s="28"/>
      <c r="FP65" s="28"/>
      <c r="FQ65" s="28"/>
      <c r="FR65" s="28"/>
      <c r="FS65" s="28"/>
      <c r="FT65" s="28"/>
      <c r="FU65" s="28"/>
      <c r="FV65" s="28"/>
      <c r="FW65" s="28"/>
      <c r="FX65" s="28"/>
      <c r="FY65" s="28"/>
      <c r="FZ65" s="28"/>
      <c r="GA65" s="28"/>
      <c r="GB65" s="28"/>
      <c r="GC65" s="28"/>
      <c r="GD65" s="28"/>
      <c r="GE65" s="28"/>
      <c r="GF65" s="28"/>
      <c r="GG65" s="28"/>
      <c r="GH65" s="28"/>
      <c r="GI65" s="28"/>
      <c r="GJ65" s="28"/>
      <c r="GK65" s="28"/>
      <c r="GL65" s="28"/>
      <c r="GM65" s="28"/>
      <c r="GN65" s="28"/>
      <c r="GO65" s="28"/>
      <c r="GP65" s="28"/>
      <c r="GQ65" s="28"/>
      <c r="GR65" s="28"/>
      <c r="GS65" s="28"/>
      <c r="GT65" s="28"/>
      <c r="GU65" s="28"/>
      <c r="GV65" s="28"/>
      <c r="GW65" s="28"/>
      <c r="GX65" s="28"/>
      <c r="GY65" s="28"/>
      <c r="GZ65" s="28"/>
      <c r="HA65" s="28"/>
      <c r="HB65" s="28"/>
      <c r="HC65" s="28"/>
      <c r="HD65" s="28"/>
      <c r="HE65" s="28"/>
      <c r="HF65" s="28"/>
      <c r="HG65" s="28"/>
      <c r="HH65" s="28"/>
      <c r="HI65" s="28"/>
      <c r="HJ65" s="28"/>
      <c r="HK65" s="28"/>
      <c r="HL65" s="28"/>
      <c r="HM65" s="28"/>
      <c r="HN65" s="28"/>
      <c r="HO65" s="28"/>
      <c r="HP65" s="28"/>
      <c r="HQ65" s="28"/>
      <c r="HR65" s="28"/>
      <c r="HS65" s="28"/>
      <c r="HT65" s="28"/>
      <c r="HU65" s="28"/>
      <c r="HV65" s="28"/>
      <c r="HW65" s="28"/>
      <c r="HX65" s="28"/>
      <c r="HY65" s="28"/>
      <c r="HZ65" s="28"/>
      <c r="IA65" s="28"/>
      <c r="IB65" s="28"/>
      <c r="IC65" s="28"/>
      <c r="ID65" s="28"/>
      <c r="IE65" s="28"/>
      <c r="IF65" s="28"/>
      <c r="IG65" s="28"/>
      <c r="IH65" s="28"/>
      <c r="II65" s="28"/>
      <c r="IJ65" s="28"/>
      <c r="IK65" s="28"/>
      <c r="IL65" s="28"/>
      <c r="IM65" s="28"/>
      <c r="IN65" s="28"/>
      <c r="IO65" s="28"/>
      <c r="IP65" s="28"/>
      <c r="IQ65" s="28"/>
      <c r="IR65" s="28"/>
      <c r="IS65" s="28"/>
      <c r="IT65" s="28"/>
      <c r="IU65" s="28"/>
      <c r="IV65" s="28"/>
    </row>
  </sheetData>
  <mergeCells count="11">
    <mergeCell ref="H19:J19"/>
    <mergeCell ref="J4:P4"/>
    <mergeCell ref="J5:P5"/>
    <mergeCell ref="B4:H4"/>
    <mergeCell ref="B5:H5"/>
    <mergeCell ref="C40:O40"/>
    <mergeCell ref="C39:O39"/>
    <mergeCell ref="L24:P24"/>
    <mergeCell ref="J6:P6"/>
    <mergeCell ref="L25:P25"/>
    <mergeCell ref="F20:M22"/>
  </mergeCells>
  <phoneticPr fontId="70" type="noConversion"/>
  <pageMargins left="0.47244094458428915" right="0.47244094458428915" top="0.47244094458428915" bottom="0.47244094458428915" header="0.3" footer="0.3"/>
  <pageSetup paperSize="9" fitToHeight="0" orientation="landscape" useFirstPageNumber="1"/>
  <headerFooter>
    <oddFooter>&amp;C&amp;P</oddFooter>
  </headerFooter>
  <drawing r:id="rId1"/>
</worksheet>
</file>

<file path=xl/worksheets/sheet25.xml><?xml version="1.0" encoding="utf-8"?>
<worksheet xmlns="http://schemas.openxmlformats.org/spreadsheetml/2006/main" xmlns:r="http://schemas.openxmlformats.org/officeDocument/2006/relationships">
  <sheetPr>
    <pageSetUpPr fitToPage="1"/>
  </sheetPr>
  <dimension ref="B1:F37"/>
  <sheetViews>
    <sheetView showGridLines="0" workbookViewId="0">
      <selection activeCell="B3" sqref="B3"/>
    </sheetView>
  </sheetViews>
  <sheetFormatPr defaultRowHeight="15"/>
  <cols>
    <col min="1" max="1" width="2.85546875" customWidth="1"/>
    <col min="2" max="2" width="5.85546875" customWidth="1"/>
    <col min="3" max="3" width="35.85546875" customWidth="1"/>
    <col min="4" max="5" width="8.85546875" customWidth="1"/>
    <col min="6" max="6" width="12.85546875" customWidth="1"/>
  </cols>
  <sheetData>
    <row r="1" spans="2:6" ht="20.25">
      <c r="B1" s="439" t="s">
        <v>514</v>
      </c>
      <c r="C1" s="439"/>
      <c r="D1" s="439"/>
      <c r="E1" s="439"/>
      <c r="F1" s="439"/>
    </row>
    <row r="2" spans="2:6">
      <c r="B2" s="539" t="str">
        <f ca="1">'CP XÂY DỰNG'!B2:I2</f>
        <v>CÔNG TRÌNH: TRƯỜNG PTDT BÁN TRÚ THCS LAO CHẢI XÃ LAO CHẢI - TX SA PA</v>
      </c>
      <c r="C2" s="539"/>
      <c r="D2" s="539"/>
      <c r="E2" s="539"/>
      <c r="F2" s="539"/>
    </row>
    <row r="3" spans="2:6">
      <c r="B3" s="113"/>
      <c r="C3" s="98"/>
      <c r="D3" s="111"/>
      <c r="E3" s="111"/>
      <c r="F3" s="146"/>
    </row>
    <row r="4" spans="2:6">
      <c r="B4" s="53" t="s">
        <v>612</v>
      </c>
      <c r="C4" s="53" t="s">
        <v>515</v>
      </c>
      <c r="D4" s="53" t="s">
        <v>615</v>
      </c>
      <c r="E4" s="53" t="s">
        <v>773</v>
      </c>
      <c r="F4" s="53" t="s">
        <v>526</v>
      </c>
    </row>
    <row r="5" spans="2:6">
      <c r="B5" s="105"/>
      <c r="C5" s="90" t="s">
        <v>516</v>
      </c>
      <c r="D5" s="103"/>
      <c r="E5" s="103"/>
      <c r="F5" s="124"/>
    </row>
    <row r="6" spans="2:6">
      <c r="B6" s="16">
        <v>1</v>
      </c>
      <c r="C6" s="5" t="s">
        <v>1002</v>
      </c>
      <c r="D6" s="15"/>
      <c r="E6" s="15" t="s">
        <v>179</v>
      </c>
      <c r="F6" s="30">
        <v>1</v>
      </c>
    </row>
    <row r="7" spans="2:6">
      <c r="B7" s="16">
        <v>2</v>
      </c>
      <c r="C7" s="5" t="s">
        <v>517</v>
      </c>
      <c r="D7" s="15" t="s">
        <v>888</v>
      </c>
      <c r="E7" s="15" t="s">
        <v>958</v>
      </c>
      <c r="F7" s="204">
        <v>0</v>
      </c>
    </row>
    <row r="8" spans="2:6">
      <c r="B8" s="16">
        <v>3</v>
      </c>
      <c r="C8" s="5" t="s">
        <v>518</v>
      </c>
      <c r="D8" s="15"/>
      <c r="E8" s="15" t="s">
        <v>524</v>
      </c>
      <c r="F8" s="30">
        <v>1</v>
      </c>
    </row>
    <row r="9" spans="2:6">
      <c r="B9" s="16">
        <v>4</v>
      </c>
      <c r="C9" s="5" t="s">
        <v>965</v>
      </c>
      <c r="D9" s="15" t="s">
        <v>888</v>
      </c>
      <c r="E9" s="15" t="s">
        <v>169</v>
      </c>
      <c r="F9" s="204">
        <v>0.7</v>
      </c>
    </row>
    <row r="10" spans="2:6">
      <c r="B10" s="16">
        <v>5</v>
      </c>
      <c r="C10" s="5" t="s">
        <v>902</v>
      </c>
      <c r="D10" s="15" t="s">
        <v>888</v>
      </c>
      <c r="E10" s="15" t="s">
        <v>964</v>
      </c>
      <c r="F10" s="204">
        <v>0.06</v>
      </c>
    </row>
    <row r="11" spans="2:6">
      <c r="B11" s="16">
        <v>6</v>
      </c>
      <c r="C11" s="5" t="s">
        <v>519</v>
      </c>
      <c r="D11" s="15" t="s">
        <v>888</v>
      </c>
      <c r="E11" s="15" t="s">
        <v>801</v>
      </c>
      <c r="F11" s="204">
        <v>0.02</v>
      </c>
    </row>
    <row r="12" spans="2:6">
      <c r="B12" s="16">
        <v>7</v>
      </c>
      <c r="C12" s="5" t="s">
        <v>520</v>
      </c>
      <c r="D12" s="15" t="s">
        <v>888</v>
      </c>
      <c r="E12" s="15" t="s">
        <v>1001</v>
      </c>
      <c r="F12" s="204">
        <v>0.03</v>
      </c>
    </row>
    <row r="13" spans="2:6">
      <c r="B13" s="16">
        <v>8</v>
      </c>
      <c r="C13" s="5" t="s">
        <v>998</v>
      </c>
      <c r="D13" s="15" t="s">
        <v>888</v>
      </c>
      <c r="E13" s="15" t="s">
        <v>924</v>
      </c>
      <c r="F13" s="204">
        <v>0.1</v>
      </c>
    </row>
    <row r="14" spans="2:6">
      <c r="B14" s="16">
        <v>9</v>
      </c>
      <c r="C14" s="5" t="s">
        <v>521</v>
      </c>
      <c r="D14" s="15" t="s">
        <v>888</v>
      </c>
      <c r="E14" s="15" t="s">
        <v>913</v>
      </c>
      <c r="F14" s="204">
        <v>0</v>
      </c>
    </row>
    <row r="15" spans="2:6">
      <c r="B15" s="16">
        <v>10</v>
      </c>
      <c r="C15" s="5" t="s">
        <v>522</v>
      </c>
      <c r="D15" s="15" t="s">
        <v>888</v>
      </c>
      <c r="E15" s="15" t="s">
        <v>525</v>
      </c>
      <c r="F15" s="204">
        <v>0</v>
      </c>
    </row>
    <row r="16" spans="2:6">
      <c r="B16" s="105"/>
      <c r="C16" s="90" t="s">
        <v>523</v>
      </c>
      <c r="D16" s="103"/>
      <c r="E16" s="103"/>
      <c r="F16" s="124"/>
    </row>
    <row r="17" spans="2:6">
      <c r="B17" s="16">
        <v>1</v>
      </c>
      <c r="C17" s="5" t="s">
        <v>1002</v>
      </c>
      <c r="D17" s="15"/>
      <c r="E17" s="15" t="s">
        <v>179</v>
      </c>
      <c r="F17" s="30">
        <v>1</v>
      </c>
    </row>
    <row r="18" spans="2:6">
      <c r="B18" s="16">
        <v>2</v>
      </c>
      <c r="C18" s="5" t="s">
        <v>517</v>
      </c>
      <c r="D18" s="15" t="s">
        <v>888</v>
      </c>
      <c r="E18" s="15" t="s">
        <v>958</v>
      </c>
      <c r="F18" s="204">
        <v>0</v>
      </c>
    </row>
    <row r="19" spans="2:6">
      <c r="B19" s="16">
        <v>3</v>
      </c>
      <c r="C19" s="5" t="s">
        <v>518</v>
      </c>
      <c r="D19" s="15"/>
      <c r="E19" s="15" t="s">
        <v>524</v>
      </c>
      <c r="F19" s="30">
        <v>1</v>
      </c>
    </row>
    <row r="20" spans="2:6">
      <c r="B20" s="16">
        <v>4</v>
      </c>
      <c r="C20" s="5" t="s">
        <v>965</v>
      </c>
      <c r="D20" s="15" t="s">
        <v>888</v>
      </c>
      <c r="E20" s="15" t="s">
        <v>169</v>
      </c>
      <c r="F20" s="204">
        <v>0.7</v>
      </c>
    </row>
    <row r="21" spans="2:6">
      <c r="B21" s="16">
        <v>5</v>
      </c>
      <c r="C21" s="5" t="s">
        <v>902</v>
      </c>
      <c r="D21" s="15" t="s">
        <v>888</v>
      </c>
      <c r="E21" s="15" t="s">
        <v>964</v>
      </c>
      <c r="F21" s="204">
        <v>0.06</v>
      </c>
    </row>
    <row r="22" spans="2:6">
      <c r="B22" s="16">
        <v>6</v>
      </c>
      <c r="C22" s="5" t="s">
        <v>519</v>
      </c>
      <c r="D22" s="15" t="s">
        <v>888</v>
      </c>
      <c r="E22" s="15" t="s">
        <v>801</v>
      </c>
      <c r="F22" s="204">
        <v>0.02</v>
      </c>
    </row>
    <row r="23" spans="2:6">
      <c r="B23" s="16">
        <v>7</v>
      </c>
      <c r="C23" s="5" t="s">
        <v>520</v>
      </c>
      <c r="D23" s="15" t="s">
        <v>888</v>
      </c>
      <c r="E23" s="15" t="s">
        <v>1001</v>
      </c>
      <c r="F23" s="204">
        <v>0.03</v>
      </c>
    </row>
    <row r="24" spans="2:6">
      <c r="B24" s="16">
        <v>8</v>
      </c>
      <c r="C24" s="5" t="s">
        <v>998</v>
      </c>
      <c r="D24" s="15" t="s">
        <v>888</v>
      </c>
      <c r="E24" s="15" t="s">
        <v>924</v>
      </c>
      <c r="F24" s="204">
        <v>0.1</v>
      </c>
    </row>
    <row r="25" spans="2:6">
      <c r="B25" s="16">
        <v>9</v>
      </c>
      <c r="C25" s="5" t="s">
        <v>521</v>
      </c>
      <c r="D25" s="15" t="s">
        <v>888</v>
      </c>
      <c r="E25" s="15" t="s">
        <v>913</v>
      </c>
      <c r="F25" s="204">
        <v>0</v>
      </c>
    </row>
    <row r="26" spans="2:6">
      <c r="B26" s="16">
        <v>10</v>
      </c>
      <c r="C26" s="5" t="s">
        <v>522</v>
      </c>
      <c r="D26" s="15" t="s">
        <v>888</v>
      </c>
      <c r="E26" s="15" t="s">
        <v>525</v>
      </c>
      <c r="F26" s="204">
        <v>0</v>
      </c>
    </row>
    <row r="27" spans="2:6">
      <c r="B27" s="105"/>
      <c r="C27" s="90" t="s">
        <v>71</v>
      </c>
      <c r="D27" s="103"/>
      <c r="E27" s="103"/>
      <c r="F27" s="124"/>
    </row>
    <row r="28" spans="2:6">
      <c r="B28" s="16">
        <v>1</v>
      </c>
      <c r="C28" s="5" t="s">
        <v>1002</v>
      </c>
      <c r="D28" s="15"/>
      <c r="E28" s="15" t="s">
        <v>179</v>
      </c>
      <c r="F28" s="30">
        <v>1</v>
      </c>
    </row>
    <row r="29" spans="2:6">
      <c r="B29" s="16">
        <v>2</v>
      </c>
      <c r="C29" s="5" t="s">
        <v>517</v>
      </c>
      <c r="D29" s="15" t="s">
        <v>888</v>
      </c>
      <c r="E29" s="15" t="s">
        <v>958</v>
      </c>
      <c r="F29" s="204">
        <v>0</v>
      </c>
    </row>
    <row r="30" spans="2:6">
      <c r="B30" s="16">
        <v>3</v>
      </c>
      <c r="C30" s="5" t="s">
        <v>518</v>
      </c>
      <c r="D30" s="15"/>
      <c r="E30" s="15" t="s">
        <v>524</v>
      </c>
      <c r="F30" s="30">
        <v>1</v>
      </c>
    </row>
    <row r="31" spans="2:6">
      <c r="B31" s="16">
        <v>4</v>
      </c>
      <c r="C31" s="5" t="s">
        <v>965</v>
      </c>
      <c r="D31" s="15" t="s">
        <v>888</v>
      </c>
      <c r="E31" s="15" t="s">
        <v>169</v>
      </c>
      <c r="F31" s="204">
        <v>0.7</v>
      </c>
    </row>
    <row r="32" spans="2:6">
      <c r="B32" s="16">
        <v>5</v>
      </c>
      <c r="C32" s="5" t="s">
        <v>902</v>
      </c>
      <c r="D32" s="15" t="s">
        <v>888</v>
      </c>
      <c r="E32" s="15" t="s">
        <v>964</v>
      </c>
      <c r="F32" s="204">
        <v>0.06</v>
      </c>
    </row>
    <row r="33" spans="2:6">
      <c r="B33" s="16">
        <v>6</v>
      </c>
      <c r="C33" s="5" t="s">
        <v>519</v>
      </c>
      <c r="D33" s="15" t="s">
        <v>888</v>
      </c>
      <c r="E33" s="15" t="s">
        <v>801</v>
      </c>
      <c r="F33" s="204">
        <v>0.02</v>
      </c>
    </row>
    <row r="34" spans="2:6">
      <c r="B34" s="16">
        <v>7</v>
      </c>
      <c r="C34" s="5" t="s">
        <v>520</v>
      </c>
      <c r="D34" s="15" t="s">
        <v>888</v>
      </c>
      <c r="E34" s="15" t="s">
        <v>1001</v>
      </c>
      <c r="F34" s="204">
        <v>0.03</v>
      </c>
    </row>
    <row r="35" spans="2:6">
      <c r="B35" s="16">
        <v>8</v>
      </c>
      <c r="C35" s="5" t="s">
        <v>998</v>
      </c>
      <c r="D35" s="15" t="s">
        <v>888</v>
      </c>
      <c r="E35" s="15" t="s">
        <v>924</v>
      </c>
      <c r="F35" s="204">
        <v>0.1</v>
      </c>
    </row>
    <row r="36" spans="2:6">
      <c r="B36" s="16">
        <v>9</v>
      </c>
      <c r="C36" s="5" t="s">
        <v>521</v>
      </c>
      <c r="D36" s="15" t="s">
        <v>888</v>
      </c>
      <c r="E36" s="15" t="s">
        <v>913</v>
      </c>
      <c r="F36" s="204">
        <v>0</v>
      </c>
    </row>
    <row r="37" spans="2:6">
      <c r="B37" s="16">
        <v>10</v>
      </c>
      <c r="C37" s="5" t="s">
        <v>522</v>
      </c>
      <c r="D37" s="15" t="s">
        <v>888</v>
      </c>
      <c r="E37" s="15" t="s">
        <v>525</v>
      </c>
      <c r="F37" s="204">
        <v>0</v>
      </c>
    </row>
  </sheetData>
  <mergeCells count="2">
    <mergeCell ref="B1:F1"/>
    <mergeCell ref="B2:F2"/>
  </mergeCells>
  <phoneticPr fontId="70" type="noConversion"/>
  <pageMargins left="0.47244094458428915" right="0.47244094458428915" top="0.47244094458428915" bottom="0.47244094458428915" header="0.3" footer="0.3"/>
  <pageSetup paperSize="9" fitToHeight="0" orientation="landscape"/>
  <headerFooter>
    <oddFooter>&amp;C&amp;P</oddFooter>
  </headerFooter>
</worksheet>
</file>

<file path=xl/worksheets/sheet26.xml><?xml version="1.0" encoding="utf-8"?>
<worksheet xmlns="http://schemas.openxmlformats.org/spreadsheetml/2006/main" xmlns:r="http://schemas.openxmlformats.org/officeDocument/2006/relationships">
  <sheetPr>
    <pageSetUpPr fitToPage="1"/>
  </sheetPr>
  <dimension ref="B1:N74"/>
  <sheetViews>
    <sheetView showGridLines="0" workbookViewId="0">
      <selection activeCell="B3" sqref="B3"/>
    </sheetView>
  </sheetViews>
  <sheetFormatPr defaultRowHeight="15"/>
  <cols>
    <col min="1" max="1" width="2.85546875" customWidth="1"/>
    <col min="2" max="2" width="5.85546875" customWidth="1"/>
    <col min="3" max="3" width="35.85546875" customWidth="1"/>
    <col min="4" max="4" width="8.85546875" customWidth="1"/>
    <col min="5" max="11" width="8.85546875" hidden="1" customWidth="1"/>
    <col min="12" max="12" width="12.85546875" customWidth="1"/>
    <col min="13" max="14" width="20.85546875" customWidth="1"/>
  </cols>
  <sheetData>
    <row r="1" spans="2:14" ht="20.25">
      <c r="B1" s="439" t="s">
        <v>527</v>
      </c>
      <c r="C1" s="439"/>
      <c r="D1" s="439"/>
      <c r="E1" s="439"/>
      <c r="F1" s="439"/>
      <c r="G1" s="439"/>
      <c r="H1" s="439"/>
      <c r="I1" s="439"/>
      <c r="J1" s="439"/>
      <c r="K1" s="439"/>
      <c r="L1" s="439"/>
      <c r="M1" s="439"/>
      <c r="N1" s="439"/>
    </row>
    <row r="2" spans="2:14">
      <c r="B2" s="539" t="str">
        <f ca="1">'HỆ SỐ CPXL'!B2:F2</f>
        <v>CÔNG TRÌNH: TRƯỜNG PTDT BÁN TRÚ THCS LAO CHẢI XÃ LAO CHẢI - TX SA PA</v>
      </c>
      <c r="C2" s="539"/>
      <c r="D2" s="539"/>
      <c r="E2" s="539"/>
      <c r="F2" s="539"/>
      <c r="G2" s="539"/>
      <c r="H2" s="539"/>
      <c r="I2" s="539"/>
      <c r="J2" s="539"/>
      <c r="K2" s="539"/>
      <c r="L2" s="539"/>
      <c r="M2" s="539"/>
      <c r="N2" s="539"/>
    </row>
    <row r="3" spans="2:14">
      <c r="B3" s="113"/>
      <c r="C3" s="98"/>
      <c r="D3" s="111"/>
      <c r="E3" s="49"/>
      <c r="F3" s="49"/>
      <c r="G3" s="49"/>
      <c r="H3" s="49"/>
      <c r="I3" s="49"/>
      <c r="J3" s="49"/>
      <c r="K3" s="49"/>
      <c r="L3" s="49"/>
      <c r="M3" s="98"/>
      <c r="N3" s="49"/>
    </row>
    <row r="4" spans="2:14" ht="63.75">
      <c r="B4" s="53" t="s">
        <v>612</v>
      </c>
      <c r="C4" s="53" t="s">
        <v>636</v>
      </c>
      <c r="D4" s="53" t="s">
        <v>615</v>
      </c>
      <c r="E4" s="53" t="s">
        <v>643</v>
      </c>
      <c r="F4" s="53" t="s">
        <v>644</v>
      </c>
      <c r="G4" s="53" t="s">
        <v>740</v>
      </c>
      <c r="H4" s="53" t="s">
        <v>528</v>
      </c>
      <c r="I4" s="53" t="s">
        <v>529</v>
      </c>
      <c r="J4" s="53" t="s">
        <v>530</v>
      </c>
      <c r="K4" s="53" t="s">
        <v>531</v>
      </c>
      <c r="L4" s="53" t="s">
        <v>624</v>
      </c>
      <c r="M4" s="53" t="s">
        <v>532</v>
      </c>
      <c r="N4" s="53" t="s">
        <v>533</v>
      </c>
    </row>
    <row r="5" spans="2:14">
      <c r="B5" s="21"/>
      <c r="C5" s="7" t="s">
        <v>807</v>
      </c>
      <c r="D5" s="22"/>
      <c r="E5" s="2"/>
      <c r="F5" s="2"/>
      <c r="G5" s="2"/>
      <c r="H5" s="2"/>
      <c r="I5" s="2"/>
      <c r="J5" s="2"/>
      <c r="K5" s="2"/>
      <c r="L5" s="2"/>
      <c r="M5" s="7"/>
      <c r="N5" s="2"/>
    </row>
    <row r="6" spans="2:14">
      <c r="B6" s="16">
        <v>1</v>
      </c>
      <c r="C6" s="5" t="str">
        <f ca="1">'GIÁ VẬT TƯ'!$D$6</f>
        <v>Amoni hydroxit (NH4OH)</v>
      </c>
      <c r="D6" s="15" t="str">
        <f ca="1">'GIÁ VẬT TƯ'!$E$6</f>
        <v>kg</v>
      </c>
      <c r="E6" s="1">
        <f ca="1">'GIÁ VẬT TƯ'!$L$6</f>
        <v>0</v>
      </c>
      <c r="F6" s="1">
        <f ca="1">'GIÁ VẬT TƯ'!$M$6</f>
        <v>0</v>
      </c>
      <c r="G6" s="1">
        <f ca="1">'GIÁ VẬT TƯ'!$N$6</f>
        <v>0</v>
      </c>
      <c r="H6" s="1">
        <f ca="1">'GIÁ VẬT TƯ'!$O$6</f>
        <v>0</v>
      </c>
      <c r="I6" s="1"/>
      <c r="J6" s="1"/>
      <c r="K6" s="1"/>
      <c r="L6" s="1">
        <f ca="1">'GIÁ VẬT TƯ'!$I$6</f>
        <v>4400</v>
      </c>
      <c r="M6" s="5"/>
      <c r="N6" s="1"/>
    </row>
    <row r="7" spans="2:14">
      <c r="B7" s="16">
        <f t="shared" ref="B7:B44" si="0">B6+1</f>
        <v>2</v>
      </c>
      <c r="C7" s="5" t="str">
        <f ca="1">'GIÁ VẬT TƯ'!$D$7</f>
        <v>Cát vàng</v>
      </c>
      <c r="D7" s="15" t="str">
        <f ca="1">'GIÁ VẬT TƯ'!$E$7</f>
        <v>m3</v>
      </c>
      <c r="E7" s="1">
        <f ca="1">'GIÁ VẬT TƯ'!$L$7</f>
        <v>18286.6570306065</v>
      </c>
      <c r="F7" s="1">
        <f ca="1">'GIÁ VẬT TƯ'!$M$7</f>
        <v>0</v>
      </c>
      <c r="G7" s="1">
        <f ca="1">'GIÁ VẬT TƯ'!$N$7</f>
        <v>0</v>
      </c>
      <c r="H7" s="1">
        <f ca="1">'GIÁ VẬT TƯ'!$O$7</f>
        <v>0</v>
      </c>
      <c r="I7" s="1"/>
      <c r="J7" s="1"/>
      <c r="K7" s="1"/>
      <c r="L7" s="1">
        <f ca="1">'GIÁ VẬT TƯ'!$I$7</f>
        <v>90000</v>
      </c>
      <c r="M7" s="5"/>
      <c r="N7" s="1"/>
    </row>
    <row r="8" spans="2:14">
      <c r="B8" s="16">
        <f t="shared" si="0"/>
        <v>3</v>
      </c>
      <c r="C8" s="5" t="str">
        <f ca="1">'GIÁ VẬT TƯ'!$D$8</f>
        <v>Cần khoan</v>
      </c>
      <c r="D8" s="15" t="str">
        <f ca="1">'GIÁ VẬT TƯ'!$E$8</f>
        <v>m</v>
      </c>
      <c r="E8" s="1">
        <f ca="1">'GIÁ VẬT TƯ'!$L$8</f>
        <v>0</v>
      </c>
      <c r="F8" s="1">
        <f ca="1">'GIÁ VẬT TƯ'!$M$8</f>
        <v>0</v>
      </c>
      <c r="G8" s="1">
        <f ca="1">'GIÁ VẬT TƯ'!$N$8</f>
        <v>0</v>
      </c>
      <c r="H8" s="1">
        <f ca="1">'GIÁ VẬT TƯ'!$O$8</f>
        <v>0</v>
      </c>
      <c r="I8" s="1"/>
      <c r="J8" s="1"/>
      <c r="K8" s="1"/>
      <c r="L8" s="1">
        <f ca="1">'GIÁ VẬT TƯ'!$I$8</f>
        <v>265000</v>
      </c>
      <c r="M8" s="5"/>
      <c r="N8" s="1"/>
    </row>
    <row r="9" spans="2:14">
      <c r="B9" s="16">
        <f t="shared" si="0"/>
        <v>4</v>
      </c>
      <c r="C9" s="5" t="str">
        <f ca="1">'GIÁ VẬT TƯ'!$D$9</f>
        <v>Cọc gỗ (4x4x40) cm</v>
      </c>
      <c r="D9" s="15" t="str">
        <f ca="1">'GIÁ VẬT TƯ'!$E$9</f>
        <v>cọc</v>
      </c>
      <c r="E9" s="1">
        <f ca="1">'GIÁ VẬT TƯ'!$L$9</f>
        <v>0</v>
      </c>
      <c r="F9" s="1">
        <f ca="1">'GIÁ VẬT TƯ'!$M$9</f>
        <v>0</v>
      </c>
      <c r="G9" s="1">
        <f ca="1">'GIÁ VẬT TƯ'!$N$9</f>
        <v>0</v>
      </c>
      <c r="H9" s="1">
        <f ca="1">'GIÁ VẬT TƯ'!$O$9</f>
        <v>0</v>
      </c>
      <c r="I9" s="1"/>
      <c r="J9" s="1"/>
      <c r="K9" s="1"/>
      <c r="L9" s="1">
        <f ca="1">'GIÁ VẬT TƯ'!$I$9</f>
        <v>4000</v>
      </c>
      <c r="M9" s="5"/>
      <c r="N9" s="1"/>
    </row>
    <row r="10" spans="2:14">
      <c r="B10" s="16">
        <f t="shared" si="0"/>
        <v>5</v>
      </c>
      <c r="C10" s="5" t="str">
        <f ca="1">'GIÁ VẬT TƯ'!$D$10</f>
        <v>Cọc gỗ (4x4x40) cm</v>
      </c>
      <c r="D10" s="15" t="str">
        <f ca="1">'GIÁ VẬT TƯ'!$E$10</f>
        <v>cái</v>
      </c>
      <c r="E10" s="1">
        <f ca="1">'GIÁ VẬT TƯ'!$L$10</f>
        <v>0</v>
      </c>
      <c r="F10" s="1">
        <f ca="1">'GIÁ VẬT TƯ'!$M$10</f>
        <v>0</v>
      </c>
      <c r="G10" s="1">
        <f ca="1">'GIÁ VẬT TƯ'!$N$10</f>
        <v>0</v>
      </c>
      <c r="H10" s="1">
        <f ca="1">'GIÁ VẬT TƯ'!$O$10</f>
        <v>0</v>
      </c>
      <c r="I10" s="1"/>
      <c r="J10" s="1"/>
      <c r="K10" s="1"/>
      <c r="L10" s="1">
        <f ca="1">'GIÁ VẬT TƯ'!$I$10</f>
        <v>4000</v>
      </c>
      <c r="M10" s="5"/>
      <c r="N10" s="1"/>
    </row>
    <row r="11" spans="2:14">
      <c r="B11" s="16">
        <f t="shared" si="0"/>
        <v>6</v>
      </c>
      <c r="C11" s="5" t="str">
        <f ca="1">'GIÁ VẬT TƯ'!$D$11</f>
        <v>Cối CBR KT 152,4x177,8mm</v>
      </c>
      <c r="D11" s="15" t="str">
        <f ca="1">'GIÁ VẬT TƯ'!$E$11</f>
        <v>bộ</v>
      </c>
      <c r="E11" s="1">
        <f ca="1">'GIÁ VẬT TƯ'!$L$11</f>
        <v>0</v>
      </c>
      <c r="F11" s="1">
        <f ca="1">'GIÁ VẬT TƯ'!$M$11</f>
        <v>0</v>
      </c>
      <c r="G11" s="1">
        <f ca="1">'GIÁ VẬT TƯ'!$N$11</f>
        <v>0</v>
      </c>
      <c r="H11" s="1">
        <f ca="1">'GIÁ VẬT TƯ'!$O$11</f>
        <v>0</v>
      </c>
      <c r="I11" s="1"/>
      <c r="J11" s="1"/>
      <c r="K11" s="1"/>
      <c r="L11" s="1">
        <f ca="1">'GIÁ VẬT TƯ'!$I$11</f>
        <v>45000</v>
      </c>
      <c r="M11" s="5"/>
      <c r="N11" s="1"/>
    </row>
    <row r="12" spans="2:14">
      <c r="B12" s="16">
        <f t="shared" si="0"/>
        <v>7</v>
      </c>
      <c r="C12" s="5" t="str">
        <f ca="1">'GIÁ VẬT TƯ'!$D$12</f>
        <v>Cối chế bị lớn KT 152,4x116,43</v>
      </c>
      <c r="D12" s="15" t="str">
        <f ca="1">'GIÁ VẬT TƯ'!$E$12</f>
        <v>bộ</v>
      </c>
      <c r="E12" s="1">
        <f ca="1">'GIÁ VẬT TƯ'!$L$12</f>
        <v>0</v>
      </c>
      <c r="F12" s="1">
        <f ca="1">'GIÁ VẬT TƯ'!$M$12</f>
        <v>0</v>
      </c>
      <c r="G12" s="1">
        <f ca="1">'GIÁ VẬT TƯ'!$N$12</f>
        <v>0</v>
      </c>
      <c r="H12" s="1">
        <f ca="1">'GIÁ VẬT TƯ'!$O$12</f>
        <v>0</v>
      </c>
      <c r="I12" s="1"/>
      <c r="J12" s="1"/>
      <c r="K12" s="1"/>
      <c r="L12" s="1">
        <f ca="1">'GIÁ VẬT TƯ'!$I$12</f>
        <v>45000</v>
      </c>
      <c r="M12" s="5"/>
      <c r="N12" s="1"/>
    </row>
    <row r="13" spans="2:14">
      <c r="B13" s="16">
        <f t="shared" si="0"/>
        <v>8</v>
      </c>
      <c r="C13" s="5" t="str">
        <f ca="1">'GIÁ VẬT TƯ'!$D$13</f>
        <v>Dao vòng</v>
      </c>
      <c r="D13" s="15" t="str">
        <f ca="1">'GIÁ VẬT TƯ'!$E$13</f>
        <v>cái</v>
      </c>
      <c r="E13" s="1">
        <f ca="1">'GIÁ VẬT TƯ'!$L$13</f>
        <v>0</v>
      </c>
      <c r="F13" s="1">
        <f ca="1">'GIÁ VẬT TƯ'!$M$13</f>
        <v>0</v>
      </c>
      <c r="G13" s="1">
        <f ca="1">'GIÁ VẬT TƯ'!$N$13</f>
        <v>0</v>
      </c>
      <c r="H13" s="1">
        <f ca="1">'GIÁ VẬT TƯ'!$O$13</f>
        <v>0</v>
      </c>
      <c r="I13" s="1"/>
      <c r="J13" s="1"/>
      <c r="K13" s="1"/>
      <c r="L13" s="1">
        <f ca="1">'GIÁ VẬT TƯ'!$I$13</f>
        <v>115000</v>
      </c>
      <c r="M13" s="5"/>
      <c r="N13" s="1"/>
    </row>
    <row r="14" spans="2:14">
      <c r="B14" s="16">
        <f t="shared" si="0"/>
        <v>9</v>
      </c>
      <c r="C14" s="5" t="str">
        <f ca="1">'GIÁ VẬT TƯ'!$D$14</f>
        <v>Đá 1x2</v>
      </c>
      <c r="D14" s="15" t="str">
        <f ca="1">'GIÁ VẬT TƯ'!$E$14</f>
        <v>m3</v>
      </c>
      <c r="E14" s="1">
        <f ca="1">'GIÁ VẬT TƯ'!$L$14</f>
        <v>55207.626168446994</v>
      </c>
      <c r="F14" s="1">
        <f ca="1">'GIÁ VẬT TƯ'!$M$14</f>
        <v>0</v>
      </c>
      <c r="G14" s="1">
        <f ca="1">'GIÁ VẬT TƯ'!$N$14</f>
        <v>0</v>
      </c>
      <c r="H14" s="1">
        <f ca="1">'GIÁ VẬT TƯ'!$O$14</f>
        <v>0</v>
      </c>
      <c r="I14" s="1"/>
      <c r="J14" s="1"/>
      <c r="K14" s="1"/>
      <c r="L14" s="1">
        <f ca="1">'GIÁ VẬT TƯ'!$I$14</f>
        <v>165000</v>
      </c>
      <c r="M14" s="5"/>
      <c r="N14" s="1"/>
    </row>
    <row r="15" spans="2:14">
      <c r="B15" s="16">
        <f t="shared" si="0"/>
        <v>10</v>
      </c>
      <c r="C15" s="5" t="str">
        <f ca="1">'GIÁ VẬT TƯ'!$D$15</f>
        <v>Đầu nối cần</v>
      </c>
      <c r="D15" s="15" t="str">
        <f ca="1">'GIÁ VẬT TƯ'!$E$15</f>
        <v>bộ</v>
      </c>
      <c r="E15" s="1">
        <f ca="1">'GIÁ VẬT TƯ'!$L$15</f>
        <v>0</v>
      </c>
      <c r="F15" s="1">
        <f ca="1">'GIÁ VẬT TƯ'!$M$15</f>
        <v>0</v>
      </c>
      <c r="G15" s="1">
        <f ca="1">'GIÁ VẬT TƯ'!$N$15</f>
        <v>0</v>
      </c>
      <c r="H15" s="1">
        <f ca="1">'GIÁ VẬT TƯ'!$O$15</f>
        <v>0</v>
      </c>
      <c r="I15" s="1"/>
      <c r="J15" s="1"/>
      <c r="K15" s="1"/>
      <c r="L15" s="1">
        <f ca="1">'GIÁ VẬT TƯ'!$I$15</f>
        <v>265000</v>
      </c>
      <c r="M15" s="5"/>
      <c r="N15" s="1"/>
    </row>
    <row r="16" spans="2:14">
      <c r="B16" s="16">
        <f t="shared" si="0"/>
        <v>11</v>
      </c>
      <c r="C16" s="5" t="str">
        <f ca="1">'GIÁ VẬT TƯ'!$D$16</f>
        <v>Đầu nối ống chống</v>
      </c>
      <c r="D16" s="15" t="str">
        <f ca="1">'GIÁ VẬT TƯ'!$E$16</f>
        <v>cái</v>
      </c>
      <c r="E16" s="1">
        <f ca="1">'GIÁ VẬT TƯ'!$L$16</f>
        <v>0</v>
      </c>
      <c r="F16" s="1">
        <f ca="1">'GIÁ VẬT TƯ'!$M$16</f>
        <v>0</v>
      </c>
      <c r="G16" s="1">
        <f ca="1">'GIÁ VẬT TƯ'!$N$16</f>
        <v>0</v>
      </c>
      <c r="H16" s="1">
        <f ca="1">'GIÁ VẬT TƯ'!$O$16</f>
        <v>0</v>
      </c>
      <c r="I16" s="1"/>
      <c r="J16" s="1"/>
      <c r="K16" s="1"/>
      <c r="L16" s="1">
        <f ca="1">'GIÁ VẬT TƯ'!$I$16</f>
        <v>140000</v>
      </c>
      <c r="M16" s="5"/>
      <c r="N16" s="1"/>
    </row>
    <row r="17" spans="2:14">
      <c r="B17" s="16">
        <f t="shared" si="0"/>
        <v>12</v>
      </c>
      <c r="C17" s="5" t="str">
        <f ca="1">'GIÁ VẬT TƯ'!$D$17</f>
        <v>Điện năng</v>
      </c>
      <c r="D17" s="15" t="str">
        <f ca="1">'GIÁ VẬT TƯ'!$E$17</f>
        <v>kWh</v>
      </c>
      <c r="E17" s="1">
        <f ca="1">'GIÁ VẬT TƯ'!$L$17</f>
        <v>0</v>
      </c>
      <c r="F17" s="1">
        <f ca="1">'GIÁ VẬT TƯ'!$M$17</f>
        <v>0</v>
      </c>
      <c r="G17" s="1">
        <f ca="1">'GIÁ VẬT TƯ'!$N$17</f>
        <v>0</v>
      </c>
      <c r="H17" s="1">
        <f ca="1">'GIÁ VẬT TƯ'!$O$17</f>
        <v>0</v>
      </c>
      <c r="I17" s="1"/>
      <c r="J17" s="1"/>
      <c r="K17" s="1"/>
      <c r="L17" s="1">
        <f ca="1">'GIÁ VẬT TƯ'!$I$17</f>
        <v>1518</v>
      </c>
      <c r="M17" s="5"/>
      <c r="N17" s="1"/>
    </row>
    <row r="18" spans="2:14">
      <c r="B18" s="16">
        <f t="shared" si="0"/>
        <v>13</v>
      </c>
      <c r="C18" s="5" t="str">
        <f ca="1">'GIÁ VẬT TƯ'!$D$18</f>
        <v>Đinh</v>
      </c>
      <c r="D18" s="15" t="str">
        <f ca="1">'GIÁ VẬT TƯ'!$E$18</f>
        <v>kg</v>
      </c>
      <c r="E18" s="1">
        <f ca="1">'GIÁ VẬT TƯ'!$L$18</f>
        <v>0</v>
      </c>
      <c r="F18" s="1">
        <f ca="1">'GIÁ VẬT TƯ'!$M$18</f>
        <v>0</v>
      </c>
      <c r="G18" s="1">
        <f ca="1">'GIÁ VẬT TƯ'!$N$18</f>
        <v>0</v>
      </c>
      <c r="H18" s="1">
        <f ca="1">'GIÁ VẬT TƯ'!$O$18</f>
        <v>0</v>
      </c>
      <c r="I18" s="1"/>
      <c r="J18" s="1"/>
      <c r="K18" s="1"/>
      <c r="L18" s="1">
        <f ca="1">'GIÁ VẬT TƯ'!$I$18</f>
        <v>16364</v>
      </c>
      <c r="M18" s="5"/>
      <c r="N18" s="1"/>
    </row>
    <row r="19" spans="2:14">
      <c r="B19" s="16">
        <f t="shared" si="0"/>
        <v>14</v>
      </c>
      <c r="C19" s="5" t="str">
        <f ca="1">'GIÁ VẬT TƯ'!$D$19</f>
        <v>Đinh + dây thép</v>
      </c>
      <c r="D19" s="15" t="str">
        <f ca="1">'GIÁ VẬT TƯ'!$E$19</f>
        <v>kg</v>
      </c>
      <c r="E19" s="1">
        <f ca="1">'GIÁ VẬT TƯ'!$L$19</f>
        <v>0</v>
      </c>
      <c r="F19" s="1">
        <f ca="1">'GIÁ VẬT TƯ'!$M$19</f>
        <v>0</v>
      </c>
      <c r="G19" s="1">
        <f ca="1">'GIÁ VẬT TƯ'!$N$19</f>
        <v>0</v>
      </c>
      <c r="H19" s="1">
        <f ca="1">'GIÁ VẬT TƯ'!$O$19</f>
        <v>0</v>
      </c>
      <c r="I19" s="1"/>
      <c r="J19" s="1"/>
      <c r="K19" s="1"/>
      <c r="L19" s="1">
        <f ca="1">'GIÁ VẬT TƯ'!$I$19</f>
        <v>16364</v>
      </c>
      <c r="M19" s="5"/>
      <c r="N19" s="1"/>
    </row>
    <row r="20" spans="2:14">
      <c r="B20" s="16">
        <f t="shared" si="0"/>
        <v>15</v>
      </c>
      <c r="C20" s="5" t="str">
        <f ca="1">'GIÁ VẬT TƯ'!$D$20</f>
        <v>Đinh chữ U</v>
      </c>
      <c r="D20" s="15" t="str">
        <f ca="1">'GIÁ VẬT TƯ'!$E$20</f>
        <v>kg</v>
      </c>
      <c r="E20" s="1">
        <f ca="1">'GIÁ VẬT TƯ'!$L$20</f>
        <v>0</v>
      </c>
      <c r="F20" s="1">
        <f ca="1">'GIÁ VẬT TƯ'!$M$20</f>
        <v>0</v>
      </c>
      <c r="G20" s="1">
        <f ca="1">'GIÁ VẬT TƯ'!$N$20</f>
        <v>0</v>
      </c>
      <c r="H20" s="1">
        <f ca="1">'GIÁ VẬT TƯ'!$O$20</f>
        <v>0</v>
      </c>
      <c r="I20" s="1"/>
      <c r="J20" s="1"/>
      <c r="K20" s="1"/>
      <c r="L20" s="1">
        <f ca="1">'GIÁ VẬT TƯ'!$I$20</f>
        <v>15000</v>
      </c>
      <c r="M20" s="5"/>
      <c r="N20" s="1"/>
    </row>
    <row r="21" spans="2:14">
      <c r="B21" s="16">
        <f t="shared" si="0"/>
        <v>16</v>
      </c>
      <c r="C21" s="5" t="str">
        <f ca="1">'GIÁ VẬT TƯ'!$D$21</f>
        <v>Gỗ nhóm V</v>
      </c>
      <c r="D21" s="15" t="str">
        <f ca="1">'GIÁ VẬT TƯ'!$E$21</f>
        <v>m3</v>
      </c>
      <c r="E21" s="1">
        <f ca="1">'GIÁ VẬT TƯ'!$L$21</f>
        <v>0</v>
      </c>
      <c r="F21" s="1">
        <f ca="1">'GIÁ VẬT TƯ'!$M$21</f>
        <v>0</v>
      </c>
      <c r="G21" s="1">
        <f ca="1">'GIÁ VẬT TƯ'!$N$21</f>
        <v>0</v>
      </c>
      <c r="H21" s="1">
        <f ca="1">'GIÁ VẬT TƯ'!$O$21</f>
        <v>0</v>
      </c>
      <c r="I21" s="1"/>
      <c r="J21" s="1"/>
      <c r="K21" s="1"/>
      <c r="L21" s="1">
        <f ca="1">'GIÁ VẬT TƯ'!$I$21</f>
        <v>3501750</v>
      </c>
      <c r="M21" s="5"/>
      <c r="N21" s="1"/>
    </row>
    <row r="22" spans="2:14">
      <c r="B22" s="16">
        <f t="shared" si="0"/>
        <v>17</v>
      </c>
      <c r="C22" s="5" t="str">
        <f ca="1">'GIÁ VẬT TƯ'!$D$22</f>
        <v>Hộp gỗ đựng mẫu</v>
      </c>
      <c r="D22" s="15" t="str">
        <f ca="1">'GIÁ VẬT TƯ'!$E$22</f>
        <v>hộp</v>
      </c>
      <c r="E22" s="1">
        <f ca="1">'GIÁ VẬT TƯ'!$L$22</f>
        <v>0</v>
      </c>
      <c r="F22" s="1">
        <f ca="1">'GIÁ VẬT TƯ'!$M$22</f>
        <v>0</v>
      </c>
      <c r="G22" s="1">
        <f ca="1">'GIÁ VẬT TƯ'!$N$22</f>
        <v>0</v>
      </c>
      <c r="H22" s="1">
        <f ca="1">'GIÁ VẬT TƯ'!$O$22</f>
        <v>0</v>
      </c>
      <c r="I22" s="1"/>
      <c r="J22" s="1"/>
      <c r="K22" s="1"/>
      <c r="L22" s="1">
        <f ca="1">'GIÁ VẬT TƯ'!$I$22</f>
        <v>50000</v>
      </c>
      <c r="M22" s="5"/>
      <c r="N22" s="1"/>
    </row>
    <row r="23" spans="2:14">
      <c r="B23" s="16">
        <f t="shared" si="0"/>
        <v>18</v>
      </c>
      <c r="C23" s="5" t="str">
        <f ca="1">'GIÁ VẬT TƯ'!$D$23</f>
        <v>Hộp nhựa 24 ô đựng mẫu lưu</v>
      </c>
      <c r="D23" s="15" t="str">
        <f ca="1">'GIÁ VẬT TƯ'!$E$23</f>
        <v>cái</v>
      </c>
      <c r="E23" s="1">
        <f ca="1">'GIÁ VẬT TƯ'!$L$23</f>
        <v>0</v>
      </c>
      <c r="F23" s="1">
        <f ca="1">'GIÁ VẬT TƯ'!$M$23</f>
        <v>0</v>
      </c>
      <c r="G23" s="1">
        <f ca="1">'GIÁ VẬT TƯ'!$N$23</f>
        <v>0</v>
      </c>
      <c r="H23" s="1">
        <f ca="1">'GIÁ VẬT TƯ'!$O$23</f>
        <v>0</v>
      </c>
      <c r="I23" s="1"/>
      <c r="J23" s="1"/>
      <c r="K23" s="1"/>
      <c r="L23" s="1">
        <f ca="1">'GIÁ VẬT TƯ'!$I$23</f>
        <v>50000</v>
      </c>
      <c r="M23" s="5"/>
      <c r="N23" s="1"/>
    </row>
    <row r="24" spans="2:14">
      <c r="B24" s="16">
        <f t="shared" si="0"/>
        <v>19</v>
      </c>
      <c r="C24" s="5" t="str">
        <f ca="1">'GIÁ VẬT TƯ'!$D$24</f>
        <v>Hộp nhựa đựng mẫu</v>
      </c>
      <c r="D24" s="15" t="str">
        <f ca="1">'GIÁ VẬT TƯ'!$E$24</f>
        <v>cái</v>
      </c>
      <c r="E24" s="1">
        <f ca="1">'GIÁ VẬT TƯ'!$L$24</f>
        <v>0</v>
      </c>
      <c r="F24" s="1">
        <f ca="1">'GIÁ VẬT TƯ'!$M$24</f>
        <v>0</v>
      </c>
      <c r="G24" s="1">
        <f ca="1">'GIÁ VẬT TƯ'!$N$24</f>
        <v>0</v>
      </c>
      <c r="H24" s="1">
        <f ca="1">'GIÁ VẬT TƯ'!$O$24</f>
        <v>0</v>
      </c>
      <c r="I24" s="1"/>
      <c r="J24" s="1"/>
      <c r="K24" s="1"/>
      <c r="L24" s="1">
        <f ca="1">'GIÁ VẬT TƯ'!$I$24</f>
        <v>50000</v>
      </c>
      <c r="M24" s="5"/>
      <c r="N24" s="1"/>
    </row>
    <row r="25" spans="2:14">
      <c r="B25" s="16">
        <f t="shared" si="0"/>
        <v>20</v>
      </c>
      <c r="C25" s="5" t="str">
        <f ca="1">'GIÁ VẬT TƯ'!$D$25</f>
        <v>Hộp nhựa đựng mẫu (400x400x400)mm</v>
      </c>
      <c r="D25" s="15" t="str">
        <f ca="1">'GIÁ VẬT TƯ'!$E$25</f>
        <v>cái</v>
      </c>
      <c r="E25" s="1">
        <f ca="1">'GIÁ VẬT TƯ'!$L$25</f>
        <v>0</v>
      </c>
      <c r="F25" s="1">
        <f ca="1">'GIÁ VẬT TƯ'!$M$25</f>
        <v>0</v>
      </c>
      <c r="G25" s="1">
        <f ca="1">'GIÁ VẬT TƯ'!$N$25</f>
        <v>0</v>
      </c>
      <c r="H25" s="1">
        <f ca="1">'GIÁ VẬT TƯ'!$O$25</f>
        <v>0</v>
      </c>
      <c r="I25" s="1"/>
      <c r="J25" s="1"/>
      <c r="K25" s="1"/>
      <c r="L25" s="1">
        <f ca="1">'GIÁ VẬT TƯ'!$I$25</f>
        <v>50000</v>
      </c>
      <c r="M25" s="5"/>
      <c r="N25" s="1"/>
    </row>
    <row r="26" spans="2:14">
      <c r="B26" s="16">
        <f t="shared" si="0"/>
        <v>21</v>
      </c>
      <c r="C26" s="5" t="str">
        <f ca="1">'GIÁ VẬT TƯ'!$D$26</f>
        <v>Hộp tôn (200x200x1)mm</v>
      </c>
      <c r="D26" s="15" t="str">
        <f ca="1">'GIÁ VẬT TƯ'!$E$26</f>
        <v>cái</v>
      </c>
      <c r="E26" s="1">
        <f ca="1">'GIÁ VẬT TƯ'!$L$26</f>
        <v>0</v>
      </c>
      <c r="F26" s="1">
        <f ca="1">'GIÁ VẬT TƯ'!$M$26</f>
        <v>0</v>
      </c>
      <c r="G26" s="1">
        <f ca="1">'GIÁ VẬT TƯ'!$N$26</f>
        <v>0</v>
      </c>
      <c r="H26" s="1">
        <f ca="1">'GIÁ VẬT TƯ'!$O$26</f>
        <v>0</v>
      </c>
      <c r="I26" s="1"/>
      <c r="J26" s="1"/>
      <c r="K26" s="1"/>
      <c r="L26" s="1">
        <f ca="1">'GIÁ VẬT TƯ'!$I$26</f>
        <v>20000</v>
      </c>
      <c r="M26" s="5"/>
      <c r="N26" s="1"/>
    </row>
    <row r="27" spans="2:14">
      <c r="B27" s="16">
        <f t="shared" si="0"/>
        <v>22</v>
      </c>
      <c r="C27" s="5" t="str">
        <f ca="1">'GIÁ VẬT TƯ'!$D$27</f>
        <v>Khay men</v>
      </c>
      <c r="D27" s="15" t="str">
        <f ca="1">'GIÁ VẬT TƯ'!$E$27</f>
        <v>cái</v>
      </c>
      <c r="E27" s="1">
        <f ca="1">'GIÁ VẬT TƯ'!$L$27</f>
        <v>0</v>
      </c>
      <c r="F27" s="1">
        <f ca="1">'GIÁ VẬT TƯ'!$M$27</f>
        <v>0</v>
      </c>
      <c r="G27" s="1">
        <f ca="1">'GIÁ VẬT TƯ'!$N$27</f>
        <v>0</v>
      </c>
      <c r="H27" s="1">
        <f ca="1">'GIÁ VẬT TƯ'!$O$27</f>
        <v>0</v>
      </c>
      <c r="I27" s="1"/>
      <c r="J27" s="1"/>
      <c r="K27" s="1"/>
      <c r="L27" s="1">
        <f ca="1">'GIÁ VẬT TƯ'!$I$27</f>
        <v>42000</v>
      </c>
      <c r="M27" s="5"/>
      <c r="N27" s="1"/>
    </row>
    <row r="28" spans="2:14">
      <c r="B28" s="16">
        <f t="shared" si="0"/>
        <v>23</v>
      </c>
      <c r="C28" s="5" t="str">
        <f ca="1">'GIÁ VẬT TƯ'!$D$28</f>
        <v>Mốc bê tông đúc sẵn</v>
      </c>
      <c r="D28" s="15" t="str">
        <f ca="1">'GIÁ VẬT TƯ'!$E$28</f>
        <v>cái</v>
      </c>
      <c r="E28" s="1">
        <f ca="1">'GIÁ VẬT TƯ'!$L$28</f>
        <v>0</v>
      </c>
      <c r="F28" s="1">
        <f ca="1">'GIÁ VẬT TƯ'!$M$28</f>
        <v>0</v>
      </c>
      <c r="G28" s="1">
        <f ca="1">'GIÁ VẬT TƯ'!$N$28</f>
        <v>0</v>
      </c>
      <c r="H28" s="1">
        <f ca="1">'GIÁ VẬT TƯ'!$O$28</f>
        <v>0</v>
      </c>
      <c r="I28" s="1"/>
      <c r="J28" s="1"/>
      <c r="K28" s="1"/>
      <c r="L28" s="1">
        <f ca="1">'GIÁ VẬT TƯ'!$I$28</f>
        <v>15000</v>
      </c>
      <c r="M28" s="5"/>
      <c r="N28" s="1"/>
    </row>
    <row r="29" spans="2:14">
      <c r="B29" s="16">
        <f t="shared" si="0"/>
        <v>24</v>
      </c>
      <c r="C29" s="5" t="str">
        <f ca="1">'GIÁ VẬT TƯ'!$D$29</f>
        <v>Mũi khoan hợp kim</v>
      </c>
      <c r="D29" s="15" t="str">
        <f ca="1">'GIÁ VẬT TƯ'!$E$29</f>
        <v>cái</v>
      </c>
      <c r="E29" s="1">
        <f ca="1">'GIÁ VẬT TƯ'!$L$29</f>
        <v>0</v>
      </c>
      <c r="F29" s="1">
        <f ca="1">'GIÁ VẬT TƯ'!$M$29</f>
        <v>0</v>
      </c>
      <c r="G29" s="1">
        <f ca="1">'GIÁ VẬT TƯ'!$N$29</f>
        <v>0</v>
      </c>
      <c r="H29" s="1">
        <f ca="1">'GIÁ VẬT TƯ'!$O$29</f>
        <v>0</v>
      </c>
      <c r="I29" s="1"/>
      <c r="J29" s="1"/>
      <c r="K29" s="1"/>
      <c r="L29" s="1">
        <f ca="1">'GIÁ VẬT TƯ'!$I$29</f>
        <v>125000</v>
      </c>
      <c r="M29" s="5"/>
      <c r="N29" s="1"/>
    </row>
    <row r="30" spans="2:14">
      <c r="B30" s="16">
        <f t="shared" si="0"/>
        <v>25</v>
      </c>
      <c r="C30" s="5" t="str">
        <f ca="1">'GIÁ VẬT TƯ'!$D$30</f>
        <v>Mũi xuyên cắt</v>
      </c>
      <c r="D30" s="15" t="str">
        <f ca="1">'GIÁ VẬT TƯ'!$E$30</f>
        <v>cái</v>
      </c>
      <c r="E30" s="1">
        <f ca="1">'GIÁ VẬT TƯ'!$L$30</f>
        <v>0</v>
      </c>
      <c r="F30" s="1">
        <f ca="1">'GIÁ VẬT TƯ'!$M$30</f>
        <v>0</v>
      </c>
      <c r="G30" s="1">
        <f ca="1">'GIÁ VẬT TƯ'!$N$30</f>
        <v>0</v>
      </c>
      <c r="H30" s="1">
        <f ca="1">'GIÁ VẬT TƯ'!$O$30</f>
        <v>0</v>
      </c>
      <c r="I30" s="1"/>
      <c r="J30" s="1"/>
      <c r="K30" s="1"/>
      <c r="L30" s="1">
        <f ca="1">'GIÁ VẬT TƯ'!$I$30</f>
        <v>420000</v>
      </c>
      <c r="M30" s="5"/>
      <c r="N30" s="1"/>
    </row>
    <row r="31" spans="2:14">
      <c r="B31" s="16">
        <f t="shared" si="0"/>
        <v>26</v>
      </c>
      <c r="C31" s="5" t="str">
        <f ca="1">'GIÁ VẬT TƯ'!$D$31</f>
        <v>Mũi xuyên hình nón</v>
      </c>
      <c r="D31" s="15" t="str">
        <f ca="1">'GIÁ VẬT TƯ'!$E$31</f>
        <v>cái</v>
      </c>
      <c r="E31" s="1">
        <f ca="1">'GIÁ VẬT TƯ'!$L$31</f>
        <v>0</v>
      </c>
      <c r="F31" s="1">
        <f ca="1">'GIÁ VẬT TƯ'!$M$31</f>
        <v>0</v>
      </c>
      <c r="G31" s="1">
        <f ca="1">'GIÁ VẬT TƯ'!$N$31</f>
        <v>0</v>
      </c>
      <c r="H31" s="1">
        <f ca="1">'GIÁ VẬT TƯ'!$O$31</f>
        <v>0</v>
      </c>
      <c r="I31" s="1"/>
      <c r="J31" s="1"/>
      <c r="K31" s="1"/>
      <c r="L31" s="1">
        <f ca="1">'GIÁ VẬT TƯ'!$I$31</f>
        <v>430000</v>
      </c>
      <c r="M31" s="5"/>
      <c r="N31" s="1"/>
    </row>
    <row r="32" spans="2:14">
      <c r="B32" s="16">
        <f t="shared" si="0"/>
        <v>27</v>
      </c>
      <c r="C32" s="5" t="str">
        <f ca="1">'GIÁ VẬT TƯ'!$D$32</f>
        <v>Nước cất</v>
      </c>
      <c r="D32" s="15" t="str">
        <f ca="1">'GIÁ VẬT TƯ'!$E$32</f>
        <v>lít</v>
      </c>
      <c r="E32" s="1">
        <f ca="1">'GIÁ VẬT TƯ'!$L$32</f>
        <v>0</v>
      </c>
      <c r="F32" s="1">
        <f ca="1">'GIÁ VẬT TƯ'!$M$32</f>
        <v>0</v>
      </c>
      <c r="G32" s="1">
        <f ca="1">'GIÁ VẬT TƯ'!$N$32</f>
        <v>0</v>
      </c>
      <c r="H32" s="1">
        <f ca="1">'GIÁ VẬT TƯ'!$O$32</f>
        <v>0</v>
      </c>
      <c r="I32" s="1"/>
      <c r="J32" s="1"/>
      <c r="K32" s="1"/>
      <c r="L32" s="1">
        <f ca="1">'GIÁ VẬT TƯ'!$I$32</f>
        <v>15000</v>
      </c>
      <c r="M32" s="5"/>
      <c r="N32" s="1"/>
    </row>
    <row r="33" spans="2:14">
      <c r="B33" s="16">
        <f t="shared" si="0"/>
        <v>28</v>
      </c>
      <c r="C33" s="5" t="str">
        <f ca="1">'GIÁ VẬT TƯ'!$D$33</f>
        <v>Nhiệt kế</v>
      </c>
      <c r="D33" s="15" t="str">
        <f ca="1">'GIÁ VẬT TƯ'!$E$33</f>
        <v>cái</v>
      </c>
      <c r="E33" s="1">
        <f ca="1">'GIÁ VẬT TƯ'!$L$33</f>
        <v>0</v>
      </c>
      <c r="F33" s="1">
        <f ca="1">'GIÁ VẬT TƯ'!$M$33</f>
        <v>0</v>
      </c>
      <c r="G33" s="1">
        <f ca="1">'GIÁ VẬT TƯ'!$N$33</f>
        <v>0</v>
      </c>
      <c r="H33" s="1">
        <f ca="1">'GIÁ VẬT TƯ'!$O$33</f>
        <v>0</v>
      </c>
      <c r="I33" s="1"/>
      <c r="J33" s="1"/>
      <c r="K33" s="1"/>
      <c r="L33" s="1">
        <f ca="1">'GIÁ VẬT TƯ'!$I$33</f>
        <v>85000</v>
      </c>
      <c r="M33" s="5"/>
      <c r="N33" s="1"/>
    </row>
    <row r="34" spans="2:14">
      <c r="B34" s="16">
        <f t="shared" si="0"/>
        <v>29</v>
      </c>
      <c r="C34" s="5" t="str">
        <f ca="1">'GIÁ VẬT TƯ'!$D$34</f>
        <v>Ống chống</v>
      </c>
      <c r="D34" s="15" t="str">
        <f ca="1">'GIÁ VẬT TƯ'!$E$34</f>
        <v>m</v>
      </c>
      <c r="E34" s="1">
        <f ca="1">'GIÁ VẬT TƯ'!$L$34</f>
        <v>0</v>
      </c>
      <c r="F34" s="1">
        <f ca="1">'GIÁ VẬT TƯ'!$M$34</f>
        <v>0</v>
      </c>
      <c r="G34" s="1">
        <f ca="1">'GIÁ VẬT TƯ'!$N$34</f>
        <v>0</v>
      </c>
      <c r="H34" s="1">
        <f ca="1">'GIÁ VẬT TƯ'!$O$34</f>
        <v>0</v>
      </c>
      <c r="I34" s="1"/>
      <c r="J34" s="1"/>
      <c r="K34" s="1"/>
      <c r="L34" s="1">
        <f ca="1">'GIÁ VẬT TƯ'!$I$34</f>
        <v>420000</v>
      </c>
      <c r="M34" s="5"/>
      <c r="N34" s="1"/>
    </row>
    <row r="35" spans="2:14">
      <c r="B35" s="16">
        <f t="shared" si="0"/>
        <v>30</v>
      </c>
      <c r="C35" s="5" t="str">
        <f ca="1">'GIÁ VẬT TƯ'!$D$35</f>
        <v>Ống mẫu</v>
      </c>
      <c r="D35" s="15" t="str">
        <f ca="1">'GIÁ VẬT TƯ'!$E$35</f>
        <v>ống</v>
      </c>
      <c r="E35" s="1">
        <f ca="1">'GIÁ VẬT TƯ'!$L$35</f>
        <v>0</v>
      </c>
      <c r="F35" s="1">
        <f ca="1">'GIÁ VẬT TƯ'!$M$35</f>
        <v>0</v>
      </c>
      <c r="G35" s="1">
        <f ca="1">'GIÁ VẬT TƯ'!$N$35</f>
        <v>0</v>
      </c>
      <c r="H35" s="1">
        <f ca="1">'GIÁ VẬT TƯ'!$O$35</f>
        <v>0</v>
      </c>
      <c r="I35" s="1"/>
      <c r="J35" s="1"/>
      <c r="K35" s="1"/>
      <c r="L35" s="1">
        <f ca="1">'GIÁ VẬT TƯ'!$I$35</f>
        <v>380000</v>
      </c>
      <c r="M35" s="5"/>
      <c r="N35" s="1"/>
    </row>
    <row r="36" spans="2:14">
      <c r="B36" s="16">
        <f t="shared" si="0"/>
        <v>31</v>
      </c>
      <c r="C36" s="5" t="str">
        <f ca="1">'GIÁ VẬT TƯ'!$D$36</f>
        <v>Ống mẫu đơn</v>
      </c>
      <c r="D36" s="15" t="str">
        <f ca="1">'GIÁ VẬT TƯ'!$E$36</f>
        <v>m</v>
      </c>
      <c r="E36" s="1">
        <f ca="1">'GIÁ VẬT TƯ'!$L$36</f>
        <v>0</v>
      </c>
      <c r="F36" s="1">
        <f ca="1">'GIÁ VẬT TƯ'!$M$36</f>
        <v>0</v>
      </c>
      <c r="G36" s="1">
        <f ca="1">'GIÁ VẬT TƯ'!$N$36</f>
        <v>0</v>
      </c>
      <c r="H36" s="1">
        <f ca="1">'GIÁ VẬT TƯ'!$O$36</f>
        <v>0</v>
      </c>
      <c r="I36" s="1"/>
      <c r="J36" s="1"/>
      <c r="K36" s="1"/>
      <c r="L36" s="1">
        <f ca="1">'GIÁ VẬT TƯ'!$I$36</f>
        <v>380000</v>
      </c>
      <c r="M36" s="5"/>
      <c r="N36" s="1"/>
    </row>
    <row r="37" spans="2:14">
      <c r="B37" s="16">
        <f t="shared" si="0"/>
        <v>32</v>
      </c>
      <c r="C37" s="5" t="str">
        <f ca="1">'GIÁ VẬT TƯ'!$D$37</f>
        <v>Ống mẫu kép</v>
      </c>
      <c r="D37" s="15" t="str">
        <f ca="1">'GIÁ VẬT TƯ'!$E$37</f>
        <v>cái</v>
      </c>
      <c r="E37" s="1">
        <f ca="1">'GIÁ VẬT TƯ'!$L$37</f>
        <v>0</v>
      </c>
      <c r="F37" s="1">
        <f ca="1">'GIÁ VẬT TƯ'!$M$37</f>
        <v>0</v>
      </c>
      <c r="G37" s="1">
        <f ca="1">'GIÁ VẬT TƯ'!$N$37</f>
        <v>0</v>
      </c>
      <c r="H37" s="1">
        <f ca="1">'GIÁ VẬT TƯ'!$O$37</f>
        <v>0</v>
      </c>
      <c r="I37" s="1"/>
      <c r="J37" s="1"/>
      <c r="K37" s="1"/>
      <c r="L37" s="1">
        <f ca="1">'GIÁ VẬT TƯ'!$I$37</f>
        <v>1500000</v>
      </c>
      <c r="M37" s="5"/>
      <c r="N37" s="1"/>
    </row>
    <row r="38" spans="2:14">
      <c r="B38" s="16">
        <f t="shared" si="0"/>
        <v>33</v>
      </c>
      <c r="C38" s="5" t="str">
        <f ca="1">'GIÁ VẬT TƯ'!$D$38</f>
        <v>Ống nước fi 50</v>
      </c>
      <c r="D38" s="15" t="str">
        <f ca="1">'GIÁ VẬT TƯ'!$E$38</f>
        <v>m</v>
      </c>
      <c r="E38" s="1">
        <f ca="1">'GIÁ VẬT TƯ'!$L$38</f>
        <v>0</v>
      </c>
      <c r="F38" s="1">
        <f ca="1">'GIÁ VẬT TƯ'!$M$38</f>
        <v>0</v>
      </c>
      <c r="G38" s="1">
        <f ca="1">'GIÁ VẬT TƯ'!$N$38</f>
        <v>0</v>
      </c>
      <c r="H38" s="1">
        <f ca="1">'GIÁ VẬT TƯ'!$O$38</f>
        <v>0</v>
      </c>
      <c r="I38" s="1"/>
      <c r="J38" s="1"/>
      <c r="K38" s="1"/>
      <c r="L38" s="1">
        <f ca="1">'GIÁ VẬT TƯ'!$I$38</f>
        <v>80071</v>
      </c>
      <c r="M38" s="5"/>
      <c r="N38" s="1"/>
    </row>
    <row r="39" spans="2:14">
      <c r="B39" s="16">
        <f t="shared" si="0"/>
        <v>34</v>
      </c>
      <c r="C39" s="5" t="str">
        <f ca="1">'GIÁ VẬT TƯ'!$D$39</f>
        <v>Paraphin</v>
      </c>
      <c r="D39" s="15" t="str">
        <f ca="1">'GIÁ VẬT TƯ'!$E$39</f>
        <v>kg</v>
      </c>
      <c r="E39" s="1">
        <f ca="1">'GIÁ VẬT TƯ'!$L$39</f>
        <v>0</v>
      </c>
      <c r="F39" s="1">
        <f ca="1">'GIÁ VẬT TƯ'!$M$39</f>
        <v>0</v>
      </c>
      <c r="G39" s="1">
        <f ca="1">'GIÁ VẬT TƯ'!$N$39</f>
        <v>0</v>
      </c>
      <c r="H39" s="1">
        <f ca="1">'GIÁ VẬT TƯ'!$O$39</f>
        <v>0</v>
      </c>
      <c r="I39" s="1"/>
      <c r="J39" s="1"/>
      <c r="K39" s="1"/>
      <c r="L39" s="1">
        <f ca="1">'GIÁ VẬT TƯ'!$I$39</f>
        <v>10000</v>
      </c>
      <c r="M39" s="5"/>
      <c r="N39" s="1"/>
    </row>
    <row r="40" spans="2:14">
      <c r="B40" s="16">
        <f t="shared" si="0"/>
        <v>35</v>
      </c>
      <c r="C40" s="5" t="str">
        <f ca="1">'GIÁ VẬT TƯ'!$D$40</f>
        <v>Sổ đo</v>
      </c>
      <c r="D40" s="15" t="str">
        <f ca="1">'GIÁ VẬT TƯ'!$E$40</f>
        <v>quyển</v>
      </c>
      <c r="E40" s="1">
        <f ca="1">'GIÁ VẬT TƯ'!$L$40</f>
        <v>0</v>
      </c>
      <c r="F40" s="1">
        <f ca="1">'GIÁ VẬT TƯ'!$M$40</f>
        <v>0</v>
      </c>
      <c r="G40" s="1">
        <f ca="1">'GIÁ VẬT TƯ'!$N$40</f>
        <v>0</v>
      </c>
      <c r="H40" s="1">
        <f ca="1">'GIÁ VẬT TƯ'!$O$40</f>
        <v>0</v>
      </c>
      <c r="I40" s="1"/>
      <c r="J40" s="1"/>
      <c r="K40" s="1"/>
      <c r="L40" s="1">
        <f ca="1">'GIÁ VẬT TƯ'!$I$40</f>
        <v>8000</v>
      </c>
      <c r="M40" s="5"/>
      <c r="N40" s="1"/>
    </row>
    <row r="41" spans="2:14">
      <c r="B41" s="16">
        <f t="shared" si="0"/>
        <v>36</v>
      </c>
      <c r="C41" s="5" t="str">
        <f ca="1">'GIÁ VẬT TƯ'!$D$41</f>
        <v>Sơn đỏ + trắng</v>
      </c>
      <c r="D41" s="15" t="str">
        <f ca="1">'GIÁ VẬT TƯ'!$E$41</f>
        <v>kg</v>
      </c>
      <c r="E41" s="1">
        <f ca="1">'GIÁ VẬT TƯ'!$L$41</f>
        <v>0</v>
      </c>
      <c r="F41" s="1">
        <f ca="1">'GIÁ VẬT TƯ'!$M$41</f>
        <v>0</v>
      </c>
      <c r="G41" s="1">
        <f ca="1">'GIÁ VẬT TƯ'!$N$41</f>
        <v>0</v>
      </c>
      <c r="H41" s="1">
        <f ca="1">'GIÁ VẬT TƯ'!$O$41</f>
        <v>0</v>
      </c>
      <c r="I41" s="1"/>
      <c r="J41" s="1"/>
      <c r="K41" s="1"/>
      <c r="L41" s="1">
        <f ca="1">'GIÁ VẬT TƯ'!$I$41</f>
        <v>43000</v>
      </c>
      <c r="M41" s="5"/>
      <c r="N41" s="1"/>
    </row>
    <row r="42" spans="2:14">
      <c r="B42" s="16">
        <f t="shared" si="0"/>
        <v>37</v>
      </c>
      <c r="C42" s="5" t="str">
        <f ca="1">'GIÁ VẬT TƯ'!$D$42</f>
        <v>Sơn trắng + đỏ</v>
      </c>
      <c r="D42" s="15" t="str">
        <f ca="1">'GIÁ VẬT TƯ'!$E$42</f>
        <v>kg</v>
      </c>
      <c r="E42" s="1">
        <f ca="1">'GIÁ VẬT TƯ'!$L$42</f>
        <v>0</v>
      </c>
      <c r="F42" s="1">
        <f ca="1">'GIÁ VẬT TƯ'!$M$42</f>
        <v>0</v>
      </c>
      <c r="G42" s="1">
        <f ca="1">'GIÁ VẬT TƯ'!$N$42</f>
        <v>0</v>
      </c>
      <c r="H42" s="1">
        <f ca="1">'GIÁ VẬT TƯ'!$O$42</f>
        <v>0</v>
      </c>
      <c r="I42" s="1"/>
      <c r="J42" s="1"/>
      <c r="K42" s="1"/>
      <c r="L42" s="1">
        <f ca="1">'GIÁ VẬT TƯ'!$I$42</f>
        <v>43000</v>
      </c>
      <c r="M42" s="5"/>
      <c r="N42" s="1"/>
    </row>
    <row r="43" spans="2:14">
      <c r="B43" s="16">
        <f t="shared" si="0"/>
        <v>38</v>
      </c>
      <c r="C43" s="5" t="str">
        <f ca="1">'GIÁ VẬT TƯ'!$D$43</f>
        <v>Sơn trắng + đỏ</v>
      </c>
      <c r="D43" s="15" t="str">
        <f ca="1">'GIÁ VẬT TƯ'!$E$43</f>
        <v>mg</v>
      </c>
      <c r="E43" s="1">
        <f ca="1">'GIÁ VẬT TƯ'!$L$43</f>
        <v>0</v>
      </c>
      <c r="F43" s="1">
        <f ca="1">'GIÁ VẬT TƯ'!$M$43</f>
        <v>0</v>
      </c>
      <c r="G43" s="1">
        <f ca="1">'GIÁ VẬT TƯ'!$N$43</f>
        <v>0</v>
      </c>
      <c r="H43" s="1">
        <f ca="1">'GIÁ VẬT TƯ'!$O$43</f>
        <v>0</v>
      </c>
      <c r="I43" s="1"/>
      <c r="J43" s="1"/>
      <c r="K43" s="1"/>
      <c r="L43" s="1">
        <f ca="1">'GIÁ VẬT TƯ'!$I$43</f>
        <v>43000</v>
      </c>
      <c r="M43" s="5"/>
      <c r="N43" s="1"/>
    </row>
    <row r="44" spans="2:14">
      <c r="B44" s="16">
        <f t="shared" si="0"/>
        <v>39</v>
      </c>
      <c r="C44" s="5" t="str">
        <f ca="1">'GIÁ VẬT TƯ'!$D$44</f>
        <v>Xi măng PCB30</v>
      </c>
      <c r="D44" s="15" t="str">
        <f ca="1">'GIÁ VẬT TƯ'!$E$44</f>
        <v>kg</v>
      </c>
      <c r="E44" s="1">
        <f ca="1">'GIÁ VẬT TƯ'!$L$44</f>
        <v>9.8416786354219994</v>
      </c>
      <c r="F44" s="1">
        <f ca="1">'GIÁ VẬT TƯ'!$M$44</f>
        <v>0</v>
      </c>
      <c r="G44" s="1">
        <f ca="1">'GIÁ VẬT TƯ'!$N$44</f>
        <v>0</v>
      </c>
      <c r="H44" s="1">
        <f ca="1">'GIÁ VẬT TƯ'!$O$44</f>
        <v>0</v>
      </c>
      <c r="I44" s="1"/>
      <c r="J44" s="1"/>
      <c r="K44" s="1"/>
      <c r="L44" s="1">
        <f ca="1">'GIÁ VẬT TƯ'!$I$44</f>
        <v>1272.27</v>
      </c>
      <c r="M44" s="5"/>
      <c r="N44" s="1"/>
    </row>
    <row r="45" spans="2:14">
      <c r="B45" s="21"/>
      <c r="C45" s="7" t="s">
        <v>832</v>
      </c>
      <c r="D45" s="22"/>
      <c r="E45" s="2"/>
      <c r="F45" s="2"/>
      <c r="G45" s="2"/>
      <c r="H45" s="2"/>
      <c r="I45" s="2"/>
      <c r="J45" s="2"/>
      <c r="K45" s="2"/>
      <c r="L45" s="2"/>
      <c r="M45" s="7"/>
      <c r="N45" s="2"/>
    </row>
    <row r="46" spans="2:14">
      <c r="B46" s="16">
        <v>1</v>
      </c>
      <c r="C46" s="5" t="str">
        <f ca="1">'GIÁ VẬT TƯ'!$D$46</f>
        <v>Kỹ sư bậc 4,0/8</v>
      </c>
      <c r="D46" s="15" t="str">
        <f ca="1">'GIÁ VẬT TƯ'!$E$46</f>
        <v>công</v>
      </c>
      <c r="E46" s="1"/>
      <c r="F46" s="1"/>
      <c r="G46" s="1"/>
      <c r="H46" s="1"/>
      <c r="I46" s="1"/>
      <c r="J46" s="1"/>
      <c r="K46" s="1"/>
      <c r="L46" s="1">
        <f ca="1">'GIÁ VẬT TƯ'!$Q$46</f>
        <v>235000</v>
      </c>
      <c r="M46" s="5"/>
      <c r="N46" s="1"/>
    </row>
    <row r="47" spans="2:14">
      <c r="B47" s="16">
        <f>B46+1</f>
        <v>2</v>
      </c>
      <c r="C47" s="5" t="str">
        <f ca="1">'GIÁ VẬT TƯ'!$D$47</f>
        <v>Nhân Công bậc 4,0/7, Nhóm IV</v>
      </c>
      <c r="D47" s="15" t="str">
        <f ca="1">'GIÁ VẬT TƯ'!$E$47</f>
        <v>công</v>
      </c>
      <c r="E47" s="1"/>
      <c r="F47" s="1"/>
      <c r="G47" s="1"/>
      <c r="H47" s="1"/>
      <c r="I47" s="1"/>
      <c r="J47" s="1"/>
      <c r="K47" s="1"/>
      <c r="L47" s="1">
        <f ca="1">'GIÁ VẬT TƯ'!$Q$47</f>
        <v>238815.78947368421</v>
      </c>
      <c r="M47" s="5"/>
      <c r="N47" s="1"/>
    </row>
    <row r="48" spans="2:14">
      <c r="B48" s="21"/>
      <c r="C48" s="7" t="s">
        <v>838</v>
      </c>
      <c r="D48" s="22"/>
      <c r="E48" s="2"/>
      <c r="F48" s="2"/>
      <c r="G48" s="2"/>
      <c r="H48" s="2"/>
      <c r="I48" s="2"/>
      <c r="J48" s="2"/>
      <c r="K48" s="2"/>
      <c r="L48" s="2"/>
      <c r="M48" s="7"/>
      <c r="N48" s="2"/>
    </row>
    <row r="49" spans="2:14">
      <c r="B49" s="16">
        <v>1</v>
      </c>
      <c r="C49" s="5" t="str">
        <f ca="1">'GIÁ VẬT TƯ'!$D$49</f>
        <v>Bộ dụng cụ thí nghiệm SPT</v>
      </c>
      <c r="D49" s="15" t="str">
        <f ca="1">'GIÁ VẬT TƯ'!$E$49</f>
        <v>Ca</v>
      </c>
      <c r="E49" s="1"/>
      <c r="F49" s="1"/>
      <c r="G49" s="1"/>
      <c r="H49" s="1"/>
      <c r="I49" s="1">
        <f ca="1">'TH BÙ GIÁ MÁY'!$H$6-'TH BÙ GIÁ MÁY'!$G$6</f>
        <v>0</v>
      </c>
      <c r="J49" s="1">
        <f ca="1">'PT BÙ GIÁ MÁY'!$J$10</f>
        <v>0</v>
      </c>
      <c r="K49" s="1">
        <f ca="1">'PT BÙ GIÁ MÁY'!$K$10</f>
        <v>0</v>
      </c>
      <c r="L49" s="1">
        <f ca="1">'GIÁ VẬT TƯ'!$H$49</f>
        <v>11076</v>
      </c>
      <c r="M49" s="5"/>
      <c r="N49" s="1"/>
    </row>
    <row r="50" spans="2:14" ht="30">
      <c r="B50" s="16">
        <f t="shared" ref="B50:B74" si="1">B49+1</f>
        <v>2</v>
      </c>
      <c r="C50" s="5" t="str">
        <f ca="1">'GIÁ VẬT TƯ'!$D$50</f>
        <v>Bộ thiết bị GPS G3100-R2 hoặc loại tương tự (3 máy)</v>
      </c>
      <c r="D50" s="15" t="str">
        <f ca="1">'GIÁ VẬT TƯ'!$E$50</f>
        <v>Ca</v>
      </c>
      <c r="E50" s="1"/>
      <c r="F50" s="1"/>
      <c r="G50" s="1"/>
      <c r="H50" s="1"/>
      <c r="I50" s="1">
        <f ca="1">'TH BÙ GIÁ MÁY'!$H$7-'TH BÙ GIÁ MÁY'!$G$7</f>
        <v>0</v>
      </c>
      <c r="J50" s="1">
        <f ca="1">'PT BÙ GIÁ MÁY'!$J$13</f>
        <v>0</v>
      </c>
      <c r="K50" s="1">
        <f ca="1">'PT BÙ GIÁ MÁY'!$K$13</f>
        <v>0</v>
      </c>
      <c r="L50" s="1">
        <f ca="1">'GIÁ VẬT TƯ'!$H$50</f>
        <v>540291</v>
      </c>
      <c r="M50" s="5"/>
      <c r="N50" s="1"/>
    </row>
    <row r="51" spans="2:14">
      <c r="B51" s="16">
        <f t="shared" si="1"/>
        <v>3</v>
      </c>
      <c r="C51" s="5" t="str">
        <f ca="1">'GIÁ VẬT TƯ'!$D$51</f>
        <v>Cân kỹ thuật</v>
      </c>
      <c r="D51" s="15" t="str">
        <f ca="1">'GIÁ VẬT TƯ'!$E$51</f>
        <v>Ca</v>
      </c>
      <c r="E51" s="1"/>
      <c r="F51" s="1"/>
      <c r="G51" s="1"/>
      <c r="H51" s="1"/>
      <c r="I51" s="1">
        <f ca="1">'TH BÙ GIÁ MÁY'!$H$8-'TH BÙ GIÁ MÁY'!$G$8</f>
        <v>0</v>
      </c>
      <c r="J51" s="1">
        <f ca="1">'PT BÙ GIÁ MÁY'!$J$16</f>
        <v>0</v>
      </c>
      <c r="K51" s="1">
        <f ca="1">'PT BÙ GIÁ MÁY'!$K$16</f>
        <v>0</v>
      </c>
      <c r="L51" s="1">
        <f ca="1">'GIÁ VẬT TƯ'!$H$51</f>
        <v>6521</v>
      </c>
      <c r="M51" s="5"/>
      <c r="N51" s="1"/>
    </row>
    <row r="52" spans="2:14">
      <c r="B52" s="16">
        <f t="shared" si="1"/>
        <v>4</v>
      </c>
      <c r="C52" s="5" t="str">
        <f ca="1">'GIÁ VẬT TƯ'!$D$52</f>
        <v>Cân phân tích</v>
      </c>
      <c r="D52" s="15" t="str">
        <f ca="1">'GIÁ VẬT TƯ'!$E$52</f>
        <v>Ca</v>
      </c>
      <c r="E52" s="1"/>
      <c r="F52" s="1"/>
      <c r="G52" s="1"/>
      <c r="H52" s="1"/>
      <c r="I52" s="1">
        <f ca="1">'TH BÙ GIÁ MÁY'!$H$9-'TH BÙ GIÁ MÁY'!$G$9</f>
        <v>0</v>
      </c>
      <c r="J52" s="1">
        <f ca="1">'PT BÙ GIÁ MÁY'!$J$19</f>
        <v>0</v>
      </c>
      <c r="K52" s="1">
        <f ca="1">'PT BÙ GIÁ MÁY'!$K$19</f>
        <v>0</v>
      </c>
      <c r="L52" s="1">
        <f ca="1">'GIÁ VẬT TƯ'!$H$52</f>
        <v>10054</v>
      </c>
      <c r="M52" s="5"/>
      <c r="N52" s="1"/>
    </row>
    <row r="53" spans="2:14">
      <c r="B53" s="16">
        <f t="shared" si="1"/>
        <v>5</v>
      </c>
      <c r="C53" s="5" t="str">
        <f ca="1">'GIÁ VẬT TƯ'!$D$53</f>
        <v>Kích tháo mẫu</v>
      </c>
      <c r="D53" s="15" t="str">
        <f ca="1">'GIÁ VẬT TƯ'!$E$53</f>
        <v>Ca</v>
      </c>
      <c r="E53" s="1"/>
      <c r="F53" s="1"/>
      <c r="G53" s="1"/>
      <c r="H53" s="1"/>
      <c r="I53" s="1">
        <f ca="1">'TH BÙ GIÁ MÁY'!$H$10-'TH BÙ GIÁ MÁY'!$G$10</f>
        <v>0</v>
      </c>
      <c r="J53" s="1">
        <f ca="1">'PT BÙ GIÁ MÁY'!$J$22</f>
        <v>0</v>
      </c>
      <c r="K53" s="1">
        <f ca="1">'PT BÙ GIÁ MÁY'!$K$22</f>
        <v>0</v>
      </c>
      <c r="L53" s="1">
        <f ca="1">'GIÁ VẬT TƯ'!$H$53</f>
        <v>6315</v>
      </c>
      <c r="M53" s="5"/>
      <c r="N53" s="1"/>
    </row>
    <row r="54" spans="2:14">
      <c r="B54" s="16">
        <f t="shared" si="1"/>
        <v>6</v>
      </c>
      <c r="C54" s="5" t="str">
        <f ca="1">'GIÁ VẬT TƯ'!$D$54</f>
        <v>Máy bơm 25CV</v>
      </c>
      <c r="D54" s="15" t="str">
        <f ca="1">'GIÁ VẬT TƯ'!$E$54</f>
        <v>Ca</v>
      </c>
      <c r="E54" s="1"/>
      <c r="F54" s="1"/>
      <c r="G54" s="1"/>
      <c r="H54" s="1"/>
      <c r="I54" s="1">
        <f ca="1">'TH BÙ GIÁ MÁY'!$H$11-'TH BÙ GIÁ MÁY'!$G$11</f>
        <v>0</v>
      </c>
      <c r="J54" s="1">
        <f ca="1">'PT BÙ GIÁ MÁY'!$J$25</f>
        <v>0</v>
      </c>
      <c r="K54" s="1">
        <f ca="1">'PT BÙ GIÁ MÁY'!$K$25</f>
        <v>2368.9897000000019</v>
      </c>
      <c r="L54" s="1">
        <f ca="1">'GIÁ VẬT TƯ'!$H$54</f>
        <v>233035</v>
      </c>
      <c r="M54" s="5"/>
      <c r="N54" s="1"/>
    </row>
    <row r="55" spans="2:14" ht="30">
      <c r="B55" s="16">
        <f t="shared" si="1"/>
        <v>7</v>
      </c>
      <c r="C55" s="5" t="str">
        <f ca="1">'GIÁ VẬT TƯ'!$D$55</f>
        <v>Máy bơm nước, động cơ diezel - công suất : 25 CV (250/50, b100)</v>
      </c>
      <c r="D55" s="15" t="str">
        <f ca="1">'GIÁ VẬT TƯ'!$E$55</f>
        <v>Ca</v>
      </c>
      <c r="E55" s="1"/>
      <c r="F55" s="1"/>
      <c r="G55" s="1"/>
      <c r="H55" s="1"/>
      <c r="I55" s="1">
        <f ca="1">'TH BÙ GIÁ MÁY'!$H$12-'TH BÙ GIÁ MÁY'!$G$12</f>
        <v>0</v>
      </c>
      <c r="J55" s="1">
        <f ca="1">'PT BÙ GIÁ MÁY'!$J$29</f>
        <v>0</v>
      </c>
      <c r="K55" s="1">
        <f ca="1">'PT BÙ GIÁ MÁY'!$K$29</f>
        <v>2368.9897000000019</v>
      </c>
      <c r="L55" s="1">
        <f ca="1">'GIÁ VẬT TƯ'!$H$55</f>
        <v>233035</v>
      </c>
      <c r="M55" s="5"/>
      <c r="N55" s="1"/>
    </row>
    <row r="56" spans="2:14">
      <c r="B56" s="16">
        <f t="shared" si="1"/>
        <v>8</v>
      </c>
      <c r="C56" s="5" t="str">
        <f ca="1">'GIÁ VẬT TƯ'!$D$56</f>
        <v>Máy caragang</v>
      </c>
      <c r="D56" s="15" t="str">
        <f ca="1">'GIÁ VẬT TƯ'!$E$56</f>
        <v>Ca</v>
      </c>
      <c r="E56" s="1"/>
      <c r="F56" s="1"/>
      <c r="G56" s="1"/>
      <c r="H56" s="1"/>
      <c r="I56" s="1">
        <f ca="1">'TH BÙ GIÁ MÁY'!$H$13-'TH BÙ GIÁ MÁY'!$G$13</f>
        <v>0</v>
      </c>
      <c r="J56" s="1">
        <f ca="1">'PT BÙ GIÁ MÁY'!$J$33</f>
        <v>0</v>
      </c>
      <c r="K56" s="1">
        <f ca="1">'PT BÙ GIÁ MÁY'!$K$33</f>
        <v>0</v>
      </c>
      <c r="L56" s="1">
        <f ca="1">'GIÁ VẬT TƯ'!$H$56</f>
        <v>5518</v>
      </c>
      <c r="M56" s="5"/>
      <c r="N56" s="1"/>
    </row>
    <row r="57" spans="2:14">
      <c r="B57" s="16">
        <f t="shared" si="1"/>
        <v>9</v>
      </c>
      <c r="C57" s="5" t="str">
        <f ca="1">'GIÁ VẬT TƯ'!$D$57</f>
        <v>Máy cắt bê tông - công suất : 7,50 kW</v>
      </c>
      <c r="D57" s="15" t="str">
        <f ca="1">'GIÁ VẬT TƯ'!$E$57</f>
        <v>Ca</v>
      </c>
      <c r="E57" s="1"/>
      <c r="F57" s="1"/>
      <c r="G57" s="1"/>
      <c r="H57" s="1"/>
      <c r="I57" s="1">
        <f ca="1">'TH BÙ GIÁ MÁY'!$H$14-'TH BÙ GIÁ MÁY'!$G$14</f>
        <v>0</v>
      </c>
      <c r="J57" s="1">
        <f ca="1">'PT BÙ GIÁ MÁY'!$J$36</f>
        <v>0</v>
      </c>
      <c r="K57" s="1">
        <f ca="1">'PT BÙ GIÁ MÁY'!$K$36</f>
        <v>0</v>
      </c>
      <c r="L57" s="1">
        <f ca="1">'GIÁ VẬT TƯ'!$H$57</f>
        <v>258849</v>
      </c>
      <c r="M57" s="5"/>
      <c r="N57" s="1"/>
    </row>
    <row r="58" spans="2:14">
      <c r="B58" s="16">
        <f t="shared" si="1"/>
        <v>10</v>
      </c>
      <c r="C58" s="5" t="str">
        <f ca="1">'GIÁ VẬT TƯ'!$D$58</f>
        <v>Máy đầm</v>
      </c>
      <c r="D58" s="15" t="str">
        <f ca="1">'GIÁ VẬT TƯ'!$E$58</f>
        <v>Ca</v>
      </c>
      <c r="E58" s="1"/>
      <c r="F58" s="1"/>
      <c r="G58" s="1"/>
      <c r="H58" s="1"/>
      <c r="I58" s="1">
        <f ca="1">'TH BÙ GIÁ MÁY'!$H$15-'TH BÙ GIÁ MÁY'!$G$15</f>
        <v>0</v>
      </c>
      <c r="J58" s="1">
        <f ca="1">'PT BÙ GIÁ MÁY'!$J$41</f>
        <v>0</v>
      </c>
      <c r="K58" s="1">
        <f ca="1">'PT BÙ GIÁ MÁY'!$K$41</f>
        <v>0</v>
      </c>
      <c r="L58" s="1">
        <f ca="1">'GIÁ VẬT TƯ'!$H$58</f>
        <v>5833</v>
      </c>
      <c r="M58" s="5"/>
      <c r="N58" s="1"/>
    </row>
    <row r="59" spans="2:14">
      <c r="B59" s="16">
        <f t="shared" si="1"/>
        <v>11</v>
      </c>
      <c r="C59" s="5" t="str">
        <f ca="1">'GIÁ VẬT TƯ'!$D$59</f>
        <v>Máy hút ẩm</v>
      </c>
      <c r="D59" s="15" t="str">
        <f ca="1">'GIÁ VẬT TƯ'!$E$59</f>
        <v>Ca</v>
      </c>
      <c r="E59" s="1"/>
      <c r="F59" s="1"/>
      <c r="G59" s="1"/>
      <c r="H59" s="1"/>
      <c r="I59" s="1">
        <f ca="1">'TH BÙ GIÁ MÁY'!$H$16-'TH BÙ GIÁ MÁY'!$G$16</f>
        <v>0</v>
      </c>
      <c r="J59" s="1">
        <f ca="1">'PT BÙ GIÁ MÁY'!$J$44</f>
        <v>0</v>
      </c>
      <c r="K59" s="1">
        <f ca="1">'PT BÙ GIÁ MÁY'!$K$44</f>
        <v>0</v>
      </c>
      <c r="L59" s="1">
        <f ca="1">'GIÁ VẬT TƯ'!$H$59</f>
        <v>9287</v>
      </c>
      <c r="M59" s="5"/>
      <c r="N59" s="1"/>
    </row>
    <row r="60" spans="2:14">
      <c r="B60" s="16">
        <f t="shared" si="1"/>
        <v>12</v>
      </c>
      <c r="C60" s="5" t="str">
        <f ca="1">'GIÁ VẬT TƯ'!$D$60</f>
        <v>Máy hút chân không</v>
      </c>
      <c r="D60" s="15" t="str">
        <f ca="1">'GIÁ VẬT TƯ'!$E$60</f>
        <v>Ca</v>
      </c>
      <c r="E60" s="1"/>
      <c r="F60" s="1"/>
      <c r="G60" s="1"/>
      <c r="H60" s="1"/>
      <c r="I60" s="1">
        <f ca="1">'TH BÙ GIÁ MÁY'!$H$17-'TH BÙ GIÁ MÁY'!$G$17</f>
        <v>0</v>
      </c>
      <c r="J60" s="1">
        <f ca="1">'PT BÙ GIÁ MÁY'!$J$47</f>
        <v>0</v>
      </c>
      <c r="K60" s="1">
        <f ca="1">'PT BÙ GIÁ MÁY'!$K$47</f>
        <v>0</v>
      </c>
      <c r="L60" s="1">
        <f ca="1">'GIÁ VẬT TƯ'!$H$60</f>
        <v>3499</v>
      </c>
      <c r="M60" s="5"/>
      <c r="N60" s="1"/>
    </row>
    <row r="61" spans="2:14">
      <c r="B61" s="16">
        <f t="shared" si="1"/>
        <v>13</v>
      </c>
      <c r="C61" s="5" t="str">
        <f ca="1">'GIÁ VẬT TƯ'!$D$61</f>
        <v>Máy khoan XY-1A</v>
      </c>
      <c r="D61" s="15" t="str">
        <f ca="1">'GIÁ VẬT TƯ'!$E$61</f>
        <v>Ca</v>
      </c>
      <c r="E61" s="1"/>
      <c r="F61" s="1"/>
      <c r="G61" s="1"/>
      <c r="H61" s="1"/>
      <c r="I61" s="1">
        <f ca="1">'TH BÙ GIÁ MÁY'!$H$18-'TH BÙ GIÁ MÁY'!$G$18</f>
        <v>0</v>
      </c>
      <c r="J61" s="1">
        <f ca="1">'PT BÙ GIÁ MÁY'!$J$50</f>
        <v>0</v>
      </c>
      <c r="K61" s="1">
        <f ca="1">'PT BÙ GIÁ MÁY'!$K$50</f>
        <v>0</v>
      </c>
      <c r="L61" s="1">
        <f ca="1">'GIÁ VẬT TƯ'!$H$61</f>
        <v>80222</v>
      </c>
      <c r="M61" s="5"/>
      <c r="N61" s="1"/>
    </row>
    <row r="62" spans="2:14">
      <c r="B62" s="16">
        <f t="shared" si="1"/>
        <v>14</v>
      </c>
      <c r="C62" s="5" t="str">
        <f ca="1">'GIÁ VẬT TƯ'!$D$62</f>
        <v>Máy khoan XY-1A hoặc loại tương tự</v>
      </c>
      <c r="D62" s="15" t="str">
        <f ca="1">'GIÁ VẬT TƯ'!$E$62</f>
        <v>Ca</v>
      </c>
      <c r="E62" s="1"/>
      <c r="F62" s="1"/>
      <c r="G62" s="1"/>
      <c r="H62" s="1"/>
      <c r="I62" s="1">
        <f ca="1">'TH BÙ GIÁ MÁY'!$H$19-'TH BÙ GIÁ MÁY'!$G$19</f>
        <v>0</v>
      </c>
      <c r="J62" s="1">
        <f ca="1">'PT BÙ GIÁ MÁY'!$J$53</f>
        <v>0</v>
      </c>
      <c r="K62" s="1">
        <f ca="1">'PT BÙ GIÁ MÁY'!$K$53</f>
        <v>0</v>
      </c>
      <c r="L62" s="1">
        <f ca="1">'GIÁ VẬT TƯ'!$H$62</f>
        <v>80222</v>
      </c>
      <c r="M62" s="5"/>
      <c r="N62" s="1"/>
    </row>
    <row r="63" spans="2:14">
      <c r="B63" s="16">
        <f t="shared" si="1"/>
        <v>15</v>
      </c>
      <c r="C63" s="5" t="str">
        <f ca="1">'GIÁ VẬT TƯ'!$D$63</f>
        <v>Máy nén CBR</v>
      </c>
      <c r="D63" s="15" t="str">
        <f ca="1">'GIÁ VẬT TƯ'!$E$63</f>
        <v>Ca</v>
      </c>
      <c r="E63" s="1"/>
      <c r="F63" s="1"/>
      <c r="G63" s="1"/>
      <c r="H63" s="1"/>
      <c r="I63" s="1">
        <f ca="1">'TH BÙ GIÁ MÁY'!$H$20-'TH BÙ GIÁ MÁY'!$G$20</f>
        <v>0</v>
      </c>
      <c r="J63" s="1">
        <f ca="1">'PT BÙ GIÁ MÁY'!$J$56</f>
        <v>0</v>
      </c>
      <c r="K63" s="1">
        <f ca="1">'PT BÙ GIÁ MÁY'!$K$56</f>
        <v>0</v>
      </c>
      <c r="L63" s="1">
        <f ca="1">'GIÁ VẬT TƯ'!$H$63</f>
        <v>61220</v>
      </c>
      <c r="M63" s="5"/>
      <c r="N63" s="1"/>
    </row>
    <row r="64" spans="2:14" ht="30">
      <c r="B64" s="16">
        <f t="shared" si="1"/>
        <v>16</v>
      </c>
      <c r="C64" s="5" t="str">
        <f ca="1">'GIÁ VẬT TƯ'!$D$64</f>
        <v>Máy, thiết bị đo lường, thí nghiệm - Cân điện tử</v>
      </c>
      <c r="D64" s="15" t="str">
        <f ca="1">'GIÁ VẬT TƯ'!$E$64</f>
        <v>Ca</v>
      </c>
      <c r="E64" s="1"/>
      <c r="F64" s="1"/>
      <c r="G64" s="1"/>
      <c r="H64" s="1"/>
      <c r="I64" s="1">
        <f ca="1">'TH BÙ GIÁ MÁY'!$H$21-'TH BÙ GIÁ MÁY'!$G$21</f>
        <v>0</v>
      </c>
      <c r="J64" s="1">
        <f ca="1">'PT BÙ GIÁ MÁY'!$J$59</f>
        <v>0</v>
      </c>
      <c r="K64" s="1">
        <f ca="1">'PT BÙ GIÁ MÁY'!$K$59</f>
        <v>0</v>
      </c>
      <c r="L64" s="1">
        <f ca="1">'GIÁ VẬT TƯ'!$H$64</f>
        <v>6521</v>
      </c>
      <c r="M64" s="5"/>
      <c r="N64" s="1"/>
    </row>
    <row r="65" spans="2:14" ht="30">
      <c r="B65" s="16">
        <f t="shared" si="1"/>
        <v>17</v>
      </c>
      <c r="C65" s="5" t="str">
        <f ca="1">'GIÁ VẬT TƯ'!$D$65</f>
        <v>Máy, thiết bị đo lường, thí nghiệm - Cân thủy tĩnh</v>
      </c>
      <c r="D65" s="15" t="str">
        <f ca="1">'GIÁ VẬT TƯ'!$E$65</f>
        <v>Ca</v>
      </c>
      <c r="E65" s="1"/>
      <c r="F65" s="1"/>
      <c r="G65" s="1"/>
      <c r="H65" s="1"/>
      <c r="I65" s="1">
        <f ca="1">'TH BÙ GIÁ MÁY'!$H$22-'TH BÙ GIÁ MÁY'!$G$22</f>
        <v>0</v>
      </c>
      <c r="J65" s="1">
        <f ca="1">'PT BÙ GIÁ MÁY'!$J$62</f>
        <v>0</v>
      </c>
      <c r="K65" s="1">
        <f ca="1">'PT BÙ GIÁ MÁY'!$K$62</f>
        <v>0</v>
      </c>
      <c r="L65" s="1">
        <f ca="1">'GIÁ VẬT TƯ'!$H$65</f>
        <v>4438</v>
      </c>
      <c r="M65" s="5"/>
      <c r="N65" s="1"/>
    </row>
    <row r="66" spans="2:14" ht="30">
      <c r="B66" s="16">
        <f t="shared" si="1"/>
        <v>18</v>
      </c>
      <c r="C66" s="5" t="str">
        <f ca="1">'GIÁ VẬT TƯ'!$D$66</f>
        <v>Máy, thiết bị đo lường, thí nghiệm - Máy hút ẩm OASIS-America</v>
      </c>
      <c r="D66" s="15" t="str">
        <f ca="1">'GIÁ VẬT TƯ'!$E$66</f>
        <v>Ca</v>
      </c>
      <c r="E66" s="1"/>
      <c r="F66" s="1"/>
      <c r="G66" s="1"/>
      <c r="H66" s="1"/>
      <c r="I66" s="1">
        <f ca="1">'TH BÙ GIÁ MÁY'!$H$23-'TH BÙ GIÁ MÁY'!$G$23</f>
        <v>0</v>
      </c>
      <c r="J66" s="1">
        <f ca="1">'PT BÙ GIÁ MÁY'!$J$65</f>
        <v>0</v>
      </c>
      <c r="K66" s="1">
        <f ca="1">'PT BÙ GIÁ MÁY'!$K$65</f>
        <v>0</v>
      </c>
      <c r="L66" s="1">
        <f ca="1">'GIÁ VẬT TƯ'!$H$66</f>
        <v>9287</v>
      </c>
      <c r="M66" s="5"/>
      <c r="N66" s="1"/>
    </row>
    <row r="67" spans="2:14" ht="30">
      <c r="B67" s="16">
        <f t="shared" si="1"/>
        <v>19</v>
      </c>
      <c r="C67" s="5" t="str">
        <f ca="1">'GIÁ VẬT TƯ'!$D$67</f>
        <v>Máy, thiết bị đo lường, thí nghiệm - Máy khoan mẫu đá</v>
      </c>
      <c r="D67" s="15" t="str">
        <f ca="1">'GIÁ VẬT TƯ'!$E$67</f>
        <v>Ca</v>
      </c>
      <c r="E67" s="1"/>
      <c r="F67" s="1"/>
      <c r="G67" s="1"/>
      <c r="H67" s="1"/>
      <c r="I67" s="1">
        <f ca="1">'TH BÙ GIÁ MÁY'!$H$24-'TH BÙ GIÁ MÁY'!$G$24</f>
        <v>0</v>
      </c>
      <c r="J67" s="1">
        <f ca="1">'PT BÙ GIÁ MÁY'!$J$68</f>
        <v>0</v>
      </c>
      <c r="K67" s="1">
        <f ca="1">'PT BÙ GIÁ MÁY'!$K$68</f>
        <v>0</v>
      </c>
      <c r="L67" s="1">
        <f ca="1">'GIÁ VẬT TƯ'!$H$67</f>
        <v>55334</v>
      </c>
      <c r="M67" s="5"/>
      <c r="N67" s="1"/>
    </row>
    <row r="68" spans="2:14" ht="30">
      <c r="B68" s="16">
        <f t="shared" si="1"/>
        <v>20</v>
      </c>
      <c r="C68" s="5" t="str">
        <f ca="1">'GIÁ VẬT TƯ'!$D$68</f>
        <v xml:space="preserve">Máy, thiết bị đo lường, thí nghiệm - Máy nén một trục </v>
      </c>
      <c r="D68" s="15" t="str">
        <f ca="1">'GIÁ VẬT TƯ'!$E$68</f>
        <v>Ca</v>
      </c>
      <c r="E68" s="1"/>
      <c r="F68" s="1"/>
      <c r="G68" s="1"/>
      <c r="H68" s="1"/>
      <c r="I68" s="1">
        <f ca="1">'TH BÙ GIÁ MÁY'!$H$25-'TH BÙ GIÁ MÁY'!$G$25</f>
        <v>0</v>
      </c>
      <c r="J68" s="1">
        <f ca="1">'PT BÙ GIÁ MÁY'!$J$71</f>
        <v>0</v>
      </c>
      <c r="K68" s="1">
        <f ca="1">'PT BÙ GIÁ MÁY'!$K$71</f>
        <v>0</v>
      </c>
      <c r="L68" s="1">
        <f ca="1">'GIÁ VẬT TƯ'!$H$68</f>
        <v>15203</v>
      </c>
      <c r="M68" s="5"/>
      <c r="N68" s="1"/>
    </row>
    <row r="69" spans="2:14" ht="30">
      <c r="B69" s="16">
        <f t="shared" si="1"/>
        <v>21</v>
      </c>
      <c r="C69" s="5" t="str">
        <f ca="1">'GIÁ VẬT TƯ'!$D$69</f>
        <v>Máy, thiết bị đo lường, thí nghiệm - Máy nén thuỷ lực 50 tấn</v>
      </c>
      <c r="D69" s="15" t="str">
        <f ca="1">'GIÁ VẬT TƯ'!$E$69</f>
        <v>Ca</v>
      </c>
      <c r="E69" s="1"/>
      <c r="F69" s="1"/>
      <c r="G69" s="1"/>
      <c r="H69" s="1"/>
      <c r="I69" s="1">
        <f ca="1">'TH BÙ GIÁ MÁY'!$H$26-'TH BÙ GIÁ MÁY'!$G$26</f>
        <v>0</v>
      </c>
      <c r="J69" s="1">
        <f ca="1">'PT BÙ GIÁ MÁY'!$J$74</f>
        <v>0</v>
      </c>
      <c r="K69" s="1">
        <f ca="1">'PT BÙ GIÁ MÁY'!$K$74</f>
        <v>0</v>
      </c>
      <c r="L69" s="1">
        <f ca="1">'GIÁ VẬT TƯ'!$H$69</f>
        <v>29416</v>
      </c>
      <c r="M69" s="5"/>
      <c r="N69" s="1"/>
    </row>
    <row r="70" spans="2:14" ht="30">
      <c r="B70" s="16">
        <f t="shared" si="1"/>
        <v>22</v>
      </c>
      <c r="C70" s="5" t="str">
        <f ca="1">'GIÁ VẬT TƯ'!$D$70</f>
        <v>Máy, thiết bị đo lường, thí nghiệm - Tủ sấy</v>
      </c>
      <c r="D70" s="15" t="str">
        <f ca="1">'GIÁ VẬT TƯ'!$E$70</f>
        <v>Ca</v>
      </c>
      <c r="E70" s="1"/>
      <c r="F70" s="1"/>
      <c r="G70" s="1"/>
      <c r="H70" s="1"/>
      <c r="I70" s="1">
        <f ca="1">'TH BÙ GIÁ MÁY'!$H$27-'TH BÙ GIÁ MÁY'!$G$27</f>
        <v>0</v>
      </c>
      <c r="J70" s="1">
        <f ca="1">'PT BÙ GIÁ MÁY'!$J$77</f>
        <v>0</v>
      </c>
      <c r="K70" s="1">
        <f ca="1">'PT BÙ GIÁ MÁY'!$K$77</f>
        <v>0</v>
      </c>
      <c r="L70" s="1">
        <f ca="1">'GIÁ VẬT TƯ'!$H$70</f>
        <v>11348</v>
      </c>
      <c r="M70" s="5"/>
      <c r="N70" s="1"/>
    </row>
    <row r="71" spans="2:14" ht="30">
      <c r="B71" s="16">
        <f t="shared" si="1"/>
        <v>23</v>
      </c>
      <c r="C71" s="5" t="str">
        <f ca="1">'GIÁ VẬT TƯ'!$D$71</f>
        <v>Máy, thiết bị trắc đạc - Bộ thiết bị không chế mặt bằng GPS (3 máy)</v>
      </c>
      <c r="D71" s="15" t="str">
        <f ca="1">'GIÁ VẬT TƯ'!$E$71</f>
        <v>Ca</v>
      </c>
      <c r="E71" s="1"/>
      <c r="F71" s="1"/>
      <c r="G71" s="1"/>
      <c r="H71" s="1"/>
      <c r="I71" s="1">
        <f ca="1">'TH BÙ GIÁ MÁY'!$H$28-'TH BÙ GIÁ MÁY'!$G$28</f>
        <v>0</v>
      </c>
      <c r="J71" s="1">
        <f ca="1">'PT BÙ GIÁ MÁY'!$J$80</f>
        <v>0</v>
      </c>
      <c r="K71" s="1">
        <f ca="1">'PT BÙ GIÁ MÁY'!$K$80</f>
        <v>0</v>
      </c>
      <c r="L71" s="1">
        <f ca="1">'GIÁ VẬT TƯ'!$H$71</f>
        <v>540291</v>
      </c>
      <c r="M71" s="5"/>
      <c r="N71" s="1"/>
    </row>
    <row r="72" spans="2:14" ht="30">
      <c r="B72" s="16">
        <f t="shared" si="1"/>
        <v>24</v>
      </c>
      <c r="C72" s="5" t="str">
        <f ca="1">'GIÁ VẬT TƯ'!$D$72</f>
        <v>Máy, thiết bị trắc đạc - Máy toàn đạc điện tử</v>
      </c>
      <c r="D72" s="15" t="str">
        <f ca="1">'GIÁ VẬT TƯ'!$E$72</f>
        <v>Ca</v>
      </c>
      <c r="E72" s="1"/>
      <c r="F72" s="1"/>
      <c r="G72" s="1"/>
      <c r="H72" s="1"/>
      <c r="I72" s="1">
        <f ca="1">'TH BÙ GIÁ MÁY'!$H$29-'TH BÙ GIÁ MÁY'!$G$29</f>
        <v>0</v>
      </c>
      <c r="J72" s="1">
        <f ca="1">'PT BÙ GIÁ MÁY'!$J$83</f>
        <v>0</v>
      </c>
      <c r="K72" s="1">
        <f ca="1">'PT BÙ GIÁ MÁY'!$K$83</f>
        <v>0</v>
      </c>
      <c r="L72" s="1">
        <f ca="1">'GIÁ VẬT TƯ'!$H$72</f>
        <v>147059</v>
      </c>
      <c r="M72" s="5"/>
      <c r="N72" s="1"/>
    </row>
    <row r="73" spans="2:14" ht="30">
      <c r="B73" s="16">
        <f t="shared" si="1"/>
        <v>25</v>
      </c>
      <c r="C73" s="5" t="str">
        <f ca="1">'GIÁ VẬT TƯ'!$D$73</f>
        <v>Máy, thiết bị trắc đạc - Máy thủy bình điện tử</v>
      </c>
      <c r="D73" s="15" t="str">
        <f ca="1">'GIÁ VẬT TƯ'!$E$73</f>
        <v>Ca</v>
      </c>
      <c r="E73" s="1"/>
      <c r="F73" s="1"/>
      <c r="G73" s="1"/>
      <c r="H73" s="1"/>
      <c r="I73" s="1">
        <f ca="1">'TH BÙ GIÁ MÁY'!$H$30-'TH BÙ GIÁ MÁY'!$G$30</f>
        <v>0</v>
      </c>
      <c r="J73" s="1">
        <f ca="1">'PT BÙ GIÁ MÁY'!$J$86</f>
        <v>0</v>
      </c>
      <c r="K73" s="1">
        <f ca="1">'PT BÙ GIÁ MÁY'!$K$86</f>
        <v>0</v>
      </c>
      <c r="L73" s="1">
        <f ca="1">'GIÁ VẬT TƯ'!$H$73</f>
        <v>14767</v>
      </c>
      <c r="M73" s="5"/>
      <c r="N73" s="1"/>
    </row>
    <row r="74" spans="2:14">
      <c r="B74" s="16">
        <f t="shared" si="1"/>
        <v>26</v>
      </c>
      <c r="C74" s="5" t="str">
        <f ca="1">'GIÁ VẬT TƯ'!$D$74</f>
        <v>Tủ sấy</v>
      </c>
      <c r="D74" s="15" t="str">
        <f ca="1">'GIÁ VẬT TƯ'!$E$74</f>
        <v>Ca</v>
      </c>
      <c r="E74" s="1"/>
      <c r="F74" s="1"/>
      <c r="G74" s="1"/>
      <c r="H74" s="1"/>
      <c r="I74" s="1">
        <f ca="1">'TH BÙ GIÁ MÁY'!$H$31-'TH BÙ GIÁ MÁY'!$G$31</f>
        <v>0</v>
      </c>
      <c r="J74" s="1">
        <f ca="1">'PT BÙ GIÁ MÁY'!$J$89</f>
        <v>0</v>
      </c>
      <c r="K74" s="1">
        <f ca="1">'PT BÙ GIÁ MÁY'!$K$89</f>
        <v>0</v>
      </c>
      <c r="L74" s="1">
        <f ca="1">'GIÁ VẬT TƯ'!$H$74</f>
        <v>11348</v>
      </c>
      <c r="M74" s="5"/>
      <c r="N74" s="1"/>
    </row>
  </sheetData>
  <mergeCells count="2">
    <mergeCell ref="B1:N1"/>
    <mergeCell ref="B2:N2"/>
  </mergeCells>
  <phoneticPr fontId="70" type="noConversion"/>
  <pageMargins left="0.47244094458428915" right="0.47244094458428915" top="0.47244094458428915" bottom="0.47244094458428915" header="0.3" footer="0.3"/>
  <pageSetup paperSize="9" fitToHeight="0" orientation="landscape"/>
  <headerFooter>
    <oddFooter>&amp;C&amp;P</oddFooter>
  </headerFooter>
</worksheet>
</file>

<file path=xl/worksheets/sheet27.xml><?xml version="1.0" encoding="utf-8"?>
<worksheet xmlns="http://schemas.openxmlformats.org/spreadsheetml/2006/main" xmlns:r="http://schemas.openxmlformats.org/officeDocument/2006/relationships">
  <sheetPr>
    <pageSetUpPr fitToPage="1"/>
  </sheetPr>
  <dimension ref="A1:Q3622"/>
  <sheetViews>
    <sheetView showGridLines="0" workbookViewId="0">
      <selection activeCell="B3" sqref="B3"/>
    </sheetView>
  </sheetViews>
  <sheetFormatPr defaultRowHeight="15"/>
  <cols>
    <col min="1" max="1" width="2.85546875" customWidth="1"/>
    <col min="2" max="2" width="5.85546875" customWidth="1"/>
    <col min="3" max="3" width="10.85546875" customWidth="1"/>
    <col min="4" max="5" width="8.85546875" hidden="1" customWidth="1"/>
    <col min="6" max="6" width="35.85546875" customWidth="1"/>
    <col min="7" max="7" width="8.85546875" customWidth="1"/>
    <col min="8" max="8" width="10.85546875" customWidth="1"/>
    <col min="9" max="10" width="12.85546875" customWidth="1"/>
    <col min="11" max="11" width="14.85546875" customWidth="1"/>
    <col min="12" max="14" width="8.85546875" hidden="1" customWidth="1"/>
  </cols>
  <sheetData>
    <row r="1" spans="2:14" ht="20.25">
      <c r="B1" s="439" t="s">
        <v>536</v>
      </c>
      <c r="C1" s="439"/>
      <c r="D1" s="439"/>
      <c r="E1" s="439"/>
      <c r="F1" s="439"/>
      <c r="G1" s="439"/>
      <c r="H1" s="439"/>
      <c r="I1" s="439"/>
      <c r="J1" s="439"/>
      <c r="K1" s="439"/>
      <c r="L1" s="439"/>
      <c r="M1" s="439"/>
      <c r="N1" s="439"/>
    </row>
    <row r="2" spans="2:14">
      <c r="B2" s="539" t="str">
        <f ca="1">'GIÁ VẬT TƯ (DỰ THẦU)'!B2:N2</f>
        <v>CÔNG TRÌNH: TRƯỜNG PTDT BÁN TRÚ THCS LAO CHẢI XÃ LAO CHẢI - TX SA PA</v>
      </c>
      <c r="C2" s="539"/>
      <c r="D2" s="539"/>
      <c r="E2" s="539"/>
      <c r="F2" s="539"/>
      <c r="G2" s="539"/>
      <c r="H2" s="539"/>
      <c r="I2" s="539"/>
      <c r="J2" s="539"/>
      <c r="K2" s="539"/>
      <c r="L2" s="539"/>
      <c r="M2" s="539"/>
      <c r="N2" s="539"/>
    </row>
    <row r="3" spans="2:14">
      <c r="B3" s="113"/>
      <c r="C3" s="98"/>
      <c r="D3" s="98"/>
      <c r="E3" s="98"/>
      <c r="F3" s="98"/>
      <c r="G3" s="111"/>
      <c r="H3" s="168"/>
      <c r="I3" s="49"/>
      <c r="J3" s="173"/>
      <c r="K3" s="49"/>
      <c r="L3" s="49"/>
      <c r="M3" s="49"/>
      <c r="N3" s="49"/>
    </row>
    <row r="4" spans="2:14" ht="51">
      <c r="B4" s="53" t="s">
        <v>612</v>
      </c>
      <c r="C4" s="53" t="s">
        <v>734</v>
      </c>
      <c r="D4" s="53" t="s">
        <v>635</v>
      </c>
      <c r="E4" s="53" t="s">
        <v>541</v>
      </c>
      <c r="F4" s="53" t="s">
        <v>735</v>
      </c>
      <c r="G4" s="53" t="s">
        <v>615</v>
      </c>
      <c r="H4" s="53" t="s">
        <v>560</v>
      </c>
      <c r="I4" s="53" t="s">
        <v>624</v>
      </c>
      <c r="J4" s="53" t="s">
        <v>170</v>
      </c>
      <c r="K4" s="53" t="s">
        <v>629</v>
      </c>
      <c r="L4" s="53" t="s">
        <v>564</v>
      </c>
      <c r="M4" s="53" t="s">
        <v>566</v>
      </c>
      <c r="N4" s="53" t="s">
        <v>568</v>
      </c>
    </row>
    <row r="5" spans="2:14">
      <c r="B5" s="105"/>
      <c r="C5" s="90" t="s">
        <v>788</v>
      </c>
      <c r="D5" s="90"/>
      <c r="E5" s="90"/>
      <c r="F5" s="90" t="s">
        <v>516</v>
      </c>
      <c r="G5" s="103"/>
      <c r="H5" s="149"/>
      <c r="I5" s="47"/>
      <c r="J5" s="138"/>
      <c r="K5" s="47"/>
      <c r="L5" s="47"/>
      <c r="M5" s="47"/>
      <c r="N5" s="47"/>
    </row>
    <row r="6" spans="2:14" ht="42.75">
      <c r="B6" s="51">
        <v>1</v>
      </c>
      <c r="C6" s="23" t="str">
        <f ca="1">'TIÊN LƯỢNG'!$C$8</f>
        <v>CC.21110*</v>
      </c>
      <c r="D6" s="23"/>
      <c r="E6" s="23"/>
      <c r="F6" s="23" t="str">
        <f ca="1">'TIÊN LƯỢNG'!$D$8</f>
        <v>Khoan xoay bơm rửa để lấy mẫu ở trên cạn. Độ sâu hố khoan từ 0m đến 30m. Cấp đất đá I -III</v>
      </c>
      <c r="G6" s="50" t="str">
        <f ca="1">'TIÊN LƯỢNG'!$E$8</f>
        <v>m khoan</v>
      </c>
      <c r="H6" s="39"/>
      <c r="I6" s="9"/>
      <c r="J6" s="85"/>
      <c r="K6" s="9">
        <f>K53</f>
        <v>1111288.9261034175</v>
      </c>
      <c r="L6" s="9">
        <f>L53</f>
        <v>104729.13340312499</v>
      </c>
      <c r="M6" s="9">
        <f>M53</f>
        <v>967227.80506578961</v>
      </c>
      <c r="N6" s="9">
        <f>N53</f>
        <v>10382.46345588375</v>
      </c>
    </row>
    <row r="7" spans="2:14">
      <c r="B7" s="21"/>
      <c r="C7" s="7"/>
      <c r="D7" s="7"/>
      <c r="E7" s="7"/>
      <c r="F7" s="7" t="s">
        <v>807</v>
      </c>
      <c r="G7" s="22" t="s">
        <v>953</v>
      </c>
      <c r="H7" s="14"/>
      <c r="I7" s="2"/>
      <c r="J7" s="46">
        <v>1</v>
      </c>
      <c r="K7" s="2">
        <f>SUM(K8:K17)</f>
        <v>86356.737500000003</v>
      </c>
      <c r="L7" s="2"/>
      <c r="M7" s="2"/>
      <c r="N7" s="2"/>
    </row>
    <row r="8" spans="2:14" ht="30">
      <c r="B8" s="16"/>
      <c r="C8" s="5"/>
      <c r="D8" s="5" t="s">
        <v>304</v>
      </c>
      <c r="E8" s="5"/>
      <c r="F8" s="5" t="str">
        <f ca="1">'GIÁ VẬT TƯ (DỰ THẦU)'!C8</f>
        <v>Cần khoan</v>
      </c>
      <c r="G8" s="15" t="str">
        <f ca="1">'GIÁ VẬT TƯ (DỰ THẦU)'!D8</f>
        <v>m</v>
      </c>
      <c r="H8" s="13">
        <f ca="1">0.015*J7</f>
        <v>1.4999999999999999E-2</v>
      </c>
      <c r="I8" s="1">
        <f ca="1">'GIÁ VẬT TƯ (DỰ THẦU)'!L8</f>
        <v>265000</v>
      </c>
      <c r="J8" s="38"/>
      <c r="K8" s="1">
        <f t="shared" ref="K8:K16" si="0">H8*I8</f>
        <v>3975</v>
      </c>
      <c r="L8" s="1"/>
      <c r="M8" s="1"/>
      <c r="N8" s="1"/>
    </row>
    <row r="9" spans="2:14" ht="30">
      <c r="B9" s="16"/>
      <c r="C9" s="5"/>
      <c r="D9" s="5" t="s">
        <v>827</v>
      </c>
      <c r="E9" s="5"/>
      <c r="F9" s="5" t="str">
        <f ca="1">'GIÁ VẬT TƯ (DỰ THẦU)'!C15</f>
        <v>Đầu nối cần</v>
      </c>
      <c r="G9" s="15" t="str">
        <f ca="1">'GIÁ VẬT TƯ (DỰ THẦU)'!D15</f>
        <v>bộ</v>
      </c>
      <c r="H9" s="13">
        <f ca="1">0.005*J7</f>
        <v>5.0000000000000001E-3</v>
      </c>
      <c r="I9" s="1">
        <f ca="1">'GIÁ VẬT TƯ (DỰ THẦU)'!L15</f>
        <v>265000</v>
      </c>
      <c r="J9" s="38"/>
      <c r="K9" s="1">
        <f t="shared" si="0"/>
        <v>1325</v>
      </c>
      <c r="L9" s="1"/>
      <c r="M9" s="1"/>
      <c r="N9" s="1"/>
    </row>
    <row r="10" spans="2:14" ht="30">
      <c r="B10" s="16"/>
      <c r="C10" s="5"/>
      <c r="D10" s="5" t="s">
        <v>275</v>
      </c>
      <c r="E10" s="5"/>
      <c r="F10" s="5" t="str">
        <f ca="1">'GIÁ VẬT TƯ (DỰ THẦU)'!C16</f>
        <v>Đầu nối ống chống</v>
      </c>
      <c r="G10" s="15" t="str">
        <f ca="1">'GIÁ VẬT TƯ (DỰ THẦU)'!D16</f>
        <v>cái</v>
      </c>
      <c r="H10" s="13">
        <f ca="1">0.01*J7</f>
        <v>0.01</v>
      </c>
      <c r="I10" s="1">
        <f ca="1">'GIÁ VẬT TƯ (DỰ THẦU)'!L16</f>
        <v>140000</v>
      </c>
      <c r="J10" s="38"/>
      <c r="K10" s="1">
        <f t="shared" si="0"/>
        <v>1400</v>
      </c>
      <c r="L10" s="1"/>
      <c r="M10" s="1"/>
      <c r="N10" s="1"/>
    </row>
    <row r="11" spans="2:14" ht="30">
      <c r="B11" s="16"/>
      <c r="C11" s="5"/>
      <c r="D11" s="5" t="s">
        <v>472</v>
      </c>
      <c r="E11" s="5"/>
      <c r="F11" s="5" t="str">
        <f ca="1">'GIÁ VẬT TƯ (DỰ THẦU)'!C21</f>
        <v>Gỗ nhóm V</v>
      </c>
      <c r="G11" s="15" t="str">
        <f ca="1">'GIÁ VẬT TƯ (DỰ THẦU)'!D21</f>
        <v>m3</v>
      </c>
      <c r="H11" s="13">
        <f ca="1">0.0035*J7</f>
        <v>3.5000000000000001E-3</v>
      </c>
      <c r="I11" s="1">
        <f ca="1">'GIÁ VẬT TƯ (DỰ THẦU)'!L21</f>
        <v>3501750</v>
      </c>
      <c r="J11" s="38"/>
      <c r="K11" s="1">
        <f t="shared" si="0"/>
        <v>12256.125</v>
      </c>
      <c r="L11" s="1"/>
      <c r="M11" s="1"/>
      <c r="N11" s="1"/>
    </row>
    <row r="12" spans="2:14">
      <c r="B12" s="16"/>
      <c r="C12" s="5"/>
      <c r="D12" s="5" t="s">
        <v>962</v>
      </c>
      <c r="E12" s="5"/>
      <c r="F12" s="5" t="str">
        <f ca="1">'GIÁ VẬT TƯ (DỰ THẦU)'!C24</f>
        <v>Hộp nhựa đựng mẫu</v>
      </c>
      <c r="G12" s="15" t="str">
        <f ca="1">'GIÁ VẬT TƯ (DỰ THẦU)'!D24</f>
        <v>cái</v>
      </c>
      <c r="H12" s="13">
        <f ca="1">0.4*J7</f>
        <v>0.4</v>
      </c>
      <c r="I12" s="1">
        <f ca="1">'GIÁ VẬT TƯ (DỰ THẦU)'!L24</f>
        <v>50000</v>
      </c>
      <c r="J12" s="38"/>
      <c r="K12" s="1">
        <f t="shared" si="0"/>
        <v>20000</v>
      </c>
      <c r="L12" s="1"/>
      <c r="M12" s="1"/>
      <c r="N12" s="1"/>
    </row>
    <row r="13" spans="2:14" ht="30">
      <c r="B13" s="16"/>
      <c r="C13" s="5"/>
      <c r="D13" s="5" t="s">
        <v>823</v>
      </c>
      <c r="E13" s="5"/>
      <c r="F13" s="5" t="str">
        <f ca="1">'GIÁ VẬT TƯ (DỰ THẦU)'!C29</f>
        <v>Mũi khoan hợp kim</v>
      </c>
      <c r="G13" s="15" t="str">
        <f ca="1">'GIÁ VẬT TƯ (DỰ THẦU)'!D29</f>
        <v>cái</v>
      </c>
      <c r="H13" s="13">
        <f ca="1">0.07*J7</f>
        <v>7.0000000000000007E-2</v>
      </c>
      <c r="I13" s="1">
        <f ca="1">'GIÁ VẬT TƯ (DỰ THẦU)'!L29</f>
        <v>125000</v>
      </c>
      <c r="J13" s="38"/>
      <c r="K13" s="1">
        <f t="shared" si="0"/>
        <v>8750</v>
      </c>
      <c r="L13" s="1"/>
      <c r="M13" s="1"/>
      <c r="N13" s="1"/>
    </row>
    <row r="14" spans="2:14" ht="30">
      <c r="B14" s="16"/>
      <c r="C14" s="5"/>
      <c r="D14" s="5" t="s">
        <v>462</v>
      </c>
      <c r="E14" s="5"/>
      <c r="F14" s="5" t="str">
        <f ca="1">'GIÁ VẬT TƯ (DỰ THẦU)'!C34</f>
        <v>Ống chống</v>
      </c>
      <c r="G14" s="15" t="str">
        <f ca="1">'GIÁ VẬT TƯ (DỰ THẦU)'!D34</f>
        <v>m</v>
      </c>
      <c r="H14" s="13">
        <f ca="1">0.03*J7</f>
        <v>0.03</v>
      </c>
      <c r="I14" s="1">
        <f ca="1">'GIÁ VẬT TƯ (DỰ THẦU)'!L34</f>
        <v>420000</v>
      </c>
      <c r="J14" s="38"/>
      <c r="K14" s="1">
        <f t="shared" si="0"/>
        <v>12600</v>
      </c>
      <c r="L14" s="1"/>
      <c r="M14" s="1"/>
      <c r="N14" s="1"/>
    </row>
    <row r="15" spans="2:14" ht="30">
      <c r="B15" s="16"/>
      <c r="C15" s="5"/>
      <c r="D15" s="5" t="s">
        <v>500</v>
      </c>
      <c r="E15" s="5"/>
      <c r="F15" s="5" t="str">
        <f ca="1">'GIÁ VẬT TƯ (DỰ THẦU)'!C36</f>
        <v>Ống mẫu đơn</v>
      </c>
      <c r="G15" s="15" t="str">
        <f ca="1">'GIÁ VẬT TƯ (DỰ THẦU)'!D36</f>
        <v>m</v>
      </c>
      <c r="H15" s="13">
        <f ca="1">0.04*J7</f>
        <v>0.04</v>
      </c>
      <c r="I15" s="1">
        <f ca="1">'GIÁ VẬT TƯ (DỰ THẦU)'!L36</f>
        <v>380000</v>
      </c>
      <c r="J15" s="38"/>
      <c r="K15" s="1">
        <f t="shared" si="0"/>
        <v>15200</v>
      </c>
      <c r="L15" s="1"/>
      <c r="M15" s="1"/>
      <c r="N15" s="1"/>
    </row>
    <row r="16" spans="2:14" ht="30">
      <c r="B16" s="16"/>
      <c r="C16" s="5"/>
      <c r="D16" s="5" t="s">
        <v>410</v>
      </c>
      <c r="E16" s="5"/>
      <c r="F16" s="5" t="str">
        <f ca="1">'GIÁ VẬT TƯ (DỰ THẦU)'!C37</f>
        <v>Ống mẫu kép</v>
      </c>
      <c r="G16" s="15" t="str">
        <f ca="1">'GIÁ VẬT TƯ (DỰ THẦU)'!D37</f>
        <v>cái</v>
      </c>
      <c r="H16" s="13">
        <f ca="1">0.002*J7</f>
        <v>2E-3</v>
      </c>
      <c r="I16" s="1">
        <f ca="1">'GIÁ VẬT TƯ (DỰ THẦU)'!L37</f>
        <v>1500000</v>
      </c>
      <c r="J16" s="38"/>
      <c r="K16" s="1">
        <f t="shared" si="0"/>
        <v>3000</v>
      </c>
      <c r="L16" s="1"/>
      <c r="M16" s="1"/>
      <c r="N16" s="1"/>
    </row>
    <row r="17" spans="1:14">
      <c r="B17" s="16"/>
      <c r="C17" s="5"/>
      <c r="D17" s="5" t="s">
        <v>538</v>
      </c>
      <c r="E17" s="5"/>
      <c r="F17" s="5" t="s">
        <v>883</v>
      </c>
      <c r="G17" s="15" t="s">
        <v>888</v>
      </c>
      <c r="H17" s="13">
        <f ca="1">10</f>
        <v>10</v>
      </c>
      <c r="I17" s="1"/>
      <c r="J17" s="38"/>
      <c r="K17" s="1">
        <f>SUM(K8:K16)*H17/100</f>
        <v>7850.6125000000002</v>
      </c>
      <c r="L17" s="1"/>
      <c r="M17" s="1"/>
      <c r="N17" s="1"/>
    </row>
    <row r="18" spans="1:14">
      <c r="B18" s="21"/>
      <c r="C18" s="7"/>
      <c r="D18" s="7"/>
      <c r="E18" s="7"/>
      <c r="F18" s="7" t="s">
        <v>832</v>
      </c>
      <c r="G18" s="22" t="s">
        <v>871</v>
      </c>
      <c r="H18" s="14"/>
      <c r="I18" s="2"/>
      <c r="J18" s="46">
        <v>1.1025</v>
      </c>
      <c r="K18" s="2">
        <f>SUM(K19:K19)</f>
        <v>463398.15789473685</v>
      </c>
      <c r="L18" s="2"/>
      <c r="M18" s="2"/>
      <c r="N18" s="2"/>
    </row>
    <row r="19" spans="1:14">
      <c r="B19" s="16"/>
      <c r="C19" s="5"/>
      <c r="D19" s="5" t="s">
        <v>821</v>
      </c>
      <c r="E19" s="5"/>
      <c r="F19" s="5" t="str">
        <f ca="1">'GIÁ VẬT TƯ (DỰ THẦU)'!C47</f>
        <v>Nhân Công bậc 4,0/7, Nhóm IV</v>
      </c>
      <c r="G19" s="15" t="str">
        <f ca="1">'GIÁ VẬT TƯ (DỰ THẦU)'!D47</f>
        <v>công</v>
      </c>
      <c r="H19" s="13">
        <f ca="1">1.76*J18</f>
        <v>1.9404000000000001</v>
      </c>
      <c r="I19" s="1">
        <f ca="1">'GIÁ VẬT TƯ (DỰ THẦU)'!L47</f>
        <v>238815.78947368421</v>
      </c>
      <c r="J19" s="38"/>
      <c r="K19" s="1">
        <f>H19*I19</f>
        <v>463398.15789473685</v>
      </c>
      <c r="L19" s="1"/>
      <c r="M19" s="1"/>
      <c r="N19" s="1"/>
    </row>
    <row r="20" spans="1:14">
      <c r="B20" s="21"/>
      <c r="C20" s="7"/>
      <c r="D20" s="7"/>
      <c r="E20" s="7"/>
      <c r="F20" s="7" t="s">
        <v>838</v>
      </c>
      <c r="G20" s="22" t="s">
        <v>557</v>
      </c>
      <c r="H20" s="14"/>
      <c r="I20" s="2"/>
      <c r="J20" s="46">
        <v>1.1025</v>
      </c>
      <c r="K20" s="2">
        <f>SUM(K21:K22)</f>
        <v>8119.2285089999996</v>
      </c>
      <c r="L20" s="2"/>
      <c r="M20" s="2"/>
      <c r="N20" s="2"/>
    </row>
    <row r="21" spans="1:14" ht="30">
      <c r="B21" s="16"/>
      <c r="C21" s="5"/>
      <c r="D21" s="5" t="s">
        <v>463</v>
      </c>
      <c r="E21" s="5"/>
      <c r="F21" s="5" t="str">
        <f ca="1">'GIÁ VẬT TƯ (DỰ THẦU)'!C61</f>
        <v>Máy khoan XY-1A</v>
      </c>
      <c r="G21" s="15" t="str">
        <f ca="1">'GIÁ VẬT TƯ (DỰ THẦU)'!D61</f>
        <v>Ca</v>
      </c>
      <c r="H21" s="13">
        <f ca="1">0.09*J20</f>
        <v>9.9224999999999994E-2</v>
      </c>
      <c r="I21" s="1">
        <f ca="1">'GIÁ VẬT TƯ (DỰ THẦU)'!L61</f>
        <v>80222</v>
      </c>
      <c r="J21" s="38"/>
      <c r="K21" s="1">
        <f>H21*I21</f>
        <v>7960.0279499999997</v>
      </c>
      <c r="L21" s="1"/>
      <c r="M21" s="1"/>
      <c r="N21" s="1"/>
    </row>
    <row r="22" spans="1:14">
      <c r="B22" s="16"/>
      <c r="C22" s="5"/>
      <c r="D22" s="5" t="s">
        <v>539</v>
      </c>
      <c r="E22" s="5"/>
      <c r="F22" s="5" t="s">
        <v>889</v>
      </c>
      <c r="G22" s="15" t="s">
        <v>847</v>
      </c>
      <c r="H22" s="13">
        <f>2</f>
        <v>2</v>
      </c>
      <c r="I22" s="1"/>
      <c r="J22" s="38"/>
      <c r="K22" s="1">
        <f>SUM(K21:K21)*H22/100</f>
        <v>159.200559</v>
      </c>
      <c r="L22" s="1"/>
      <c r="M22" s="1"/>
      <c r="N22" s="1"/>
    </row>
    <row r="23" spans="1:14">
      <c r="A23" s="36"/>
      <c r="B23" s="26" t="s">
        <v>612</v>
      </c>
      <c r="C23" s="26" t="s">
        <v>537</v>
      </c>
      <c r="D23" s="26" t="s">
        <v>540</v>
      </c>
      <c r="E23" s="26" t="s">
        <v>542</v>
      </c>
      <c r="F23" s="82" t="s">
        <v>543</v>
      </c>
      <c r="G23" s="26" t="s">
        <v>1062</v>
      </c>
      <c r="H23" s="26" t="s">
        <v>561</v>
      </c>
      <c r="I23" s="76" t="s">
        <v>562</v>
      </c>
      <c r="J23" s="75" t="s">
        <v>563</v>
      </c>
      <c r="K23" s="72" t="s">
        <v>1044</v>
      </c>
      <c r="L23" s="45" t="s">
        <v>565</v>
      </c>
      <c r="M23" s="45" t="s">
        <v>567</v>
      </c>
      <c r="N23" s="45" t="s">
        <v>569</v>
      </c>
    </row>
    <row r="24" spans="1:14">
      <c r="A24" s="55" t="s">
        <v>988</v>
      </c>
      <c r="B24" s="27"/>
      <c r="C24" s="27"/>
      <c r="D24" s="27"/>
      <c r="E24" s="27"/>
      <c r="F24" s="84" t="str">
        <f>IF(K25=0,"Vật liệu","Vật liệu chính")</f>
        <v>Vật liệu</v>
      </c>
      <c r="G24" s="27" t="s">
        <v>953</v>
      </c>
      <c r="H24" s="27"/>
      <c r="I24" s="71"/>
      <c r="J24" s="81"/>
      <c r="K24" s="33">
        <f>K7</f>
        <v>86356.737500000003</v>
      </c>
      <c r="L24" s="33">
        <f>IF(K28=0,K24+K25,K28)</f>
        <v>86356.737500000003</v>
      </c>
      <c r="M24" s="33"/>
      <c r="N24" s="33"/>
    </row>
    <row r="25" spans="1:14">
      <c r="A25" s="83" t="s">
        <v>1005</v>
      </c>
      <c r="B25" s="27"/>
      <c r="C25" s="27"/>
      <c r="D25" s="27"/>
      <c r="E25" s="27"/>
      <c r="F25" s="84" t="s">
        <v>544</v>
      </c>
      <c r="G25" s="27" t="s">
        <v>1005</v>
      </c>
      <c r="H25" s="27"/>
      <c r="I25" s="71"/>
      <c r="J25" s="81"/>
      <c r="K25" s="33">
        <v>0</v>
      </c>
      <c r="L25" s="33"/>
      <c r="M25" s="33"/>
      <c r="N25" s="33"/>
    </row>
    <row r="26" spans="1:14">
      <c r="A26" s="55" t="s">
        <v>984</v>
      </c>
      <c r="B26" s="27"/>
      <c r="C26" s="27"/>
      <c r="D26" s="27"/>
      <c r="E26" s="27"/>
      <c r="F26" s="84" t="s">
        <v>832</v>
      </c>
      <c r="G26" s="27" t="s">
        <v>871</v>
      </c>
      <c r="H26" s="27"/>
      <c r="I26" s="71"/>
      <c r="J26" s="81"/>
      <c r="K26" s="33">
        <f>K18</f>
        <v>463398.15789473685</v>
      </c>
      <c r="L26" s="33"/>
      <c r="M26" s="33">
        <f>IF(K35=0,K26,K35)</f>
        <v>463398.15789473685</v>
      </c>
      <c r="N26" s="33"/>
    </row>
    <row r="27" spans="1:14">
      <c r="A27" s="55" t="s">
        <v>534</v>
      </c>
      <c r="B27" s="27"/>
      <c r="C27" s="27"/>
      <c r="D27" s="27"/>
      <c r="E27" s="27"/>
      <c r="F27" s="84" t="s">
        <v>545</v>
      </c>
      <c r="G27" s="27" t="s">
        <v>1007</v>
      </c>
      <c r="H27" s="27"/>
      <c r="I27" s="71"/>
      <c r="J27" s="81"/>
      <c r="K27" s="33">
        <f>K20</f>
        <v>8119.2285089999996</v>
      </c>
      <c r="L27" s="33"/>
      <c r="M27" s="33"/>
      <c r="N27" s="33">
        <f>IF(K37=0,K27,K37)</f>
        <v>8119.2285089999996</v>
      </c>
    </row>
    <row r="28" spans="1:14">
      <c r="A28" s="36" t="s">
        <v>974</v>
      </c>
      <c r="B28" s="20"/>
      <c r="C28" s="20"/>
      <c r="D28" s="20"/>
      <c r="E28" s="20"/>
      <c r="F28" s="32" t="s">
        <v>546</v>
      </c>
      <c r="G28" s="41" t="s">
        <v>974</v>
      </c>
      <c r="H28" s="20"/>
      <c r="I28" s="78"/>
      <c r="J28" s="58"/>
      <c r="K28" s="6">
        <f>IF(K25+K29+K33+K34+K30+K31+K32=0,0,K24+K25+K29+K33+K34+K30+K31+K32)</f>
        <v>0</v>
      </c>
      <c r="L28" s="6"/>
      <c r="M28" s="6"/>
      <c r="N28" s="6"/>
    </row>
    <row r="29" spans="1:14">
      <c r="A29" s="36" t="s">
        <v>947</v>
      </c>
      <c r="B29" s="20"/>
      <c r="C29" s="20"/>
      <c r="D29" s="20"/>
      <c r="E29" s="20"/>
      <c r="F29" s="32" t="s">
        <v>547</v>
      </c>
      <c r="G29" s="41" t="s">
        <v>558</v>
      </c>
      <c r="H29" s="20"/>
      <c r="I29" s="78"/>
      <c r="J29" s="58"/>
      <c r="K29" s="6">
        <v>0</v>
      </c>
      <c r="L29" s="6"/>
      <c r="M29" s="6"/>
      <c r="N29" s="6"/>
    </row>
    <row r="30" spans="1:14">
      <c r="A30" s="36" t="s">
        <v>976</v>
      </c>
      <c r="B30" s="20"/>
      <c r="C30" s="20"/>
      <c r="D30" s="20"/>
      <c r="E30" s="20"/>
      <c r="F30" s="42" t="s">
        <v>548</v>
      </c>
      <c r="G30" s="20" t="s">
        <v>976</v>
      </c>
      <c r="H30" s="20"/>
      <c r="I30" s="78"/>
      <c r="J30" s="58"/>
      <c r="K30" s="8">
        <f ca="1">H8*'GIÁ VẬT TƯ (DỰ THẦU)'!E8+H9*'GIÁ VẬT TƯ (DỰ THẦU)'!E15+H10*'GIÁ VẬT TƯ (DỰ THẦU)'!E16+H11*'GIÁ VẬT TƯ (DỰ THẦU)'!E21+H12*'GIÁ VẬT TƯ (DỰ THẦU)'!E24+H13*'GIÁ VẬT TƯ (DỰ THẦU)'!E29+H14*'GIÁ VẬT TƯ (DỰ THẦU)'!E34+H15*'GIÁ VẬT TƯ (DỰ THẦU)'!E36+H16*'GIÁ VẬT TƯ (DỰ THẦU)'!E37+(H8*'GIÁ VẬT TƯ (DỰ THẦU)'!E8+H9*'GIÁ VẬT TƯ (DỰ THẦU)'!E15+H10*'GIÁ VẬT TƯ (DỰ THẦU)'!E16+H11*'GIÁ VẬT TƯ (DỰ THẦU)'!E21+H12*'GIÁ VẬT TƯ (DỰ THẦU)'!E24+H13*'GIÁ VẬT TƯ (DỰ THẦU)'!E29+H14*'GIÁ VẬT TƯ (DỰ THẦU)'!E34+H15*'GIÁ VẬT TƯ (DỰ THẦU)'!E36+H16*'GIÁ VẬT TƯ (DỰ THẦU)'!E37)*H17/100</f>
        <v>0</v>
      </c>
      <c r="L30" s="8"/>
      <c r="M30" s="8"/>
      <c r="N30" s="8"/>
    </row>
    <row r="31" spans="1:14">
      <c r="A31" s="36" t="s">
        <v>1000</v>
      </c>
      <c r="B31" s="20"/>
      <c r="C31" s="20"/>
      <c r="D31" s="20"/>
      <c r="E31" s="20"/>
      <c r="F31" s="42" t="s">
        <v>549</v>
      </c>
      <c r="G31" s="20" t="s">
        <v>1000</v>
      </c>
      <c r="H31" s="20"/>
      <c r="I31" s="78"/>
      <c r="J31" s="58"/>
      <c r="K31" s="8">
        <f ca="1">H8*'GIÁ VẬT TƯ (DỰ THẦU)'!F8+H9*'GIÁ VẬT TƯ (DỰ THẦU)'!F15+H10*'GIÁ VẬT TƯ (DỰ THẦU)'!F16+H11*'GIÁ VẬT TƯ (DỰ THẦU)'!F21+H12*'GIÁ VẬT TƯ (DỰ THẦU)'!F24+H13*'GIÁ VẬT TƯ (DỰ THẦU)'!F29+H14*'GIÁ VẬT TƯ (DỰ THẦU)'!F34+H15*'GIÁ VẬT TƯ (DỰ THẦU)'!F36+H16*'GIÁ VẬT TƯ (DỰ THẦU)'!F37+(H8*'GIÁ VẬT TƯ (DỰ THẦU)'!F8+H9*'GIÁ VẬT TƯ (DỰ THẦU)'!F15+H10*'GIÁ VẬT TƯ (DỰ THẦU)'!F16+H11*'GIÁ VẬT TƯ (DỰ THẦU)'!F21+H12*'GIÁ VẬT TƯ (DỰ THẦU)'!F24+H13*'GIÁ VẬT TƯ (DỰ THẦU)'!F29+H14*'GIÁ VẬT TƯ (DỰ THẦU)'!F34+H15*'GIÁ VẬT TƯ (DỰ THẦU)'!F36+H16*'GIÁ VẬT TƯ (DỰ THẦU)'!F37)*H17/100</f>
        <v>0</v>
      </c>
      <c r="L31" s="8"/>
      <c r="M31" s="8"/>
      <c r="N31" s="8"/>
    </row>
    <row r="32" spans="1:14">
      <c r="A32" s="36" t="s">
        <v>977</v>
      </c>
      <c r="B32" s="20"/>
      <c r="C32" s="20"/>
      <c r="D32" s="20"/>
      <c r="E32" s="20"/>
      <c r="F32" s="42" t="s">
        <v>942</v>
      </c>
      <c r="G32" s="20" t="s">
        <v>977</v>
      </c>
      <c r="H32" s="20"/>
      <c r="I32" s="78"/>
      <c r="J32" s="58"/>
      <c r="K32" s="8">
        <f ca="1">H8*'GIÁ VẬT TƯ (DỰ THẦU)'!H8+H9*'GIÁ VẬT TƯ (DỰ THẦU)'!H15+H10*'GIÁ VẬT TƯ (DỰ THẦU)'!H16+H11*'GIÁ VẬT TƯ (DỰ THẦU)'!H21+H12*'GIÁ VẬT TƯ (DỰ THẦU)'!H24+H13*'GIÁ VẬT TƯ (DỰ THẦU)'!H29+H14*'GIÁ VẬT TƯ (DỰ THẦU)'!H34+H15*'GIÁ VẬT TƯ (DỰ THẦU)'!H36+H16*'GIÁ VẬT TƯ (DỰ THẦU)'!H37+(H8*'GIÁ VẬT TƯ (DỰ THẦU)'!H8+H9*'GIÁ VẬT TƯ (DỰ THẦU)'!H15+H10*'GIÁ VẬT TƯ (DỰ THẦU)'!H16+H11*'GIÁ VẬT TƯ (DỰ THẦU)'!H21+H12*'GIÁ VẬT TƯ (DỰ THẦU)'!H24+H13*'GIÁ VẬT TƯ (DỰ THẦU)'!H29+H14*'GIÁ VẬT TƯ (DỰ THẦU)'!H34+H15*'GIÁ VẬT TƯ (DỰ THẦU)'!H36+H16*'GIÁ VẬT TƯ (DỰ THẦU)'!H37)*H17/100</f>
        <v>0</v>
      </c>
      <c r="L32" s="8"/>
      <c r="M32" s="8"/>
      <c r="N32" s="8"/>
    </row>
    <row r="33" spans="1:14">
      <c r="A33" s="36" t="s">
        <v>179</v>
      </c>
      <c r="B33" s="20"/>
      <c r="C33" s="20"/>
      <c r="D33" s="20"/>
      <c r="E33" s="20"/>
      <c r="F33" s="42" t="str">
        <f>"Hệ số riêng vật liệu: (" &amp;G24&amp;IF(K25&lt;&gt;0,"+"&amp;G25,"") &amp; ") x (" &amp; J33 &amp; "-1)"</f>
        <v>Hệ số riêng vật liệu: (VL) x (1-1)</v>
      </c>
      <c r="G33" s="20" t="s">
        <v>179</v>
      </c>
      <c r="H33" s="20"/>
      <c r="I33" s="78"/>
      <c r="J33" s="58">
        <f ca="1">'HỆ SỐ CPXL'!F6</f>
        <v>1</v>
      </c>
      <c r="K33" s="8">
        <f>(K24+K25+K29+K30+K31+K32)*(J33-1)</f>
        <v>0</v>
      </c>
      <c r="L33" s="8"/>
      <c r="M33" s="8"/>
      <c r="N33" s="8"/>
    </row>
    <row r="34" spans="1:14">
      <c r="A34" s="36" t="s">
        <v>958</v>
      </c>
      <c r="B34" s="20"/>
      <c r="C34" s="20"/>
      <c r="D34" s="20"/>
      <c r="E34" s="20"/>
      <c r="F34" s="42" t="str">
        <f>"Hệ số vật liệu phụ: (" &amp;G24&amp; IF(K25&lt;&gt;0,"+"&amp;G25,"") &amp; IF(K33&lt;&gt;0,"+" &amp; G33,"") &amp; ") x "&amp;J34*100 &amp; "%"</f>
        <v>Hệ số vật liệu phụ: (VL) x 0%</v>
      </c>
      <c r="G34" s="20" t="s">
        <v>958</v>
      </c>
      <c r="H34" s="20"/>
      <c r="I34" s="78"/>
      <c r="J34" s="74">
        <f ca="1">'HỆ SỐ CPXL'!F7</f>
        <v>0</v>
      </c>
      <c r="K34" s="8">
        <f>(K24+K25+K29+K30+K31+K32)*J34</f>
        <v>0</v>
      </c>
      <c r="L34" s="8"/>
      <c r="M34" s="8"/>
      <c r="N34" s="8"/>
    </row>
    <row r="35" spans="1:14">
      <c r="A35" s="36"/>
      <c r="B35" s="20"/>
      <c r="C35" s="20"/>
      <c r="D35" s="20"/>
      <c r="E35" s="20"/>
      <c r="F35" s="32" t="s">
        <v>550</v>
      </c>
      <c r="G35" s="20"/>
      <c r="H35" s="20"/>
      <c r="I35" s="78"/>
      <c r="J35" s="74"/>
      <c r="K35" s="8">
        <f>IF(K36=0,0,K26+K36)</f>
        <v>0</v>
      </c>
      <c r="L35" s="8"/>
      <c r="M35" s="8"/>
      <c r="N35" s="8"/>
    </row>
    <row r="36" spans="1:14">
      <c r="A36" s="36" t="s">
        <v>524</v>
      </c>
      <c r="B36" s="20"/>
      <c r="C36" s="20"/>
      <c r="D36" s="20"/>
      <c r="E36" s="20"/>
      <c r="F36" s="42" t="str">
        <f>"Hệ số riêng nhân công: "&amp;G26&amp;IF(J36&lt;&gt;1," x ("&amp;J36&amp;" - 1)","")</f>
        <v>Hệ số riêng nhân công: NC</v>
      </c>
      <c r="G36" s="20"/>
      <c r="H36" s="20"/>
      <c r="I36" s="78"/>
      <c r="J36" s="86">
        <f ca="1">'HỆ SỐ CPXL'!F8</f>
        <v>1</v>
      </c>
      <c r="K36" s="8">
        <f>(J36-1)*K26</f>
        <v>0</v>
      </c>
      <c r="L36" s="8"/>
      <c r="M36" s="8"/>
      <c r="N36" s="8"/>
    </row>
    <row r="37" spans="1:14">
      <c r="A37" s="36" t="s">
        <v>535</v>
      </c>
      <c r="B37" s="20"/>
      <c r="C37" s="20"/>
      <c r="D37" s="20"/>
      <c r="E37" s="20"/>
      <c r="F37" s="32" t="s">
        <v>551</v>
      </c>
      <c r="G37" s="77" t="s">
        <v>535</v>
      </c>
      <c r="H37" s="20"/>
      <c r="I37" s="78"/>
      <c r="J37" s="58"/>
      <c r="K37" s="6">
        <f>IF(K38+K39+K40=0,0,K27+K38+K39+K40)</f>
        <v>0</v>
      </c>
      <c r="L37" s="6"/>
      <c r="M37" s="6"/>
      <c r="N37" s="6"/>
    </row>
    <row r="38" spans="1:14">
      <c r="A38" s="36" t="s">
        <v>934</v>
      </c>
      <c r="B38" s="20"/>
      <c r="C38" s="20"/>
      <c r="D38" s="20"/>
      <c r="E38" s="20"/>
      <c r="F38" s="42" t="str">
        <f>"Bù máy đến thời điểm 1100 Lào Cai"</f>
        <v>Bù máy đến thời điểm 1100 Lào Cai</v>
      </c>
      <c r="G38" s="20" t="s">
        <v>934</v>
      </c>
      <c r="H38" s="20"/>
      <c r="I38" s="78"/>
      <c r="J38" s="58"/>
      <c r="K38" s="8">
        <f ca="1">H21*'GIÁ VẬT TƯ (DỰ THẦU)'!I61+(H21*'GIÁ VẬT TƯ (DỰ THẦU)'!I61)*H22/100</f>
        <v>0</v>
      </c>
      <c r="L38" s="8"/>
      <c r="M38" s="8"/>
      <c r="N38" s="8"/>
    </row>
    <row r="39" spans="1:14" ht="30">
      <c r="A39" s="36" t="s">
        <v>895</v>
      </c>
      <c r="B39" s="20"/>
      <c r="C39" s="20"/>
      <c r="D39" s="20"/>
      <c r="E39" s="20"/>
      <c r="F39" s="42" t="s">
        <v>552</v>
      </c>
      <c r="G39" s="20" t="s">
        <v>895</v>
      </c>
      <c r="H39" s="20"/>
      <c r="I39" s="78"/>
      <c r="J39" s="58"/>
      <c r="K39" s="8">
        <f ca="1">H21*'GIÁ VẬT TƯ (DỰ THẦU)'!K61+(H21*'GIÁ VẬT TƯ (DỰ THẦU)'!K61)*H22/100</f>
        <v>0</v>
      </c>
      <c r="L39" s="8"/>
      <c r="M39" s="8"/>
      <c r="N39" s="8"/>
    </row>
    <row r="40" spans="1:14" ht="30">
      <c r="A40" s="36" t="s">
        <v>893</v>
      </c>
      <c r="B40" s="35"/>
      <c r="C40" s="35"/>
      <c r="D40" s="35"/>
      <c r="E40" s="35"/>
      <c r="F40" s="42" t="s">
        <v>553</v>
      </c>
      <c r="G40" s="20" t="s">
        <v>893</v>
      </c>
      <c r="H40" s="20"/>
      <c r="I40" s="78"/>
      <c r="J40" s="58"/>
      <c r="K40" s="8">
        <f ca="1">H21*'GIÁ VẬT TƯ (DỰ THẦU)'!J61+(H21*'GIÁ VẬT TƯ (DỰ THẦU)'!J61)*H22/100</f>
        <v>0</v>
      </c>
      <c r="L40" s="8"/>
      <c r="M40" s="8"/>
      <c r="N40" s="8"/>
    </row>
    <row r="41" spans="1:14">
      <c r="A41" s="36" t="s">
        <v>166</v>
      </c>
      <c r="B41" s="34"/>
      <c r="C41" s="34"/>
      <c r="D41" s="34"/>
      <c r="E41" s="34"/>
      <c r="F41" s="32" t="str">
        <f>"Chi phí trực tiếp: ("&amp;IF(K28&lt;&gt;0,G28,IF(AND(K24&lt;&gt;0,K25+K33+K34=0),G24,""))&amp;IF(AND(K26&lt;&gt;0,K24+K25&lt;&gt;0)," + "&amp;G26,IF(AND(K26&lt;&gt;0,K24+K25=0),G26,""))&amp;IF(AND(K37&lt;&gt;0,(K24+K25+K26)&lt;&gt;0),"+"&amp;G37,IF(AND(K37&lt;&gt;0,(K24+K25+K26)=0),G37,IF(AND(K27&lt;&gt;0,K24+K25+K26&lt;&gt;0)," + "&amp;G27,IF(AND(K27&lt;&gt;0,K24+K25+K26=0),G27,""))))&amp;")"</f>
        <v>Chi phí trực tiếp: (VL + NC + M)</v>
      </c>
      <c r="G41" s="41" t="s">
        <v>166</v>
      </c>
      <c r="H41" s="41"/>
      <c r="I41" s="80"/>
      <c r="J41" s="73"/>
      <c r="K41" s="6">
        <f>(IF(K28=0,K24,K28)+IF(K35=0,K26,K35)+IF(K37=0,K27,K37))</f>
        <v>557874.12390373694</v>
      </c>
      <c r="L41" s="6">
        <f>L24</f>
        <v>86356.737500000003</v>
      </c>
      <c r="M41" s="6">
        <f>M26</f>
        <v>463398.15789473685</v>
      </c>
      <c r="N41" s="6">
        <f>N27</f>
        <v>8119.2285089999996</v>
      </c>
    </row>
    <row r="42" spans="1:14">
      <c r="A42" s="44" t="s">
        <v>979</v>
      </c>
      <c r="B42" s="12"/>
      <c r="C42" s="12"/>
      <c r="D42" s="12"/>
      <c r="E42" s="12"/>
      <c r="F42" s="43" t="s">
        <v>554</v>
      </c>
      <c r="G42" s="24" t="s">
        <v>559</v>
      </c>
      <c r="H42" s="24"/>
      <c r="I42" s="24"/>
      <c r="J42" s="56"/>
      <c r="K42" s="6">
        <f>K43+K44</f>
        <v>352272.41672150261</v>
      </c>
      <c r="L42" s="6">
        <f>L43+L44</f>
        <v>4317.836875</v>
      </c>
      <c r="M42" s="6">
        <f>M43+M44</f>
        <v>347548.61842105264</v>
      </c>
      <c r="N42" s="6">
        <f>N43+N44</f>
        <v>405.96142544999998</v>
      </c>
    </row>
    <row r="43" spans="1:14">
      <c r="A43" s="36" t="s">
        <v>169</v>
      </c>
      <c r="B43" s="17"/>
      <c r="C43" s="17"/>
      <c r="D43" s="17"/>
      <c r="E43" s="17"/>
      <c r="F43" s="372" t="s">
        <v>600</v>
      </c>
      <c r="G43" s="25" t="s">
        <v>169</v>
      </c>
      <c r="H43" s="25"/>
      <c r="I43" s="25"/>
      <c r="J43" s="57">
        <f ca="1">'HỆ SỐ CPXL'!F9</f>
        <v>0.7</v>
      </c>
      <c r="K43" s="8">
        <f>K18*J43</f>
        <v>324378.71052631579</v>
      </c>
      <c r="L43" s="8"/>
      <c r="M43" s="8">
        <f>M26*J43</f>
        <v>324378.71052631579</v>
      </c>
      <c r="N43" s="8"/>
    </row>
    <row r="44" spans="1:14">
      <c r="A44" s="36" t="s">
        <v>979</v>
      </c>
      <c r="B44" s="17"/>
      <c r="C44" s="17"/>
      <c r="D44" s="17"/>
      <c r="E44" s="17"/>
      <c r="F44" s="59" t="s">
        <v>555</v>
      </c>
      <c r="G44" s="25" t="s">
        <v>979</v>
      </c>
      <c r="H44" s="25"/>
      <c r="I44" s="25"/>
      <c r="J44" s="380">
        <v>0.05</v>
      </c>
      <c r="K44" s="8">
        <f>K41*J44</f>
        <v>27893.706195186849</v>
      </c>
      <c r="L44" s="8">
        <f>J44*L41</f>
        <v>4317.836875</v>
      </c>
      <c r="M44" s="8">
        <f>M41*J44</f>
        <v>23169.907894736843</v>
      </c>
      <c r="N44" s="8">
        <f>N41*J44</f>
        <v>405.96142544999998</v>
      </c>
    </row>
    <row r="45" spans="1:14" ht="30">
      <c r="A45" s="36" t="s">
        <v>964</v>
      </c>
      <c r="B45" s="17"/>
      <c r="C45" s="17"/>
      <c r="D45" s="17"/>
      <c r="E45" s="17"/>
      <c r="F45" s="59" t="str">
        <f>"Thu nhập chịu thuế tính trước: (T+C) x " &amp;J45*100 &amp; "%"</f>
        <v>Thu nhập chịu thuế tính trước: (T+C) x 6%</v>
      </c>
      <c r="G45" s="25" t="s">
        <v>964</v>
      </c>
      <c r="H45" s="25"/>
      <c r="I45" s="25"/>
      <c r="J45" s="57">
        <f ca="1">'HỆ SỐ CPXL'!F10</f>
        <v>0.06</v>
      </c>
      <c r="K45" s="8">
        <f>(K41+K42)*J45</f>
        <v>54608.79243751437</v>
      </c>
      <c r="L45" s="8">
        <f>L37*J45</f>
        <v>0</v>
      </c>
      <c r="M45" s="8">
        <f>(M41)*J45</f>
        <v>27803.889473684208</v>
      </c>
      <c r="N45" s="8">
        <f>N41*J45</f>
        <v>487.15371053999996</v>
      </c>
    </row>
    <row r="46" spans="1:14" ht="28.5">
      <c r="A46" s="44" t="s">
        <v>801</v>
      </c>
      <c r="B46" s="12"/>
      <c r="C46" s="12"/>
      <c r="D46" s="12"/>
      <c r="E46" s="12"/>
      <c r="F46" s="43" t="s">
        <v>519</v>
      </c>
      <c r="G46" s="24" t="s">
        <v>801</v>
      </c>
      <c r="H46" s="24"/>
      <c r="I46" s="24"/>
      <c r="J46" s="54">
        <f ca="1">'HỆ SỐ CPXL'!F11</f>
        <v>0.02</v>
      </c>
      <c r="K46" s="6">
        <f>(K41+K42)*J46</f>
        <v>18202.93081250479</v>
      </c>
      <c r="L46" s="6">
        <f>(L41+L42)*J46</f>
        <v>1813.4914874999999</v>
      </c>
      <c r="M46" s="6">
        <f>(M41+M42)*J46</f>
        <v>16218.935526315789</v>
      </c>
      <c r="N46" s="6">
        <f>(N41+N42)*J46</f>
        <v>170.50379868900001</v>
      </c>
    </row>
    <row r="47" spans="1:14">
      <c r="A47" s="44" t="s">
        <v>1001</v>
      </c>
      <c r="B47" s="12"/>
      <c r="C47" s="12"/>
      <c r="D47" s="12"/>
      <c r="E47" s="12"/>
      <c r="F47" s="43" t="s">
        <v>520</v>
      </c>
      <c r="G47" s="24" t="s">
        <v>1001</v>
      </c>
      <c r="H47" s="24"/>
      <c r="I47" s="24"/>
      <c r="J47" s="54">
        <f ca="1">'HỆ SỐ CPXL'!F12</f>
        <v>0.03</v>
      </c>
      <c r="K47" s="6">
        <f>(K41+K42)*J47</f>
        <v>27304.396218757185</v>
      </c>
      <c r="L47" s="6">
        <f>(L41+L42)*J47</f>
        <v>2720.2372312499997</v>
      </c>
      <c r="M47" s="6">
        <f>(M41+M42)*J47</f>
        <v>24328.403289473681</v>
      </c>
      <c r="N47" s="6">
        <f>(N41+N42)*J47</f>
        <v>255.75569803349998</v>
      </c>
    </row>
    <row r="48" spans="1:14">
      <c r="A48" s="44"/>
      <c r="B48" s="12"/>
      <c r="C48" s="12"/>
      <c r="D48" s="12"/>
      <c r="E48" s="12"/>
      <c r="F48" s="43" t="s">
        <v>556</v>
      </c>
      <c r="G48" s="24" t="s">
        <v>173</v>
      </c>
      <c r="H48" s="24"/>
      <c r="I48" s="24"/>
      <c r="J48" s="54"/>
      <c r="K48" s="6">
        <f>K41+K42+K45+K46+K47</f>
        <v>1010262.6600940159</v>
      </c>
      <c r="L48" s="6">
        <f>L41+L42+L45+L46+L47</f>
        <v>95208.303093749986</v>
      </c>
      <c r="M48" s="6">
        <f>M41+M42+M45+M46+M47</f>
        <v>879298.00460526324</v>
      </c>
      <c r="N48" s="6">
        <f>N41+N42+N45+N46+N47</f>
        <v>9438.6031417124996</v>
      </c>
    </row>
    <row r="49" spans="1:14">
      <c r="A49" s="36" t="s">
        <v>924</v>
      </c>
      <c r="B49" s="17"/>
      <c r="C49" s="17"/>
      <c r="D49" s="17"/>
      <c r="E49" s="17"/>
      <c r="F49" s="59" t="str">
        <f>"Thuế giá trị gia tăng: ("&amp;G48&amp;" x "&amp;J49*100&amp;"%)"</f>
        <v>Thuế giá trị gia tăng: (Gkstt x 10%)</v>
      </c>
      <c r="G49" s="25" t="s">
        <v>924</v>
      </c>
      <c r="H49" s="25"/>
      <c r="I49" s="25"/>
      <c r="J49" s="57">
        <f ca="1">'HỆ SỐ CPXL'!F13</f>
        <v>0.1</v>
      </c>
      <c r="K49" s="8">
        <f>K48*J49</f>
        <v>101026.26600940159</v>
      </c>
      <c r="L49" s="8">
        <f>L48*J49</f>
        <v>9520.8303093749983</v>
      </c>
      <c r="M49" s="8">
        <f>M48*J49</f>
        <v>87929.800460526327</v>
      </c>
      <c r="N49" s="8">
        <f>N48*J49</f>
        <v>943.86031417125002</v>
      </c>
    </row>
    <row r="50" spans="1:14">
      <c r="A50" s="44" t="s">
        <v>913</v>
      </c>
      <c r="B50" s="12"/>
      <c r="C50" s="12"/>
      <c r="D50" s="12"/>
      <c r="E50" s="12"/>
      <c r="F50" s="43" t="s">
        <v>187</v>
      </c>
      <c r="G50" s="40" t="s">
        <v>913</v>
      </c>
      <c r="H50" s="40"/>
      <c r="I50" s="40"/>
      <c r="J50" s="54">
        <f ca="1">'HỆ SỐ CPXL'!F14</f>
        <v>0</v>
      </c>
      <c r="K50" s="6">
        <f>(K48+K49)*J50</f>
        <v>0</v>
      </c>
      <c r="L50" s="6">
        <f>(L48+L49)*J50</f>
        <v>0</v>
      </c>
      <c r="M50" s="6">
        <f>(M48+M49)*J50</f>
        <v>0</v>
      </c>
      <c r="N50" s="6">
        <f>(N48+N49)*J50</f>
        <v>0</v>
      </c>
    </row>
    <row r="51" spans="1:14">
      <c r="A51" s="44"/>
      <c r="B51" s="12"/>
      <c r="C51" s="12"/>
      <c r="D51" s="12"/>
      <c r="E51" s="12"/>
      <c r="F51" s="43" t="s">
        <v>190</v>
      </c>
      <c r="G51" s="40" t="s">
        <v>955</v>
      </c>
      <c r="H51" s="40"/>
      <c r="I51" s="40"/>
      <c r="J51" s="379"/>
      <c r="K51" s="6">
        <f>(K48+K49+K50)*J51</f>
        <v>0</v>
      </c>
      <c r="L51" s="6">
        <f>(L48+L49+L50)*K51</f>
        <v>0</v>
      </c>
      <c r="M51" s="6">
        <f>(M48+M49+M50)*L51</f>
        <v>0</v>
      </c>
      <c r="N51" s="6">
        <f>(N48+N49+N50)*M51</f>
        <v>0</v>
      </c>
    </row>
    <row r="52" spans="1:14">
      <c r="A52" s="44" t="s">
        <v>525</v>
      </c>
      <c r="B52" s="12"/>
      <c r="C52" s="12"/>
      <c r="D52" s="12"/>
      <c r="E52" s="12"/>
      <c r="F52" s="43" t="s">
        <v>968</v>
      </c>
      <c r="G52" s="40" t="s">
        <v>983</v>
      </c>
      <c r="H52" s="40"/>
      <c r="I52" s="40"/>
      <c r="J52" s="54">
        <f ca="1">'HỆ SỐ CPXL'!F15</f>
        <v>0</v>
      </c>
      <c r="K52" s="6">
        <f>(K48+K49+K50)*J52</f>
        <v>0</v>
      </c>
      <c r="L52" s="6">
        <f>(L48+L49+L50)*K52</f>
        <v>0</v>
      </c>
      <c r="M52" s="6">
        <f>(M48+M49+M50)*L52</f>
        <v>0</v>
      </c>
      <c r="N52" s="6">
        <f>(N48+N49+N50)*M52</f>
        <v>0</v>
      </c>
    </row>
    <row r="53" spans="1:14" ht="28.5">
      <c r="A53" s="44" t="s">
        <v>509</v>
      </c>
      <c r="B53" s="12"/>
      <c r="C53" s="12"/>
      <c r="D53" s="12"/>
      <c r="E53" s="12"/>
      <c r="F53" s="43" t="str">
        <f>"Chi phí xây dựng: ("&amp;G48&amp;"+"&amp;G49&amp;"+"&amp;G50&amp;")"</f>
        <v>Chi phí xây dựng: (Gkstt+GTGT+DP)</v>
      </c>
      <c r="G53" s="40" t="s">
        <v>776</v>
      </c>
      <c r="H53" s="40"/>
      <c r="I53" s="40"/>
      <c r="J53" s="56"/>
      <c r="K53" s="31">
        <f>K48+K49+K50+K51+K52</f>
        <v>1111288.9261034175</v>
      </c>
      <c r="L53" s="31">
        <f>L48+L49+L50+L51+L52</f>
        <v>104729.13340312499</v>
      </c>
      <c r="M53" s="31">
        <f>M48+M49+M50+M51+M52</f>
        <v>967227.80506578961</v>
      </c>
      <c r="N53" s="31">
        <f>N48+N49+N50+N51+N52</f>
        <v>10382.46345588375</v>
      </c>
    </row>
    <row r="54" spans="1:14" ht="42.75">
      <c r="B54" s="51">
        <v>2</v>
      </c>
      <c r="C54" s="23" t="str">
        <f ca="1">'TIÊN LƯỢNG'!$C$9</f>
        <v>CC.21120*</v>
      </c>
      <c r="D54" s="23"/>
      <c r="E54" s="23"/>
      <c r="F54" s="23" t="str">
        <f ca="1">'TIÊN LƯỢNG'!$D$9</f>
        <v>Khoan xoay bơm rửa để lấy mẫu ở trên cạn. Độ sâu hố khoan từ 0m đến 30m. Cấp đất đá IV- VI</v>
      </c>
      <c r="G54" s="50" t="str">
        <f ca="1">'TIÊN LƯỢNG'!$E$9</f>
        <v>m khoan</v>
      </c>
      <c r="H54" s="39"/>
      <c r="I54" s="9"/>
      <c r="J54" s="85"/>
      <c r="K54" s="9">
        <f>K101</f>
        <v>1581253.8300387855</v>
      </c>
      <c r="L54" s="9">
        <f>L101</f>
        <v>127474.259653125</v>
      </c>
      <c r="M54" s="9">
        <f>M101</f>
        <v>1390389.9697820721</v>
      </c>
      <c r="N54" s="9">
        <f>N101</f>
        <v>23072.141013075005</v>
      </c>
    </row>
    <row r="55" spans="1:14">
      <c r="B55" s="21"/>
      <c r="C55" s="7"/>
      <c r="D55" s="7"/>
      <c r="E55" s="7"/>
      <c r="F55" s="7" t="s">
        <v>807</v>
      </c>
      <c r="G55" s="22" t="s">
        <v>953</v>
      </c>
      <c r="H55" s="14"/>
      <c r="I55" s="2"/>
      <c r="J55" s="46">
        <v>1</v>
      </c>
      <c r="K55" s="2">
        <f>SUM(K56:K65)</f>
        <v>105111.7375</v>
      </c>
      <c r="L55" s="2"/>
      <c r="M55" s="2"/>
      <c r="N55" s="2"/>
    </row>
    <row r="56" spans="1:14" ht="30">
      <c r="B56" s="16"/>
      <c r="C56" s="5"/>
      <c r="D56" s="5" t="s">
        <v>304</v>
      </c>
      <c r="E56" s="5"/>
      <c r="F56" s="5" t="str">
        <f ca="1">'GIÁ VẬT TƯ (DỰ THẦU)'!C8</f>
        <v>Cần khoan</v>
      </c>
      <c r="G56" s="15" t="str">
        <f ca="1">'GIÁ VẬT TƯ (DỰ THẦU)'!D8</f>
        <v>m</v>
      </c>
      <c r="H56" s="13">
        <f ca="1">0.03*J55</f>
        <v>0.03</v>
      </c>
      <c r="I56" s="1">
        <f ca="1">'GIÁ VẬT TƯ (DỰ THẦU)'!L8</f>
        <v>265000</v>
      </c>
      <c r="J56" s="38"/>
      <c r="K56" s="1">
        <f t="shared" ref="K56:K64" si="1">H56*I56</f>
        <v>7950</v>
      </c>
      <c r="L56" s="1"/>
      <c r="M56" s="1"/>
      <c r="N56" s="1"/>
    </row>
    <row r="57" spans="1:14" ht="30">
      <c r="B57" s="16"/>
      <c r="C57" s="5"/>
      <c r="D57" s="5" t="s">
        <v>827</v>
      </c>
      <c r="E57" s="5"/>
      <c r="F57" s="5" t="str">
        <f ca="1">'GIÁ VẬT TƯ (DỰ THẦU)'!C15</f>
        <v>Đầu nối cần</v>
      </c>
      <c r="G57" s="15" t="str">
        <f ca="1">'GIÁ VẬT TƯ (DỰ THẦU)'!D15</f>
        <v>bộ</v>
      </c>
      <c r="H57" s="13">
        <f ca="1">0.01*J55</f>
        <v>0.01</v>
      </c>
      <c r="I57" s="1">
        <f ca="1">'GIÁ VẬT TƯ (DỰ THẦU)'!L15</f>
        <v>265000</v>
      </c>
      <c r="J57" s="38"/>
      <c r="K57" s="1">
        <f t="shared" si="1"/>
        <v>2650</v>
      </c>
      <c r="L57" s="1"/>
      <c r="M57" s="1"/>
      <c r="N57" s="1"/>
    </row>
    <row r="58" spans="1:14" ht="30">
      <c r="B58" s="16"/>
      <c r="C58" s="5"/>
      <c r="D58" s="5" t="s">
        <v>275</v>
      </c>
      <c r="E58" s="5"/>
      <c r="F58" s="5" t="str">
        <f ca="1">'GIÁ VẬT TƯ (DỰ THẦU)'!C16</f>
        <v>Đầu nối ống chống</v>
      </c>
      <c r="G58" s="15" t="str">
        <f ca="1">'GIÁ VẬT TƯ (DỰ THẦU)'!D16</f>
        <v>cái</v>
      </c>
      <c r="H58" s="13">
        <f ca="1">0.01*J55</f>
        <v>0.01</v>
      </c>
      <c r="I58" s="1">
        <f ca="1">'GIÁ VẬT TƯ (DỰ THẦU)'!L16</f>
        <v>140000</v>
      </c>
      <c r="J58" s="38"/>
      <c r="K58" s="1">
        <f t="shared" si="1"/>
        <v>1400</v>
      </c>
      <c r="L58" s="1"/>
      <c r="M58" s="1"/>
      <c r="N58" s="1"/>
    </row>
    <row r="59" spans="1:14" ht="30">
      <c r="B59" s="16"/>
      <c r="C59" s="5"/>
      <c r="D59" s="5" t="s">
        <v>472</v>
      </c>
      <c r="E59" s="5"/>
      <c r="F59" s="5" t="str">
        <f ca="1">'GIÁ VẬT TƯ (DỰ THẦU)'!C21</f>
        <v>Gỗ nhóm V</v>
      </c>
      <c r="G59" s="15" t="str">
        <f ca="1">'GIÁ VẬT TƯ (DỰ THẦU)'!D21</f>
        <v>m3</v>
      </c>
      <c r="H59" s="13">
        <f ca="1">0.0035*J55</f>
        <v>3.5000000000000001E-3</v>
      </c>
      <c r="I59" s="1">
        <f ca="1">'GIÁ VẬT TƯ (DỰ THẦU)'!L21</f>
        <v>3501750</v>
      </c>
      <c r="J59" s="38"/>
      <c r="K59" s="1">
        <f t="shared" si="1"/>
        <v>12256.125</v>
      </c>
      <c r="L59" s="1"/>
      <c r="M59" s="1"/>
      <c r="N59" s="1"/>
    </row>
    <row r="60" spans="1:14">
      <c r="B60" s="16"/>
      <c r="C60" s="5"/>
      <c r="D60" s="5" t="s">
        <v>962</v>
      </c>
      <c r="E60" s="5"/>
      <c r="F60" s="5" t="str">
        <f ca="1">'GIÁ VẬT TƯ (DỰ THẦU)'!C24</f>
        <v>Hộp nhựa đựng mẫu</v>
      </c>
      <c r="G60" s="15" t="str">
        <f ca="1">'GIÁ VẬT TƯ (DỰ THẦU)'!D24</f>
        <v>cái</v>
      </c>
      <c r="H60" s="13">
        <f ca="1">0.4*J55</f>
        <v>0.4</v>
      </c>
      <c r="I60" s="1">
        <f ca="1">'GIÁ VẬT TƯ (DỰ THẦU)'!L24</f>
        <v>50000</v>
      </c>
      <c r="J60" s="38"/>
      <c r="K60" s="1">
        <f t="shared" si="1"/>
        <v>20000</v>
      </c>
      <c r="L60" s="1"/>
      <c r="M60" s="1"/>
      <c r="N60" s="1"/>
    </row>
    <row r="61" spans="1:14" ht="30">
      <c r="B61" s="16"/>
      <c r="C61" s="5"/>
      <c r="D61" s="5" t="s">
        <v>823</v>
      </c>
      <c r="E61" s="5"/>
      <c r="F61" s="5" t="str">
        <f ca="1">'GIÁ VẬT TƯ (DỰ THẦU)'!C29</f>
        <v>Mũi khoan hợp kim</v>
      </c>
      <c r="G61" s="15" t="str">
        <f ca="1">'GIÁ VẬT TƯ (DỰ THẦU)'!D29</f>
        <v>cái</v>
      </c>
      <c r="H61" s="13">
        <f ca="1">0.164*J55</f>
        <v>0.16400000000000001</v>
      </c>
      <c r="I61" s="1">
        <f ca="1">'GIÁ VẬT TƯ (DỰ THẦU)'!L29</f>
        <v>125000</v>
      </c>
      <c r="J61" s="38"/>
      <c r="K61" s="1">
        <f t="shared" si="1"/>
        <v>20500</v>
      </c>
      <c r="L61" s="1"/>
      <c r="M61" s="1"/>
      <c r="N61" s="1"/>
    </row>
    <row r="62" spans="1:14" ht="30">
      <c r="B62" s="16"/>
      <c r="C62" s="5"/>
      <c r="D62" s="5" t="s">
        <v>462</v>
      </c>
      <c r="E62" s="5"/>
      <c r="F62" s="5" t="str">
        <f ca="1">'GIÁ VẬT TƯ (DỰ THẦU)'!C34</f>
        <v>Ống chống</v>
      </c>
      <c r="G62" s="15" t="str">
        <f ca="1">'GIÁ VẬT TƯ (DỰ THẦU)'!D34</f>
        <v>m</v>
      </c>
      <c r="H62" s="13">
        <f ca="1">0.03*J55</f>
        <v>0.03</v>
      </c>
      <c r="I62" s="1">
        <f ca="1">'GIÁ VẬT TƯ (DỰ THẦU)'!L34</f>
        <v>420000</v>
      </c>
      <c r="J62" s="38"/>
      <c r="K62" s="1">
        <f t="shared" si="1"/>
        <v>12600</v>
      </c>
      <c r="L62" s="1"/>
      <c r="M62" s="1"/>
      <c r="N62" s="1"/>
    </row>
    <row r="63" spans="1:14" ht="30">
      <c r="B63" s="16"/>
      <c r="C63" s="5"/>
      <c r="D63" s="5" t="s">
        <v>500</v>
      </c>
      <c r="E63" s="5"/>
      <c r="F63" s="5" t="str">
        <f ca="1">'GIÁ VẬT TƯ (DỰ THẦU)'!C36</f>
        <v>Ống mẫu đơn</v>
      </c>
      <c r="G63" s="15" t="str">
        <f ca="1">'GIÁ VẬT TƯ (DỰ THẦU)'!D36</f>
        <v>m</v>
      </c>
      <c r="H63" s="13">
        <f ca="1">0.04*J55</f>
        <v>0.04</v>
      </c>
      <c r="I63" s="1">
        <f ca="1">'GIÁ VẬT TƯ (DỰ THẦU)'!L36</f>
        <v>380000</v>
      </c>
      <c r="J63" s="38"/>
      <c r="K63" s="1">
        <f t="shared" si="1"/>
        <v>15200</v>
      </c>
      <c r="L63" s="1"/>
      <c r="M63" s="1"/>
      <c r="N63" s="1"/>
    </row>
    <row r="64" spans="1:14" ht="30">
      <c r="B64" s="16"/>
      <c r="C64" s="5"/>
      <c r="D64" s="5" t="s">
        <v>410</v>
      </c>
      <c r="E64" s="5"/>
      <c r="F64" s="5" t="str">
        <f ca="1">'GIÁ VẬT TƯ (DỰ THẦU)'!C37</f>
        <v>Ống mẫu kép</v>
      </c>
      <c r="G64" s="15" t="str">
        <f ca="1">'GIÁ VẬT TƯ (DỰ THẦU)'!D37</f>
        <v>cái</v>
      </c>
      <c r="H64" s="13">
        <f ca="1">0.002*J55</f>
        <v>2E-3</v>
      </c>
      <c r="I64" s="1">
        <f ca="1">'GIÁ VẬT TƯ (DỰ THẦU)'!L37</f>
        <v>1500000</v>
      </c>
      <c r="J64" s="38"/>
      <c r="K64" s="1">
        <f t="shared" si="1"/>
        <v>3000</v>
      </c>
      <c r="L64" s="1"/>
      <c r="M64" s="1"/>
      <c r="N64" s="1"/>
    </row>
    <row r="65" spans="1:14">
      <c r="B65" s="16"/>
      <c r="C65" s="5"/>
      <c r="D65" s="5" t="s">
        <v>538</v>
      </c>
      <c r="E65" s="5"/>
      <c r="F65" s="5" t="s">
        <v>883</v>
      </c>
      <c r="G65" s="15" t="s">
        <v>888</v>
      </c>
      <c r="H65" s="13">
        <f ca="1">10</f>
        <v>10</v>
      </c>
      <c r="I65" s="1"/>
      <c r="J65" s="38"/>
      <c r="K65" s="1">
        <f>SUM(K56:K64)*H65/100</f>
        <v>9555.6124999999993</v>
      </c>
      <c r="L65" s="1"/>
      <c r="M65" s="1"/>
      <c r="N65" s="1"/>
    </row>
    <row r="66" spans="1:14">
      <c r="B66" s="21"/>
      <c r="C66" s="7"/>
      <c r="D66" s="7"/>
      <c r="E66" s="7"/>
      <c r="F66" s="7" t="s">
        <v>832</v>
      </c>
      <c r="G66" s="22" t="s">
        <v>871</v>
      </c>
      <c r="H66" s="14"/>
      <c r="I66" s="2"/>
      <c r="J66" s="46">
        <v>1.1025</v>
      </c>
      <c r="K66" s="2">
        <f>SUM(K67:K67)</f>
        <v>666134.85197368416</v>
      </c>
      <c r="L66" s="2"/>
      <c r="M66" s="2"/>
      <c r="N66" s="2"/>
    </row>
    <row r="67" spans="1:14">
      <c r="B67" s="16"/>
      <c r="C67" s="5"/>
      <c r="D67" s="5" t="s">
        <v>821</v>
      </c>
      <c r="E67" s="5"/>
      <c r="F67" s="5" t="str">
        <f ca="1">'GIÁ VẬT TƯ (DỰ THẦU)'!C47</f>
        <v>Nhân Công bậc 4,0/7, Nhóm IV</v>
      </c>
      <c r="G67" s="15" t="str">
        <f ca="1">'GIÁ VẬT TƯ (DỰ THẦU)'!D47</f>
        <v>công</v>
      </c>
      <c r="H67" s="13">
        <f ca="1">2.53*J66</f>
        <v>2.7893249999999998</v>
      </c>
      <c r="I67" s="1">
        <f ca="1">'GIÁ VẬT TƯ (DỰ THẦU)'!L47</f>
        <v>238815.78947368421</v>
      </c>
      <c r="J67" s="38"/>
      <c r="K67" s="1">
        <f>H67*I67</f>
        <v>666134.85197368416</v>
      </c>
      <c r="L67" s="1"/>
      <c r="M67" s="1"/>
      <c r="N67" s="1"/>
    </row>
    <row r="68" spans="1:14">
      <c r="B68" s="21"/>
      <c r="C68" s="7"/>
      <c r="D68" s="7"/>
      <c r="E68" s="7"/>
      <c r="F68" s="7" t="s">
        <v>838</v>
      </c>
      <c r="G68" s="22" t="s">
        <v>557</v>
      </c>
      <c r="H68" s="14"/>
      <c r="I68" s="2"/>
      <c r="J68" s="46">
        <v>1.1025</v>
      </c>
      <c r="K68" s="2">
        <f>SUM(K69:K70)</f>
        <v>18042.730020000003</v>
      </c>
      <c r="L68" s="2"/>
      <c r="M68" s="2"/>
      <c r="N68" s="2"/>
    </row>
    <row r="69" spans="1:14" ht="30">
      <c r="B69" s="16"/>
      <c r="C69" s="5"/>
      <c r="D69" s="5" t="s">
        <v>463</v>
      </c>
      <c r="E69" s="5"/>
      <c r="F69" s="5" t="str">
        <f ca="1">'GIÁ VẬT TƯ (DỰ THẦU)'!C61</f>
        <v>Máy khoan XY-1A</v>
      </c>
      <c r="G69" s="15" t="str">
        <f ca="1">'GIÁ VẬT TƯ (DỰ THẦU)'!D61</f>
        <v>Ca</v>
      </c>
      <c r="H69" s="13">
        <f ca="1">0.2*J68</f>
        <v>0.22050000000000003</v>
      </c>
      <c r="I69" s="1">
        <f ca="1">'GIÁ VẬT TƯ (DỰ THẦU)'!L61</f>
        <v>80222</v>
      </c>
      <c r="J69" s="38"/>
      <c r="K69" s="1">
        <f>H69*I69</f>
        <v>17688.951000000001</v>
      </c>
      <c r="L69" s="1"/>
      <c r="M69" s="1"/>
      <c r="N69" s="1"/>
    </row>
    <row r="70" spans="1:14">
      <c r="B70" s="16"/>
      <c r="C70" s="5"/>
      <c r="D70" s="5" t="s">
        <v>539</v>
      </c>
      <c r="E70" s="5"/>
      <c r="F70" s="5" t="s">
        <v>889</v>
      </c>
      <c r="G70" s="15" t="s">
        <v>847</v>
      </c>
      <c r="H70" s="13">
        <f>2</f>
        <v>2</v>
      </c>
      <c r="I70" s="1"/>
      <c r="J70" s="38"/>
      <c r="K70" s="1">
        <f>SUM(K69:K69)*H70/100</f>
        <v>353.77902</v>
      </c>
      <c r="L70" s="1"/>
      <c r="M70" s="1"/>
      <c r="N70" s="1"/>
    </row>
    <row r="71" spans="1:14">
      <c r="A71" s="36"/>
      <c r="B71" s="26" t="s">
        <v>612</v>
      </c>
      <c r="C71" s="26" t="s">
        <v>537</v>
      </c>
      <c r="D71" s="26" t="s">
        <v>540</v>
      </c>
      <c r="E71" s="26" t="s">
        <v>542</v>
      </c>
      <c r="F71" s="82" t="s">
        <v>543</v>
      </c>
      <c r="G71" s="26" t="s">
        <v>1062</v>
      </c>
      <c r="H71" s="26" t="s">
        <v>561</v>
      </c>
      <c r="I71" s="76" t="s">
        <v>562</v>
      </c>
      <c r="J71" s="75" t="s">
        <v>563</v>
      </c>
      <c r="K71" s="72" t="s">
        <v>1044</v>
      </c>
      <c r="L71" s="45" t="s">
        <v>565</v>
      </c>
      <c r="M71" s="45" t="s">
        <v>567</v>
      </c>
      <c r="N71" s="45" t="s">
        <v>569</v>
      </c>
    </row>
    <row r="72" spans="1:14">
      <c r="A72" s="55" t="s">
        <v>988</v>
      </c>
      <c r="B72" s="27"/>
      <c r="C72" s="27"/>
      <c r="D72" s="27"/>
      <c r="E72" s="27"/>
      <c r="F72" s="84" t="str">
        <f>IF(K73=0,"Vật liệu","Vật liệu chính")</f>
        <v>Vật liệu</v>
      </c>
      <c r="G72" s="27" t="s">
        <v>953</v>
      </c>
      <c r="H72" s="27"/>
      <c r="I72" s="71"/>
      <c r="J72" s="81"/>
      <c r="K72" s="33">
        <f>K55</f>
        <v>105111.7375</v>
      </c>
      <c r="L72" s="33">
        <f>IF(K76=0,K72+K73,K76)</f>
        <v>105111.7375</v>
      </c>
      <c r="M72" s="33"/>
      <c r="N72" s="33"/>
    </row>
    <row r="73" spans="1:14">
      <c r="A73" s="83" t="s">
        <v>1005</v>
      </c>
      <c r="B73" s="27"/>
      <c r="C73" s="27"/>
      <c r="D73" s="27"/>
      <c r="E73" s="27"/>
      <c r="F73" s="84" t="s">
        <v>544</v>
      </c>
      <c r="G73" s="27" t="s">
        <v>1005</v>
      </c>
      <c r="H73" s="27"/>
      <c r="I73" s="71"/>
      <c r="J73" s="81"/>
      <c r="K73" s="33">
        <v>0</v>
      </c>
      <c r="L73" s="33"/>
      <c r="M73" s="33"/>
      <c r="N73" s="33"/>
    </row>
    <row r="74" spans="1:14">
      <c r="A74" s="55" t="s">
        <v>984</v>
      </c>
      <c r="B74" s="27"/>
      <c r="C74" s="27"/>
      <c r="D74" s="27"/>
      <c r="E74" s="27"/>
      <c r="F74" s="84" t="s">
        <v>832</v>
      </c>
      <c r="G74" s="27" t="s">
        <v>871</v>
      </c>
      <c r="H74" s="27"/>
      <c r="I74" s="71"/>
      <c r="J74" s="81"/>
      <c r="K74" s="33">
        <f>K66</f>
        <v>666134.85197368416</v>
      </c>
      <c r="L74" s="33"/>
      <c r="M74" s="33">
        <f>IF(K83=0,K74,K83)</f>
        <v>666134.85197368416</v>
      </c>
      <c r="N74" s="33"/>
    </row>
    <row r="75" spans="1:14">
      <c r="A75" s="55" t="s">
        <v>534</v>
      </c>
      <c r="B75" s="27"/>
      <c r="C75" s="27"/>
      <c r="D75" s="27"/>
      <c r="E75" s="27"/>
      <c r="F75" s="84" t="s">
        <v>545</v>
      </c>
      <c r="G75" s="27" t="s">
        <v>1007</v>
      </c>
      <c r="H75" s="27"/>
      <c r="I75" s="71"/>
      <c r="J75" s="81"/>
      <c r="K75" s="33">
        <f>K68</f>
        <v>18042.730020000003</v>
      </c>
      <c r="L75" s="33"/>
      <c r="M75" s="33"/>
      <c r="N75" s="33">
        <f>IF(K85=0,K75,K85)</f>
        <v>18042.730020000003</v>
      </c>
    </row>
    <row r="76" spans="1:14">
      <c r="A76" s="36" t="s">
        <v>974</v>
      </c>
      <c r="B76" s="20"/>
      <c r="C76" s="20"/>
      <c r="D76" s="20"/>
      <c r="E76" s="20"/>
      <c r="F76" s="32" t="s">
        <v>546</v>
      </c>
      <c r="G76" s="41" t="s">
        <v>974</v>
      </c>
      <c r="H76" s="20"/>
      <c r="I76" s="78"/>
      <c r="J76" s="58"/>
      <c r="K76" s="6">
        <f>IF(K73+K77+K81+K82+K78+K79+K80=0,0,K72+K73+K77+K81+K82+K78+K79+K80)</f>
        <v>0</v>
      </c>
      <c r="L76" s="6"/>
      <c r="M76" s="6"/>
      <c r="N76" s="6"/>
    </row>
    <row r="77" spans="1:14">
      <c r="A77" s="36" t="s">
        <v>947</v>
      </c>
      <c r="B77" s="20"/>
      <c r="C77" s="20"/>
      <c r="D77" s="20"/>
      <c r="E77" s="20"/>
      <c r="F77" s="32" t="s">
        <v>547</v>
      </c>
      <c r="G77" s="41" t="s">
        <v>558</v>
      </c>
      <c r="H77" s="20"/>
      <c r="I77" s="78"/>
      <c r="J77" s="58"/>
      <c r="K77" s="6">
        <v>0</v>
      </c>
      <c r="L77" s="6"/>
      <c r="M77" s="6"/>
      <c r="N77" s="6"/>
    </row>
    <row r="78" spans="1:14">
      <c r="A78" s="36" t="s">
        <v>976</v>
      </c>
      <c r="B78" s="20"/>
      <c r="C78" s="20"/>
      <c r="D78" s="20"/>
      <c r="E78" s="20"/>
      <c r="F78" s="42" t="s">
        <v>548</v>
      </c>
      <c r="G78" s="20" t="s">
        <v>976</v>
      </c>
      <c r="H78" s="20"/>
      <c r="I78" s="78"/>
      <c r="J78" s="58"/>
      <c r="K78" s="8">
        <f ca="1">H56*'GIÁ VẬT TƯ (DỰ THẦU)'!E8+H57*'GIÁ VẬT TƯ (DỰ THẦU)'!E15+H58*'GIÁ VẬT TƯ (DỰ THẦU)'!E16+H59*'GIÁ VẬT TƯ (DỰ THẦU)'!E21+H60*'GIÁ VẬT TƯ (DỰ THẦU)'!E24+H61*'GIÁ VẬT TƯ (DỰ THẦU)'!E29+H62*'GIÁ VẬT TƯ (DỰ THẦU)'!E34+H63*'GIÁ VẬT TƯ (DỰ THẦU)'!E36+H64*'GIÁ VẬT TƯ (DỰ THẦU)'!E37+(H56*'GIÁ VẬT TƯ (DỰ THẦU)'!E8+H57*'GIÁ VẬT TƯ (DỰ THẦU)'!E15+H58*'GIÁ VẬT TƯ (DỰ THẦU)'!E16+H59*'GIÁ VẬT TƯ (DỰ THẦU)'!E21+H60*'GIÁ VẬT TƯ (DỰ THẦU)'!E24+H61*'GIÁ VẬT TƯ (DỰ THẦU)'!E29+H62*'GIÁ VẬT TƯ (DỰ THẦU)'!E34+H63*'GIÁ VẬT TƯ (DỰ THẦU)'!E36+H64*'GIÁ VẬT TƯ (DỰ THẦU)'!E37)*H65/100</f>
        <v>0</v>
      </c>
      <c r="L78" s="8"/>
      <c r="M78" s="8"/>
      <c r="N78" s="8"/>
    </row>
    <row r="79" spans="1:14">
      <c r="A79" s="36" t="s">
        <v>1000</v>
      </c>
      <c r="B79" s="20"/>
      <c r="C79" s="20"/>
      <c r="D79" s="20"/>
      <c r="E79" s="20"/>
      <c r="F79" s="42" t="s">
        <v>549</v>
      </c>
      <c r="G79" s="20" t="s">
        <v>1000</v>
      </c>
      <c r="H79" s="20"/>
      <c r="I79" s="78"/>
      <c r="J79" s="58"/>
      <c r="K79" s="8">
        <f ca="1">H56*'GIÁ VẬT TƯ (DỰ THẦU)'!F8+H57*'GIÁ VẬT TƯ (DỰ THẦU)'!F15+H58*'GIÁ VẬT TƯ (DỰ THẦU)'!F16+H59*'GIÁ VẬT TƯ (DỰ THẦU)'!F21+H60*'GIÁ VẬT TƯ (DỰ THẦU)'!F24+H61*'GIÁ VẬT TƯ (DỰ THẦU)'!F29+H62*'GIÁ VẬT TƯ (DỰ THẦU)'!F34+H63*'GIÁ VẬT TƯ (DỰ THẦU)'!F36+H64*'GIÁ VẬT TƯ (DỰ THẦU)'!F37+(H56*'GIÁ VẬT TƯ (DỰ THẦU)'!F8+H57*'GIÁ VẬT TƯ (DỰ THẦU)'!F15+H58*'GIÁ VẬT TƯ (DỰ THẦU)'!F16+H59*'GIÁ VẬT TƯ (DỰ THẦU)'!F21+H60*'GIÁ VẬT TƯ (DỰ THẦU)'!F24+H61*'GIÁ VẬT TƯ (DỰ THẦU)'!F29+H62*'GIÁ VẬT TƯ (DỰ THẦU)'!F34+H63*'GIÁ VẬT TƯ (DỰ THẦU)'!F36+H64*'GIÁ VẬT TƯ (DỰ THẦU)'!F37)*H65/100</f>
        <v>0</v>
      </c>
      <c r="L79" s="8"/>
      <c r="M79" s="8"/>
      <c r="N79" s="8"/>
    </row>
    <row r="80" spans="1:14">
      <c r="A80" s="36" t="s">
        <v>977</v>
      </c>
      <c r="B80" s="20"/>
      <c r="C80" s="20"/>
      <c r="D80" s="20"/>
      <c r="E80" s="20"/>
      <c r="F80" s="42" t="s">
        <v>942</v>
      </c>
      <c r="G80" s="20" t="s">
        <v>977</v>
      </c>
      <c r="H80" s="20"/>
      <c r="I80" s="78"/>
      <c r="J80" s="58"/>
      <c r="K80" s="8">
        <f ca="1">H56*'GIÁ VẬT TƯ (DỰ THẦU)'!H8+H57*'GIÁ VẬT TƯ (DỰ THẦU)'!H15+H58*'GIÁ VẬT TƯ (DỰ THẦU)'!H16+H59*'GIÁ VẬT TƯ (DỰ THẦU)'!H21+H60*'GIÁ VẬT TƯ (DỰ THẦU)'!H24+H61*'GIÁ VẬT TƯ (DỰ THẦU)'!H29+H62*'GIÁ VẬT TƯ (DỰ THẦU)'!H34+H63*'GIÁ VẬT TƯ (DỰ THẦU)'!H36+H64*'GIÁ VẬT TƯ (DỰ THẦU)'!H37+(H56*'GIÁ VẬT TƯ (DỰ THẦU)'!H8+H57*'GIÁ VẬT TƯ (DỰ THẦU)'!H15+H58*'GIÁ VẬT TƯ (DỰ THẦU)'!H16+H59*'GIÁ VẬT TƯ (DỰ THẦU)'!H21+H60*'GIÁ VẬT TƯ (DỰ THẦU)'!H24+H61*'GIÁ VẬT TƯ (DỰ THẦU)'!H29+H62*'GIÁ VẬT TƯ (DỰ THẦU)'!H34+H63*'GIÁ VẬT TƯ (DỰ THẦU)'!H36+H64*'GIÁ VẬT TƯ (DỰ THẦU)'!H37)*H65/100</f>
        <v>0</v>
      </c>
      <c r="L80" s="8"/>
      <c r="M80" s="8"/>
      <c r="N80" s="8"/>
    </row>
    <row r="81" spans="1:14">
      <c r="A81" s="36" t="s">
        <v>179</v>
      </c>
      <c r="B81" s="20"/>
      <c r="C81" s="20"/>
      <c r="D81" s="20"/>
      <c r="E81" s="20"/>
      <c r="F81" s="42" t="str">
        <f>"Hệ số riêng vật liệu: (" &amp;G72&amp;IF(K73&lt;&gt;0,"+"&amp;G73,"") &amp; ") x (" &amp; J81 &amp; "-1)"</f>
        <v>Hệ số riêng vật liệu: (VL) x (1-1)</v>
      </c>
      <c r="G81" s="20" t="s">
        <v>179</v>
      </c>
      <c r="H81" s="20"/>
      <c r="I81" s="78"/>
      <c r="J81" s="58">
        <f ca="1">'HỆ SỐ CPXL'!F6</f>
        <v>1</v>
      </c>
      <c r="K81" s="8">
        <f>(K72+K73+K77+K78+K79+K80)*(J81-1)</f>
        <v>0</v>
      </c>
      <c r="L81" s="8"/>
      <c r="M81" s="8"/>
      <c r="N81" s="8"/>
    </row>
    <row r="82" spans="1:14">
      <c r="A82" s="36" t="s">
        <v>958</v>
      </c>
      <c r="B82" s="20"/>
      <c r="C82" s="20"/>
      <c r="D82" s="20"/>
      <c r="E82" s="20"/>
      <c r="F82" s="42" t="str">
        <f>"Hệ số vật liệu phụ: (" &amp;G72&amp; IF(K73&lt;&gt;0,"+"&amp;G73,"") &amp; IF(K81&lt;&gt;0,"+" &amp; G81,"") &amp; ") x "&amp;J82*100 &amp; "%"</f>
        <v>Hệ số vật liệu phụ: (VL) x 0%</v>
      </c>
      <c r="G82" s="20" t="s">
        <v>958</v>
      </c>
      <c r="H82" s="20"/>
      <c r="I82" s="78"/>
      <c r="J82" s="74">
        <f ca="1">'HỆ SỐ CPXL'!F7</f>
        <v>0</v>
      </c>
      <c r="K82" s="8">
        <f>(K72+K73+K77+K78+K79+K80)*J82</f>
        <v>0</v>
      </c>
      <c r="L82" s="8"/>
      <c r="M82" s="8"/>
      <c r="N82" s="8"/>
    </row>
    <row r="83" spans="1:14">
      <c r="A83" s="36"/>
      <c r="B83" s="20"/>
      <c r="C83" s="20"/>
      <c r="D83" s="20"/>
      <c r="E83" s="20"/>
      <c r="F83" s="32" t="s">
        <v>550</v>
      </c>
      <c r="G83" s="20"/>
      <c r="H83" s="20"/>
      <c r="I83" s="78"/>
      <c r="J83" s="74"/>
      <c r="K83" s="8">
        <f>IF(K84=0,0,K74+K84)</f>
        <v>0</v>
      </c>
      <c r="L83" s="8"/>
      <c r="M83" s="8"/>
      <c r="N83" s="8"/>
    </row>
    <row r="84" spans="1:14">
      <c r="A84" s="36" t="s">
        <v>524</v>
      </c>
      <c r="B84" s="20"/>
      <c r="C84" s="20"/>
      <c r="D84" s="20"/>
      <c r="E84" s="20"/>
      <c r="F84" s="42" t="str">
        <f>"Hệ số riêng nhân công: "&amp;G74&amp;IF(J84&lt;&gt;1," x ("&amp;J84&amp;" - 1)","")</f>
        <v>Hệ số riêng nhân công: NC</v>
      </c>
      <c r="G84" s="20"/>
      <c r="H84" s="20"/>
      <c r="I84" s="78"/>
      <c r="J84" s="86">
        <f ca="1">'HỆ SỐ CPXL'!F8</f>
        <v>1</v>
      </c>
      <c r="K84" s="8">
        <f>(J84-1)*K74</f>
        <v>0</v>
      </c>
      <c r="L84" s="8"/>
      <c r="M84" s="8"/>
      <c r="N84" s="8"/>
    </row>
    <row r="85" spans="1:14">
      <c r="A85" s="36" t="s">
        <v>535</v>
      </c>
      <c r="B85" s="20"/>
      <c r="C85" s="20"/>
      <c r="D85" s="20"/>
      <c r="E85" s="20"/>
      <c r="F85" s="32" t="s">
        <v>551</v>
      </c>
      <c r="G85" s="77" t="s">
        <v>535</v>
      </c>
      <c r="H85" s="20"/>
      <c r="I85" s="78"/>
      <c r="J85" s="58"/>
      <c r="K85" s="6">
        <f>IF(K86+K87+K88=0,0,K75+K86+K87+K88)</f>
        <v>0</v>
      </c>
      <c r="L85" s="6"/>
      <c r="M85" s="6"/>
      <c r="N85" s="6"/>
    </row>
    <row r="86" spans="1:14">
      <c r="A86" s="36" t="s">
        <v>934</v>
      </c>
      <c r="B86" s="20"/>
      <c r="C86" s="20"/>
      <c r="D86" s="20"/>
      <c r="E86" s="20"/>
      <c r="F86" s="42" t="str">
        <f>"Bù máy đến thời điểm 1100 Lào Cai"</f>
        <v>Bù máy đến thời điểm 1100 Lào Cai</v>
      </c>
      <c r="G86" s="20" t="s">
        <v>934</v>
      </c>
      <c r="H86" s="20"/>
      <c r="I86" s="78"/>
      <c r="J86" s="58"/>
      <c r="K86" s="8">
        <f ca="1">H69*'GIÁ VẬT TƯ (DỰ THẦU)'!I61+(H69*'GIÁ VẬT TƯ (DỰ THẦU)'!I61)*H70/100</f>
        <v>0</v>
      </c>
      <c r="L86" s="8"/>
      <c r="M86" s="8"/>
      <c r="N86" s="8"/>
    </row>
    <row r="87" spans="1:14" ht="30">
      <c r="A87" s="36" t="s">
        <v>895</v>
      </c>
      <c r="B87" s="20"/>
      <c r="C87" s="20"/>
      <c r="D87" s="20"/>
      <c r="E87" s="20"/>
      <c r="F87" s="42" t="s">
        <v>552</v>
      </c>
      <c r="G87" s="20" t="s">
        <v>895</v>
      </c>
      <c r="H87" s="20"/>
      <c r="I87" s="78"/>
      <c r="J87" s="58"/>
      <c r="K87" s="8">
        <f ca="1">H69*'GIÁ VẬT TƯ (DỰ THẦU)'!K61+(H69*'GIÁ VẬT TƯ (DỰ THẦU)'!K61)*H70/100</f>
        <v>0</v>
      </c>
      <c r="L87" s="8"/>
      <c r="M87" s="8"/>
      <c r="N87" s="8"/>
    </row>
    <row r="88" spans="1:14" ht="30">
      <c r="A88" s="36" t="s">
        <v>893</v>
      </c>
      <c r="B88" s="35"/>
      <c r="C88" s="35"/>
      <c r="D88" s="35"/>
      <c r="E88" s="35"/>
      <c r="F88" s="42" t="s">
        <v>553</v>
      </c>
      <c r="G88" s="20" t="s">
        <v>893</v>
      </c>
      <c r="H88" s="20"/>
      <c r="I88" s="78"/>
      <c r="J88" s="58"/>
      <c r="K88" s="8">
        <f ca="1">H69*'GIÁ VẬT TƯ (DỰ THẦU)'!J61+(H69*'GIÁ VẬT TƯ (DỰ THẦU)'!J61)*H70/100</f>
        <v>0</v>
      </c>
      <c r="L88" s="8"/>
      <c r="M88" s="8"/>
      <c r="N88" s="8"/>
    </row>
    <row r="89" spans="1:14">
      <c r="A89" s="36" t="s">
        <v>166</v>
      </c>
      <c r="B89" s="34"/>
      <c r="C89" s="34"/>
      <c r="D89" s="34"/>
      <c r="E89" s="34"/>
      <c r="F89" s="32" t="str">
        <f>"Chi phí trực tiếp: ("&amp;IF(K76&lt;&gt;0,G76,IF(AND(K72&lt;&gt;0,K73+K81+K82=0),G72,""))&amp;IF(AND(K74&lt;&gt;0,K72+K73&lt;&gt;0)," + "&amp;G74,IF(AND(K74&lt;&gt;0,K72+K73=0),G74,""))&amp;IF(AND(K85&lt;&gt;0,(K72+K73+K74)&lt;&gt;0),"+"&amp;G85,IF(AND(K85&lt;&gt;0,(K72+K73+K74)=0),G85,IF(AND(K75&lt;&gt;0,K72+K73+K74&lt;&gt;0)," + "&amp;G75,IF(AND(K75&lt;&gt;0,K72+K73+K74=0),G75,""))))&amp;")"</f>
        <v>Chi phí trực tiếp: (VL + NC + M)</v>
      </c>
      <c r="G89" s="41" t="s">
        <v>166</v>
      </c>
      <c r="H89" s="41"/>
      <c r="I89" s="80"/>
      <c r="J89" s="73"/>
      <c r="K89" s="6">
        <f>(IF(K76=0,K72,K76)+IF(K83=0,K74,K83)+IF(K85=0,K75,K85))</f>
        <v>789289.31949368422</v>
      </c>
      <c r="L89" s="6">
        <f>L72</f>
        <v>105111.7375</v>
      </c>
      <c r="M89" s="6">
        <f>M74</f>
        <v>666134.85197368416</v>
      </c>
      <c r="N89" s="6">
        <f>N75</f>
        <v>18042.730020000003</v>
      </c>
    </row>
    <row r="90" spans="1:14">
      <c r="A90" s="44" t="s">
        <v>979</v>
      </c>
      <c r="B90" s="12"/>
      <c r="C90" s="12"/>
      <c r="D90" s="12"/>
      <c r="E90" s="12"/>
      <c r="F90" s="43" t="s">
        <v>554</v>
      </c>
      <c r="G90" s="24" t="s">
        <v>559</v>
      </c>
      <c r="H90" s="24"/>
      <c r="I90" s="24"/>
      <c r="J90" s="56"/>
      <c r="K90" s="6">
        <f>K91+K92</f>
        <v>505758.8623562631</v>
      </c>
      <c r="L90" s="6">
        <f>L91+L92</f>
        <v>5255.5868750000009</v>
      </c>
      <c r="M90" s="6">
        <f>M91+M92</f>
        <v>499601.13898026309</v>
      </c>
      <c r="N90" s="6">
        <f>N91+N92</f>
        <v>902.13650100000018</v>
      </c>
    </row>
    <row r="91" spans="1:14">
      <c r="A91" s="36" t="s">
        <v>169</v>
      </c>
      <c r="B91" s="17"/>
      <c r="C91" s="17"/>
      <c r="D91" s="17"/>
      <c r="E91" s="17"/>
      <c r="F91" s="372" t="s">
        <v>600</v>
      </c>
      <c r="G91" s="25" t="s">
        <v>169</v>
      </c>
      <c r="H91" s="25"/>
      <c r="I91" s="25"/>
      <c r="J91" s="57">
        <f ca="1">'HỆ SỐ CPXL'!F9</f>
        <v>0.7</v>
      </c>
      <c r="K91" s="8">
        <f>K66*J91</f>
        <v>466294.39638157887</v>
      </c>
      <c r="L91" s="8"/>
      <c r="M91" s="8">
        <f>M74*J91</f>
        <v>466294.39638157887</v>
      </c>
      <c r="N91" s="8"/>
    </row>
    <row r="92" spans="1:14">
      <c r="A92" s="36" t="s">
        <v>979</v>
      </c>
      <c r="B92" s="17"/>
      <c r="C92" s="17"/>
      <c r="D92" s="17"/>
      <c r="E92" s="17"/>
      <c r="F92" s="59" t="s">
        <v>555</v>
      </c>
      <c r="G92" s="25" t="s">
        <v>979</v>
      </c>
      <c r="H92" s="25"/>
      <c r="I92" s="25"/>
      <c r="J92" s="57">
        <f ca="1">J44</f>
        <v>0.05</v>
      </c>
      <c r="K92" s="8">
        <f>K89*J92</f>
        <v>39464.465974684215</v>
      </c>
      <c r="L92" s="8">
        <f>J92*L89</f>
        <v>5255.5868750000009</v>
      </c>
      <c r="M92" s="8">
        <f>M89*J92</f>
        <v>33306.742598684206</v>
      </c>
      <c r="N92" s="8">
        <f>N89*J92</f>
        <v>902.13650100000018</v>
      </c>
    </row>
    <row r="93" spans="1:14" ht="30">
      <c r="A93" s="36" t="s">
        <v>964</v>
      </c>
      <c r="B93" s="17"/>
      <c r="C93" s="17"/>
      <c r="D93" s="17"/>
      <c r="E93" s="17"/>
      <c r="F93" s="59" t="str">
        <f>"Thu nhập chịu thuế tính trước: (T+C) x " &amp;J93*100 &amp; "%"</f>
        <v>Thu nhập chịu thuế tính trước: (T+C) x 6%</v>
      </c>
      <c r="G93" s="25" t="s">
        <v>964</v>
      </c>
      <c r="H93" s="25"/>
      <c r="I93" s="25"/>
      <c r="J93" s="57">
        <f ca="1">'HỆ SỐ CPXL'!F10</f>
        <v>0.06</v>
      </c>
      <c r="K93" s="8">
        <f>(K89+K90)*J93</f>
        <v>77702.890910996823</v>
      </c>
      <c r="L93" s="8">
        <f>L85*J93</f>
        <v>0</v>
      </c>
      <c r="M93" s="8">
        <f>(M89)*J93</f>
        <v>39968.091118421049</v>
      </c>
      <c r="N93" s="8">
        <f>N89*J93</f>
        <v>1082.5638012000002</v>
      </c>
    </row>
    <row r="94" spans="1:14" ht="28.5">
      <c r="A94" s="44" t="s">
        <v>801</v>
      </c>
      <c r="B94" s="12"/>
      <c r="C94" s="12"/>
      <c r="D94" s="12"/>
      <c r="E94" s="12"/>
      <c r="F94" s="43" t="s">
        <v>519</v>
      </c>
      <c r="G94" s="24" t="s">
        <v>801</v>
      </c>
      <c r="H94" s="24"/>
      <c r="I94" s="24"/>
      <c r="J94" s="54">
        <f ca="1">'HỆ SỐ CPXL'!F11</f>
        <v>0.02</v>
      </c>
      <c r="K94" s="6">
        <f>(K89+K90)*J94</f>
        <v>25900.963636998946</v>
      </c>
      <c r="L94" s="6">
        <f>(L89+L90)*J94</f>
        <v>2207.3464875</v>
      </c>
      <c r="M94" s="6">
        <f>(M89+M90)*J94</f>
        <v>23314.719819078946</v>
      </c>
      <c r="N94" s="6">
        <f>(N89+N90)*J94</f>
        <v>378.89733042000006</v>
      </c>
    </row>
    <row r="95" spans="1:14">
      <c r="A95" s="44" t="s">
        <v>1001</v>
      </c>
      <c r="B95" s="12"/>
      <c r="C95" s="12"/>
      <c r="D95" s="12"/>
      <c r="E95" s="12"/>
      <c r="F95" s="43" t="s">
        <v>520</v>
      </c>
      <c r="G95" s="24" t="s">
        <v>1001</v>
      </c>
      <c r="H95" s="24"/>
      <c r="I95" s="24"/>
      <c r="J95" s="54">
        <f ca="1">'HỆ SỐ CPXL'!F12</f>
        <v>0.03</v>
      </c>
      <c r="K95" s="6">
        <f>(K89+K90)*J95</f>
        <v>38851.445455498411</v>
      </c>
      <c r="L95" s="6">
        <f>(L89+L90)*J95</f>
        <v>3311.0197312499999</v>
      </c>
      <c r="M95" s="6">
        <f>(M89+M90)*J95</f>
        <v>34972.079728618417</v>
      </c>
      <c r="N95" s="6">
        <f>(N89+N90)*J95</f>
        <v>568.34599563000006</v>
      </c>
    </row>
    <row r="96" spans="1:14">
      <c r="A96" s="44"/>
      <c r="B96" s="12"/>
      <c r="C96" s="12"/>
      <c r="D96" s="12"/>
      <c r="E96" s="12"/>
      <c r="F96" s="43" t="s">
        <v>556</v>
      </c>
      <c r="G96" s="24" t="s">
        <v>173</v>
      </c>
      <c r="H96" s="24"/>
      <c r="I96" s="24"/>
      <c r="J96" s="54"/>
      <c r="K96" s="6">
        <f>K89+K90+K93+K94+K95</f>
        <v>1437503.4818534413</v>
      </c>
      <c r="L96" s="6">
        <f>L89+L90+L93+L94+L95</f>
        <v>115885.69059375</v>
      </c>
      <c r="M96" s="6">
        <f>M89+M90+M93+M94+M95</f>
        <v>1263990.8816200655</v>
      </c>
      <c r="N96" s="6">
        <f>N89+N90+N93+N94+N95</f>
        <v>20974.673648250005</v>
      </c>
    </row>
    <row r="97" spans="1:14">
      <c r="A97" s="36" t="s">
        <v>924</v>
      </c>
      <c r="B97" s="17"/>
      <c r="C97" s="17"/>
      <c r="D97" s="17"/>
      <c r="E97" s="17"/>
      <c r="F97" s="59" t="str">
        <f>"Thuế giá trị gia tăng: ("&amp;G96&amp;" x "&amp;J97*100&amp;"%)"</f>
        <v>Thuế giá trị gia tăng: (Gkstt x 10%)</v>
      </c>
      <c r="G97" s="25" t="s">
        <v>924</v>
      </c>
      <c r="H97" s="25"/>
      <c r="I97" s="25"/>
      <c r="J97" s="57">
        <f ca="1">'HỆ SỐ CPXL'!F13</f>
        <v>0.1</v>
      </c>
      <c r="K97" s="8">
        <f>K96*J97</f>
        <v>143750.34818534413</v>
      </c>
      <c r="L97" s="8">
        <f>L96*J97</f>
        <v>11588.569059375001</v>
      </c>
      <c r="M97" s="8">
        <f>M96*J97</f>
        <v>126399.08816200656</v>
      </c>
      <c r="N97" s="8">
        <f>N96*J97</f>
        <v>2097.4673648250005</v>
      </c>
    </row>
    <row r="98" spans="1:14">
      <c r="A98" s="44" t="s">
        <v>913</v>
      </c>
      <c r="B98" s="12"/>
      <c r="C98" s="12"/>
      <c r="D98" s="12"/>
      <c r="E98" s="12"/>
      <c r="F98" s="43" t="s">
        <v>187</v>
      </c>
      <c r="G98" s="40" t="s">
        <v>913</v>
      </c>
      <c r="H98" s="40"/>
      <c r="I98" s="40"/>
      <c r="J98" s="54">
        <f ca="1">'HỆ SỐ CPXL'!F14</f>
        <v>0</v>
      </c>
      <c r="K98" s="6">
        <f>(K96+K97)*J98</f>
        <v>0</v>
      </c>
      <c r="L98" s="6">
        <f>(L96+L97)*J98</f>
        <v>0</v>
      </c>
      <c r="M98" s="6">
        <f>(M96+M97)*J98</f>
        <v>0</v>
      </c>
      <c r="N98" s="6">
        <f>(N96+N97)*J98</f>
        <v>0</v>
      </c>
    </row>
    <row r="99" spans="1:14">
      <c r="A99" s="44"/>
      <c r="B99" s="12"/>
      <c r="C99" s="12"/>
      <c r="D99" s="12"/>
      <c r="E99" s="12"/>
      <c r="F99" s="43" t="s">
        <v>190</v>
      </c>
      <c r="G99" s="40" t="s">
        <v>955</v>
      </c>
      <c r="H99" s="40"/>
      <c r="I99" s="40"/>
      <c r="J99" s="54">
        <f ca="1">J51</f>
        <v>0</v>
      </c>
      <c r="K99" s="6">
        <f>(K96+K97+K98)*J99</f>
        <v>0</v>
      </c>
      <c r="L99" s="6">
        <f>(L96+L97+L98)*K99</f>
        <v>0</v>
      </c>
      <c r="M99" s="6">
        <f>(M96+M97+M98)*L99</f>
        <v>0</v>
      </c>
      <c r="N99" s="6">
        <f>(N96+N97+N98)*M99</f>
        <v>0</v>
      </c>
    </row>
    <row r="100" spans="1:14">
      <c r="A100" s="44" t="s">
        <v>525</v>
      </c>
      <c r="B100" s="12"/>
      <c r="C100" s="12"/>
      <c r="D100" s="12"/>
      <c r="E100" s="12"/>
      <c r="F100" s="43" t="s">
        <v>968</v>
      </c>
      <c r="G100" s="40" t="s">
        <v>983</v>
      </c>
      <c r="H100" s="40"/>
      <c r="I100" s="40"/>
      <c r="J100" s="54">
        <f ca="1">'HỆ SỐ CPXL'!F15</f>
        <v>0</v>
      </c>
      <c r="K100" s="6">
        <f>(K96+K97+K98)*J100</f>
        <v>0</v>
      </c>
      <c r="L100" s="6">
        <f>(L96+L97+L98)*K100</f>
        <v>0</v>
      </c>
      <c r="M100" s="6">
        <f>(M96+M97+M98)*L100</f>
        <v>0</v>
      </c>
      <c r="N100" s="6">
        <f>(N96+N97+N98)*M100</f>
        <v>0</v>
      </c>
    </row>
    <row r="101" spans="1:14" ht="28.5">
      <c r="A101" s="44" t="s">
        <v>509</v>
      </c>
      <c r="B101" s="12"/>
      <c r="C101" s="12"/>
      <c r="D101" s="12"/>
      <c r="E101" s="12"/>
      <c r="F101" s="43" t="str">
        <f>"Chi phí xây dựng: ("&amp;G96&amp;"+"&amp;G97&amp;"+"&amp;G98&amp;")"</f>
        <v>Chi phí xây dựng: (Gkstt+GTGT+DP)</v>
      </c>
      <c r="G101" s="40" t="s">
        <v>776</v>
      </c>
      <c r="H101" s="40"/>
      <c r="I101" s="40"/>
      <c r="J101" s="56"/>
      <c r="K101" s="31">
        <f>K96+K97+K98+K99+K100</f>
        <v>1581253.8300387855</v>
      </c>
      <c r="L101" s="31">
        <f>L96+L97+L98+L99+L100</f>
        <v>127474.259653125</v>
      </c>
      <c r="M101" s="31">
        <f>M96+M97+M98+M99+M100</f>
        <v>1390389.9697820721</v>
      </c>
      <c r="N101" s="31">
        <f>N96+N97+N98+N99+N100</f>
        <v>23072.141013075005</v>
      </c>
    </row>
    <row r="102" spans="1:14" ht="42.75">
      <c r="B102" s="51">
        <v>3</v>
      </c>
      <c r="C102" s="23" t="str">
        <f ca="1">'TIÊN LƯỢNG'!$C$10</f>
        <v>CC.21130*</v>
      </c>
      <c r="D102" s="23"/>
      <c r="E102" s="23"/>
      <c r="F102" s="23" t="str">
        <f ca="1">'TIÊN LƯỢNG'!$D$10</f>
        <v>Khoan xoay bơm rửa để lấy mẫu ở trên cạn. Độ sâu hố khoan từ 0m đến 30m. Cấp đất đá VII - VIII</v>
      </c>
      <c r="G102" s="50" t="str">
        <f ca="1">'TIÊN LƯỢNG'!$E$10</f>
        <v>m khoan</v>
      </c>
      <c r="H102" s="39"/>
      <c r="I102" s="9"/>
      <c r="J102" s="85"/>
      <c r="K102" s="9">
        <f>K149</f>
        <v>2224144.5056864009</v>
      </c>
      <c r="L102" s="9">
        <f>L149</f>
        <v>157276.378153125</v>
      </c>
      <c r="M102" s="9">
        <f>M149</f>
        <v>1972924.8978330593</v>
      </c>
      <c r="N102" s="9">
        <f>N149</f>
        <v>38069.032671573754</v>
      </c>
    </row>
    <row r="103" spans="1:14">
      <c r="B103" s="21"/>
      <c r="C103" s="7"/>
      <c r="D103" s="7"/>
      <c r="E103" s="7"/>
      <c r="F103" s="7" t="s">
        <v>807</v>
      </c>
      <c r="G103" s="22" t="s">
        <v>953</v>
      </c>
      <c r="H103" s="14"/>
      <c r="I103" s="2"/>
      <c r="J103" s="46">
        <v>1</v>
      </c>
      <c r="K103" s="2">
        <f>SUM(K104:K113)</f>
        <v>129685.7375</v>
      </c>
      <c r="L103" s="2"/>
      <c r="M103" s="2"/>
      <c r="N103" s="2"/>
    </row>
    <row r="104" spans="1:14" ht="30">
      <c r="B104" s="16"/>
      <c r="C104" s="5"/>
      <c r="D104" s="5" t="s">
        <v>304</v>
      </c>
      <c r="E104" s="5"/>
      <c r="F104" s="5" t="str">
        <f ca="1">'GIÁ VẬT TƯ (DỰ THẦU)'!C8</f>
        <v>Cần khoan</v>
      </c>
      <c r="G104" s="15" t="str">
        <f ca="1">'GIÁ VẬT TƯ (DỰ THẦU)'!D8</f>
        <v>m</v>
      </c>
      <c r="H104" s="13">
        <f ca="1">0.04*J103</f>
        <v>0.04</v>
      </c>
      <c r="I104" s="1">
        <f ca="1">'GIÁ VẬT TƯ (DỰ THẦU)'!L8</f>
        <v>265000</v>
      </c>
      <c r="J104" s="38"/>
      <c r="K104" s="1">
        <f t="shared" ref="K104:K112" si="2">H104*I104</f>
        <v>10600</v>
      </c>
      <c r="L104" s="1"/>
      <c r="M104" s="1"/>
      <c r="N104" s="1"/>
    </row>
    <row r="105" spans="1:14" ht="30">
      <c r="B105" s="16"/>
      <c r="C105" s="5"/>
      <c r="D105" s="5" t="s">
        <v>827</v>
      </c>
      <c r="E105" s="5"/>
      <c r="F105" s="5" t="str">
        <f ca="1">'GIÁ VẬT TƯ (DỰ THẦU)'!C15</f>
        <v>Đầu nối cần</v>
      </c>
      <c r="G105" s="15" t="str">
        <f ca="1">'GIÁ VẬT TƯ (DỰ THẦU)'!D15</f>
        <v>bộ</v>
      </c>
      <c r="H105" s="13">
        <f ca="1">0.014*J103</f>
        <v>1.4E-2</v>
      </c>
      <c r="I105" s="1">
        <f ca="1">'GIÁ VẬT TƯ (DỰ THẦU)'!L15</f>
        <v>265000</v>
      </c>
      <c r="J105" s="38"/>
      <c r="K105" s="1">
        <f t="shared" si="2"/>
        <v>3710</v>
      </c>
      <c r="L105" s="1"/>
      <c r="M105" s="1"/>
      <c r="N105" s="1"/>
    </row>
    <row r="106" spans="1:14" ht="30">
      <c r="B106" s="16"/>
      <c r="C106" s="5"/>
      <c r="D106" s="5" t="s">
        <v>275</v>
      </c>
      <c r="E106" s="5"/>
      <c r="F106" s="5" t="str">
        <f ca="1">'GIÁ VẬT TƯ (DỰ THẦU)'!C16</f>
        <v>Đầu nối ống chống</v>
      </c>
      <c r="G106" s="15" t="str">
        <f ca="1">'GIÁ VẬT TƯ (DỰ THẦU)'!D16</f>
        <v>cái</v>
      </c>
      <c r="H106" s="13">
        <f ca="1">0.007*J103</f>
        <v>7.0000000000000001E-3</v>
      </c>
      <c r="I106" s="1">
        <f ca="1">'GIÁ VẬT TƯ (DỰ THẦU)'!L16</f>
        <v>140000</v>
      </c>
      <c r="J106" s="38"/>
      <c r="K106" s="1">
        <f t="shared" si="2"/>
        <v>980</v>
      </c>
      <c r="L106" s="1"/>
      <c r="M106" s="1"/>
      <c r="N106" s="1"/>
    </row>
    <row r="107" spans="1:14" ht="30">
      <c r="B107" s="16"/>
      <c r="C107" s="5"/>
      <c r="D107" s="5" t="s">
        <v>472</v>
      </c>
      <c r="E107" s="5"/>
      <c r="F107" s="5" t="str">
        <f ca="1">'GIÁ VẬT TƯ (DỰ THẦU)'!C21</f>
        <v>Gỗ nhóm V</v>
      </c>
      <c r="G107" s="15" t="str">
        <f ca="1">'GIÁ VẬT TƯ (DỰ THẦU)'!D21</f>
        <v>m3</v>
      </c>
      <c r="H107" s="13">
        <f ca="1">0.0035*J103</f>
        <v>3.5000000000000001E-3</v>
      </c>
      <c r="I107" s="1">
        <f ca="1">'GIÁ VẬT TƯ (DỰ THẦU)'!L21</f>
        <v>3501750</v>
      </c>
      <c r="J107" s="38"/>
      <c r="K107" s="1">
        <f t="shared" si="2"/>
        <v>12256.125</v>
      </c>
      <c r="L107" s="1"/>
      <c r="M107" s="1"/>
      <c r="N107" s="1"/>
    </row>
    <row r="108" spans="1:14">
      <c r="B108" s="16"/>
      <c r="C108" s="5"/>
      <c r="D108" s="5" t="s">
        <v>962</v>
      </c>
      <c r="E108" s="5"/>
      <c r="F108" s="5" t="str">
        <f ca="1">'GIÁ VẬT TƯ (DỰ THẦU)'!C24</f>
        <v>Hộp nhựa đựng mẫu</v>
      </c>
      <c r="G108" s="15" t="str">
        <f ca="1">'GIÁ VẬT TƯ (DỰ THẦU)'!D24</f>
        <v>cái</v>
      </c>
      <c r="H108" s="13">
        <f ca="1">0.4*J103</f>
        <v>0.4</v>
      </c>
      <c r="I108" s="1">
        <f ca="1">'GIÁ VẬT TƯ (DỰ THẦU)'!L24</f>
        <v>50000</v>
      </c>
      <c r="J108" s="38"/>
      <c r="K108" s="1">
        <f t="shared" si="2"/>
        <v>20000</v>
      </c>
      <c r="L108" s="1"/>
      <c r="M108" s="1"/>
      <c r="N108" s="1"/>
    </row>
    <row r="109" spans="1:14" ht="30">
      <c r="B109" s="16"/>
      <c r="C109" s="5"/>
      <c r="D109" s="5" t="s">
        <v>823</v>
      </c>
      <c r="E109" s="5"/>
      <c r="F109" s="5" t="str">
        <f ca="1">'GIÁ VẬT TƯ (DỰ THẦU)'!C29</f>
        <v>Mũi khoan hợp kim</v>
      </c>
      <c r="G109" s="15" t="str">
        <f ca="1">'GIÁ VẬT TƯ (DỰ THẦU)'!D29</f>
        <v>cái</v>
      </c>
      <c r="H109" s="13">
        <f ca="1">0.35*J103</f>
        <v>0.35</v>
      </c>
      <c r="I109" s="1">
        <f ca="1">'GIÁ VẬT TƯ (DỰ THẦU)'!L29</f>
        <v>125000</v>
      </c>
      <c r="J109" s="38"/>
      <c r="K109" s="1">
        <f t="shared" si="2"/>
        <v>43750</v>
      </c>
      <c r="L109" s="1"/>
      <c r="M109" s="1"/>
      <c r="N109" s="1"/>
    </row>
    <row r="110" spans="1:14" ht="30">
      <c r="B110" s="16"/>
      <c r="C110" s="5"/>
      <c r="D110" s="5" t="s">
        <v>462</v>
      </c>
      <c r="E110" s="5"/>
      <c r="F110" s="5" t="str">
        <f ca="1">'GIÁ VẬT TƯ (DỰ THẦU)'!C34</f>
        <v>Ống chống</v>
      </c>
      <c r="G110" s="15" t="str">
        <f ca="1">'GIÁ VẬT TƯ (DỰ THẦU)'!D34</f>
        <v>m</v>
      </c>
      <c r="H110" s="13">
        <f ca="1">0.02*J103</f>
        <v>0.02</v>
      </c>
      <c r="I110" s="1">
        <f ca="1">'GIÁ VẬT TƯ (DỰ THẦU)'!L34</f>
        <v>420000</v>
      </c>
      <c r="J110" s="38"/>
      <c r="K110" s="1">
        <f t="shared" si="2"/>
        <v>8400</v>
      </c>
      <c r="L110" s="1"/>
      <c r="M110" s="1"/>
      <c r="N110" s="1"/>
    </row>
    <row r="111" spans="1:14" ht="30">
      <c r="B111" s="16"/>
      <c r="C111" s="5"/>
      <c r="D111" s="5" t="s">
        <v>500</v>
      </c>
      <c r="E111" s="5"/>
      <c r="F111" s="5" t="str">
        <f ca="1">'GIÁ VẬT TƯ (DỰ THẦU)'!C36</f>
        <v>Ống mẫu đơn</v>
      </c>
      <c r="G111" s="15" t="str">
        <f ca="1">'GIÁ VẬT TƯ (DỰ THẦU)'!D36</f>
        <v>m</v>
      </c>
      <c r="H111" s="13">
        <f ca="1">0.04*J103</f>
        <v>0.04</v>
      </c>
      <c r="I111" s="1">
        <f ca="1">'GIÁ VẬT TƯ (DỰ THẦU)'!L36</f>
        <v>380000</v>
      </c>
      <c r="J111" s="38"/>
      <c r="K111" s="1">
        <f t="shared" si="2"/>
        <v>15200</v>
      </c>
      <c r="L111" s="1"/>
      <c r="M111" s="1"/>
      <c r="N111" s="1"/>
    </row>
    <row r="112" spans="1:14" ht="30">
      <c r="B112" s="16"/>
      <c r="C112" s="5"/>
      <c r="D112" s="5" t="s">
        <v>410</v>
      </c>
      <c r="E112" s="5"/>
      <c r="F112" s="5" t="str">
        <f ca="1">'GIÁ VẬT TƯ (DỰ THẦU)'!C37</f>
        <v>Ống mẫu kép</v>
      </c>
      <c r="G112" s="15" t="str">
        <f ca="1">'GIÁ VẬT TƯ (DỰ THẦU)'!D37</f>
        <v>cái</v>
      </c>
      <c r="H112" s="13">
        <f ca="1">0.002*J103</f>
        <v>2E-3</v>
      </c>
      <c r="I112" s="1">
        <f ca="1">'GIÁ VẬT TƯ (DỰ THẦU)'!L37</f>
        <v>1500000</v>
      </c>
      <c r="J112" s="38"/>
      <c r="K112" s="1">
        <f t="shared" si="2"/>
        <v>3000</v>
      </c>
      <c r="L112" s="1"/>
      <c r="M112" s="1"/>
      <c r="N112" s="1"/>
    </row>
    <row r="113" spans="1:14">
      <c r="B113" s="16"/>
      <c r="C113" s="5"/>
      <c r="D113" s="5" t="s">
        <v>538</v>
      </c>
      <c r="E113" s="5"/>
      <c r="F113" s="5" t="s">
        <v>883</v>
      </c>
      <c r="G113" s="15" t="s">
        <v>888</v>
      </c>
      <c r="H113" s="13">
        <f ca="1">10</f>
        <v>10</v>
      </c>
      <c r="I113" s="1"/>
      <c r="J113" s="38"/>
      <c r="K113" s="1">
        <f>SUM(K104:K112)*H113/100</f>
        <v>11789.612499999999</v>
      </c>
      <c r="L113" s="1"/>
      <c r="M113" s="1"/>
      <c r="N113" s="1"/>
    </row>
    <row r="114" spans="1:14">
      <c r="B114" s="21"/>
      <c r="C114" s="7"/>
      <c r="D114" s="7"/>
      <c r="E114" s="7"/>
      <c r="F114" s="7" t="s">
        <v>832</v>
      </c>
      <c r="G114" s="22" t="s">
        <v>871</v>
      </c>
      <c r="H114" s="14"/>
      <c r="I114" s="2"/>
      <c r="J114" s="46">
        <v>1.1025</v>
      </c>
      <c r="K114" s="2">
        <f>SUM(K115:K115)</f>
        <v>945226.92434210528</v>
      </c>
      <c r="L114" s="2"/>
      <c r="M114" s="2"/>
      <c r="N114" s="2"/>
    </row>
    <row r="115" spans="1:14">
      <c r="B115" s="16"/>
      <c r="C115" s="5"/>
      <c r="D115" s="5" t="s">
        <v>821</v>
      </c>
      <c r="E115" s="5"/>
      <c r="F115" s="5" t="str">
        <f ca="1">'GIÁ VẬT TƯ (DỰ THẦU)'!C47</f>
        <v>Nhân Công bậc 4,0/7, Nhóm IV</v>
      </c>
      <c r="G115" s="15" t="str">
        <f ca="1">'GIÁ VẬT TƯ (DỰ THẦU)'!D47</f>
        <v>công</v>
      </c>
      <c r="H115" s="13">
        <f ca="1">3.59*J114</f>
        <v>3.9579749999999998</v>
      </c>
      <c r="I115" s="1">
        <f ca="1">'GIÁ VẬT TƯ (DỰ THẦU)'!L47</f>
        <v>238815.78947368421</v>
      </c>
      <c r="J115" s="38"/>
      <c r="K115" s="1">
        <f>H115*I115</f>
        <v>945226.92434210528</v>
      </c>
      <c r="L115" s="1"/>
      <c r="M115" s="1"/>
      <c r="N115" s="1"/>
    </row>
    <row r="116" spans="1:14">
      <c r="B116" s="21"/>
      <c r="C116" s="7"/>
      <c r="D116" s="7"/>
      <c r="E116" s="7"/>
      <c r="F116" s="7" t="s">
        <v>838</v>
      </c>
      <c r="G116" s="22" t="s">
        <v>557</v>
      </c>
      <c r="H116" s="14"/>
      <c r="I116" s="2"/>
      <c r="J116" s="46">
        <v>1.1025</v>
      </c>
      <c r="K116" s="2">
        <f>SUM(K117:K118)</f>
        <v>29770.504532999999</v>
      </c>
      <c r="L116" s="2"/>
      <c r="M116" s="2"/>
      <c r="N116" s="2"/>
    </row>
    <row r="117" spans="1:14" ht="30">
      <c r="B117" s="16"/>
      <c r="C117" s="5"/>
      <c r="D117" s="5" t="s">
        <v>463</v>
      </c>
      <c r="E117" s="5"/>
      <c r="F117" s="5" t="str">
        <f ca="1">'GIÁ VẬT TƯ (DỰ THẦU)'!C62</f>
        <v>Máy khoan XY-1A hoặc loại tương tự</v>
      </c>
      <c r="G117" s="15" t="str">
        <f ca="1">'GIÁ VẬT TƯ (DỰ THẦU)'!D62</f>
        <v>Ca</v>
      </c>
      <c r="H117" s="13">
        <f ca="1">0.33*J116</f>
        <v>0.36382500000000001</v>
      </c>
      <c r="I117" s="1">
        <f ca="1">'GIÁ VẬT TƯ (DỰ THẦU)'!L62</f>
        <v>80222</v>
      </c>
      <c r="J117" s="38"/>
      <c r="K117" s="1">
        <f>H117*I117</f>
        <v>29186.76915</v>
      </c>
      <c r="L117" s="1"/>
      <c r="M117" s="1"/>
      <c r="N117" s="1"/>
    </row>
    <row r="118" spans="1:14">
      <c r="B118" s="16"/>
      <c r="C118" s="5"/>
      <c r="D118" s="5" t="s">
        <v>539</v>
      </c>
      <c r="E118" s="5"/>
      <c r="F118" s="5" t="s">
        <v>889</v>
      </c>
      <c r="G118" s="15" t="s">
        <v>847</v>
      </c>
      <c r="H118" s="13">
        <f>2</f>
        <v>2</v>
      </c>
      <c r="I118" s="1"/>
      <c r="J118" s="38"/>
      <c r="K118" s="1">
        <f>SUM(K117:K117)*H118/100</f>
        <v>583.73538299999996</v>
      </c>
      <c r="L118" s="1"/>
      <c r="M118" s="1"/>
      <c r="N118" s="1"/>
    </row>
    <row r="119" spans="1:14">
      <c r="A119" s="36"/>
      <c r="B119" s="26" t="s">
        <v>612</v>
      </c>
      <c r="C119" s="26" t="s">
        <v>537</v>
      </c>
      <c r="D119" s="26" t="s">
        <v>540</v>
      </c>
      <c r="E119" s="26" t="s">
        <v>542</v>
      </c>
      <c r="F119" s="82" t="s">
        <v>543</v>
      </c>
      <c r="G119" s="26" t="s">
        <v>1062</v>
      </c>
      <c r="H119" s="26" t="s">
        <v>561</v>
      </c>
      <c r="I119" s="76" t="s">
        <v>562</v>
      </c>
      <c r="J119" s="75" t="s">
        <v>563</v>
      </c>
      <c r="K119" s="72" t="s">
        <v>1044</v>
      </c>
      <c r="L119" s="45" t="s">
        <v>565</v>
      </c>
      <c r="M119" s="45" t="s">
        <v>567</v>
      </c>
      <c r="N119" s="45" t="s">
        <v>569</v>
      </c>
    </row>
    <row r="120" spans="1:14">
      <c r="A120" s="55" t="s">
        <v>988</v>
      </c>
      <c r="B120" s="27"/>
      <c r="C120" s="27"/>
      <c r="D120" s="27"/>
      <c r="E120" s="27"/>
      <c r="F120" s="84" t="str">
        <f>IF(K121=0,"Vật liệu","Vật liệu chính")</f>
        <v>Vật liệu</v>
      </c>
      <c r="G120" s="27" t="s">
        <v>953</v>
      </c>
      <c r="H120" s="27"/>
      <c r="I120" s="71"/>
      <c r="J120" s="81"/>
      <c r="K120" s="33">
        <f>K103</f>
        <v>129685.7375</v>
      </c>
      <c r="L120" s="33">
        <f>IF(K124=0,K120+K121,K124)</f>
        <v>129685.7375</v>
      </c>
      <c r="M120" s="33"/>
      <c r="N120" s="33"/>
    </row>
    <row r="121" spans="1:14">
      <c r="A121" s="83" t="s">
        <v>1005</v>
      </c>
      <c r="B121" s="27"/>
      <c r="C121" s="27"/>
      <c r="D121" s="27"/>
      <c r="E121" s="27"/>
      <c r="F121" s="84" t="s">
        <v>544</v>
      </c>
      <c r="G121" s="27" t="s">
        <v>1005</v>
      </c>
      <c r="H121" s="27"/>
      <c r="I121" s="71"/>
      <c r="J121" s="81"/>
      <c r="K121" s="33">
        <v>0</v>
      </c>
      <c r="L121" s="33"/>
      <c r="M121" s="33"/>
      <c r="N121" s="33"/>
    </row>
    <row r="122" spans="1:14">
      <c r="A122" s="55" t="s">
        <v>984</v>
      </c>
      <c r="B122" s="27"/>
      <c r="C122" s="27"/>
      <c r="D122" s="27"/>
      <c r="E122" s="27"/>
      <c r="F122" s="84" t="s">
        <v>832</v>
      </c>
      <c r="G122" s="27" t="s">
        <v>871</v>
      </c>
      <c r="H122" s="27"/>
      <c r="I122" s="71"/>
      <c r="J122" s="81"/>
      <c r="K122" s="33">
        <f>K114</f>
        <v>945226.92434210528</v>
      </c>
      <c r="L122" s="33"/>
      <c r="M122" s="33">
        <f>IF(K131=0,K122,K131)</f>
        <v>945226.92434210528</v>
      </c>
      <c r="N122" s="33"/>
    </row>
    <row r="123" spans="1:14">
      <c r="A123" s="55" t="s">
        <v>534</v>
      </c>
      <c r="B123" s="27"/>
      <c r="C123" s="27"/>
      <c r="D123" s="27"/>
      <c r="E123" s="27"/>
      <c r="F123" s="84" t="s">
        <v>545</v>
      </c>
      <c r="G123" s="27" t="s">
        <v>1007</v>
      </c>
      <c r="H123" s="27"/>
      <c r="I123" s="71"/>
      <c r="J123" s="81"/>
      <c r="K123" s="33">
        <f>K116</f>
        <v>29770.504532999999</v>
      </c>
      <c r="L123" s="33"/>
      <c r="M123" s="33"/>
      <c r="N123" s="33">
        <f>IF(K133=0,K123,K133)</f>
        <v>29770.504532999999</v>
      </c>
    </row>
    <row r="124" spans="1:14">
      <c r="A124" s="36" t="s">
        <v>974</v>
      </c>
      <c r="B124" s="20"/>
      <c r="C124" s="20"/>
      <c r="D124" s="20"/>
      <c r="E124" s="20"/>
      <c r="F124" s="32" t="s">
        <v>546</v>
      </c>
      <c r="G124" s="41" t="s">
        <v>974</v>
      </c>
      <c r="H124" s="20"/>
      <c r="I124" s="78"/>
      <c r="J124" s="58"/>
      <c r="K124" s="6">
        <f>IF(K121+K125+K129+K130+K126+K127+K128=0,0,K120+K121+K125+K129+K130+K126+K127+K128)</f>
        <v>0</v>
      </c>
      <c r="L124" s="6"/>
      <c r="M124" s="6"/>
      <c r="N124" s="6"/>
    </row>
    <row r="125" spans="1:14">
      <c r="A125" s="36" t="s">
        <v>947</v>
      </c>
      <c r="B125" s="20"/>
      <c r="C125" s="20"/>
      <c r="D125" s="20"/>
      <c r="E125" s="20"/>
      <c r="F125" s="32" t="s">
        <v>547</v>
      </c>
      <c r="G125" s="41" t="s">
        <v>558</v>
      </c>
      <c r="H125" s="20"/>
      <c r="I125" s="78"/>
      <c r="J125" s="58"/>
      <c r="K125" s="6">
        <v>0</v>
      </c>
      <c r="L125" s="6"/>
      <c r="M125" s="6"/>
      <c r="N125" s="6"/>
    </row>
    <row r="126" spans="1:14">
      <c r="A126" s="36" t="s">
        <v>976</v>
      </c>
      <c r="B126" s="20"/>
      <c r="C126" s="20"/>
      <c r="D126" s="20"/>
      <c r="E126" s="20"/>
      <c r="F126" s="42" t="s">
        <v>548</v>
      </c>
      <c r="G126" s="20" t="s">
        <v>976</v>
      </c>
      <c r="H126" s="20"/>
      <c r="I126" s="78"/>
      <c r="J126" s="58"/>
      <c r="K126" s="8">
        <f ca="1">H104*'GIÁ VẬT TƯ (DỰ THẦU)'!E8+H105*'GIÁ VẬT TƯ (DỰ THẦU)'!E15+H106*'GIÁ VẬT TƯ (DỰ THẦU)'!E16+H107*'GIÁ VẬT TƯ (DỰ THẦU)'!E21+H108*'GIÁ VẬT TƯ (DỰ THẦU)'!E24+H109*'GIÁ VẬT TƯ (DỰ THẦU)'!E29+H110*'GIÁ VẬT TƯ (DỰ THẦU)'!E34+H111*'GIÁ VẬT TƯ (DỰ THẦU)'!E36+H112*'GIÁ VẬT TƯ (DỰ THẦU)'!E37+(H104*'GIÁ VẬT TƯ (DỰ THẦU)'!E8+H105*'GIÁ VẬT TƯ (DỰ THẦU)'!E15+H106*'GIÁ VẬT TƯ (DỰ THẦU)'!E16+H107*'GIÁ VẬT TƯ (DỰ THẦU)'!E21+H108*'GIÁ VẬT TƯ (DỰ THẦU)'!E24+H109*'GIÁ VẬT TƯ (DỰ THẦU)'!E29+H110*'GIÁ VẬT TƯ (DỰ THẦU)'!E34+H111*'GIÁ VẬT TƯ (DỰ THẦU)'!E36+H112*'GIÁ VẬT TƯ (DỰ THẦU)'!E37)*H113/100</f>
        <v>0</v>
      </c>
      <c r="L126" s="8"/>
      <c r="M126" s="8"/>
      <c r="N126" s="8"/>
    </row>
    <row r="127" spans="1:14">
      <c r="A127" s="36" t="s">
        <v>1000</v>
      </c>
      <c r="B127" s="20"/>
      <c r="C127" s="20"/>
      <c r="D127" s="20"/>
      <c r="E127" s="20"/>
      <c r="F127" s="42" t="s">
        <v>549</v>
      </c>
      <c r="G127" s="20" t="s">
        <v>1000</v>
      </c>
      <c r="H127" s="20"/>
      <c r="I127" s="78"/>
      <c r="J127" s="58"/>
      <c r="K127" s="8">
        <f ca="1">H104*'GIÁ VẬT TƯ (DỰ THẦU)'!F8+H105*'GIÁ VẬT TƯ (DỰ THẦU)'!F15+H106*'GIÁ VẬT TƯ (DỰ THẦU)'!F16+H107*'GIÁ VẬT TƯ (DỰ THẦU)'!F21+H108*'GIÁ VẬT TƯ (DỰ THẦU)'!F24+H109*'GIÁ VẬT TƯ (DỰ THẦU)'!F29+H110*'GIÁ VẬT TƯ (DỰ THẦU)'!F34+H111*'GIÁ VẬT TƯ (DỰ THẦU)'!F36+H112*'GIÁ VẬT TƯ (DỰ THẦU)'!F37+(H104*'GIÁ VẬT TƯ (DỰ THẦU)'!F8+H105*'GIÁ VẬT TƯ (DỰ THẦU)'!F15+H106*'GIÁ VẬT TƯ (DỰ THẦU)'!F16+H107*'GIÁ VẬT TƯ (DỰ THẦU)'!F21+H108*'GIÁ VẬT TƯ (DỰ THẦU)'!F24+H109*'GIÁ VẬT TƯ (DỰ THẦU)'!F29+H110*'GIÁ VẬT TƯ (DỰ THẦU)'!F34+H111*'GIÁ VẬT TƯ (DỰ THẦU)'!F36+H112*'GIÁ VẬT TƯ (DỰ THẦU)'!F37)*H113/100</f>
        <v>0</v>
      </c>
      <c r="L127" s="8"/>
      <c r="M127" s="8"/>
      <c r="N127" s="8"/>
    </row>
    <row r="128" spans="1:14">
      <c r="A128" s="36" t="s">
        <v>977</v>
      </c>
      <c r="B128" s="20"/>
      <c r="C128" s="20"/>
      <c r="D128" s="20"/>
      <c r="E128" s="20"/>
      <c r="F128" s="42" t="s">
        <v>942</v>
      </c>
      <c r="G128" s="20" t="s">
        <v>977</v>
      </c>
      <c r="H128" s="20"/>
      <c r="I128" s="78"/>
      <c r="J128" s="58"/>
      <c r="K128" s="8">
        <f ca="1">H104*'GIÁ VẬT TƯ (DỰ THẦU)'!H8+H105*'GIÁ VẬT TƯ (DỰ THẦU)'!H15+H106*'GIÁ VẬT TƯ (DỰ THẦU)'!H16+H107*'GIÁ VẬT TƯ (DỰ THẦU)'!H21+H108*'GIÁ VẬT TƯ (DỰ THẦU)'!H24+H109*'GIÁ VẬT TƯ (DỰ THẦU)'!H29+H110*'GIÁ VẬT TƯ (DỰ THẦU)'!H34+H111*'GIÁ VẬT TƯ (DỰ THẦU)'!H36+H112*'GIÁ VẬT TƯ (DỰ THẦU)'!H37+(H104*'GIÁ VẬT TƯ (DỰ THẦU)'!H8+H105*'GIÁ VẬT TƯ (DỰ THẦU)'!H15+H106*'GIÁ VẬT TƯ (DỰ THẦU)'!H16+H107*'GIÁ VẬT TƯ (DỰ THẦU)'!H21+H108*'GIÁ VẬT TƯ (DỰ THẦU)'!H24+H109*'GIÁ VẬT TƯ (DỰ THẦU)'!H29+H110*'GIÁ VẬT TƯ (DỰ THẦU)'!H34+H111*'GIÁ VẬT TƯ (DỰ THẦU)'!H36+H112*'GIÁ VẬT TƯ (DỰ THẦU)'!H37)*H113/100</f>
        <v>0</v>
      </c>
      <c r="L128" s="8"/>
      <c r="M128" s="8"/>
      <c r="N128" s="8"/>
    </row>
    <row r="129" spans="1:14">
      <c r="A129" s="36" t="s">
        <v>179</v>
      </c>
      <c r="B129" s="20"/>
      <c r="C129" s="20"/>
      <c r="D129" s="20"/>
      <c r="E129" s="20"/>
      <c r="F129" s="42" t="str">
        <f>"Hệ số riêng vật liệu: (" &amp;G120&amp;IF(K121&lt;&gt;0,"+"&amp;G121,"") &amp; ") x (" &amp; J129 &amp; "-1)"</f>
        <v>Hệ số riêng vật liệu: (VL) x (1-1)</v>
      </c>
      <c r="G129" s="20" t="s">
        <v>179</v>
      </c>
      <c r="H129" s="20"/>
      <c r="I129" s="78"/>
      <c r="J129" s="58">
        <f ca="1">'HỆ SỐ CPXL'!F6</f>
        <v>1</v>
      </c>
      <c r="K129" s="8">
        <f>(K120+K121+K125+K126+K127+K128)*(J129-1)</f>
        <v>0</v>
      </c>
      <c r="L129" s="8"/>
      <c r="M129" s="8"/>
      <c r="N129" s="8"/>
    </row>
    <row r="130" spans="1:14">
      <c r="A130" s="36" t="s">
        <v>958</v>
      </c>
      <c r="B130" s="20"/>
      <c r="C130" s="20"/>
      <c r="D130" s="20"/>
      <c r="E130" s="20"/>
      <c r="F130" s="42" t="str">
        <f>"Hệ số vật liệu phụ: (" &amp;G120&amp; IF(K121&lt;&gt;0,"+"&amp;G121,"") &amp; IF(K129&lt;&gt;0,"+" &amp; G129,"") &amp; ") x "&amp;J130*100 &amp; "%"</f>
        <v>Hệ số vật liệu phụ: (VL) x 0%</v>
      </c>
      <c r="G130" s="20" t="s">
        <v>958</v>
      </c>
      <c r="H130" s="20"/>
      <c r="I130" s="78"/>
      <c r="J130" s="74">
        <f ca="1">'HỆ SỐ CPXL'!F7</f>
        <v>0</v>
      </c>
      <c r="K130" s="8">
        <f>(K120+K121+K125+K126+K127+K128)*J130</f>
        <v>0</v>
      </c>
      <c r="L130" s="8"/>
      <c r="M130" s="8"/>
      <c r="N130" s="8"/>
    </row>
    <row r="131" spans="1:14">
      <c r="A131" s="36"/>
      <c r="B131" s="20"/>
      <c r="C131" s="20"/>
      <c r="D131" s="20"/>
      <c r="E131" s="20"/>
      <c r="F131" s="32" t="s">
        <v>550</v>
      </c>
      <c r="G131" s="20"/>
      <c r="H131" s="20"/>
      <c r="I131" s="78"/>
      <c r="J131" s="74"/>
      <c r="K131" s="8">
        <f>IF(K132=0,0,K122+K132)</f>
        <v>0</v>
      </c>
      <c r="L131" s="8"/>
      <c r="M131" s="8"/>
      <c r="N131" s="8"/>
    </row>
    <row r="132" spans="1:14">
      <c r="A132" s="36" t="s">
        <v>524</v>
      </c>
      <c r="B132" s="20"/>
      <c r="C132" s="20"/>
      <c r="D132" s="20"/>
      <c r="E132" s="20"/>
      <c r="F132" s="42" t="str">
        <f>"Hệ số riêng nhân công: "&amp;G122&amp;IF(J132&lt;&gt;1," x ("&amp;J132&amp;" - 1)","")</f>
        <v>Hệ số riêng nhân công: NC</v>
      </c>
      <c r="G132" s="20"/>
      <c r="H132" s="20"/>
      <c r="I132" s="78"/>
      <c r="J132" s="86">
        <f ca="1">'HỆ SỐ CPXL'!F8</f>
        <v>1</v>
      </c>
      <c r="K132" s="8">
        <f>(J132-1)*K122</f>
        <v>0</v>
      </c>
      <c r="L132" s="8"/>
      <c r="M132" s="8"/>
      <c r="N132" s="8"/>
    </row>
    <row r="133" spans="1:14">
      <c r="A133" s="36" t="s">
        <v>535</v>
      </c>
      <c r="B133" s="20"/>
      <c r="C133" s="20"/>
      <c r="D133" s="20"/>
      <c r="E133" s="20"/>
      <c r="F133" s="32" t="s">
        <v>551</v>
      </c>
      <c r="G133" s="77" t="s">
        <v>535</v>
      </c>
      <c r="H133" s="20"/>
      <c r="I133" s="78"/>
      <c r="J133" s="58"/>
      <c r="K133" s="6">
        <f>IF(K134+K135+K136=0,0,K123+K134+K135+K136)</f>
        <v>0</v>
      </c>
      <c r="L133" s="6"/>
      <c r="M133" s="6"/>
      <c r="N133" s="6"/>
    </row>
    <row r="134" spans="1:14">
      <c r="A134" s="36" t="s">
        <v>934</v>
      </c>
      <c r="B134" s="20"/>
      <c r="C134" s="20"/>
      <c r="D134" s="20"/>
      <c r="E134" s="20"/>
      <c r="F134" s="42" t="str">
        <f>"Bù máy đến thời điểm 1100 Lào Cai"</f>
        <v>Bù máy đến thời điểm 1100 Lào Cai</v>
      </c>
      <c r="G134" s="20" t="s">
        <v>934</v>
      </c>
      <c r="H134" s="20"/>
      <c r="I134" s="78"/>
      <c r="J134" s="58"/>
      <c r="K134" s="8">
        <f ca="1">H117*'GIÁ VẬT TƯ (DỰ THẦU)'!I62+(H117*'GIÁ VẬT TƯ (DỰ THẦU)'!I62)*H118/100</f>
        <v>0</v>
      </c>
      <c r="L134" s="8"/>
      <c r="M134" s="8"/>
      <c r="N134" s="8"/>
    </row>
    <row r="135" spans="1:14" ht="30">
      <c r="A135" s="36" t="s">
        <v>895</v>
      </c>
      <c r="B135" s="20"/>
      <c r="C135" s="20"/>
      <c r="D135" s="20"/>
      <c r="E135" s="20"/>
      <c r="F135" s="42" t="s">
        <v>552</v>
      </c>
      <c r="G135" s="20" t="s">
        <v>895</v>
      </c>
      <c r="H135" s="20"/>
      <c r="I135" s="78"/>
      <c r="J135" s="58"/>
      <c r="K135" s="8">
        <f ca="1">H117*'GIÁ VẬT TƯ (DỰ THẦU)'!K62+(H117*'GIÁ VẬT TƯ (DỰ THẦU)'!K62)*H118/100</f>
        <v>0</v>
      </c>
      <c r="L135" s="8"/>
      <c r="M135" s="8"/>
      <c r="N135" s="8"/>
    </row>
    <row r="136" spans="1:14" ht="30">
      <c r="A136" s="36" t="s">
        <v>893</v>
      </c>
      <c r="B136" s="35"/>
      <c r="C136" s="35"/>
      <c r="D136" s="35"/>
      <c r="E136" s="35"/>
      <c r="F136" s="42" t="s">
        <v>553</v>
      </c>
      <c r="G136" s="20" t="s">
        <v>893</v>
      </c>
      <c r="H136" s="20"/>
      <c r="I136" s="78"/>
      <c r="J136" s="58"/>
      <c r="K136" s="8">
        <f ca="1">H117*'GIÁ VẬT TƯ (DỰ THẦU)'!J62+(H117*'GIÁ VẬT TƯ (DỰ THẦU)'!J62)*H118/100</f>
        <v>0</v>
      </c>
      <c r="L136" s="8"/>
      <c r="M136" s="8"/>
      <c r="N136" s="8"/>
    </row>
    <row r="137" spans="1:14">
      <c r="A137" s="36" t="s">
        <v>166</v>
      </c>
      <c r="B137" s="34"/>
      <c r="C137" s="34"/>
      <c r="D137" s="34"/>
      <c r="E137" s="34"/>
      <c r="F137" s="32" t="str">
        <f>"Chi phí trực tiếp: ("&amp;IF(K124&lt;&gt;0,G124,IF(AND(K120&lt;&gt;0,K121+K129+K130=0),G120,""))&amp;IF(AND(K122&lt;&gt;0,K120+K121&lt;&gt;0)," + "&amp;G122,IF(AND(K122&lt;&gt;0,K120+K121=0),G122,""))&amp;IF(AND(K133&lt;&gt;0,(K120+K121+K122)&lt;&gt;0),"+"&amp;G133,IF(AND(K133&lt;&gt;0,(K120+K121+K122)=0),G133,IF(AND(K123&lt;&gt;0,K120+K121+K122&lt;&gt;0)," + "&amp;G123,IF(AND(K123&lt;&gt;0,K120+K121+K122=0),G123,""))))&amp;")"</f>
        <v>Chi phí trực tiếp: (VL + NC + M)</v>
      </c>
      <c r="G137" s="41" t="s">
        <v>166</v>
      </c>
      <c r="H137" s="41"/>
      <c r="I137" s="80"/>
      <c r="J137" s="73"/>
      <c r="K137" s="6">
        <f>(IF(K124=0,K120,K124)+IF(K131=0,K122,K131)+IF(K133=0,K123,K133))</f>
        <v>1104683.1663751053</v>
      </c>
      <c r="L137" s="6">
        <f>L120</f>
        <v>129685.7375</v>
      </c>
      <c r="M137" s="6">
        <f>M122</f>
        <v>945226.92434210528</v>
      </c>
      <c r="N137" s="6">
        <f>N123</f>
        <v>29770.504532999999</v>
      </c>
    </row>
    <row r="138" spans="1:14">
      <c r="A138" s="44" t="s">
        <v>979</v>
      </c>
      <c r="B138" s="12"/>
      <c r="C138" s="12"/>
      <c r="D138" s="12"/>
      <c r="E138" s="12"/>
      <c r="F138" s="43" t="s">
        <v>554</v>
      </c>
      <c r="G138" s="24" t="s">
        <v>559</v>
      </c>
      <c r="H138" s="24"/>
      <c r="I138" s="24"/>
      <c r="J138" s="56"/>
      <c r="K138" s="6">
        <f>K139+K140</f>
        <v>716893.00535822893</v>
      </c>
      <c r="L138" s="6">
        <f>L139+L140</f>
        <v>6484.2868750000007</v>
      </c>
      <c r="M138" s="6">
        <f>M139+M140</f>
        <v>708920.19325657899</v>
      </c>
      <c r="N138" s="6">
        <f>N139+N140</f>
        <v>1488.5252266500001</v>
      </c>
    </row>
    <row r="139" spans="1:14">
      <c r="A139" s="36" t="s">
        <v>169</v>
      </c>
      <c r="B139" s="17"/>
      <c r="C139" s="17"/>
      <c r="D139" s="17"/>
      <c r="E139" s="17"/>
      <c r="F139" s="372" t="s">
        <v>600</v>
      </c>
      <c r="G139" s="25" t="s">
        <v>169</v>
      </c>
      <c r="H139" s="25"/>
      <c r="I139" s="25"/>
      <c r="J139" s="57">
        <f ca="1">'HỆ SỐ CPXL'!F9</f>
        <v>0.7</v>
      </c>
      <c r="K139" s="8">
        <f>K114*J139</f>
        <v>661658.84703947371</v>
      </c>
      <c r="L139" s="8"/>
      <c r="M139" s="8">
        <f>M122*J139</f>
        <v>661658.84703947371</v>
      </c>
      <c r="N139" s="8"/>
    </row>
    <row r="140" spans="1:14">
      <c r="A140" s="36" t="s">
        <v>979</v>
      </c>
      <c r="B140" s="17"/>
      <c r="C140" s="17"/>
      <c r="D140" s="17"/>
      <c r="E140" s="17"/>
      <c r="F140" s="59" t="s">
        <v>555</v>
      </c>
      <c r="G140" s="25" t="s">
        <v>979</v>
      </c>
      <c r="H140" s="25"/>
      <c r="I140" s="25"/>
      <c r="J140" s="57">
        <f ca="1">J92</f>
        <v>0.05</v>
      </c>
      <c r="K140" s="8">
        <f>K137*J140</f>
        <v>55234.158318755268</v>
      </c>
      <c r="L140" s="8">
        <f>J140*L137</f>
        <v>6484.2868750000007</v>
      </c>
      <c r="M140" s="8">
        <f>M137*J140</f>
        <v>47261.346217105267</v>
      </c>
      <c r="N140" s="8">
        <f>N137*J140</f>
        <v>1488.5252266500001</v>
      </c>
    </row>
    <row r="141" spans="1:14" ht="30">
      <c r="A141" s="36" t="s">
        <v>964</v>
      </c>
      <c r="B141" s="17"/>
      <c r="C141" s="17"/>
      <c r="D141" s="17"/>
      <c r="E141" s="17"/>
      <c r="F141" s="59" t="str">
        <f>"Thu nhập chịu thuế tính trước: (T+C) x " &amp;J141*100 &amp; "%"</f>
        <v>Thu nhập chịu thuế tính trước: (T+C) x 6%</v>
      </c>
      <c r="G141" s="25" t="s">
        <v>964</v>
      </c>
      <c r="H141" s="25"/>
      <c r="I141" s="25"/>
      <c r="J141" s="57">
        <f ca="1">'HỆ SỐ CPXL'!F10</f>
        <v>0.06</v>
      </c>
      <c r="K141" s="8">
        <f>(K137+K138)*J141</f>
        <v>109294.57030400005</v>
      </c>
      <c r="L141" s="8">
        <f>L133*J141</f>
        <v>0</v>
      </c>
      <c r="M141" s="8">
        <f>(M137)*J141</f>
        <v>56713.615460526315</v>
      </c>
      <c r="N141" s="8">
        <f>N137*J141</f>
        <v>1786.23027198</v>
      </c>
    </row>
    <row r="142" spans="1:14" ht="28.5">
      <c r="A142" s="44" t="s">
        <v>801</v>
      </c>
      <c r="B142" s="12"/>
      <c r="C142" s="12"/>
      <c r="D142" s="12"/>
      <c r="E142" s="12"/>
      <c r="F142" s="43" t="s">
        <v>519</v>
      </c>
      <c r="G142" s="24" t="s">
        <v>801</v>
      </c>
      <c r="H142" s="24"/>
      <c r="I142" s="24"/>
      <c r="J142" s="54">
        <f ca="1">'HỆ SỐ CPXL'!F11</f>
        <v>0.02</v>
      </c>
      <c r="K142" s="6">
        <f>(K137+K138)*J142</f>
        <v>36431.523434666684</v>
      </c>
      <c r="L142" s="6">
        <f>(L137+L138)*J142</f>
        <v>2723.4004875000001</v>
      </c>
      <c r="M142" s="6">
        <f>(M137+M138)*J142</f>
        <v>33082.942351973688</v>
      </c>
      <c r="N142" s="6">
        <f>(N137+N138)*J142</f>
        <v>625.18059519299993</v>
      </c>
    </row>
    <row r="143" spans="1:14">
      <c r="A143" s="44" t="s">
        <v>1001</v>
      </c>
      <c r="B143" s="12"/>
      <c r="C143" s="12"/>
      <c r="D143" s="12"/>
      <c r="E143" s="12"/>
      <c r="F143" s="43" t="s">
        <v>520</v>
      </c>
      <c r="G143" s="24" t="s">
        <v>1001</v>
      </c>
      <c r="H143" s="24"/>
      <c r="I143" s="24"/>
      <c r="J143" s="54">
        <f ca="1">'HỆ SỐ CPXL'!F12</f>
        <v>0.03</v>
      </c>
      <c r="K143" s="6">
        <f>(K137+K138)*J143</f>
        <v>54647.285152000026</v>
      </c>
      <c r="L143" s="6">
        <f>(L137+L138)*J143</f>
        <v>4085.1007312500001</v>
      </c>
      <c r="M143" s="6">
        <f>(M137+M138)*J143</f>
        <v>49624.413527960525</v>
      </c>
      <c r="N143" s="6">
        <f>(N137+N138)*J143</f>
        <v>937.77089278949995</v>
      </c>
    </row>
    <row r="144" spans="1:14">
      <c r="A144" s="44"/>
      <c r="B144" s="12"/>
      <c r="C144" s="12"/>
      <c r="D144" s="12"/>
      <c r="E144" s="12"/>
      <c r="F144" s="43" t="s">
        <v>556</v>
      </c>
      <c r="G144" s="24" t="s">
        <v>173</v>
      </c>
      <c r="H144" s="24"/>
      <c r="I144" s="24"/>
      <c r="J144" s="54"/>
      <c r="K144" s="6">
        <f>K137+K138+K141+K142+K143</f>
        <v>2021949.5506240008</v>
      </c>
      <c r="L144" s="6">
        <f>L137+L138+L141+L142+L143</f>
        <v>142978.52559375</v>
      </c>
      <c r="M144" s="6">
        <f>M137+M138+M141+M142+M143</f>
        <v>1793568.0889391447</v>
      </c>
      <c r="N144" s="6">
        <f>N137+N138+N141+N142+N143</f>
        <v>34608.211519612501</v>
      </c>
    </row>
    <row r="145" spans="1:14">
      <c r="A145" s="36" t="s">
        <v>924</v>
      </c>
      <c r="B145" s="17"/>
      <c r="C145" s="17"/>
      <c r="D145" s="17"/>
      <c r="E145" s="17"/>
      <c r="F145" s="59" t="str">
        <f>"Thuế giá trị gia tăng: ("&amp;G144&amp;" x "&amp;J145*100&amp;"%)"</f>
        <v>Thuế giá trị gia tăng: (Gkstt x 10%)</v>
      </c>
      <c r="G145" s="25" t="s">
        <v>924</v>
      </c>
      <c r="H145" s="25"/>
      <c r="I145" s="25"/>
      <c r="J145" s="57">
        <f ca="1">'HỆ SỐ CPXL'!F13</f>
        <v>0.1</v>
      </c>
      <c r="K145" s="8">
        <f>K144*J145</f>
        <v>202194.95506240008</v>
      </c>
      <c r="L145" s="8">
        <f>L144*J145</f>
        <v>14297.852559375002</v>
      </c>
      <c r="M145" s="8">
        <f>M144*J145</f>
        <v>179356.80889391448</v>
      </c>
      <c r="N145" s="8">
        <f>N144*J145</f>
        <v>3460.8211519612505</v>
      </c>
    </row>
    <row r="146" spans="1:14">
      <c r="A146" s="44" t="s">
        <v>913</v>
      </c>
      <c r="B146" s="12"/>
      <c r="C146" s="12"/>
      <c r="D146" s="12"/>
      <c r="E146" s="12"/>
      <c r="F146" s="43" t="s">
        <v>187</v>
      </c>
      <c r="G146" s="40" t="s">
        <v>913</v>
      </c>
      <c r="H146" s="40"/>
      <c r="I146" s="40"/>
      <c r="J146" s="54">
        <f ca="1">'HỆ SỐ CPXL'!F14</f>
        <v>0</v>
      </c>
      <c r="K146" s="6">
        <f>(K144+K145)*J146</f>
        <v>0</v>
      </c>
      <c r="L146" s="6">
        <f>(L144+L145)*J146</f>
        <v>0</v>
      </c>
      <c r="M146" s="6">
        <f>(M144+M145)*J146</f>
        <v>0</v>
      </c>
      <c r="N146" s="6">
        <f>(N144+N145)*J146</f>
        <v>0</v>
      </c>
    </row>
    <row r="147" spans="1:14">
      <c r="A147" s="44"/>
      <c r="B147" s="12"/>
      <c r="C147" s="12"/>
      <c r="D147" s="12"/>
      <c r="E147" s="12"/>
      <c r="F147" s="43" t="s">
        <v>190</v>
      </c>
      <c r="G147" s="40" t="s">
        <v>955</v>
      </c>
      <c r="H147" s="40"/>
      <c r="I147" s="40"/>
      <c r="J147" s="54">
        <f ca="1">J99</f>
        <v>0</v>
      </c>
      <c r="K147" s="6">
        <f>(K144+K145+K146)*J147</f>
        <v>0</v>
      </c>
      <c r="L147" s="6">
        <f>(L144+L145+L146)*K147</f>
        <v>0</v>
      </c>
      <c r="M147" s="6">
        <f>(M144+M145+M146)*L147</f>
        <v>0</v>
      </c>
      <c r="N147" s="6">
        <f>(N144+N145+N146)*M147</f>
        <v>0</v>
      </c>
    </row>
    <row r="148" spans="1:14">
      <c r="A148" s="44" t="s">
        <v>525</v>
      </c>
      <c r="B148" s="12"/>
      <c r="C148" s="12"/>
      <c r="D148" s="12"/>
      <c r="E148" s="12"/>
      <c r="F148" s="43" t="s">
        <v>968</v>
      </c>
      <c r="G148" s="40" t="s">
        <v>983</v>
      </c>
      <c r="H148" s="40"/>
      <c r="I148" s="40"/>
      <c r="J148" s="54">
        <f ca="1">'HỆ SỐ CPXL'!F15</f>
        <v>0</v>
      </c>
      <c r="K148" s="6">
        <f>(K144+K145+K146)*J148</f>
        <v>0</v>
      </c>
      <c r="L148" s="6">
        <f>(L144+L145+L146)*K148</f>
        <v>0</v>
      </c>
      <c r="M148" s="6">
        <f>(M144+M145+M146)*L148</f>
        <v>0</v>
      </c>
      <c r="N148" s="6">
        <f>(N144+N145+N146)*M148</f>
        <v>0</v>
      </c>
    </row>
    <row r="149" spans="1:14" ht="28.5">
      <c r="A149" s="44" t="s">
        <v>509</v>
      </c>
      <c r="B149" s="12"/>
      <c r="C149" s="12"/>
      <c r="D149" s="12"/>
      <c r="E149" s="12"/>
      <c r="F149" s="43" t="str">
        <f>"Chi phí xây dựng: ("&amp;G144&amp;"+"&amp;G145&amp;"+"&amp;G146&amp;")"</f>
        <v>Chi phí xây dựng: (Gkstt+GTGT+DP)</v>
      </c>
      <c r="G149" s="40" t="s">
        <v>776</v>
      </c>
      <c r="H149" s="40"/>
      <c r="I149" s="40"/>
      <c r="J149" s="56"/>
      <c r="K149" s="31">
        <f>K144+K145+K146+K147+K148</f>
        <v>2224144.5056864009</v>
      </c>
      <c r="L149" s="31">
        <f>L144+L145+L146+L147+L148</f>
        <v>157276.378153125</v>
      </c>
      <c r="M149" s="31">
        <f>M144+M145+M146+M147+M148</f>
        <v>1972924.8978330593</v>
      </c>
      <c r="N149" s="31">
        <f>N144+N145+N146+N147+N148</f>
        <v>38069.032671573754</v>
      </c>
    </row>
    <row r="150" spans="1:14" ht="85.5">
      <c r="B150" s="51">
        <v>4</v>
      </c>
      <c r="C150" s="23" t="str">
        <f ca="1">'TIÊN LƯỢNG'!$C$11</f>
        <v>CC.21610*</v>
      </c>
      <c r="D150" s="23"/>
      <c r="E150" s="23"/>
      <c r="F150" s="23" t="str">
        <f ca="1">'TIÊN LƯỢNG'!$D$11</f>
        <v>Bơm cấp nước phục vụ khoan xoay bơm rửa ở trên cạn (khi phải tiếp nước cho các lỗ khoan ở xa nguồn nước &gt; 50m hoặc cao hơn nơi lấy nước &gt;= 9m). Độ sâu hố khoan từ 0m đến 30m. Cấp đất đá I - III</v>
      </c>
      <c r="G150" s="50" t="str">
        <f ca="1">'TIÊN LƯỢNG'!$E$11</f>
        <v>m khoan</v>
      </c>
      <c r="H150" s="39"/>
      <c r="I150" s="9"/>
      <c r="J150" s="85"/>
      <c r="K150" s="9">
        <f>K188</f>
        <v>394917.53318416362</v>
      </c>
      <c r="L150" s="9">
        <f>L188</f>
        <v>4272.6686310000005</v>
      </c>
      <c r="M150" s="9">
        <f>M188</f>
        <v>348927.77960526309</v>
      </c>
      <c r="N150" s="9">
        <f>N188</f>
        <v>33112.513701176242</v>
      </c>
    </row>
    <row r="151" spans="1:14">
      <c r="B151" s="21"/>
      <c r="C151" s="7"/>
      <c r="D151" s="7"/>
      <c r="E151" s="7"/>
      <c r="F151" s="7" t="s">
        <v>807</v>
      </c>
      <c r="G151" s="22" t="s">
        <v>953</v>
      </c>
      <c r="H151" s="14"/>
      <c r="I151" s="2"/>
      <c r="J151" s="46">
        <v>1</v>
      </c>
      <c r="K151" s="2">
        <f>SUM(K152:K153)</f>
        <v>3523.1240000000003</v>
      </c>
      <c r="L151" s="2"/>
      <c r="M151" s="2"/>
      <c r="N151" s="2"/>
    </row>
    <row r="152" spans="1:14" ht="30">
      <c r="B152" s="16"/>
      <c r="C152" s="5"/>
      <c r="D152" s="5" t="s">
        <v>488</v>
      </c>
      <c r="E152" s="5"/>
      <c r="F152" s="5" t="str">
        <f ca="1">'GIÁ VẬT TƯ (DỰ THẦU)'!C38</f>
        <v>Ống nước fi 50</v>
      </c>
      <c r="G152" s="15" t="str">
        <f ca="1">'GIÁ VẬT TƯ (DỰ THẦU)'!D38</f>
        <v>m</v>
      </c>
      <c r="H152" s="13">
        <f ca="1">0.04*J151</f>
        <v>0.04</v>
      </c>
      <c r="I152" s="1">
        <f ca="1">'GIÁ VẬT TƯ (DỰ THẦU)'!L38</f>
        <v>80071</v>
      </c>
      <c r="J152" s="38"/>
      <c r="K152" s="1">
        <f>H152*I152</f>
        <v>3202.84</v>
      </c>
      <c r="L152" s="1"/>
      <c r="M152" s="1"/>
      <c r="N152" s="1"/>
    </row>
    <row r="153" spans="1:14">
      <c r="B153" s="16"/>
      <c r="C153" s="5"/>
      <c r="D153" s="5" t="s">
        <v>538</v>
      </c>
      <c r="E153" s="5"/>
      <c r="F153" s="5" t="s">
        <v>883</v>
      </c>
      <c r="G153" s="15" t="s">
        <v>888</v>
      </c>
      <c r="H153" s="13">
        <f ca="1">10</f>
        <v>10</v>
      </c>
      <c r="I153" s="1"/>
      <c r="J153" s="38"/>
      <c r="K153" s="1">
        <f>SUM(K152:K152)*H153/100</f>
        <v>320.28399999999999</v>
      </c>
      <c r="L153" s="1"/>
      <c r="M153" s="1"/>
      <c r="N153" s="1"/>
    </row>
    <row r="154" spans="1:14">
      <c r="B154" s="21"/>
      <c r="C154" s="7"/>
      <c r="D154" s="7"/>
      <c r="E154" s="7"/>
      <c r="F154" s="7" t="s">
        <v>832</v>
      </c>
      <c r="G154" s="22" t="s">
        <v>871</v>
      </c>
      <c r="H154" s="14"/>
      <c r="I154" s="2"/>
      <c r="J154" s="46">
        <v>1</v>
      </c>
      <c r="K154" s="2">
        <f>SUM(K155:K155)</f>
        <v>167171.05263157893</v>
      </c>
      <c r="L154" s="2"/>
      <c r="M154" s="2"/>
      <c r="N154" s="2"/>
    </row>
    <row r="155" spans="1:14">
      <c r="B155" s="16"/>
      <c r="C155" s="5"/>
      <c r="D155" s="5" t="s">
        <v>821</v>
      </c>
      <c r="E155" s="5"/>
      <c r="F155" s="5" t="str">
        <f ca="1">'GIÁ VẬT TƯ (DỰ THẦU)'!C47</f>
        <v>Nhân Công bậc 4,0/7, Nhóm IV</v>
      </c>
      <c r="G155" s="15" t="str">
        <f ca="1">'GIÁ VẬT TƯ (DỰ THẦU)'!D47</f>
        <v>công</v>
      </c>
      <c r="H155" s="13">
        <f ca="1">0.7*J154</f>
        <v>0.7</v>
      </c>
      <c r="I155" s="1">
        <f ca="1">'GIÁ VẬT TƯ (DỰ THẦU)'!L47</f>
        <v>238815.78947368421</v>
      </c>
      <c r="J155" s="38"/>
      <c r="K155" s="1">
        <f>H155*I155</f>
        <v>167171.05263157893</v>
      </c>
      <c r="L155" s="1"/>
      <c r="M155" s="1"/>
      <c r="N155" s="1"/>
    </row>
    <row r="156" spans="1:14">
      <c r="B156" s="21"/>
      <c r="C156" s="7"/>
      <c r="D156" s="7"/>
      <c r="E156" s="7"/>
      <c r="F156" s="7" t="s">
        <v>838</v>
      </c>
      <c r="G156" s="22" t="s">
        <v>557</v>
      </c>
      <c r="H156" s="14"/>
      <c r="I156" s="2"/>
      <c r="J156" s="46">
        <v>1</v>
      </c>
      <c r="K156" s="2">
        <f>SUM(K157:K157)</f>
        <v>25633.85</v>
      </c>
      <c r="L156" s="2"/>
      <c r="M156" s="2"/>
      <c r="N156" s="2"/>
    </row>
    <row r="157" spans="1:14" ht="30">
      <c r="B157" s="16"/>
      <c r="C157" s="5"/>
      <c r="D157" s="5" t="s">
        <v>429</v>
      </c>
      <c r="E157" s="5"/>
      <c r="F157" s="5" t="str">
        <f ca="1">'GIÁ VẬT TƯ (DỰ THẦU)'!C55</f>
        <v>Máy bơm nước, động cơ diezel - công suất : 25 CV (250/50, b100)</v>
      </c>
      <c r="G157" s="15" t="str">
        <f ca="1">'GIÁ VẬT TƯ (DỰ THẦU)'!D55</f>
        <v>Ca</v>
      </c>
      <c r="H157" s="13">
        <f ca="1">0.11*J156</f>
        <v>0.11</v>
      </c>
      <c r="I157" s="1">
        <f ca="1">'GIÁ VẬT TƯ (DỰ THẦU)'!L55</f>
        <v>233035</v>
      </c>
      <c r="J157" s="38"/>
      <c r="K157" s="1">
        <f>H157*I157</f>
        <v>25633.85</v>
      </c>
      <c r="L157" s="1"/>
      <c r="M157" s="1"/>
      <c r="N157" s="1"/>
    </row>
    <row r="158" spans="1:14">
      <c r="A158" s="36"/>
      <c r="B158" s="26" t="s">
        <v>612</v>
      </c>
      <c r="C158" s="26" t="s">
        <v>537</v>
      </c>
      <c r="D158" s="26" t="s">
        <v>540</v>
      </c>
      <c r="E158" s="26" t="s">
        <v>542</v>
      </c>
      <c r="F158" s="82" t="s">
        <v>543</v>
      </c>
      <c r="G158" s="26" t="s">
        <v>1062</v>
      </c>
      <c r="H158" s="26" t="s">
        <v>561</v>
      </c>
      <c r="I158" s="76" t="s">
        <v>562</v>
      </c>
      <c r="J158" s="75" t="s">
        <v>563</v>
      </c>
      <c r="K158" s="72" t="s">
        <v>1044</v>
      </c>
      <c r="L158" s="45" t="s">
        <v>565</v>
      </c>
      <c r="M158" s="45" t="s">
        <v>567</v>
      </c>
      <c r="N158" s="45" t="s">
        <v>569</v>
      </c>
    </row>
    <row r="159" spans="1:14">
      <c r="A159" s="55" t="s">
        <v>988</v>
      </c>
      <c r="B159" s="27"/>
      <c r="C159" s="27"/>
      <c r="D159" s="27"/>
      <c r="E159" s="27"/>
      <c r="F159" s="84" t="str">
        <f>IF(K160=0,"Vật liệu","Vật liệu chính")</f>
        <v>Vật liệu</v>
      </c>
      <c r="G159" s="27" t="s">
        <v>953</v>
      </c>
      <c r="H159" s="27"/>
      <c r="I159" s="71"/>
      <c r="J159" s="81"/>
      <c r="K159" s="33">
        <f>K151</f>
        <v>3523.1240000000003</v>
      </c>
      <c r="L159" s="33">
        <f>IF(K163=0,K159+K160,K163)</f>
        <v>3523.1240000000003</v>
      </c>
      <c r="M159" s="33"/>
      <c r="N159" s="33"/>
    </row>
    <row r="160" spans="1:14">
      <c r="A160" s="83" t="s">
        <v>1005</v>
      </c>
      <c r="B160" s="27"/>
      <c r="C160" s="27"/>
      <c r="D160" s="27"/>
      <c r="E160" s="27"/>
      <c r="F160" s="84" t="s">
        <v>544</v>
      </c>
      <c r="G160" s="27" t="s">
        <v>1005</v>
      </c>
      <c r="H160" s="27"/>
      <c r="I160" s="71"/>
      <c r="J160" s="81"/>
      <c r="K160" s="33">
        <v>0</v>
      </c>
      <c r="L160" s="33"/>
      <c r="M160" s="33"/>
      <c r="N160" s="33"/>
    </row>
    <row r="161" spans="1:14">
      <c r="A161" s="55" t="s">
        <v>984</v>
      </c>
      <c r="B161" s="27"/>
      <c r="C161" s="27"/>
      <c r="D161" s="27"/>
      <c r="E161" s="27"/>
      <c r="F161" s="84" t="s">
        <v>832</v>
      </c>
      <c r="G161" s="27" t="s">
        <v>871</v>
      </c>
      <c r="H161" s="27"/>
      <c r="I161" s="71"/>
      <c r="J161" s="81"/>
      <c r="K161" s="33">
        <f>K154</f>
        <v>167171.05263157893</v>
      </c>
      <c r="L161" s="33"/>
      <c r="M161" s="33">
        <f>IF(K170=0,K161,K170)</f>
        <v>167171.05263157893</v>
      </c>
      <c r="N161" s="33"/>
    </row>
    <row r="162" spans="1:14">
      <c r="A162" s="55" t="s">
        <v>534</v>
      </c>
      <c r="B162" s="27"/>
      <c r="C162" s="27"/>
      <c r="D162" s="27"/>
      <c r="E162" s="27"/>
      <c r="F162" s="84" t="s">
        <v>545</v>
      </c>
      <c r="G162" s="27" t="s">
        <v>1007</v>
      </c>
      <c r="H162" s="27"/>
      <c r="I162" s="71"/>
      <c r="J162" s="81"/>
      <c r="K162" s="33">
        <f>K156</f>
        <v>25633.85</v>
      </c>
      <c r="L162" s="33"/>
      <c r="M162" s="33"/>
      <c r="N162" s="33">
        <f>IF(K172=0,K162,K172)</f>
        <v>25894.438866999997</v>
      </c>
    </row>
    <row r="163" spans="1:14">
      <c r="A163" s="36" t="s">
        <v>974</v>
      </c>
      <c r="B163" s="20"/>
      <c r="C163" s="20"/>
      <c r="D163" s="20"/>
      <c r="E163" s="20"/>
      <c r="F163" s="32" t="s">
        <v>546</v>
      </c>
      <c r="G163" s="41" t="s">
        <v>974</v>
      </c>
      <c r="H163" s="20"/>
      <c r="I163" s="78"/>
      <c r="J163" s="58"/>
      <c r="K163" s="6">
        <f>IF(K160+K164+K168+K169+K165+K166+K167=0,0,K159+K160+K164+K168+K169+K165+K166+K167)</f>
        <v>0</v>
      </c>
      <c r="L163" s="6"/>
      <c r="M163" s="6"/>
      <c r="N163" s="6"/>
    </row>
    <row r="164" spans="1:14">
      <c r="A164" s="36" t="s">
        <v>947</v>
      </c>
      <c r="B164" s="20"/>
      <c r="C164" s="20"/>
      <c r="D164" s="20"/>
      <c r="E164" s="20"/>
      <c r="F164" s="32" t="s">
        <v>547</v>
      </c>
      <c r="G164" s="41" t="s">
        <v>558</v>
      </c>
      <c r="H164" s="20"/>
      <c r="I164" s="78"/>
      <c r="J164" s="58"/>
      <c r="K164" s="6">
        <v>0</v>
      </c>
      <c r="L164" s="6"/>
      <c r="M164" s="6"/>
      <c r="N164" s="6"/>
    </row>
    <row r="165" spans="1:14">
      <c r="A165" s="36" t="s">
        <v>976</v>
      </c>
      <c r="B165" s="20"/>
      <c r="C165" s="20"/>
      <c r="D165" s="20"/>
      <c r="E165" s="20"/>
      <c r="F165" s="42" t="s">
        <v>548</v>
      </c>
      <c r="G165" s="20" t="s">
        <v>976</v>
      </c>
      <c r="H165" s="20"/>
      <c r="I165" s="78"/>
      <c r="J165" s="58"/>
      <c r="K165" s="8">
        <f ca="1">H152*'GIÁ VẬT TƯ (DỰ THẦU)'!E38+(H152*'GIÁ VẬT TƯ (DỰ THẦU)'!E38)*H153/100</f>
        <v>0</v>
      </c>
      <c r="L165" s="8"/>
      <c r="M165" s="8"/>
      <c r="N165" s="8"/>
    </row>
    <row r="166" spans="1:14">
      <c r="A166" s="36" t="s">
        <v>1000</v>
      </c>
      <c r="B166" s="20"/>
      <c r="C166" s="20"/>
      <c r="D166" s="20"/>
      <c r="E166" s="20"/>
      <c r="F166" s="42" t="s">
        <v>549</v>
      </c>
      <c r="G166" s="20" t="s">
        <v>1000</v>
      </c>
      <c r="H166" s="20"/>
      <c r="I166" s="78"/>
      <c r="J166" s="58"/>
      <c r="K166" s="8">
        <f ca="1">H152*'GIÁ VẬT TƯ (DỰ THẦU)'!F38+(H152*'GIÁ VẬT TƯ (DỰ THẦU)'!F38)*H153/100</f>
        <v>0</v>
      </c>
      <c r="L166" s="8"/>
      <c r="M166" s="8"/>
      <c r="N166" s="8"/>
    </row>
    <row r="167" spans="1:14">
      <c r="A167" s="36" t="s">
        <v>977</v>
      </c>
      <c r="B167" s="20"/>
      <c r="C167" s="20"/>
      <c r="D167" s="20"/>
      <c r="E167" s="20"/>
      <c r="F167" s="42" t="s">
        <v>942</v>
      </c>
      <c r="G167" s="20" t="s">
        <v>977</v>
      </c>
      <c r="H167" s="20"/>
      <c r="I167" s="78"/>
      <c r="J167" s="58"/>
      <c r="K167" s="8">
        <f ca="1">H152*'GIÁ VẬT TƯ (DỰ THẦU)'!H38+(H152*'GIÁ VẬT TƯ (DỰ THẦU)'!H38)*H153/100</f>
        <v>0</v>
      </c>
      <c r="L167" s="8"/>
      <c r="M167" s="8"/>
      <c r="N167" s="8"/>
    </row>
    <row r="168" spans="1:14">
      <c r="A168" s="36" t="s">
        <v>179</v>
      </c>
      <c r="B168" s="20"/>
      <c r="C168" s="20"/>
      <c r="D168" s="20"/>
      <c r="E168" s="20"/>
      <c r="F168" s="42" t="str">
        <f>"Hệ số riêng vật liệu: (" &amp;G159&amp;IF(K160&lt;&gt;0,"+"&amp;G160,"") &amp; ") x (" &amp; J168 &amp; "-1)"</f>
        <v>Hệ số riêng vật liệu: (VL) x (1-1)</v>
      </c>
      <c r="G168" s="20" t="s">
        <v>179</v>
      </c>
      <c r="H168" s="20"/>
      <c r="I168" s="78"/>
      <c r="J168" s="58">
        <f ca="1">'HỆ SỐ CPXL'!F6</f>
        <v>1</v>
      </c>
      <c r="K168" s="8">
        <f>(K159+K160+K164+K165+K166+K167)*(J168-1)</f>
        <v>0</v>
      </c>
      <c r="L168" s="8"/>
      <c r="M168" s="8"/>
      <c r="N168" s="8"/>
    </row>
    <row r="169" spans="1:14">
      <c r="A169" s="36" t="s">
        <v>958</v>
      </c>
      <c r="B169" s="20"/>
      <c r="C169" s="20"/>
      <c r="D169" s="20"/>
      <c r="E169" s="20"/>
      <c r="F169" s="42" t="str">
        <f>"Hệ số vật liệu phụ: (" &amp;G159&amp; IF(K160&lt;&gt;0,"+"&amp;G160,"") &amp; IF(K168&lt;&gt;0,"+" &amp; G168,"") &amp; ") x "&amp;J169*100 &amp; "%"</f>
        <v>Hệ số vật liệu phụ: (VL) x 0%</v>
      </c>
      <c r="G169" s="20" t="s">
        <v>958</v>
      </c>
      <c r="H169" s="20"/>
      <c r="I169" s="78"/>
      <c r="J169" s="74">
        <f ca="1">'HỆ SỐ CPXL'!F7</f>
        <v>0</v>
      </c>
      <c r="K169" s="8">
        <f>(K159+K160+K164+K165+K166+K167)*J169</f>
        <v>0</v>
      </c>
      <c r="L169" s="8"/>
      <c r="M169" s="8"/>
      <c r="N169" s="8"/>
    </row>
    <row r="170" spans="1:14">
      <c r="A170" s="36"/>
      <c r="B170" s="20"/>
      <c r="C170" s="20"/>
      <c r="D170" s="20"/>
      <c r="E170" s="20"/>
      <c r="F170" s="32" t="s">
        <v>550</v>
      </c>
      <c r="G170" s="20"/>
      <c r="H170" s="20"/>
      <c r="I170" s="78"/>
      <c r="J170" s="74"/>
      <c r="K170" s="8">
        <f>IF(K171=0,0,K161+K171)</f>
        <v>0</v>
      </c>
      <c r="L170" s="8"/>
      <c r="M170" s="8"/>
      <c r="N170" s="8"/>
    </row>
    <row r="171" spans="1:14">
      <c r="A171" s="36" t="s">
        <v>524</v>
      </c>
      <c r="B171" s="20"/>
      <c r="C171" s="20"/>
      <c r="D171" s="20"/>
      <c r="E171" s="20"/>
      <c r="F171" s="42" t="str">
        <f>"Hệ số riêng nhân công: "&amp;G161&amp;IF(J171&lt;&gt;1," x ("&amp;J171&amp;" - 1)","")</f>
        <v>Hệ số riêng nhân công: NC</v>
      </c>
      <c r="G171" s="20"/>
      <c r="H171" s="20"/>
      <c r="I171" s="78"/>
      <c r="J171" s="86">
        <f ca="1">'HỆ SỐ CPXL'!F8</f>
        <v>1</v>
      </c>
      <c r="K171" s="8">
        <f>(J171-1)*K161</f>
        <v>0</v>
      </c>
      <c r="L171" s="8"/>
      <c r="M171" s="8"/>
      <c r="N171" s="8"/>
    </row>
    <row r="172" spans="1:14">
      <c r="A172" s="36" t="s">
        <v>535</v>
      </c>
      <c r="B172" s="20"/>
      <c r="C172" s="20"/>
      <c r="D172" s="20"/>
      <c r="E172" s="20"/>
      <c r="F172" s="32" t="s">
        <v>551</v>
      </c>
      <c r="G172" s="77" t="s">
        <v>535</v>
      </c>
      <c r="H172" s="20"/>
      <c r="I172" s="78"/>
      <c r="J172" s="58"/>
      <c r="K172" s="6">
        <f>IF(K173+K174+K175=0,0,K162+K173+K174+K175)</f>
        <v>25894.438866999997</v>
      </c>
      <c r="L172" s="6"/>
      <c r="M172" s="6"/>
      <c r="N172" s="6"/>
    </row>
    <row r="173" spans="1:14">
      <c r="A173" s="36" t="s">
        <v>934</v>
      </c>
      <c r="B173" s="20"/>
      <c r="C173" s="20"/>
      <c r="D173" s="20"/>
      <c r="E173" s="20"/>
      <c r="F173" s="42" t="str">
        <f>"Bù máy đến thời điểm 1100 Lào Cai"</f>
        <v>Bù máy đến thời điểm 1100 Lào Cai</v>
      </c>
      <c r="G173" s="20" t="s">
        <v>934</v>
      </c>
      <c r="H173" s="20"/>
      <c r="I173" s="78"/>
      <c r="J173" s="58"/>
      <c r="K173" s="8">
        <f ca="1">H157*'GIÁ VẬT TƯ (DỰ THẦU)'!I55</f>
        <v>0</v>
      </c>
      <c r="L173" s="8"/>
      <c r="M173" s="8"/>
      <c r="N173" s="8"/>
    </row>
    <row r="174" spans="1:14" ht="30">
      <c r="A174" s="36" t="s">
        <v>895</v>
      </c>
      <c r="B174" s="20"/>
      <c r="C174" s="20"/>
      <c r="D174" s="20"/>
      <c r="E174" s="20"/>
      <c r="F174" s="42" t="s">
        <v>552</v>
      </c>
      <c r="G174" s="20" t="s">
        <v>895</v>
      </c>
      <c r="H174" s="20"/>
      <c r="I174" s="78"/>
      <c r="J174" s="58"/>
      <c r="K174" s="8">
        <f ca="1">H157*'GIÁ VẬT TƯ (DỰ THẦU)'!K55</f>
        <v>260.58886700000022</v>
      </c>
      <c r="L174" s="8"/>
      <c r="M174" s="8"/>
      <c r="N174" s="8"/>
    </row>
    <row r="175" spans="1:14" ht="30">
      <c r="A175" s="36" t="s">
        <v>893</v>
      </c>
      <c r="B175" s="35"/>
      <c r="C175" s="35"/>
      <c r="D175" s="35"/>
      <c r="E175" s="35"/>
      <c r="F175" s="42" t="s">
        <v>553</v>
      </c>
      <c r="G175" s="20" t="s">
        <v>893</v>
      </c>
      <c r="H175" s="20"/>
      <c r="I175" s="78"/>
      <c r="J175" s="58"/>
      <c r="K175" s="8">
        <f ca="1">H157*'GIÁ VẬT TƯ (DỰ THẦU)'!J55</f>
        <v>0</v>
      </c>
      <c r="L175" s="8"/>
      <c r="M175" s="8"/>
      <c r="N175" s="8"/>
    </row>
    <row r="176" spans="1:14">
      <c r="A176" s="36" t="s">
        <v>166</v>
      </c>
      <c r="B176" s="34"/>
      <c r="C176" s="34"/>
      <c r="D176" s="34"/>
      <c r="E176" s="34"/>
      <c r="F176" s="32" t="str">
        <f>"Chi phí trực tiếp: ("&amp;IF(K163&lt;&gt;0,G163,IF(AND(K159&lt;&gt;0,K160+K168+K169=0),G159,""))&amp;IF(AND(K161&lt;&gt;0,K159+K160&lt;&gt;0)," + "&amp;G161,IF(AND(K161&lt;&gt;0,K159+K160=0),G161,""))&amp;IF(AND(K172&lt;&gt;0,(K159+K160+K161)&lt;&gt;0),"+"&amp;G172,IF(AND(K172&lt;&gt;0,(K159+K160+K161)=0),G172,IF(AND(K162&lt;&gt;0,K159+K160+K161&lt;&gt;0)," + "&amp;G162,IF(AND(K162&lt;&gt;0,K159+K160+K161=0),G162,""))))&amp;")"</f>
        <v>Chi phí trực tiếp: (VL + NC+TM)</v>
      </c>
      <c r="G176" s="41" t="s">
        <v>166</v>
      </c>
      <c r="H176" s="41"/>
      <c r="I176" s="80"/>
      <c r="J176" s="73"/>
      <c r="K176" s="6">
        <f>(IF(K163=0,K159,K163)+IF(K170=0,K161,K170)+IF(K172=0,K162,K172))</f>
        <v>196588.61549857893</v>
      </c>
      <c r="L176" s="6">
        <f>L159</f>
        <v>3523.1240000000003</v>
      </c>
      <c r="M176" s="6">
        <f>M161</f>
        <v>167171.05263157893</v>
      </c>
      <c r="N176" s="6">
        <f>N162</f>
        <v>25894.438866999997</v>
      </c>
    </row>
    <row r="177" spans="1:14">
      <c r="A177" s="44" t="s">
        <v>979</v>
      </c>
      <c r="B177" s="12"/>
      <c r="C177" s="12"/>
      <c r="D177" s="12"/>
      <c r="E177" s="12"/>
      <c r="F177" s="43" t="s">
        <v>554</v>
      </c>
      <c r="G177" s="24" t="s">
        <v>559</v>
      </c>
      <c r="H177" s="24"/>
      <c r="I177" s="24"/>
      <c r="J177" s="56"/>
      <c r="K177" s="6">
        <f>K178+K179</f>
        <v>126849.16761703418</v>
      </c>
      <c r="L177" s="6">
        <f>L178+L179</f>
        <v>176.15620000000001</v>
      </c>
      <c r="M177" s="6">
        <f>M178+M179</f>
        <v>125378.28947368418</v>
      </c>
      <c r="N177" s="6">
        <f>N178+N179</f>
        <v>1294.7219433499999</v>
      </c>
    </row>
    <row r="178" spans="1:14">
      <c r="A178" s="36" t="s">
        <v>169</v>
      </c>
      <c r="B178" s="17"/>
      <c r="C178" s="17"/>
      <c r="D178" s="17"/>
      <c r="E178" s="17"/>
      <c r="F178" s="372" t="s">
        <v>600</v>
      </c>
      <c r="G178" s="25" t="s">
        <v>169</v>
      </c>
      <c r="H178" s="25"/>
      <c r="I178" s="25"/>
      <c r="J178" s="57">
        <f ca="1">'HỆ SỐ CPXL'!F9</f>
        <v>0.7</v>
      </c>
      <c r="K178" s="8">
        <f>K154*J178</f>
        <v>117019.73684210524</v>
      </c>
      <c r="L178" s="8"/>
      <c r="M178" s="8">
        <f>M161*J178</f>
        <v>117019.73684210524</v>
      </c>
      <c r="N178" s="8"/>
    </row>
    <row r="179" spans="1:14">
      <c r="A179" s="36" t="s">
        <v>979</v>
      </c>
      <c r="B179" s="17"/>
      <c r="C179" s="17"/>
      <c r="D179" s="17"/>
      <c r="E179" s="17"/>
      <c r="F179" s="59" t="s">
        <v>555</v>
      </c>
      <c r="G179" s="25" t="s">
        <v>979</v>
      </c>
      <c r="H179" s="25"/>
      <c r="I179" s="25"/>
      <c r="J179" s="57">
        <f ca="1">J140</f>
        <v>0.05</v>
      </c>
      <c r="K179" s="8">
        <f>K176*J179</f>
        <v>9829.4307749289474</v>
      </c>
      <c r="L179" s="8">
        <f>J179*L176</f>
        <v>176.15620000000001</v>
      </c>
      <c r="M179" s="8">
        <f>M176*J179</f>
        <v>8358.5526315789466</v>
      </c>
      <c r="N179" s="8">
        <f>N176*J179</f>
        <v>1294.7219433499999</v>
      </c>
    </row>
    <row r="180" spans="1:14" ht="30">
      <c r="A180" s="36" t="s">
        <v>964</v>
      </c>
      <c r="B180" s="17"/>
      <c r="C180" s="17"/>
      <c r="D180" s="17"/>
      <c r="E180" s="17"/>
      <c r="F180" s="59" t="str">
        <f>"Thu nhập chịu thuế tính trước: (T+C) x " &amp;J180*100 &amp; "%"</f>
        <v>Thu nhập chịu thuế tính trước: (T+C) x 6%</v>
      </c>
      <c r="G180" s="25" t="s">
        <v>964</v>
      </c>
      <c r="H180" s="25"/>
      <c r="I180" s="25"/>
      <c r="J180" s="57">
        <f ca="1">'HỆ SỐ CPXL'!F10</f>
        <v>0.06</v>
      </c>
      <c r="K180" s="8">
        <f>(K176+K177)*J180</f>
        <v>19406.266986936786</v>
      </c>
      <c r="L180" s="8">
        <f>L172*J180</f>
        <v>0</v>
      </c>
      <c r="M180" s="8">
        <f>(M176)*J180</f>
        <v>10030.263157894735</v>
      </c>
      <c r="N180" s="8">
        <f>N176*J180</f>
        <v>1553.6663320199998</v>
      </c>
    </row>
    <row r="181" spans="1:14" ht="28.5">
      <c r="A181" s="44" t="s">
        <v>801</v>
      </c>
      <c r="B181" s="12"/>
      <c r="C181" s="12"/>
      <c r="D181" s="12"/>
      <c r="E181" s="12"/>
      <c r="F181" s="43" t="s">
        <v>519</v>
      </c>
      <c r="G181" s="24" t="s">
        <v>801</v>
      </c>
      <c r="H181" s="24"/>
      <c r="I181" s="24"/>
      <c r="J181" s="54">
        <f ca="1">'HỆ SỐ CPXL'!F11</f>
        <v>0.02</v>
      </c>
      <c r="K181" s="6">
        <f>(K176+K177)*J181</f>
        <v>6468.7556623122618</v>
      </c>
      <c r="L181" s="6">
        <f>(L176+L177)*J181</f>
        <v>73.985604000000009</v>
      </c>
      <c r="M181" s="6">
        <f>(M176+M177)*J181</f>
        <v>5850.9868421052633</v>
      </c>
      <c r="N181" s="6">
        <f>(N176+N177)*J181</f>
        <v>543.7832162069999</v>
      </c>
    </row>
    <row r="182" spans="1:14">
      <c r="A182" s="44" t="s">
        <v>1001</v>
      </c>
      <c r="B182" s="12"/>
      <c r="C182" s="12"/>
      <c r="D182" s="12"/>
      <c r="E182" s="12"/>
      <c r="F182" s="43" t="s">
        <v>520</v>
      </c>
      <c r="G182" s="24" t="s">
        <v>1001</v>
      </c>
      <c r="H182" s="24"/>
      <c r="I182" s="24"/>
      <c r="J182" s="54">
        <f ca="1">'HỆ SỐ CPXL'!F12</f>
        <v>0.03</v>
      </c>
      <c r="K182" s="6">
        <f>(K176+K177)*J182</f>
        <v>9703.1334934683928</v>
      </c>
      <c r="L182" s="6">
        <f>(L176+L177)*J182</f>
        <v>110.97840600000001</v>
      </c>
      <c r="M182" s="6">
        <f>(M176+M177)*J182</f>
        <v>8776.4802631578932</v>
      </c>
      <c r="N182" s="6">
        <f>(N176+N177)*J182</f>
        <v>815.67482431049984</v>
      </c>
    </row>
    <row r="183" spans="1:14">
      <c r="A183" s="44"/>
      <c r="B183" s="12"/>
      <c r="C183" s="12"/>
      <c r="D183" s="12"/>
      <c r="E183" s="12"/>
      <c r="F183" s="43" t="s">
        <v>556</v>
      </c>
      <c r="G183" s="24" t="s">
        <v>173</v>
      </c>
      <c r="H183" s="24"/>
      <c r="I183" s="24"/>
      <c r="J183" s="54"/>
      <c r="K183" s="6">
        <f>K176+K177+K180+K181+K182</f>
        <v>359015.93925833056</v>
      </c>
      <c r="L183" s="6">
        <f>L176+L177+L180+L181+L182</f>
        <v>3884.2442100000003</v>
      </c>
      <c r="M183" s="6">
        <f>M176+M177+M180+M181+M182</f>
        <v>317207.07236842101</v>
      </c>
      <c r="N183" s="6">
        <f>N176+N177+N180+N181+N182</f>
        <v>30102.285182887495</v>
      </c>
    </row>
    <row r="184" spans="1:14">
      <c r="A184" s="36" t="s">
        <v>924</v>
      </c>
      <c r="B184" s="17"/>
      <c r="C184" s="17"/>
      <c r="D184" s="17"/>
      <c r="E184" s="17"/>
      <c r="F184" s="59" t="str">
        <f>"Thuế giá trị gia tăng: ("&amp;G183&amp;" x "&amp;J184*100&amp;"%)"</f>
        <v>Thuế giá trị gia tăng: (Gkstt x 10%)</v>
      </c>
      <c r="G184" s="25" t="s">
        <v>924</v>
      </c>
      <c r="H184" s="25"/>
      <c r="I184" s="25"/>
      <c r="J184" s="57">
        <f ca="1">'HỆ SỐ CPXL'!F13</f>
        <v>0.1</v>
      </c>
      <c r="K184" s="8">
        <f>K183*J184</f>
        <v>35901.593925833055</v>
      </c>
      <c r="L184" s="8">
        <f>L183*J184</f>
        <v>388.42442100000005</v>
      </c>
      <c r="M184" s="8">
        <f>M183*J184</f>
        <v>31720.707236842103</v>
      </c>
      <c r="N184" s="8">
        <f>N183*J184</f>
        <v>3010.2285182887499</v>
      </c>
    </row>
    <row r="185" spans="1:14">
      <c r="A185" s="44" t="s">
        <v>913</v>
      </c>
      <c r="B185" s="12"/>
      <c r="C185" s="12"/>
      <c r="D185" s="12"/>
      <c r="E185" s="12"/>
      <c r="F185" s="43" t="s">
        <v>187</v>
      </c>
      <c r="G185" s="40" t="s">
        <v>913</v>
      </c>
      <c r="H185" s="40"/>
      <c r="I185" s="40"/>
      <c r="J185" s="54">
        <f ca="1">'HỆ SỐ CPXL'!F14</f>
        <v>0</v>
      </c>
      <c r="K185" s="6">
        <f>(K183+K184)*J185</f>
        <v>0</v>
      </c>
      <c r="L185" s="6">
        <f>(L183+L184)*J185</f>
        <v>0</v>
      </c>
      <c r="M185" s="6">
        <f>(M183+M184)*J185</f>
        <v>0</v>
      </c>
      <c r="N185" s="6">
        <f>(N183+N184)*J185</f>
        <v>0</v>
      </c>
    </row>
    <row r="186" spans="1:14">
      <c r="A186" s="44"/>
      <c r="B186" s="12"/>
      <c r="C186" s="12"/>
      <c r="D186" s="12"/>
      <c r="E186" s="12"/>
      <c r="F186" s="43" t="s">
        <v>190</v>
      </c>
      <c r="G186" s="40" t="s">
        <v>955</v>
      </c>
      <c r="H186" s="40"/>
      <c r="I186" s="40"/>
      <c r="J186" s="54">
        <f ca="1">J147</f>
        <v>0</v>
      </c>
      <c r="K186" s="6">
        <f>(K183+K184+K185)*J186</f>
        <v>0</v>
      </c>
      <c r="L186" s="6">
        <f>(L183+L184+L185)*K186</f>
        <v>0</v>
      </c>
      <c r="M186" s="6">
        <f>(M183+M184+M185)*L186</f>
        <v>0</v>
      </c>
      <c r="N186" s="6">
        <f>(N183+N184+N185)*M186</f>
        <v>0</v>
      </c>
    </row>
    <row r="187" spans="1:14">
      <c r="A187" s="44" t="s">
        <v>525</v>
      </c>
      <c r="B187" s="12"/>
      <c r="C187" s="12"/>
      <c r="D187" s="12"/>
      <c r="E187" s="12"/>
      <c r="F187" s="43" t="s">
        <v>968</v>
      </c>
      <c r="G187" s="40" t="s">
        <v>983</v>
      </c>
      <c r="H187" s="40"/>
      <c r="I187" s="40"/>
      <c r="J187" s="54">
        <f ca="1">'HỆ SỐ CPXL'!F15</f>
        <v>0</v>
      </c>
      <c r="K187" s="6">
        <f>(K183+K184+K185)*J187</f>
        <v>0</v>
      </c>
      <c r="L187" s="6">
        <f>(L183+L184+L185)*K187</f>
        <v>0</v>
      </c>
      <c r="M187" s="6">
        <f>(M183+M184+M185)*L187</f>
        <v>0</v>
      </c>
      <c r="N187" s="6">
        <f>(N183+N184+N185)*M187</f>
        <v>0</v>
      </c>
    </row>
    <row r="188" spans="1:14" ht="28.5">
      <c r="A188" s="44" t="s">
        <v>509</v>
      </c>
      <c r="B188" s="12"/>
      <c r="C188" s="12"/>
      <c r="D188" s="12"/>
      <c r="E188" s="12"/>
      <c r="F188" s="43" t="str">
        <f>"Chi phí xây dựng: ("&amp;G183&amp;"+"&amp;G184&amp;"+"&amp;G185&amp;")"</f>
        <v>Chi phí xây dựng: (Gkstt+GTGT+DP)</v>
      </c>
      <c r="G188" s="40" t="s">
        <v>776</v>
      </c>
      <c r="H188" s="40"/>
      <c r="I188" s="40"/>
      <c r="J188" s="56"/>
      <c r="K188" s="31">
        <f>K183+K184+K185+K186+K187</f>
        <v>394917.53318416362</v>
      </c>
      <c r="L188" s="31">
        <f>L183+L184+L185+L186+L187</f>
        <v>4272.6686310000005</v>
      </c>
      <c r="M188" s="31">
        <f>M183+M184+M185+M186+M187</f>
        <v>348927.77960526309</v>
      </c>
      <c r="N188" s="31">
        <f>N183+N184+N185+N186+N187</f>
        <v>33112.513701176242</v>
      </c>
    </row>
    <row r="189" spans="1:14" ht="85.5">
      <c r="B189" s="51">
        <v>5</v>
      </c>
      <c r="C189" s="23" t="str">
        <f ca="1">'TIÊN LƯỢNG'!$C$12</f>
        <v>CC.21620*</v>
      </c>
      <c r="D189" s="23"/>
      <c r="E189" s="23"/>
      <c r="F189" s="23" t="str">
        <f ca="1">'TIÊN LƯỢNG'!$D$12</f>
        <v>Bơm cấp nước phục vụ khoan xoay bơm rửa ở trên cạn (khi phải tiếp nước cho các lỗ khoan ở xa nguồn nước &gt; 50m hoặc cao hơn nơi lấy nước &gt;= 9m). Độ sâu hố khoan từ 0m đến 30m. Cấp đất đá IV-VI</v>
      </c>
      <c r="G189" s="50" t="str">
        <f ca="1">'TIÊN LƯỢNG'!$E$12</f>
        <v>m khoan</v>
      </c>
      <c r="H189" s="39"/>
      <c r="I189" s="9"/>
      <c r="J189" s="85"/>
      <c r="K189" s="9">
        <f>K227</f>
        <v>555687.90807307465</v>
      </c>
      <c r="L189" s="9">
        <f>L227</f>
        <v>4272.6686310000005</v>
      </c>
      <c r="M189" s="9">
        <f>M227</f>
        <v>473544.84375</v>
      </c>
      <c r="N189" s="9">
        <f>N227</f>
        <v>66225.027402352483</v>
      </c>
    </row>
    <row r="190" spans="1:14">
      <c r="B190" s="21"/>
      <c r="C190" s="7"/>
      <c r="D190" s="7"/>
      <c r="E190" s="7"/>
      <c r="F190" s="7" t="s">
        <v>807</v>
      </c>
      <c r="G190" s="22" t="s">
        <v>953</v>
      </c>
      <c r="H190" s="14"/>
      <c r="I190" s="2"/>
      <c r="J190" s="46">
        <v>1</v>
      </c>
      <c r="K190" s="2">
        <f>SUM(K191:K192)</f>
        <v>3523.1240000000003</v>
      </c>
      <c r="L190" s="2"/>
      <c r="M190" s="2"/>
      <c r="N190" s="2"/>
    </row>
    <row r="191" spans="1:14" ht="30">
      <c r="B191" s="16"/>
      <c r="C191" s="5"/>
      <c r="D191" s="5" t="s">
        <v>488</v>
      </c>
      <c r="E191" s="5"/>
      <c r="F191" s="5" t="str">
        <f ca="1">'GIÁ VẬT TƯ (DỰ THẦU)'!C38</f>
        <v>Ống nước fi 50</v>
      </c>
      <c r="G191" s="15" t="str">
        <f ca="1">'GIÁ VẬT TƯ (DỰ THẦU)'!D38</f>
        <v>m</v>
      </c>
      <c r="H191" s="13">
        <f ca="1">0.04*J190</f>
        <v>0.04</v>
      </c>
      <c r="I191" s="1">
        <f ca="1">'GIÁ VẬT TƯ (DỰ THẦU)'!L38</f>
        <v>80071</v>
      </c>
      <c r="J191" s="38"/>
      <c r="K191" s="1">
        <f>H191*I191</f>
        <v>3202.84</v>
      </c>
      <c r="L191" s="1"/>
      <c r="M191" s="1"/>
      <c r="N191" s="1"/>
    </row>
    <row r="192" spans="1:14">
      <c r="B192" s="16"/>
      <c r="C192" s="5"/>
      <c r="D192" s="5" t="s">
        <v>538</v>
      </c>
      <c r="E192" s="5"/>
      <c r="F192" s="5" t="s">
        <v>883</v>
      </c>
      <c r="G192" s="15" t="s">
        <v>888</v>
      </c>
      <c r="H192" s="13">
        <f ca="1">10</f>
        <v>10</v>
      </c>
      <c r="I192" s="1"/>
      <c r="J192" s="38"/>
      <c r="K192" s="1">
        <f>SUM(K191:K191)*H192/100</f>
        <v>320.28399999999999</v>
      </c>
      <c r="L192" s="1"/>
      <c r="M192" s="1"/>
      <c r="N192" s="1"/>
    </row>
    <row r="193" spans="1:14">
      <c r="B193" s="21"/>
      <c r="C193" s="7"/>
      <c r="D193" s="7"/>
      <c r="E193" s="7"/>
      <c r="F193" s="7" t="s">
        <v>832</v>
      </c>
      <c r="G193" s="22" t="s">
        <v>871</v>
      </c>
      <c r="H193" s="14"/>
      <c r="I193" s="2"/>
      <c r="J193" s="46">
        <v>1</v>
      </c>
      <c r="K193" s="2">
        <f>SUM(K194:K194)</f>
        <v>226875</v>
      </c>
      <c r="L193" s="2"/>
      <c r="M193" s="2"/>
      <c r="N193" s="2"/>
    </row>
    <row r="194" spans="1:14">
      <c r="B194" s="16"/>
      <c r="C194" s="5"/>
      <c r="D194" s="5" t="s">
        <v>821</v>
      </c>
      <c r="E194" s="5"/>
      <c r="F194" s="5" t="str">
        <f ca="1">'GIÁ VẬT TƯ (DỰ THẦU)'!C47</f>
        <v>Nhân Công bậc 4,0/7, Nhóm IV</v>
      </c>
      <c r="G194" s="15" t="str">
        <f ca="1">'GIÁ VẬT TƯ (DỰ THẦU)'!D47</f>
        <v>công</v>
      </c>
      <c r="H194" s="13">
        <f ca="1">0.95*J193</f>
        <v>0.95</v>
      </c>
      <c r="I194" s="1">
        <f ca="1">'GIÁ VẬT TƯ (DỰ THẦU)'!L47</f>
        <v>238815.78947368421</v>
      </c>
      <c r="J194" s="38"/>
      <c r="K194" s="1">
        <f>H194*I194</f>
        <v>226875</v>
      </c>
      <c r="L194" s="1"/>
      <c r="M194" s="1"/>
      <c r="N194" s="1"/>
    </row>
    <row r="195" spans="1:14">
      <c r="B195" s="21"/>
      <c r="C195" s="7"/>
      <c r="D195" s="7"/>
      <c r="E195" s="7"/>
      <c r="F195" s="7" t="s">
        <v>838</v>
      </c>
      <c r="G195" s="22" t="s">
        <v>557</v>
      </c>
      <c r="H195" s="14"/>
      <c r="I195" s="2"/>
      <c r="J195" s="46">
        <v>1</v>
      </c>
      <c r="K195" s="2">
        <f>SUM(K196:K196)</f>
        <v>51267.7</v>
      </c>
      <c r="L195" s="2"/>
      <c r="M195" s="2"/>
      <c r="N195" s="2"/>
    </row>
    <row r="196" spans="1:14" ht="30">
      <c r="B196" s="16"/>
      <c r="C196" s="5"/>
      <c r="D196" s="5" t="s">
        <v>429</v>
      </c>
      <c r="E196" s="5"/>
      <c r="F196" s="5" t="str">
        <f ca="1">'GIÁ VẬT TƯ (DỰ THẦU)'!C55</f>
        <v>Máy bơm nước, động cơ diezel - công suất : 25 CV (250/50, b100)</v>
      </c>
      <c r="G196" s="15" t="str">
        <f ca="1">'GIÁ VẬT TƯ (DỰ THẦU)'!D55</f>
        <v>Ca</v>
      </c>
      <c r="H196" s="13">
        <f ca="1">0.22*J195</f>
        <v>0.22</v>
      </c>
      <c r="I196" s="1">
        <f ca="1">'GIÁ VẬT TƯ (DỰ THẦU)'!L55</f>
        <v>233035</v>
      </c>
      <c r="J196" s="38"/>
      <c r="K196" s="1">
        <f>H196*I196</f>
        <v>51267.7</v>
      </c>
      <c r="L196" s="1"/>
      <c r="M196" s="1"/>
      <c r="N196" s="1"/>
    </row>
    <row r="197" spans="1:14">
      <c r="A197" s="36"/>
      <c r="B197" s="26" t="s">
        <v>612</v>
      </c>
      <c r="C197" s="26" t="s">
        <v>537</v>
      </c>
      <c r="D197" s="26" t="s">
        <v>540</v>
      </c>
      <c r="E197" s="26" t="s">
        <v>542</v>
      </c>
      <c r="F197" s="82" t="s">
        <v>543</v>
      </c>
      <c r="G197" s="26" t="s">
        <v>1062</v>
      </c>
      <c r="H197" s="26" t="s">
        <v>561</v>
      </c>
      <c r="I197" s="76" t="s">
        <v>562</v>
      </c>
      <c r="J197" s="75" t="s">
        <v>563</v>
      </c>
      <c r="K197" s="72" t="s">
        <v>1044</v>
      </c>
      <c r="L197" s="45" t="s">
        <v>565</v>
      </c>
      <c r="M197" s="45" t="s">
        <v>567</v>
      </c>
      <c r="N197" s="45" t="s">
        <v>569</v>
      </c>
    </row>
    <row r="198" spans="1:14">
      <c r="A198" s="55" t="s">
        <v>988</v>
      </c>
      <c r="B198" s="27"/>
      <c r="C198" s="27"/>
      <c r="D198" s="27"/>
      <c r="E198" s="27"/>
      <c r="F198" s="84" t="str">
        <f>IF(K199=0,"Vật liệu","Vật liệu chính")</f>
        <v>Vật liệu</v>
      </c>
      <c r="G198" s="27" t="s">
        <v>953</v>
      </c>
      <c r="H198" s="27"/>
      <c r="I198" s="71"/>
      <c r="J198" s="81"/>
      <c r="K198" s="33">
        <f>K190</f>
        <v>3523.1240000000003</v>
      </c>
      <c r="L198" s="33">
        <f>IF(K202=0,K198+K199,K202)</f>
        <v>3523.1240000000003</v>
      </c>
      <c r="M198" s="33"/>
      <c r="N198" s="33"/>
    </row>
    <row r="199" spans="1:14">
      <c r="A199" s="83" t="s">
        <v>1005</v>
      </c>
      <c r="B199" s="27"/>
      <c r="C199" s="27"/>
      <c r="D199" s="27"/>
      <c r="E199" s="27"/>
      <c r="F199" s="84" t="s">
        <v>544</v>
      </c>
      <c r="G199" s="27" t="s">
        <v>1005</v>
      </c>
      <c r="H199" s="27"/>
      <c r="I199" s="71"/>
      <c r="J199" s="81"/>
      <c r="K199" s="33">
        <v>0</v>
      </c>
      <c r="L199" s="33"/>
      <c r="M199" s="33"/>
      <c r="N199" s="33"/>
    </row>
    <row r="200" spans="1:14">
      <c r="A200" s="55" t="s">
        <v>984</v>
      </c>
      <c r="B200" s="27"/>
      <c r="C200" s="27"/>
      <c r="D200" s="27"/>
      <c r="E200" s="27"/>
      <c r="F200" s="84" t="s">
        <v>832</v>
      </c>
      <c r="G200" s="27" t="s">
        <v>871</v>
      </c>
      <c r="H200" s="27"/>
      <c r="I200" s="71"/>
      <c r="J200" s="81"/>
      <c r="K200" s="33">
        <f>K193</f>
        <v>226875</v>
      </c>
      <c r="L200" s="33"/>
      <c r="M200" s="33">
        <f>IF(K209=0,K200,K209)</f>
        <v>226875</v>
      </c>
      <c r="N200" s="33"/>
    </row>
    <row r="201" spans="1:14">
      <c r="A201" s="55" t="s">
        <v>534</v>
      </c>
      <c r="B201" s="27"/>
      <c r="C201" s="27"/>
      <c r="D201" s="27"/>
      <c r="E201" s="27"/>
      <c r="F201" s="84" t="s">
        <v>545</v>
      </c>
      <c r="G201" s="27" t="s">
        <v>1007</v>
      </c>
      <c r="H201" s="27"/>
      <c r="I201" s="71"/>
      <c r="J201" s="81"/>
      <c r="K201" s="33">
        <f>K195</f>
        <v>51267.7</v>
      </c>
      <c r="L201" s="33"/>
      <c r="M201" s="33"/>
      <c r="N201" s="33">
        <f>IF(K211=0,K201,K211)</f>
        <v>51788.877733999994</v>
      </c>
    </row>
    <row r="202" spans="1:14">
      <c r="A202" s="36" t="s">
        <v>974</v>
      </c>
      <c r="B202" s="20"/>
      <c r="C202" s="20"/>
      <c r="D202" s="20"/>
      <c r="E202" s="20"/>
      <c r="F202" s="32" t="s">
        <v>546</v>
      </c>
      <c r="G202" s="41" t="s">
        <v>974</v>
      </c>
      <c r="H202" s="20"/>
      <c r="I202" s="78"/>
      <c r="J202" s="58"/>
      <c r="K202" s="6">
        <f>IF(K199+K203+K207+K208+K204+K205+K206=0,0,K198+K199+K203+K207+K208+K204+K205+K206)</f>
        <v>0</v>
      </c>
      <c r="L202" s="6"/>
      <c r="M202" s="6"/>
      <c r="N202" s="6"/>
    </row>
    <row r="203" spans="1:14">
      <c r="A203" s="36" t="s">
        <v>947</v>
      </c>
      <c r="B203" s="20"/>
      <c r="C203" s="20"/>
      <c r="D203" s="20"/>
      <c r="E203" s="20"/>
      <c r="F203" s="32" t="s">
        <v>547</v>
      </c>
      <c r="G203" s="41" t="s">
        <v>558</v>
      </c>
      <c r="H203" s="20"/>
      <c r="I203" s="78"/>
      <c r="J203" s="58"/>
      <c r="K203" s="6">
        <v>0</v>
      </c>
      <c r="L203" s="6"/>
      <c r="M203" s="6"/>
      <c r="N203" s="6"/>
    </row>
    <row r="204" spans="1:14">
      <c r="A204" s="36" t="s">
        <v>976</v>
      </c>
      <c r="B204" s="20"/>
      <c r="C204" s="20"/>
      <c r="D204" s="20"/>
      <c r="E204" s="20"/>
      <c r="F204" s="42" t="s">
        <v>548</v>
      </c>
      <c r="G204" s="20" t="s">
        <v>976</v>
      </c>
      <c r="H204" s="20"/>
      <c r="I204" s="78"/>
      <c r="J204" s="58"/>
      <c r="K204" s="8">
        <f ca="1">H191*'GIÁ VẬT TƯ (DỰ THẦU)'!E38+(H191*'GIÁ VẬT TƯ (DỰ THẦU)'!E38)*H192/100</f>
        <v>0</v>
      </c>
      <c r="L204" s="8"/>
      <c r="M204" s="8"/>
      <c r="N204" s="8"/>
    </row>
    <row r="205" spans="1:14">
      <c r="A205" s="36" t="s">
        <v>1000</v>
      </c>
      <c r="B205" s="20"/>
      <c r="C205" s="20"/>
      <c r="D205" s="20"/>
      <c r="E205" s="20"/>
      <c r="F205" s="42" t="s">
        <v>549</v>
      </c>
      <c r="G205" s="20" t="s">
        <v>1000</v>
      </c>
      <c r="H205" s="20"/>
      <c r="I205" s="78"/>
      <c r="J205" s="58"/>
      <c r="K205" s="8">
        <f ca="1">H191*'GIÁ VẬT TƯ (DỰ THẦU)'!F38+(H191*'GIÁ VẬT TƯ (DỰ THẦU)'!F38)*H192/100</f>
        <v>0</v>
      </c>
      <c r="L205" s="8"/>
      <c r="M205" s="8"/>
      <c r="N205" s="8"/>
    </row>
    <row r="206" spans="1:14">
      <c r="A206" s="36" t="s">
        <v>977</v>
      </c>
      <c r="B206" s="20"/>
      <c r="C206" s="20"/>
      <c r="D206" s="20"/>
      <c r="E206" s="20"/>
      <c r="F206" s="42" t="s">
        <v>942</v>
      </c>
      <c r="G206" s="20" t="s">
        <v>977</v>
      </c>
      <c r="H206" s="20"/>
      <c r="I206" s="78"/>
      <c r="J206" s="58"/>
      <c r="K206" s="8">
        <f ca="1">H191*'GIÁ VẬT TƯ (DỰ THẦU)'!H38+(H191*'GIÁ VẬT TƯ (DỰ THẦU)'!H38)*H192/100</f>
        <v>0</v>
      </c>
      <c r="L206" s="8"/>
      <c r="M206" s="8"/>
      <c r="N206" s="8"/>
    </row>
    <row r="207" spans="1:14">
      <c r="A207" s="36" t="s">
        <v>179</v>
      </c>
      <c r="B207" s="20"/>
      <c r="C207" s="20"/>
      <c r="D207" s="20"/>
      <c r="E207" s="20"/>
      <c r="F207" s="42" t="str">
        <f>"Hệ số riêng vật liệu: (" &amp;G198&amp;IF(K199&lt;&gt;0,"+"&amp;G199,"") &amp; ") x (" &amp; J207 &amp; "-1)"</f>
        <v>Hệ số riêng vật liệu: (VL) x (1-1)</v>
      </c>
      <c r="G207" s="20" t="s">
        <v>179</v>
      </c>
      <c r="H207" s="20"/>
      <c r="I207" s="78"/>
      <c r="J207" s="58">
        <f ca="1">'HỆ SỐ CPXL'!F6</f>
        <v>1</v>
      </c>
      <c r="K207" s="8">
        <f>(K198+K199+K203+K204+K205+K206)*(J207-1)</f>
        <v>0</v>
      </c>
      <c r="L207" s="8"/>
      <c r="M207" s="8"/>
      <c r="N207" s="8"/>
    </row>
    <row r="208" spans="1:14">
      <c r="A208" s="36" t="s">
        <v>958</v>
      </c>
      <c r="B208" s="20"/>
      <c r="C208" s="20"/>
      <c r="D208" s="20"/>
      <c r="E208" s="20"/>
      <c r="F208" s="42" t="str">
        <f>"Hệ số vật liệu phụ: (" &amp;G198&amp; IF(K199&lt;&gt;0,"+"&amp;G199,"") &amp; IF(K207&lt;&gt;0,"+" &amp; G207,"") &amp; ") x "&amp;J208*100 &amp; "%"</f>
        <v>Hệ số vật liệu phụ: (VL) x 0%</v>
      </c>
      <c r="G208" s="20" t="s">
        <v>958</v>
      </c>
      <c r="H208" s="20"/>
      <c r="I208" s="78"/>
      <c r="J208" s="74">
        <f ca="1">'HỆ SỐ CPXL'!F7</f>
        <v>0</v>
      </c>
      <c r="K208" s="8">
        <f>(K198+K199+K203+K204+K205+K206)*J208</f>
        <v>0</v>
      </c>
      <c r="L208" s="8"/>
      <c r="M208" s="8"/>
      <c r="N208" s="8"/>
    </row>
    <row r="209" spans="1:14">
      <c r="A209" s="36"/>
      <c r="B209" s="20"/>
      <c r="C209" s="20"/>
      <c r="D209" s="20"/>
      <c r="E209" s="20"/>
      <c r="F209" s="32" t="s">
        <v>550</v>
      </c>
      <c r="G209" s="20"/>
      <c r="H209" s="20"/>
      <c r="I209" s="78"/>
      <c r="J209" s="74"/>
      <c r="K209" s="8">
        <f>IF(K210=0,0,K200+K210)</f>
        <v>0</v>
      </c>
      <c r="L209" s="8"/>
      <c r="M209" s="8"/>
      <c r="N209" s="8"/>
    </row>
    <row r="210" spans="1:14">
      <c r="A210" s="36" t="s">
        <v>524</v>
      </c>
      <c r="B210" s="20"/>
      <c r="C210" s="20"/>
      <c r="D210" s="20"/>
      <c r="E210" s="20"/>
      <c r="F210" s="42" t="str">
        <f>"Hệ số riêng nhân công: "&amp;G200&amp;IF(J210&lt;&gt;1," x ("&amp;J210&amp;" - 1)","")</f>
        <v>Hệ số riêng nhân công: NC</v>
      </c>
      <c r="G210" s="20"/>
      <c r="H210" s="20"/>
      <c r="I210" s="78"/>
      <c r="J210" s="86">
        <f ca="1">'HỆ SỐ CPXL'!F8</f>
        <v>1</v>
      </c>
      <c r="K210" s="8">
        <f>(J210-1)*K200</f>
        <v>0</v>
      </c>
      <c r="L210" s="8"/>
      <c r="M210" s="8"/>
      <c r="N210" s="8"/>
    </row>
    <row r="211" spans="1:14">
      <c r="A211" s="36" t="s">
        <v>535</v>
      </c>
      <c r="B211" s="20"/>
      <c r="C211" s="20"/>
      <c r="D211" s="20"/>
      <c r="E211" s="20"/>
      <c r="F211" s="32" t="s">
        <v>551</v>
      </c>
      <c r="G211" s="77" t="s">
        <v>535</v>
      </c>
      <c r="H211" s="20"/>
      <c r="I211" s="78"/>
      <c r="J211" s="58"/>
      <c r="K211" s="6">
        <f>IF(K212+K213+K214=0,0,K201+K212+K213+K214)</f>
        <v>51788.877733999994</v>
      </c>
      <c r="L211" s="6"/>
      <c r="M211" s="6"/>
      <c r="N211" s="6"/>
    </row>
    <row r="212" spans="1:14">
      <c r="A212" s="36" t="s">
        <v>934</v>
      </c>
      <c r="B212" s="20"/>
      <c r="C212" s="20"/>
      <c r="D212" s="20"/>
      <c r="E212" s="20"/>
      <c r="F212" s="42" t="str">
        <f>"Bù máy đến thời điểm 1100 Lào Cai"</f>
        <v>Bù máy đến thời điểm 1100 Lào Cai</v>
      </c>
      <c r="G212" s="20" t="s">
        <v>934</v>
      </c>
      <c r="H212" s="20"/>
      <c r="I212" s="78"/>
      <c r="J212" s="58"/>
      <c r="K212" s="8">
        <f ca="1">H196*'GIÁ VẬT TƯ (DỰ THẦU)'!I55</f>
        <v>0</v>
      </c>
      <c r="L212" s="8"/>
      <c r="M212" s="8"/>
      <c r="N212" s="8"/>
    </row>
    <row r="213" spans="1:14" ht="30">
      <c r="A213" s="36" t="s">
        <v>895</v>
      </c>
      <c r="B213" s="20"/>
      <c r="C213" s="20"/>
      <c r="D213" s="20"/>
      <c r="E213" s="20"/>
      <c r="F213" s="42" t="s">
        <v>552</v>
      </c>
      <c r="G213" s="20" t="s">
        <v>895</v>
      </c>
      <c r="H213" s="20"/>
      <c r="I213" s="78"/>
      <c r="J213" s="58"/>
      <c r="K213" s="8">
        <f ca="1">H196*'GIÁ VẬT TƯ (DỰ THẦU)'!K55</f>
        <v>521.17773400000044</v>
      </c>
      <c r="L213" s="8"/>
      <c r="M213" s="8"/>
      <c r="N213" s="8"/>
    </row>
    <row r="214" spans="1:14" ht="30">
      <c r="A214" s="36" t="s">
        <v>893</v>
      </c>
      <c r="B214" s="35"/>
      <c r="C214" s="35"/>
      <c r="D214" s="35"/>
      <c r="E214" s="35"/>
      <c r="F214" s="42" t="s">
        <v>553</v>
      </c>
      <c r="G214" s="20" t="s">
        <v>893</v>
      </c>
      <c r="H214" s="20"/>
      <c r="I214" s="78"/>
      <c r="J214" s="58"/>
      <c r="K214" s="8">
        <f ca="1">H196*'GIÁ VẬT TƯ (DỰ THẦU)'!J55</f>
        <v>0</v>
      </c>
      <c r="L214" s="8"/>
      <c r="M214" s="8"/>
      <c r="N214" s="8"/>
    </row>
    <row r="215" spans="1:14">
      <c r="A215" s="36" t="s">
        <v>166</v>
      </c>
      <c r="B215" s="34"/>
      <c r="C215" s="34"/>
      <c r="D215" s="34"/>
      <c r="E215" s="34"/>
      <c r="F215" s="32" t="str">
        <f>"Chi phí trực tiếp: ("&amp;IF(K202&lt;&gt;0,G202,IF(AND(K198&lt;&gt;0,K199+K207+K208=0),G198,""))&amp;IF(AND(K200&lt;&gt;0,K198+K199&lt;&gt;0)," + "&amp;G200,IF(AND(K200&lt;&gt;0,K198+K199=0),G200,""))&amp;IF(AND(K211&lt;&gt;0,(K198+K199+K200)&lt;&gt;0),"+"&amp;G211,IF(AND(K211&lt;&gt;0,(K198+K199+K200)=0),G211,IF(AND(K201&lt;&gt;0,K198+K199+K200&lt;&gt;0)," + "&amp;G201,IF(AND(K201&lt;&gt;0,K198+K199+K200=0),G201,""))))&amp;")"</f>
        <v>Chi phí trực tiếp: (VL + NC+TM)</v>
      </c>
      <c r="G215" s="41" t="s">
        <v>166</v>
      </c>
      <c r="H215" s="41"/>
      <c r="I215" s="80"/>
      <c r="J215" s="73"/>
      <c r="K215" s="6">
        <f>(IF(K202=0,K198,K202)+IF(K209=0,K200,K209)+IF(K211=0,K201,K211))</f>
        <v>282187.00173399999</v>
      </c>
      <c r="L215" s="6">
        <f>L198</f>
        <v>3523.1240000000003</v>
      </c>
      <c r="M215" s="6">
        <f>M200</f>
        <v>226875</v>
      </c>
      <c r="N215" s="6">
        <f>N201</f>
        <v>51788.877733999994</v>
      </c>
    </row>
    <row r="216" spans="1:14">
      <c r="A216" s="44" t="s">
        <v>979</v>
      </c>
      <c r="B216" s="12"/>
      <c r="C216" s="12"/>
      <c r="D216" s="12"/>
      <c r="E216" s="12"/>
      <c r="F216" s="43" t="s">
        <v>554</v>
      </c>
      <c r="G216" s="24" t="s">
        <v>559</v>
      </c>
      <c r="H216" s="24"/>
      <c r="I216" s="24"/>
      <c r="J216" s="56"/>
      <c r="K216" s="6">
        <f>K217+K218</f>
        <v>172921.8500867</v>
      </c>
      <c r="L216" s="6">
        <f>L217+L218</f>
        <v>176.15620000000001</v>
      </c>
      <c r="M216" s="6">
        <f>M217+M218</f>
        <v>170156.25</v>
      </c>
      <c r="N216" s="6">
        <f>N217+N218</f>
        <v>2589.4438866999999</v>
      </c>
    </row>
    <row r="217" spans="1:14">
      <c r="A217" s="36" t="s">
        <v>169</v>
      </c>
      <c r="B217" s="17"/>
      <c r="C217" s="17"/>
      <c r="D217" s="17"/>
      <c r="E217" s="17"/>
      <c r="F217" s="372" t="s">
        <v>600</v>
      </c>
      <c r="G217" s="25" t="s">
        <v>169</v>
      </c>
      <c r="H217" s="25"/>
      <c r="I217" s="25"/>
      <c r="J217" s="57">
        <f ca="1">'HỆ SỐ CPXL'!F9</f>
        <v>0.7</v>
      </c>
      <c r="K217" s="8">
        <f>K193*J217</f>
        <v>158812.5</v>
      </c>
      <c r="L217" s="8"/>
      <c r="M217" s="8">
        <f>M200*J217</f>
        <v>158812.5</v>
      </c>
      <c r="N217" s="8"/>
    </row>
    <row r="218" spans="1:14">
      <c r="A218" s="36" t="s">
        <v>979</v>
      </c>
      <c r="B218" s="17"/>
      <c r="C218" s="17"/>
      <c r="D218" s="17"/>
      <c r="E218" s="17"/>
      <c r="F218" s="59" t="s">
        <v>555</v>
      </c>
      <c r="G218" s="25" t="s">
        <v>979</v>
      </c>
      <c r="H218" s="25"/>
      <c r="I218" s="25"/>
      <c r="J218" s="57">
        <f ca="1">J179</f>
        <v>0.05</v>
      </c>
      <c r="K218" s="8">
        <f>K215*J218</f>
        <v>14109.3500867</v>
      </c>
      <c r="L218" s="8">
        <f>J218*L215</f>
        <v>176.15620000000001</v>
      </c>
      <c r="M218" s="8">
        <f>M215*J218</f>
        <v>11343.75</v>
      </c>
      <c r="N218" s="8">
        <f>N215*J218</f>
        <v>2589.4438866999999</v>
      </c>
    </row>
    <row r="219" spans="1:14" ht="30">
      <c r="A219" s="36" t="s">
        <v>964</v>
      </c>
      <c r="B219" s="17"/>
      <c r="C219" s="17"/>
      <c r="D219" s="17"/>
      <c r="E219" s="17"/>
      <c r="F219" s="59" t="str">
        <f>"Thu nhập chịu thuế tính trước: (T+C) x " &amp;J219*100 &amp; "%"</f>
        <v>Thu nhập chịu thuế tính trước: (T+C) x 6%</v>
      </c>
      <c r="G219" s="25" t="s">
        <v>964</v>
      </c>
      <c r="H219" s="25"/>
      <c r="I219" s="25"/>
      <c r="J219" s="57">
        <f ca="1">'HỆ SỐ CPXL'!F10</f>
        <v>0.06</v>
      </c>
      <c r="K219" s="8">
        <f>(K215+K216)*J219</f>
        <v>27306.531109241998</v>
      </c>
      <c r="L219" s="8">
        <f>L211*J219</f>
        <v>0</v>
      </c>
      <c r="M219" s="8">
        <f>(M215)*J219</f>
        <v>13612.5</v>
      </c>
      <c r="N219" s="8">
        <f>N215*J219</f>
        <v>3107.3326640399996</v>
      </c>
    </row>
    <row r="220" spans="1:14" ht="28.5">
      <c r="A220" s="44" t="s">
        <v>801</v>
      </c>
      <c r="B220" s="12"/>
      <c r="C220" s="12"/>
      <c r="D220" s="12"/>
      <c r="E220" s="12"/>
      <c r="F220" s="43" t="s">
        <v>519</v>
      </c>
      <c r="G220" s="24" t="s">
        <v>801</v>
      </c>
      <c r="H220" s="24"/>
      <c r="I220" s="24"/>
      <c r="J220" s="54">
        <f ca="1">'HỆ SỐ CPXL'!F11</f>
        <v>0.02</v>
      </c>
      <c r="K220" s="6">
        <f>(K215+K216)*J220</f>
        <v>9102.1770364139993</v>
      </c>
      <c r="L220" s="6">
        <f>(L215+L216)*J220</f>
        <v>73.985604000000009</v>
      </c>
      <c r="M220" s="6">
        <f>(M215+M216)*J220</f>
        <v>7940.625</v>
      </c>
      <c r="N220" s="6">
        <f>(N215+N216)*J220</f>
        <v>1087.5664324139998</v>
      </c>
    </row>
    <row r="221" spans="1:14">
      <c r="A221" s="44" t="s">
        <v>1001</v>
      </c>
      <c r="B221" s="12"/>
      <c r="C221" s="12"/>
      <c r="D221" s="12"/>
      <c r="E221" s="12"/>
      <c r="F221" s="43" t="s">
        <v>520</v>
      </c>
      <c r="G221" s="24" t="s">
        <v>1001</v>
      </c>
      <c r="H221" s="24"/>
      <c r="I221" s="24"/>
      <c r="J221" s="54">
        <f ca="1">'HỆ SỐ CPXL'!F12</f>
        <v>0.03</v>
      </c>
      <c r="K221" s="6">
        <f>(K215+K216)*J221</f>
        <v>13653.265554620999</v>
      </c>
      <c r="L221" s="6">
        <f>(L215+L216)*J221</f>
        <v>110.97840600000001</v>
      </c>
      <c r="M221" s="6">
        <f>(M215+M216)*J221</f>
        <v>11910.9375</v>
      </c>
      <c r="N221" s="6">
        <f>(N215+N216)*J221</f>
        <v>1631.3496486209997</v>
      </c>
    </row>
    <row r="222" spans="1:14">
      <c r="A222" s="44"/>
      <c r="B222" s="12"/>
      <c r="C222" s="12"/>
      <c r="D222" s="12"/>
      <c r="E222" s="12"/>
      <c r="F222" s="43" t="s">
        <v>556</v>
      </c>
      <c r="G222" s="24" t="s">
        <v>173</v>
      </c>
      <c r="H222" s="24"/>
      <c r="I222" s="24"/>
      <c r="J222" s="54"/>
      <c r="K222" s="6">
        <f>K215+K216+K219+K220+K221</f>
        <v>505170.82552097697</v>
      </c>
      <c r="L222" s="6">
        <f>L215+L216+L219+L220+L221</f>
        <v>3884.2442100000003</v>
      </c>
      <c r="M222" s="6">
        <f>M215+M216+M219+M220+M221</f>
        <v>430495.3125</v>
      </c>
      <c r="N222" s="6">
        <f>N215+N216+N219+N220+N221</f>
        <v>60204.570365774991</v>
      </c>
    </row>
    <row r="223" spans="1:14">
      <c r="A223" s="36" t="s">
        <v>924</v>
      </c>
      <c r="B223" s="17"/>
      <c r="C223" s="17"/>
      <c r="D223" s="17"/>
      <c r="E223" s="17"/>
      <c r="F223" s="59" t="str">
        <f>"Thuế giá trị gia tăng: ("&amp;G222&amp;" x "&amp;J223*100&amp;"%)"</f>
        <v>Thuế giá trị gia tăng: (Gkstt x 10%)</v>
      </c>
      <c r="G223" s="25" t="s">
        <v>924</v>
      </c>
      <c r="H223" s="25"/>
      <c r="I223" s="25"/>
      <c r="J223" s="57">
        <f ca="1">'HỆ SỐ CPXL'!F13</f>
        <v>0.1</v>
      </c>
      <c r="K223" s="8">
        <f>K222*J223</f>
        <v>50517.082552097701</v>
      </c>
      <c r="L223" s="8">
        <f>L222*J223</f>
        <v>388.42442100000005</v>
      </c>
      <c r="M223" s="8">
        <f>M222*J223</f>
        <v>43049.53125</v>
      </c>
      <c r="N223" s="8">
        <f>N222*J223</f>
        <v>6020.4570365774998</v>
      </c>
    </row>
    <row r="224" spans="1:14">
      <c r="A224" s="44" t="s">
        <v>913</v>
      </c>
      <c r="B224" s="12"/>
      <c r="C224" s="12"/>
      <c r="D224" s="12"/>
      <c r="E224" s="12"/>
      <c r="F224" s="43" t="s">
        <v>187</v>
      </c>
      <c r="G224" s="40" t="s">
        <v>913</v>
      </c>
      <c r="H224" s="40"/>
      <c r="I224" s="40"/>
      <c r="J224" s="54">
        <f ca="1">'HỆ SỐ CPXL'!F14</f>
        <v>0</v>
      </c>
      <c r="K224" s="6">
        <f>(K222+K223)*J224</f>
        <v>0</v>
      </c>
      <c r="L224" s="6">
        <f>(L222+L223)*J224</f>
        <v>0</v>
      </c>
      <c r="M224" s="6">
        <f>(M222+M223)*J224</f>
        <v>0</v>
      </c>
      <c r="N224" s="6">
        <f>(N222+N223)*J224</f>
        <v>0</v>
      </c>
    </row>
    <row r="225" spans="1:14">
      <c r="A225" s="44"/>
      <c r="B225" s="12"/>
      <c r="C225" s="12"/>
      <c r="D225" s="12"/>
      <c r="E225" s="12"/>
      <c r="F225" s="43" t="s">
        <v>190</v>
      </c>
      <c r="G225" s="40" t="s">
        <v>955</v>
      </c>
      <c r="H225" s="40"/>
      <c r="I225" s="40"/>
      <c r="J225" s="54">
        <f ca="1">J186</f>
        <v>0</v>
      </c>
      <c r="K225" s="6">
        <f>(K222+K223+K224)*J225</f>
        <v>0</v>
      </c>
      <c r="L225" s="6">
        <f>(L222+L223+L224)*K225</f>
        <v>0</v>
      </c>
      <c r="M225" s="6">
        <f>(M222+M223+M224)*L225</f>
        <v>0</v>
      </c>
      <c r="N225" s="6">
        <f>(N222+N223+N224)*M225</f>
        <v>0</v>
      </c>
    </row>
    <row r="226" spans="1:14">
      <c r="A226" s="44" t="s">
        <v>525</v>
      </c>
      <c r="B226" s="12"/>
      <c r="C226" s="12"/>
      <c r="D226" s="12"/>
      <c r="E226" s="12"/>
      <c r="F226" s="43" t="s">
        <v>968</v>
      </c>
      <c r="G226" s="40" t="s">
        <v>983</v>
      </c>
      <c r="H226" s="40"/>
      <c r="I226" s="40"/>
      <c r="J226" s="54">
        <f ca="1">'HỆ SỐ CPXL'!F15</f>
        <v>0</v>
      </c>
      <c r="K226" s="6">
        <f>(K222+K223+K224)*J226</f>
        <v>0</v>
      </c>
      <c r="L226" s="6">
        <f>(L222+L223+L224)*K226</f>
        <v>0</v>
      </c>
      <c r="M226" s="6">
        <f>(M222+M223+M224)*L226</f>
        <v>0</v>
      </c>
      <c r="N226" s="6">
        <f>(N222+N223+N224)*M226</f>
        <v>0</v>
      </c>
    </row>
    <row r="227" spans="1:14" ht="28.5">
      <c r="A227" s="44" t="s">
        <v>509</v>
      </c>
      <c r="B227" s="12"/>
      <c r="C227" s="12"/>
      <c r="D227" s="12"/>
      <c r="E227" s="12"/>
      <c r="F227" s="43" t="str">
        <f>"Chi phí xây dựng: ("&amp;G222&amp;"+"&amp;G223&amp;"+"&amp;G224&amp;")"</f>
        <v>Chi phí xây dựng: (Gkstt+GTGT+DP)</v>
      </c>
      <c r="G227" s="40" t="s">
        <v>776</v>
      </c>
      <c r="H227" s="40"/>
      <c r="I227" s="40"/>
      <c r="J227" s="56"/>
      <c r="K227" s="31">
        <f>K222+K223+K224+K225+K226</f>
        <v>555687.90807307465</v>
      </c>
      <c r="L227" s="31">
        <f>L222+L223+L224+L225+L226</f>
        <v>4272.6686310000005</v>
      </c>
      <c r="M227" s="31">
        <f>M222+M223+M224+M225+M226</f>
        <v>473544.84375</v>
      </c>
      <c r="N227" s="31">
        <f>N222+N223+N224+N225+N226</f>
        <v>66225.027402352483</v>
      </c>
    </row>
    <row r="228" spans="1:14" ht="85.5">
      <c r="B228" s="51">
        <v>6</v>
      </c>
      <c r="C228" s="23" t="str">
        <f ca="1">'TIÊN LƯỢNG'!$C$13</f>
        <v>CC.21630*</v>
      </c>
      <c r="D228" s="23"/>
      <c r="E228" s="23"/>
      <c r="F228" s="23" t="str">
        <f ca="1">'TIÊN LƯỢNG'!$D$13</f>
        <v>Bơm cấp nước phục vụ khoan xoay bơm rửa ở trên cạn (khi phải tiếp nước cho các lỗ khoan ở xa nguồn nước &gt; 50m hoặc cao hơn nơi lấy nước &gt;= 9m). Độ sâu hố khoan từ 0m đến 30m. Cấp đất đá VII -VIII</v>
      </c>
      <c r="G228" s="50" t="str">
        <f ca="1">'TIÊN LƯỢNG'!$E$13</f>
        <v>m khoan</v>
      </c>
      <c r="H228" s="39"/>
      <c r="I228" s="9"/>
      <c r="J228" s="85"/>
      <c r="K228" s="9">
        <f>K266</f>
        <v>740820.96265656909</v>
      </c>
      <c r="L228" s="9">
        <f>L266</f>
        <v>4272.6686310000005</v>
      </c>
      <c r="M228" s="9">
        <f>M266</f>
        <v>613115.95559210528</v>
      </c>
      <c r="N228" s="9">
        <f>N266</f>
        <v>108368.226658395</v>
      </c>
    </row>
    <row r="229" spans="1:14">
      <c r="B229" s="21"/>
      <c r="C229" s="7"/>
      <c r="D229" s="7"/>
      <c r="E229" s="7"/>
      <c r="F229" s="7" t="s">
        <v>807</v>
      </c>
      <c r="G229" s="22" t="s">
        <v>953</v>
      </c>
      <c r="H229" s="14"/>
      <c r="I229" s="2"/>
      <c r="J229" s="46">
        <v>1</v>
      </c>
      <c r="K229" s="2">
        <f>SUM(K230:K231)</f>
        <v>3523.1240000000003</v>
      </c>
      <c r="L229" s="2"/>
      <c r="M229" s="2"/>
      <c r="N229" s="2"/>
    </row>
    <row r="230" spans="1:14" ht="30">
      <c r="B230" s="16"/>
      <c r="C230" s="5"/>
      <c r="D230" s="5" t="s">
        <v>488</v>
      </c>
      <c r="E230" s="5"/>
      <c r="F230" s="5" t="str">
        <f ca="1">'GIÁ VẬT TƯ (DỰ THẦU)'!C38</f>
        <v>Ống nước fi 50</v>
      </c>
      <c r="G230" s="15" t="str">
        <f ca="1">'GIÁ VẬT TƯ (DỰ THẦU)'!D38</f>
        <v>m</v>
      </c>
      <c r="H230" s="13">
        <f ca="1">0.04*J229</f>
        <v>0.04</v>
      </c>
      <c r="I230" s="1">
        <f ca="1">'GIÁ VẬT TƯ (DỰ THẦU)'!L38</f>
        <v>80071</v>
      </c>
      <c r="J230" s="38"/>
      <c r="K230" s="1">
        <f>H230*I230</f>
        <v>3202.84</v>
      </c>
      <c r="L230" s="1"/>
      <c r="M230" s="1"/>
      <c r="N230" s="1"/>
    </row>
    <row r="231" spans="1:14">
      <c r="B231" s="16"/>
      <c r="C231" s="5"/>
      <c r="D231" s="5" t="s">
        <v>538</v>
      </c>
      <c r="E231" s="5"/>
      <c r="F231" s="5" t="s">
        <v>883</v>
      </c>
      <c r="G231" s="15" t="s">
        <v>888</v>
      </c>
      <c r="H231" s="13">
        <f ca="1">10</f>
        <v>10</v>
      </c>
      <c r="I231" s="1"/>
      <c r="J231" s="38"/>
      <c r="K231" s="1">
        <f>SUM(K230:K230)*H231/100</f>
        <v>320.28399999999999</v>
      </c>
      <c r="L231" s="1"/>
      <c r="M231" s="1"/>
      <c r="N231" s="1"/>
    </row>
    <row r="232" spans="1:14">
      <c r="B232" s="21"/>
      <c r="C232" s="7"/>
      <c r="D232" s="7"/>
      <c r="E232" s="7"/>
      <c r="F232" s="7" t="s">
        <v>832</v>
      </c>
      <c r="G232" s="22" t="s">
        <v>871</v>
      </c>
      <c r="H232" s="14"/>
      <c r="I232" s="2"/>
      <c r="J232" s="46">
        <v>1</v>
      </c>
      <c r="K232" s="2">
        <f>SUM(K233:K233)</f>
        <v>293743.42105263157</v>
      </c>
      <c r="L232" s="2"/>
      <c r="M232" s="2"/>
      <c r="N232" s="2"/>
    </row>
    <row r="233" spans="1:14">
      <c r="B233" s="16"/>
      <c r="C233" s="5"/>
      <c r="D233" s="5" t="s">
        <v>821</v>
      </c>
      <c r="E233" s="5"/>
      <c r="F233" s="5" t="str">
        <f ca="1">'GIÁ VẬT TƯ (DỰ THẦU)'!C47</f>
        <v>Nhân Công bậc 4,0/7, Nhóm IV</v>
      </c>
      <c r="G233" s="15" t="str">
        <f ca="1">'GIÁ VẬT TƯ (DỰ THẦU)'!D47</f>
        <v>công</v>
      </c>
      <c r="H233" s="13">
        <f ca="1">1.23*J232</f>
        <v>1.23</v>
      </c>
      <c r="I233" s="1">
        <f ca="1">'GIÁ VẬT TƯ (DỰ THẦU)'!L47</f>
        <v>238815.78947368421</v>
      </c>
      <c r="J233" s="38"/>
      <c r="K233" s="1">
        <f>H233*I233</f>
        <v>293743.42105263157</v>
      </c>
      <c r="L233" s="1"/>
      <c r="M233" s="1"/>
      <c r="N233" s="1"/>
    </row>
    <row r="234" spans="1:14">
      <c r="B234" s="21"/>
      <c r="C234" s="7"/>
      <c r="D234" s="7"/>
      <c r="E234" s="7"/>
      <c r="F234" s="7" t="s">
        <v>838</v>
      </c>
      <c r="G234" s="22" t="s">
        <v>557</v>
      </c>
      <c r="H234" s="14"/>
      <c r="I234" s="2"/>
      <c r="J234" s="46">
        <v>1</v>
      </c>
      <c r="K234" s="2">
        <f>SUM(K235:K235)</f>
        <v>83892.599999999991</v>
      </c>
      <c r="L234" s="2"/>
      <c r="M234" s="2"/>
      <c r="N234" s="2"/>
    </row>
    <row r="235" spans="1:14" ht="30">
      <c r="B235" s="16"/>
      <c r="C235" s="5"/>
      <c r="D235" s="5" t="s">
        <v>429</v>
      </c>
      <c r="E235" s="5"/>
      <c r="F235" s="5" t="str">
        <f ca="1">'GIÁ VẬT TƯ (DỰ THẦU)'!C54</f>
        <v>Máy bơm 25CV</v>
      </c>
      <c r="G235" s="15" t="str">
        <f ca="1">'GIÁ VẬT TƯ (DỰ THẦU)'!D54</f>
        <v>Ca</v>
      </c>
      <c r="H235" s="13">
        <f ca="1">0.36*J234</f>
        <v>0.36</v>
      </c>
      <c r="I235" s="1">
        <f ca="1">'GIÁ VẬT TƯ (DỰ THẦU)'!L54</f>
        <v>233035</v>
      </c>
      <c r="J235" s="38"/>
      <c r="K235" s="1">
        <f>H235*I235</f>
        <v>83892.599999999991</v>
      </c>
      <c r="L235" s="1"/>
      <c r="M235" s="1"/>
      <c r="N235" s="1"/>
    </row>
    <row r="236" spans="1:14">
      <c r="A236" s="36"/>
      <c r="B236" s="26" t="s">
        <v>612</v>
      </c>
      <c r="C236" s="26" t="s">
        <v>537</v>
      </c>
      <c r="D236" s="26" t="s">
        <v>540</v>
      </c>
      <c r="E236" s="26" t="s">
        <v>542</v>
      </c>
      <c r="F236" s="82" t="s">
        <v>543</v>
      </c>
      <c r="G236" s="26" t="s">
        <v>1062</v>
      </c>
      <c r="H236" s="26" t="s">
        <v>561</v>
      </c>
      <c r="I236" s="76" t="s">
        <v>562</v>
      </c>
      <c r="J236" s="75" t="s">
        <v>563</v>
      </c>
      <c r="K236" s="72" t="s">
        <v>1044</v>
      </c>
      <c r="L236" s="45" t="s">
        <v>565</v>
      </c>
      <c r="M236" s="45" t="s">
        <v>567</v>
      </c>
      <c r="N236" s="45" t="s">
        <v>569</v>
      </c>
    </row>
    <row r="237" spans="1:14">
      <c r="A237" s="55" t="s">
        <v>988</v>
      </c>
      <c r="B237" s="27"/>
      <c r="C237" s="27"/>
      <c r="D237" s="27"/>
      <c r="E237" s="27"/>
      <c r="F237" s="84" t="str">
        <f>IF(K238=0,"Vật liệu","Vật liệu chính")</f>
        <v>Vật liệu</v>
      </c>
      <c r="G237" s="27" t="s">
        <v>953</v>
      </c>
      <c r="H237" s="27"/>
      <c r="I237" s="71"/>
      <c r="J237" s="81"/>
      <c r="K237" s="33">
        <f>K229</f>
        <v>3523.1240000000003</v>
      </c>
      <c r="L237" s="33">
        <f>IF(K241=0,K237+K238,K241)</f>
        <v>3523.1240000000003</v>
      </c>
      <c r="M237" s="33"/>
      <c r="N237" s="33"/>
    </row>
    <row r="238" spans="1:14">
      <c r="A238" s="83" t="s">
        <v>1005</v>
      </c>
      <c r="B238" s="27"/>
      <c r="C238" s="27"/>
      <c r="D238" s="27"/>
      <c r="E238" s="27"/>
      <c r="F238" s="84" t="s">
        <v>544</v>
      </c>
      <c r="G238" s="27" t="s">
        <v>1005</v>
      </c>
      <c r="H238" s="27"/>
      <c r="I238" s="71"/>
      <c r="J238" s="81"/>
      <c r="K238" s="33">
        <v>0</v>
      </c>
      <c r="L238" s="33"/>
      <c r="M238" s="33"/>
      <c r="N238" s="33"/>
    </row>
    <row r="239" spans="1:14">
      <c r="A239" s="55" t="s">
        <v>984</v>
      </c>
      <c r="B239" s="27"/>
      <c r="C239" s="27"/>
      <c r="D239" s="27"/>
      <c r="E239" s="27"/>
      <c r="F239" s="84" t="s">
        <v>832</v>
      </c>
      <c r="G239" s="27" t="s">
        <v>871</v>
      </c>
      <c r="H239" s="27"/>
      <c r="I239" s="71"/>
      <c r="J239" s="81"/>
      <c r="K239" s="33">
        <f>K232</f>
        <v>293743.42105263157</v>
      </c>
      <c r="L239" s="33"/>
      <c r="M239" s="33">
        <f>IF(K248=0,K239,K248)</f>
        <v>293743.42105263157</v>
      </c>
      <c r="N239" s="33"/>
    </row>
    <row r="240" spans="1:14">
      <c r="A240" s="55" t="s">
        <v>534</v>
      </c>
      <c r="B240" s="27"/>
      <c r="C240" s="27"/>
      <c r="D240" s="27"/>
      <c r="E240" s="27"/>
      <c r="F240" s="84" t="s">
        <v>545</v>
      </c>
      <c r="G240" s="27" t="s">
        <v>1007</v>
      </c>
      <c r="H240" s="27"/>
      <c r="I240" s="71"/>
      <c r="J240" s="81"/>
      <c r="K240" s="33">
        <f>K234</f>
        <v>83892.599999999991</v>
      </c>
      <c r="L240" s="33"/>
      <c r="M240" s="33"/>
      <c r="N240" s="33">
        <f>IF(K250=0,K240,K250)</f>
        <v>84745.436291999999</v>
      </c>
    </row>
    <row r="241" spans="1:14">
      <c r="A241" s="36" t="s">
        <v>974</v>
      </c>
      <c r="B241" s="20"/>
      <c r="C241" s="20"/>
      <c r="D241" s="20"/>
      <c r="E241" s="20"/>
      <c r="F241" s="32" t="s">
        <v>546</v>
      </c>
      <c r="G241" s="41" t="s">
        <v>974</v>
      </c>
      <c r="H241" s="20"/>
      <c r="I241" s="78"/>
      <c r="J241" s="58"/>
      <c r="K241" s="6">
        <f>IF(K238+K242+K246+K247+K243+K244+K245=0,0,K237+K238+K242+K246+K247+K243+K244+K245)</f>
        <v>0</v>
      </c>
      <c r="L241" s="6"/>
      <c r="M241" s="6"/>
      <c r="N241" s="6"/>
    </row>
    <row r="242" spans="1:14">
      <c r="A242" s="36" t="s">
        <v>947</v>
      </c>
      <c r="B242" s="20"/>
      <c r="C242" s="20"/>
      <c r="D242" s="20"/>
      <c r="E242" s="20"/>
      <c r="F242" s="32" t="s">
        <v>547</v>
      </c>
      <c r="G242" s="41" t="s">
        <v>558</v>
      </c>
      <c r="H242" s="20"/>
      <c r="I242" s="78"/>
      <c r="J242" s="58"/>
      <c r="K242" s="6">
        <v>0</v>
      </c>
      <c r="L242" s="6"/>
      <c r="M242" s="6"/>
      <c r="N242" s="6"/>
    </row>
    <row r="243" spans="1:14">
      <c r="A243" s="36" t="s">
        <v>976</v>
      </c>
      <c r="B243" s="20"/>
      <c r="C243" s="20"/>
      <c r="D243" s="20"/>
      <c r="E243" s="20"/>
      <c r="F243" s="42" t="s">
        <v>548</v>
      </c>
      <c r="G243" s="20" t="s">
        <v>976</v>
      </c>
      <c r="H243" s="20"/>
      <c r="I243" s="78"/>
      <c r="J243" s="58"/>
      <c r="K243" s="8">
        <f ca="1">H230*'GIÁ VẬT TƯ (DỰ THẦU)'!E38+(H230*'GIÁ VẬT TƯ (DỰ THẦU)'!E38)*H231/100</f>
        <v>0</v>
      </c>
      <c r="L243" s="8"/>
      <c r="M243" s="8"/>
      <c r="N243" s="8"/>
    </row>
    <row r="244" spans="1:14">
      <c r="A244" s="36" t="s">
        <v>1000</v>
      </c>
      <c r="B244" s="20"/>
      <c r="C244" s="20"/>
      <c r="D244" s="20"/>
      <c r="E244" s="20"/>
      <c r="F244" s="42" t="s">
        <v>549</v>
      </c>
      <c r="G244" s="20" t="s">
        <v>1000</v>
      </c>
      <c r="H244" s="20"/>
      <c r="I244" s="78"/>
      <c r="J244" s="58"/>
      <c r="K244" s="8">
        <f ca="1">H230*'GIÁ VẬT TƯ (DỰ THẦU)'!F38+(H230*'GIÁ VẬT TƯ (DỰ THẦU)'!F38)*H231/100</f>
        <v>0</v>
      </c>
      <c r="L244" s="8"/>
      <c r="M244" s="8"/>
      <c r="N244" s="8"/>
    </row>
    <row r="245" spans="1:14">
      <c r="A245" s="36" t="s">
        <v>977</v>
      </c>
      <c r="B245" s="20"/>
      <c r="C245" s="20"/>
      <c r="D245" s="20"/>
      <c r="E245" s="20"/>
      <c r="F245" s="42" t="s">
        <v>942</v>
      </c>
      <c r="G245" s="20" t="s">
        <v>977</v>
      </c>
      <c r="H245" s="20"/>
      <c r="I245" s="78"/>
      <c r="J245" s="58"/>
      <c r="K245" s="8">
        <f ca="1">H230*'GIÁ VẬT TƯ (DỰ THẦU)'!H38+(H230*'GIÁ VẬT TƯ (DỰ THẦU)'!H38)*H231/100</f>
        <v>0</v>
      </c>
      <c r="L245" s="8"/>
      <c r="M245" s="8"/>
      <c r="N245" s="8"/>
    </row>
    <row r="246" spans="1:14">
      <c r="A246" s="36" t="s">
        <v>179</v>
      </c>
      <c r="B246" s="20"/>
      <c r="C246" s="20"/>
      <c r="D246" s="20"/>
      <c r="E246" s="20"/>
      <c r="F246" s="42" t="str">
        <f>"Hệ số riêng vật liệu: (" &amp;G237&amp;IF(K238&lt;&gt;0,"+"&amp;G238,"") &amp; ") x (" &amp; J246 &amp; "-1)"</f>
        <v>Hệ số riêng vật liệu: (VL) x (1-1)</v>
      </c>
      <c r="G246" s="20" t="s">
        <v>179</v>
      </c>
      <c r="H246" s="20"/>
      <c r="I246" s="78"/>
      <c r="J246" s="58">
        <f ca="1">'HỆ SỐ CPXL'!F6</f>
        <v>1</v>
      </c>
      <c r="K246" s="8">
        <f>(K237+K238+K242+K243+K244+K245)*(J246-1)</f>
        <v>0</v>
      </c>
      <c r="L246" s="8"/>
      <c r="M246" s="8"/>
      <c r="N246" s="8"/>
    </row>
    <row r="247" spans="1:14">
      <c r="A247" s="36" t="s">
        <v>958</v>
      </c>
      <c r="B247" s="20"/>
      <c r="C247" s="20"/>
      <c r="D247" s="20"/>
      <c r="E247" s="20"/>
      <c r="F247" s="42" t="str">
        <f>"Hệ số vật liệu phụ: (" &amp;G237&amp; IF(K238&lt;&gt;0,"+"&amp;G238,"") &amp; IF(K246&lt;&gt;0,"+" &amp; G246,"") &amp; ") x "&amp;J247*100 &amp; "%"</f>
        <v>Hệ số vật liệu phụ: (VL) x 0%</v>
      </c>
      <c r="G247" s="20" t="s">
        <v>958</v>
      </c>
      <c r="H247" s="20"/>
      <c r="I247" s="78"/>
      <c r="J247" s="74">
        <f ca="1">'HỆ SỐ CPXL'!F7</f>
        <v>0</v>
      </c>
      <c r="K247" s="8">
        <f>(K237+K238+K242+K243+K244+K245)*J247</f>
        <v>0</v>
      </c>
      <c r="L247" s="8"/>
      <c r="M247" s="8"/>
      <c r="N247" s="8"/>
    </row>
    <row r="248" spans="1:14">
      <c r="A248" s="36"/>
      <c r="B248" s="20"/>
      <c r="C248" s="20"/>
      <c r="D248" s="20"/>
      <c r="E248" s="20"/>
      <c r="F248" s="32" t="s">
        <v>550</v>
      </c>
      <c r="G248" s="20"/>
      <c r="H248" s="20"/>
      <c r="I248" s="78"/>
      <c r="J248" s="74"/>
      <c r="K248" s="8">
        <f>IF(K249=0,0,K239+K249)</f>
        <v>0</v>
      </c>
      <c r="L248" s="8"/>
      <c r="M248" s="8"/>
      <c r="N248" s="8"/>
    </row>
    <row r="249" spans="1:14">
      <c r="A249" s="36" t="s">
        <v>524</v>
      </c>
      <c r="B249" s="20"/>
      <c r="C249" s="20"/>
      <c r="D249" s="20"/>
      <c r="E249" s="20"/>
      <c r="F249" s="42" t="str">
        <f>"Hệ số riêng nhân công: "&amp;G239&amp;IF(J249&lt;&gt;1," x ("&amp;J249&amp;" - 1)","")</f>
        <v>Hệ số riêng nhân công: NC</v>
      </c>
      <c r="G249" s="20"/>
      <c r="H249" s="20"/>
      <c r="I249" s="78"/>
      <c r="J249" s="86">
        <f ca="1">'HỆ SỐ CPXL'!F8</f>
        <v>1</v>
      </c>
      <c r="K249" s="8">
        <f>(J249-1)*K239</f>
        <v>0</v>
      </c>
      <c r="L249" s="8"/>
      <c r="M249" s="8"/>
      <c r="N249" s="8"/>
    </row>
    <row r="250" spans="1:14">
      <c r="A250" s="36" t="s">
        <v>535</v>
      </c>
      <c r="B250" s="20"/>
      <c r="C250" s="20"/>
      <c r="D250" s="20"/>
      <c r="E250" s="20"/>
      <c r="F250" s="32" t="s">
        <v>551</v>
      </c>
      <c r="G250" s="77" t="s">
        <v>535</v>
      </c>
      <c r="H250" s="20"/>
      <c r="I250" s="78"/>
      <c r="J250" s="58"/>
      <c r="K250" s="6">
        <f>IF(K251+K252+K253=0,0,K240+K251+K252+K253)</f>
        <v>84745.436291999999</v>
      </c>
      <c r="L250" s="6"/>
      <c r="M250" s="6"/>
      <c r="N250" s="6"/>
    </row>
    <row r="251" spans="1:14">
      <c r="A251" s="36" t="s">
        <v>934</v>
      </c>
      <c r="B251" s="20"/>
      <c r="C251" s="20"/>
      <c r="D251" s="20"/>
      <c r="E251" s="20"/>
      <c r="F251" s="42" t="str">
        <f>"Bù máy đến thời điểm 1100 Lào Cai"</f>
        <v>Bù máy đến thời điểm 1100 Lào Cai</v>
      </c>
      <c r="G251" s="20" t="s">
        <v>934</v>
      </c>
      <c r="H251" s="20"/>
      <c r="I251" s="78"/>
      <c r="J251" s="58"/>
      <c r="K251" s="8">
        <f ca="1">H235*'GIÁ VẬT TƯ (DỰ THẦU)'!I54</f>
        <v>0</v>
      </c>
      <c r="L251" s="8"/>
      <c r="M251" s="8"/>
      <c r="N251" s="8"/>
    </row>
    <row r="252" spans="1:14" ht="30">
      <c r="A252" s="36" t="s">
        <v>895</v>
      </c>
      <c r="B252" s="20"/>
      <c r="C252" s="20"/>
      <c r="D252" s="20"/>
      <c r="E252" s="20"/>
      <c r="F252" s="42" t="s">
        <v>552</v>
      </c>
      <c r="G252" s="20" t="s">
        <v>895</v>
      </c>
      <c r="H252" s="20"/>
      <c r="I252" s="78"/>
      <c r="J252" s="58"/>
      <c r="K252" s="8">
        <f ca="1">H235*'GIÁ VẬT TƯ (DỰ THẦU)'!K54</f>
        <v>852.83629200000064</v>
      </c>
      <c r="L252" s="8"/>
      <c r="M252" s="8"/>
      <c r="N252" s="8"/>
    </row>
    <row r="253" spans="1:14" ht="30">
      <c r="A253" s="36" t="s">
        <v>893</v>
      </c>
      <c r="B253" s="35"/>
      <c r="C253" s="35"/>
      <c r="D253" s="35"/>
      <c r="E253" s="35"/>
      <c r="F253" s="42" t="s">
        <v>553</v>
      </c>
      <c r="G253" s="20" t="s">
        <v>893</v>
      </c>
      <c r="H253" s="20"/>
      <c r="I253" s="78"/>
      <c r="J253" s="58"/>
      <c r="K253" s="8">
        <f ca="1">H235*'GIÁ VẬT TƯ (DỰ THẦU)'!J54</f>
        <v>0</v>
      </c>
      <c r="L253" s="8"/>
      <c r="M253" s="8"/>
      <c r="N253" s="8"/>
    </row>
    <row r="254" spans="1:14">
      <c r="A254" s="36" t="s">
        <v>166</v>
      </c>
      <c r="B254" s="34"/>
      <c r="C254" s="34"/>
      <c r="D254" s="34"/>
      <c r="E254" s="34"/>
      <c r="F254" s="32" t="str">
        <f>"Chi phí trực tiếp: ("&amp;IF(K241&lt;&gt;0,G241,IF(AND(K237&lt;&gt;0,K238+K246+K247=0),G237,""))&amp;IF(AND(K239&lt;&gt;0,K237+K238&lt;&gt;0)," + "&amp;G239,IF(AND(K239&lt;&gt;0,K237+K238=0),G239,""))&amp;IF(AND(K250&lt;&gt;0,(K237+K238+K239)&lt;&gt;0),"+"&amp;G250,IF(AND(K250&lt;&gt;0,(K237+K238+K239)=0),G250,IF(AND(K240&lt;&gt;0,K237+K238+K239&lt;&gt;0)," + "&amp;G240,IF(AND(K240&lt;&gt;0,K237+K238+K239=0),G240,""))))&amp;")"</f>
        <v>Chi phí trực tiếp: (VL + NC+TM)</v>
      </c>
      <c r="G254" s="41" t="s">
        <v>166</v>
      </c>
      <c r="H254" s="41"/>
      <c r="I254" s="80"/>
      <c r="J254" s="73"/>
      <c r="K254" s="6">
        <f>(IF(K241=0,K237,K241)+IF(K248=0,K239,K248)+IF(K250=0,K240,K250))</f>
        <v>382011.98134463158</v>
      </c>
      <c r="L254" s="6">
        <f>L237</f>
        <v>3523.1240000000003</v>
      </c>
      <c r="M254" s="6">
        <f>M239</f>
        <v>293743.42105263157</v>
      </c>
      <c r="N254" s="6">
        <f>N240</f>
        <v>84745.436291999999</v>
      </c>
    </row>
    <row r="255" spans="1:14">
      <c r="A255" s="44" t="s">
        <v>979</v>
      </c>
      <c r="B255" s="12"/>
      <c r="C255" s="12"/>
      <c r="D255" s="12"/>
      <c r="E255" s="12"/>
      <c r="F255" s="43" t="s">
        <v>554</v>
      </c>
      <c r="G255" s="24" t="s">
        <v>559</v>
      </c>
      <c r="H255" s="24"/>
      <c r="I255" s="24"/>
      <c r="J255" s="56"/>
      <c r="K255" s="6">
        <f>K256+K257</f>
        <v>224720.99380407366</v>
      </c>
      <c r="L255" s="6">
        <f>L256+L257</f>
        <v>176.15620000000001</v>
      </c>
      <c r="M255" s="6">
        <f>M256+M257</f>
        <v>220307.56578947365</v>
      </c>
      <c r="N255" s="6">
        <f>N256+N257</f>
        <v>4237.2718145999997</v>
      </c>
    </row>
    <row r="256" spans="1:14">
      <c r="A256" s="36" t="s">
        <v>169</v>
      </c>
      <c r="B256" s="17"/>
      <c r="C256" s="17"/>
      <c r="D256" s="17"/>
      <c r="E256" s="17"/>
      <c r="F256" s="372" t="s">
        <v>600</v>
      </c>
      <c r="G256" s="25" t="s">
        <v>169</v>
      </c>
      <c r="H256" s="25"/>
      <c r="I256" s="25"/>
      <c r="J256" s="57">
        <f ca="1">'HỆ SỐ CPXL'!F9</f>
        <v>0.7</v>
      </c>
      <c r="K256" s="8">
        <f>K232*J256</f>
        <v>205620.39473684208</v>
      </c>
      <c r="L256" s="8"/>
      <c r="M256" s="8">
        <f>M239*J256</f>
        <v>205620.39473684208</v>
      </c>
      <c r="N256" s="8"/>
    </row>
    <row r="257" spans="1:14">
      <c r="A257" s="36" t="s">
        <v>979</v>
      </c>
      <c r="B257" s="17"/>
      <c r="C257" s="17"/>
      <c r="D257" s="17"/>
      <c r="E257" s="17"/>
      <c r="F257" s="59" t="s">
        <v>555</v>
      </c>
      <c r="G257" s="25" t="s">
        <v>979</v>
      </c>
      <c r="H257" s="25"/>
      <c r="I257" s="25"/>
      <c r="J257" s="57">
        <f ca="1">J218</f>
        <v>0.05</v>
      </c>
      <c r="K257" s="8">
        <f>K254*J257</f>
        <v>19100.599067231578</v>
      </c>
      <c r="L257" s="8">
        <f>J257*L254</f>
        <v>176.15620000000001</v>
      </c>
      <c r="M257" s="8">
        <f>M254*J257</f>
        <v>14687.17105263158</v>
      </c>
      <c r="N257" s="8">
        <f>N254*J257</f>
        <v>4237.2718145999997</v>
      </c>
    </row>
    <row r="258" spans="1:14" ht="30">
      <c r="A258" s="36" t="s">
        <v>964</v>
      </c>
      <c r="B258" s="17"/>
      <c r="C258" s="17"/>
      <c r="D258" s="17"/>
      <c r="E258" s="17"/>
      <c r="F258" s="59" t="str">
        <f>"Thu nhập chịu thuế tính trước: (T+C) x " &amp;J258*100 &amp; "%"</f>
        <v>Thu nhập chịu thuế tính trước: (T+C) x 6%</v>
      </c>
      <c r="G258" s="25" t="s">
        <v>964</v>
      </c>
      <c r="H258" s="25"/>
      <c r="I258" s="25"/>
      <c r="J258" s="57">
        <f ca="1">'HỆ SỐ CPXL'!F10</f>
        <v>0.06</v>
      </c>
      <c r="K258" s="8">
        <f>(K254+K255)*J258</f>
        <v>36403.978508922315</v>
      </c>
      <c r="L258" s="8">
        <f>L250*J258</f>
        <v>0</v>
      </c>
      <c r="M258" s="8">
        <f>(M254)*J258</f>
        <v>17624.605263157893</v>
      </c>
      <c r="N258" s="8">
        <f>N254*J258</f>
        <v>5084.7261775199995</v>
      </c>
    </row>
    <row r="259" spans="1:14" ht="28.5">
      <c r="A259" s="44" t="s">
        <v>801</v>
      </c>
      <c r="B259" s="12"/>
      <c r="C259" s="12"/>
      <c r="D259" s="12"/>
      <c r="E259" s="12"/>
      <c r="F259" s="43" t="s">
        <v>519</v>
      </c>
      <c r="G259" s="24" t="s">
        <v>801</v>
      </c>
      <c r="H259" s="24"/>
      <c r="I259" s="24"/>
      <c r="J259" s="54">
        <f ca="1">'HỆ SỐ CPXL'!F11</f>
        <v>0.02</v>
      </c>
      <c r="K259" s="6">
        <f>(K254+K255)*J259</f>
        <v>12134.659502974106</v>
      </c>
      <c r="L259" s="6">
        <f>(L254+L255)*J259</f>
        <v>73.985604000000009</v>
      </c>
      <c r="M259" s="6">
        <f>(M254+M255)*J259</f>
        <v>10281.019736842105</v>
      </c>
      <c r="N259" s="6">
        <f>(N254+N255)*J259</f>
        <v>1779.654162132</v>
      </c>
    </row>
    <row r="260" spans="1:14">
      <c r="A260" s="44" t="s">
        <v>1001</v>
      </c>
      <c r="B260" s="12"/>
      <c r="C260" s="12"/>
      <c r="D260" s="12"/>
      <c r="E260" s="12"/>
      <c r="F260" s="43" t="s">
        <v>520</v>
      </c>
      <c r="G260" s="24" t="s">
        <v>1001</v>
      </c>
      <c r="H260" s="24"/>
      <c r="I260" s="24"/>
      <c r="J260" s="54">
        <f ca="1">'HỆ SỐ CPXL'!F12</f>
        <v>0.03</v>
      </c>
      <c r="K260" s="6">
        <f>(K254+K255)*J260</f>
        <v>18201.989254461158</v>
      </c>
      <c r="L260" s="6">
        <f>(L254+L255)*J260</f>
        <v>110.97840600000001</v>
      </c>
      <c r="M260" s="6">
        <f>(M254+M255)*J260</f>
        <v>15421.529605263157</v>
      </c>
      <c r="N260" s="6">
        <f>(N254+N255)*J260</f>
        <v>2669.4812431979999</v>
      </c>
    </row>
    <row r="261" spans="1:14">
      <c r="A261" s="44"/>
      <c r="B261" s="12"/>
      <c r="C261" s="12"/>
      <c r="D261" s="12"/>
      <c r="E261" s="12"/>
      <c r="F261" s="43" t="s">
        <v>556</v>
      </c>
      <c r="G261" s="24" t="s">
        <v>173</v>
      </c>
      <c r="H261" s="24"/>
      <c r="I261" s="24"/>
      <c r="J261" s="54"/>
      <c r="K261" s="6">
        <f>K254+K255+K258+K259+K260</f>
        <v>673473.60241506284</v>
      </c>
      <c r="L261" s="6">
        <f>L254+L255+L258+L259+L260</f>
        <v>3884.2442100000003</v>
      </c>
      <c r="M261" s="6">
        <f>M254+M255+M258+M259+M260</f>
        <v>557378.14144736843</v>
      </c>
      <c r="N261" s="6">
        <f>N254+N255+N258+N259+N260</f>
        <v>98516.56968945</v>
      </c>
    </row>
    <row r="262" spans="1:14">
      <c r="A262" s="36" t="s">
        <v>924</v>
      </c>
      <c r="B262" s="17"/>
      <c r="C262" s="17"/>
      <c r="D262" s="17"/>
      <c r="E262" s="17"/>
      <c r="F262" s="59" t="str">
        <f>"Thuế giá trị gia tăng: ("&amp;G261&amp;" x "&amp;J262*100&amp;"%)"</f>
        <v>Thuế giá trị gia tăng: (Gkstt x 10%)</v>
      </c>
      <c r="G262" s="25" t="s">
        <v>924</v>
      </c>
      <c r="H262" s="25"/>
      <c r="I262" s="25"/>
      <c r="J262" s="57">
        <f ca="1">'HỆ SỐ CPXL'!F13</f>
        <v>0.1</v>
      </c>
      <c r="K262" s="8">
        <f>K261*J262</f>
        <v>67347.360241506292</v>
      </c>
      <c r="L262" s="8">
        <f>L261*J262</f>
        <v>388.42442100000005</v>
      </c>
      <c r="M262" s="8">
        <f>M261*J262</f>
        <v>55737.814144736847</v>
      </c>
      <c r="N262" s="8">
        <f>N261*J262</f>
        <v>9851.6569689450007</v>
      </c>
    </row>
    <row r="263" spans="1:14">
      <c r="A263" s="44" t="s">
        <v>913</v>
      </c>
      <c r="B263" s="12"/>
      <c r="C263" s="12"/>
      <c r="D263" s="12"/>
      <c r="E263" s="12"/>
      <c r="F263" s="43" t="s">
        <v>187</v>
      </c>
      <c r="G263" s="40" t="s">
        <v>913</v>
      </c>
      <c r="H263" s="40"/>
      <c r="I263" s="40"/>
      <c r="J263" s="54">
        <f ca="1">'HỆ SỐ CPXL'!F14</f>
        <v>0</v>
      </c>
      <c r="K263" s="6">
        <f>(K261+K262)*J263</f>
        <v>0</v>
      </c>
      <c r="L263" s="6">
        <f>(L261+L262)*J263</f>
        <v>0</v>
      </c>
      <c r="M263" s="6">
        <f>(M261+M262)*J263</f>
        <v>0</v>
      </c>
      <c r="N263" s="6">
        <f>(N261+N262)*J263</f>
        <v>0</v>
      </c>
    </row>
    <row r="264" spans="1:14">
      <c r="A264" s="44"/>
      <c r="B264" s="12"/>
      <c r="C264" s="12"/>
      <c r="D264" s="12"/>
      <c r="E264" s="12"/>
      <c r="F264" s="43" t="s">
        <v>190</v>
      </c>
      <c r="G264" s="40" t="s">
        <v>955</v>
      </c>
      <c r="H264" s="40"/>
      <c r="I264" s="40"/>
      <c r="J264" s="54">
        <f ca="1">J225</f>
        <v>0</v>
      </c>
      <c r="K264" s="6">
        <f>(K261+K262+K263)*J264</f>
        <v>0</v>
      </c>
      <c r="L264" s="6">
        <f>(L261+L262+L263)*K264</f>
        <v>0</v>
      </c>
      <c r="M264" s="6">
        <f>(M261+M262+M263)*L264</f>
        <v>0</v>
      </c>
      <c r="N264" s="6">
        <f>(N261+N262+N263)*M264</f>
        <v>0</v>
      </c>
    </row>
    <row r="265" spans="1:14">
      <c r="A265" s="44" t="s">
        <v>525</v>
      </c>
      <c r="B265" s="12"/>
      <c r="C265" s="12"/>
      <c r="D265" s="12"/>
      <c r="E265" s="12"/>
      <c r="F265" s="43" t="s">
        <v>968</v>
      </c>
      <c r="G265" s="40" t="s">
        <v>983</v>
      </c>
      <c r="H265" s="40"/>
      <c r="I265" s="40"/>
      <c r="J265" s="54">
        <f ca="1">'HỆ SỐ CPXL'!F15</f>
        <v>0</v>
      </c>
      <c r="K265" s="6">
        <f>(K261+K262+K263)*J265</f>
        <v>0</v>
      </c>
      <c r="L265" s="6">
        <f>(L261+L262+L263)*K265</f>
        <v>0</v>
      </c>
      <c r="M265" s="6">
        <f>(M261+M262+M263)*L265</f>
        <v>0</v>
      </c>
      <c r="N265" s="6">
        <f>(N261+N262+N263)*M265</f>
        <v>0</v>
      </c>
    </row>
    <row r="266" spans="1:14" ht="28.5">
      <c r="A266" s="44" t="s">
        <v>509</v>
      </c>
      <c r="B266" s="12"/>
      <c r="C266" s="12"/>
      <c r="D266" s="12"/>
      <c r="E266" s="12"/>
      <c r="F266" s="43" t="str">
        <f>"Chi phí xây dựng: ("&amp;G261&amp;"+"&amp;G262&amp;"+"&amp;G263&amp;")"</f>
        <v>Chi phí xây dựng: (Gkstt+GTGT+DP)</v>
      </c>
      <c r="G266" s="40" t="s">
        <v>776</v>
      </c>
      <c r="H266" s="40"/>
      <c r="I266" s="40"/>
      <c r="J266" s="56"/>
      <c r="K266" s="31">
        <f>K261+K262+K263+K264+K265</f>
        <v>740820.96265656909</v>
      </c>
      <c r="L266" s="31">
        <f>L261+L262+L263+L264+L265</f>
        <v>4272.6686310000005</v>
      </c>
      <c r="M266" s="31">
        <f>M261+M262+M263+M264+M265</f>
        <v>613115.95559210528</v>
      </c>
      <c r="N266" s="31">
        <f>N261+N262+N263+N264+N265</f>
        <v>108368.226658395</v>
      </c>
    </row>
    <row r="267" spans="1:14" ht="28.5">
      <c r="B267" s="51">
        <v>7</v>
      </c>
      <c r="C267" s="23" t="str">
        <f ca="1">'TIÊN LƯỢNG'!$C$16</f>
        <v>CE.11410*</v>
      </c>
      <c r="D267" s="23"/>
      <c r="E267" s="23"/>
      <c r="F267" s="23" t="str">
        <f ca="1">'TIÊN LƯỢNG'!$D$16</f>
        <v>Thí nghiệm xuyên tiêu chuẩn SPT. Cấp đất đá cấp I-III</v>
      </c>
      <c r="G267" s="50" t="str">
        <f ca="1">'TIÊN LƯỢNG'!$E$16</f>
        <v>1 lần TN</v>
      </c>
      <c r="H267" s="39"/>
      <c r="I267" s="9"/>
      <c r="J267" s="85"/>
      <c r="K267" s="9">
        <f>K308</f>
        <v>479233.28594842105</v>
      </c>
      <c r="L267" s="9">
        <f>L308</f>
        <v>89955.731249999997</v>
      </c>
      <c r="M267" s="9">
        <f>M308</f>
        <v>373851.19243421045</v>
      </c>
      <c r="N267" s="9">
        <f>N308</f>
        <v>1416.3435000000004</v>
      </c>
    </row>
    <row r="268" spans="1:14">
      <c r="B268" s="21"/>
      <c r="C268" s="7"/>
      <c r="D268" s="7"/>
      <c r="E268" s="7"/>
      <c r="F268" s="7" t="s">
        <v>807</v>
      </c>
      <c r="G268" s="22" t="s">
        <v>953</v>
      </c>
      <c r="H268" s="14"/>
      <c r="I268" s="2"/>
      <c r="J268" s="46">
        <v>1</v>
      </c>
      <c r="K268" s="2">
        <f>SUM(K269:K273)</f>
        <v>74175</v>
      </c>
      <c r="L268" s="2"/>
      <c r="M268" s="2"/>
      <c r="N268" s="2"/>
    </row>
    <row r="269" spans="1:14" ht="30">
      <c r="B269" s="16"/>
      <c r="C269" s="5"/>
      <c r="D269" s="5" t="s">
        <v>304</v>
      </c>
      <c r="E269" s="5"/>
      <c r="F269" s="5" t="str">
        <f ca="1">'GIÁ VẬT TƯ (DỰ THẦU)'!C8</f>
        <v>Cần khoan</v>
      </c>
      <c r="G269" s="15" t="str">
        <f ca="1">'GIÁ VẬT TƯ (DỰ THẦU)'!D8</f>
        <v>m</v>
      </c>
      <c r="H269" s="13">
        <f ca="1">0.02*J268</f>
        <v>0.02</v>
      </c>
      <c r="I269" s="1">
        <f ca="1">'GIÁ VẬT TƯ (DỰ THẦU)'!L8</f>
        <v>265000</v>
      </c>
      <c r="J269" s="38"/>
      <c r="K269" s="1">
        <f>H269*I269</f>
        <v>5300</v>
      </c>
      <c r="L269" s="1"/>
      <c r="M269" s="1"/>
      <c r="N269" s="1"/>
    </row>
    <row r="270" spans="1:14" ht="30">
      <c r="B270" s="16"/>
      <c r="C270" s="5"/>
      <c r="D270" s="5" t="s">
        <v>414</v>
      </c>
      <c r="E270" s="5"/>
      <c r="F270" s="5" t="str">
        <f ca="1">'GIÁ VẬT TƯ (DỰ THẦU)'!C22</f>
        <v>Hộp gỗ đựng mẫu</v>
      </c>
      <c r="G270" s="15" t="str">
        <f ca="1">'GIÁ VẬT TƯ (DỰ THẦU)'!D22</f>
        <v>hộp</v>
      </c>
      <c r="H270" s="13">
        <f ca="1">0.04*J268</f>
        <v>0.04</v>
      </c>
      <c r="I270" s="1">
        <f ca="1">'GIÁ VẬT TƯ (DỰ THẦU)'!L22</f>
        <v>50000</v>
      </c>
      <c r="J270" s="38"/>
      <c r="K270" s="1">
        <f>H270*I270</f>
        <v>2000</v>
      </c>
      <c r="L270" s="1"/>
      <c r="M270" s="1"/>
      <c r="N270" s="1"/>
    </row>
    <row r="271" spans="1:14" ht="30">
      <c r="B271" s="16"/>
      <c r="C271" s="5"/>
      <c r="D271" s="5" t="s">
        <v>817</v>
      </c>
      <c r="E271" s="5"/>
      <c r="F271" s="5" t="str">
        <f ca="1">'GIÁ VẬT TƯ (DỰ THẦU)'!C30</f>
        <v>Mũi xuyên cắt</v>
      </c>
      <c r="G271" s="15" t="str">
        <f ca="1">'GIÁ VẬT TƯ (DỰ THẦU)'!D30</f>
        <v>cái</v>
      </c>
      <c r="H271" s="13">
        <f ca="1">0.1*J268</f>
        <v>0.1</v>
      </c>
      <c r="I271" s="1">
        <f ca="1">'GIÁ VẬT TƯ (DỰ THẦU)'!L30</f>
        <v>420000</v>
      </c>
      <c r="J271" s="38"/>
      <c r="K271" s="1">
        <f>H271*I271</f>
        <v>42000</v>
      </c>
      <c r="L271" s="1"/>
      <c r="M271" s="1"/>
      <c r="N271" s="1"/>
    </row>
    <row r="272" spans="1:14" ht="30">
      <c r="B272" s="16"/>
      <c r="C272" s="5"/>
      <c r="D272" s="5" t="s">
        <v>421</v>
      </c>
      <c r="E272" s="5"/>
      <c r="F272" s="5" t="str">
        <f ca="1">'GIÁ VẬT TƯ (DỰ THẦU)'!C35</f>
        <v>Ống mẫu</v>
      </c>
      <c r="G272" s="15" t="str">
        <f ca="1">'GIÁ VẬT TƯ (DỰ THẦU)'!D35</f>
        <v>ống</v>
      </c>
      <c r="H272" s="13">
        <f ca="1">0.04*J268</f>
        <v>0.04</v>
      </c>
      <c r="I272" s="1">
        <f ca="1">'GIÁ VẬT TƯ (DỰ THẦU)'!L35</f>
        <v>380000</v>
      </c>
      <c r="J272" s="38"/>
      <c r="K272" s="1">
        <f>H272*I272</f>
        <v>15200</v>
      </c>
      <c r="L272" s="1"/>
      <c r="M272" s="1"/>
      <c r="N272" s="1"/>
    </row>
    <row r="273" spans="1:14">
      <c r="B273" s="16"/>
      <c r="C273" s="5"/>
      <c r="D273" s="5" t="s">
        <v>538</v>
      </c>
      <c r="E273" s="5"/>
      <c r="F273" s="5" t="s">
        <v>883</v>
      </c>
      <c r="G273" s="15" t="s">
        <v>888</v>
      </c>
      <c r="H273" s="13">
        <f ca="1">15</f>
        <v>15</v>
      </c>
      <c r="I273" s="1"/>
      <c r="J273" s="38"/>
      <c r="K273" s="1">
        <f>SUM(K269:K272)*H273/100</f>
        <v>9675</v>
      </c>
      <c r="L273" s="1"/>
      <c r="M273" s="1"/>
      <c r="N273" s="1"/>
    </row>
    <row r="274" spans="1:14">
      <c r="B274" s="21"/>
      <c r="C274" s="7"/>
      <c r="D274" s="7"/>
      <c r="E274" s="7"/>
      <c r="F274" s="7" t="s">
        <v>832</v>
      </c>
      <c r="G274" s="22" t="s">
        <v>871</v>
      </c>
      <c r="H274" s="14"/>
      <c r="I274" s="2"/>
      <c r="J274" s="46">
        <v>1</v>
      </c>
      <c r="K274" s="2">
        <f>SUM(K275:K275)</f>
        <v>179111.84210526315</v>
      </c>
      <c r="L274" s="2"/>
      <c r="M274" s="2"/>
      <c r="N274" s="2"/>
    </row>
    <row r="275" spans="1:14">
      <c r="B275" s="16"/>
      <c r="C275" s="5"/>
      <c r="D275" s="5" t="s">
        <v>821</v>
      </c>
      <c r="E275" s="5"/>
      <c r="F275" s="5" t="str">
        <f ca="1">'GIÁ VẬT TƯ (DỰ THẦU)'!C47</f>
        <v>Nhân Công bậc 4,0/7, Nhóm IV</v>
      </c>
      <c r="G275" s="15" t="str">
        <f ca="1">'GIÁ VẬT TƯ (DỰ THẦU)'!D47</f>
        <v>công</v>
      </c>
      <c r="H275" s="13">
        <f ca="1">0.75*J274</f>
        <v>0.75</v>
      </c>
      <c r="I275" s="1">
        <f ca="1">'GIÁ VẬT TƯ (DỰ THẦU)'!L47</f>
        <v>238815.78947368421</v>
      </c>
      <c r="J275" s="38"/>
      <c r="K275" s="1">
        <f>H275*I275</f>
        <v>179111.84210526315</v>
      </c>
      <c r="L275" s="1"/>
      <c r="M275" s="1"/>
      <c r="N275" s="1"/>
    </row>
    <row r="276" spans="1:14">
      <c r="B276" s="21"/>
      <c r="C276" s="7"/>
      <c r="D276" s="7"/>
      <c r="E276" s="7"/>
      <c r="F276" s="7" t="s">
        <v>838</v>
      </c>
      <c r="G276" s="22" t="s">
        <v>557</v>
      </c>
      <c r="H276" s="14"/>
      <c r="I276" s="2"/>
      <c r="J276" s="46">
        <v>1</v>
      </c>
      <c r="K276" s="2">
        <f>SUM(K277:K277)</f>
        <v>1107.6000000000001</v>
      </c>
      <c r="L276" s="2"/>
      <c r="M276" s="2"/>
      <c r="N276" s="2"/>
    </row>
    <row r="277" spans="1:14" ht="30">
      <c r="B277" s="16"/>
      <c r="C277" s="5"/>
      <c r="D277" s="5" t="s">
        <v>483</v>
      </c>
      <c r="E277" s="5"/>
      <c r="F277" s="5" t="str">
        <f ca="1">'GIÁ VẬT TƯ (DỰ THẦU)'!C49</f>
        <v>Bộ dụng cụ thí nghiệm SPT</v>
      </c>
      <c r="G277" s="15" t="str">
        <f ca="1">'GIÁ VẬT TƯ (DỰ THẦU)'!D49</f>
        <v>Ca</v>
      </c>
      <c r="H277" s="13">
        <f ca="1">0.1*J276</f>
        <v>0.1</v>
      </c>
      <c r="I277" s="1">
        <f ca="1">'GIÁ VẬT TƯ (DỰ THẦU)'!L49</f>
        <v>11076</v>
      </c>
      <c r="J277" s="38"/>
      <c r="K277" s="1">
        <f>H277*I277</f>
        <v>1107.6000000000001</v>
      </c>
      <c r="L277" s="1"/>
      <c r="M277" s="1"/>
      <c r="N277" s="1"/>
    </row>
    <row r="278" spans="1:14">
      <c r="A278" s="36"/>
      <c r="B278" s="26" t="s">
        <v>612</v>
      </c>
      <c r="C278" s="26" t="s">
        <v>537</v>
      </c>
      <c r="D278" s="26" t="s">
        <v>540</v>
      </c>
      <c r="E278" s="26" t="s">
        <v>542</v>
      </c>
      <c r="F278" s="82" t="s">
        <v>543</v>
      </c>
      <c r="G278" s="26" t="s">
        <v>1062</v>
      </c>
      <c r="H278" s="26" t="s">
        <v>561</v>
      </c>
      <c r="I278" s="76" t="s">
        <v>562</v>
      </c>
      <c r="J278" s="75" t="s">
        <v>563</v>
      </c>
      <c r="K278" s="72" t="s">
        <v>1044</v>
      </c>
      <c r="L278" s="45" t="s">
        <v>565</v>
      </c>
      <c r="M278" s="45" t="s">
        <v>567</v>
      </c>
      <c r="N278" s="45" t="s">
        <v>569</v>
      </c>
    </row>
    <row r="279" spans="1:14">
      <c r="A279" s="55" t="s">
        <v>988</v>
      </c>
      <c r="B279" s="27"/>
      <c r="C279" s="27"/>
      <c r="D279" s="27"/>
      <c r="E279" s="27"/>
      <c r="F279" s="84" t="str">
        <f>IF(K280=0,"Vật liệu","Vật liệu chính")</f>
        <v>Vật liệu</v>
      </c>
      <c r="G279" s="27" t="s">
        <v>953</v>
      </c>
      <c r="H279" s="27"/>
      <c r="I279" s="71"/>
      <c r="J279" s="81"/>
      <c r="K279" s="33">
        <f>K268</f>
        <v>74175</v>
      </c>
      <c r="L279" s="33">
        <f>IF(K283=0,K279+K280,K283)</f>
        <v>74175</v>
      </c>
      <c r="M279" s="33"/>
      <c r="N279" s="33"/>
    </row>
    <row r="280" spans="1:14">
      <c r="A280" s="83" t="s">
        <v>1005</v>
      </c>
      <c r="B280" s="27"/>
      <c r="C280" s="27"/>
      <c r="D280" s="27"/>
      <c r="E280" s="27"/>
      <c r="F280" s="84" t="s">
        <v>544</v>
      </c>
      <c r="G280" s="27" t="s">
        <v>1005</v>
      </c>
      <c r="H280" s="27"/>
      <c r="I280" s="71"/>
      <c r="J280" s="81"/>
      <c r="K280" s="33">
        <v>0</v>
      </c>
      <c r="L280" s="33"/>
      <c r="M280" s="33"/>
      <c r="N280" s="33"/>
    </row>
    <row r="281" spans="1:14">
      <c r="A281" s="55" t="s">
        <v>984</v>
      </c>
      <c r="B281" s="27"/>
      <c r="C281" s="27"/>
      <c r="D281" s="27"/>
      <c r="E281" s="27"/>
      <c r="F281" s="84" t="s">
        <v>832</v>
      </c>
      <c r="G281" s="27" t="s">
        <v>871</v>
      </c>
      <c r="H281" s="27"/>
      <c r="I281" s="71"/>
      <c r="J281" s="81"/>
      <c r="K281" s="33">
        <f>K274</f>
        <v>179111.84210526315</v>
      </c>
      <c r="L281" s="33"/>
      <c r="M281" s="33">
        <f>IF(K290=0,K281,K290)</f>
        <v>179111.84210526315</v>
      </c>
      <c r="N281" s="33"/>
    </row>
    <row r="282" spans="1:14">
      <c r="A282" s="55" t="s">
        <v>534</v>
      </c>
      <c r="B282" s="27"/>
      <c r="C282" s="27"/>
      <c r="D282" s="27"/>
      <c r="E282" s="27"/>
      <c r="F282" s="84" t="s">
        <v>545</v>
      </c>
      <c r="G282" s="27" t="s">
        <v>1007</v>
      </c>
      <c r="H282" s="27"/>
      <c r="I282" s="71"/>
      <c r="J282" s="81"/>
      <c r="K282" s="33">
        <f>K276</f>
        <v>1107.6000000000001</v>
      </c>
      <c r="L282" s="33"/>
      <c r="M282" s="33"/>
      <c r="N282" s="33">
        <f>IF(K292=0,K282,K292)</f>
        <v>1107.6000000000001</v>
      </c>
    </row>
    <row r="283" spans="1:14">
      <c r="A283" s="36" t="s">
        <v>974</v>
      </c>
      <c r="B283" s="20"/>
      <c r="C283" s="20"/>
      <c r="D283" s="20"/>
      <c r="E283" s="20"/>
      <c r="F283" s="32" t="s">
        <v>546</v>
      </c>
      <c r="G283" s="41" t="s">
        <v>974</v>
      </c>
      <c r="H283" s="20"/>
      <c r="I283" s="78"/>
      <c r="J283" s="58"/>
      <c r="K283" s="6">
        <f>IF(K280+K284+K288+K289+K285+K286+K287=0,0,K279+K280+K284+K288+K289+K285+K286+K287)</f>
        <v>0</v>
      </c>
      <c r="L283" s="6"/>
      <c r="M283" s="6"/>
      <c r="N283" s="6"/>
    </row>
    <row r="284" spans="1:14">
      <c r="A284" s="36" t="s">
        <v>947</v>
      </c>
      <c r="B284" s="20"/>
      <c r="C284" s="20"/>
      <c r="D284" s="20"/>
      <c r="E284" s="20"/>
      <c r="F284" s="32" t="s">
        <v>547</v>
      </c>
      <c r="G284" s="41" t="s">
        <v>558</v>
      </c>
      <c r="H284" s="20"/>
      <c r="I284" s="78"/>
      <c r="J284" s="58"/>
      <c r="K284" s="6">
        <v>0</v>
      </c>
      <c r="L284" s="6"/>
      <c r="M284" s="6"/>
      <c r="N284" s="6"/>
    </row>
    <row r="285" spans="1:14">
      <c r="A285" s="36" t="s">
        <v>976</v>
      </c>
      <c r="B285" s="20"/>
      <c r="C285" s="20"/>
      <c r="D285" s="20"/>
      <c r="E285" s="20"/>
      <c r="F285" s="42" t="s">
        <v>548</v>
      </c>
      <c r="G285" s="20" t="s">
        <v>976</v>
      </c>
      <c r="H285" s="20"/>
      <c r="I285" s="78"/>
      <c r="J285" s="58"/>
      <c r="K285" s="8">
        <f ca="1">H269*'GIÁ VẬT TƯ (DỰ THẦU)'!E8+H270*'GIÁ VẬT TƯ (DỰ THẦU)'!E22+H271*'GIÁ VẬT TƯ (DỰ THẦU)'!E30+H272*'GIÁ VẬT TƯ (DỰ THẦU)'!E35+(H269*'GIÁ VẬT TƯ (DỰ THẦU)'!E8+H270*'GIÁ VẬT TƯ (DỰ THẦU)'!E22+H271*'GIÁ VẬT TƯ (DỰ THẦU)'!E30+H272*'GIÁ VẬT TƯ (DỰ THẦU)'!E35)*H273/100</f>
        <v>0</v>
      </c>
      <c r="L285" s="8"/>
      <c r="M285" s="8"/>
      <c r="N285" s="8"/>
    </row>
    <row r="286" spans="1:14">
      <c r="A286" s="36" t="s">
        <v>1000</v>
      </c>
      <c r="B286" s="20"/>
      <c r="C286" s="20"/>
      <c r="D286" s="20"/>
      <c r="E286" s="20"/>
      <c r="F286" s="42" t="s">
        <v>549</v>
      </c>
      <c r="G286" s="20" t="s">
        <v>1000</v>
      </c>
      <c r="H286" s="20"/>
      <c r="I286" s="78"/>
      <c r="J286" s="58"/>
      <c r="K286" s="8">
        <f ca="1">H269*'GIÁ VẬT TƯ (DỰ THẦU)'!F8+H270*'GIÁ VẬT TƯ (DỰ THẦU)'!F22+H271*'GIÁ VẬT TƯ (DỰ THẦU)'!F30+H272*'GIÁ VẬT TƯ (DỰ THẦU)'!F35+(H269*'GIÁ VẬT TƯ (DỰ THẦU)'!F8+H270*'GIÁ VẬT TƯ (DỰ THẦU)'!F22+H271*'GIÁ VẬT TƯ (DỰ THẦU)'!F30+H272*'GIÁ VẬT TƯ (DỰ THẦU)'!F35)*H273/100</f>
        <v>0</v>
      </c>
      <c r="L286" s="8"/>
      <c r="M286" s="8"/>
      <c r="N286" s="8"/>
    </row>
    <row r="287" spans="1:14">
      <c r="A287" s="36" t="s">
        <v>977</v>
      </c>
      <c r="B287" s="20"/>
      <c r="C287" s="20"/>
      <c r="D287" s="20"/>
      <c r="E287" s="20"/>
      <c r="F287" s="42" t="s">
        <v>942</v>
      </c>
      <c r="G287" s="20" t="s">
        <v>977</v>
      </c>
      <c r="H287" s="20"/>
      <c r="I287" s="78"/>
      <c r="J287" s="58"/>
      <c r="K287" s="8">
        <f ca="1">H269*'GIÁ VẬT TƯ (DỰ THẦU)'!H8+H270*'GIÁ VẬT TƯ (DỰ THẦU)'!H22+H271*'GIÁ VẬT TƯ (DỰ THẦU)'!H30+H272*'GIÁ VẬT TƯ (DỰ THẦU)'!H35+(H269*'GIÁ VẬT TƯ (DỰ THẦU)'!H8+H270*'GIÁ VẬT TƯ (DỰ THẦU)'!H22+H271*'GIÁ VẬT TƯ (DỰ THẦU)'!H30+H272*'GIÁ VẬT TƯ (DỰ THẦU)'!H35)*H273/100</f>
        <v>0</v>
      </c>
      <c r="L287" s="8"/>
      <c r="M287" s="8"/>
      <c r="N287" s="8"/>
    </row>
    <row r="288" spans="1:14">
      <c r="A288" s="36" t="s">
        <v>179</v>
      </c>
      <c r="B288" s="20"/>
      <c r="C288" s="20"/>
      <c r="D288" s="20"/>
      <c r="E288" s="20"/>
      <c r="F288" s="42" t="str">
        <f>"Hệ số riêng vật liệu: (" &amp;G279&amp;IF(K280&lt;&gt;0,"+"&amp;G280,"") &amp; ") x (" &amp; J288 &amp; "-1)"</f>
        <v>Hệ số riêng vật liệu: (VL) x (1-1)</v>
      </c>
      <c r="G288" s="20" t="s">
        <v>179</v>
      </c>
      <c r="H288" s="20"/>
      <c r="I288" s="78"/>
      <c r="J288" s="58">
        <f ca="1">'HỆ SỐ CPXL'!F6</f>
        <v>1</v>
      </c>
      <c r="K288" s="8">
        <f>(K279+K280+K284+K285+K286+K287)*(J288-1)</f>
        <v>0</v>
      </c>
      <c r="L288" s="8"/>
      <c r="M288" s="8"/>
      <c r="N288" s="8"/>
    </row>
    <row r="289" spans="1:14">
      <c r="A289" s="36" t="s">
        <v>958</v>
      </c>
      <c r="B289" s="20"/>
      <c r="C289" s="20"/>
      <c r="D289" s="20"/>
      <c r="E289" s="20"/>
      <c r="F289" s="42" t="str">
        <f>"Hệ số vật liệu phụ: (" &amp;G279&amp; IF(K280&lt;&gt;0,"+"&amp;G280,"") &amp; IF(K288&lt;&gt;0,"+" &amp; G288,"") &amp; ") x "&amp;J289*100 &amp; "%"</f>
        <v>Hệ số vật liệu phụ: (VL) x 0%</v>
      </c>
      <c r="G289" s="20" t="s">
        <v>958</v>
      </c>
      <c r="H289" s="20"/>
      <c r="I289" s="78"/>
      <c r="J289" s="74">
        <f ca="1">'HỆ SỐ CPXL'!F7</f>
        <v>0</v>
      </c>
      <c r="K289" s="8">
        <f>(K279+K280+K284+K285+K286+K287)*J289</f>
        <v>0</v>
      </c>
      <c r="L289" s="8"/>
      <c r="M289" s="8"/>
      <c r="N289" s="8"/>
    </row>
    <row r="290" spans="1:14">
      <c r="A290" s="36"/>
      <c r="B290" s="20"/>
      <c r="C290" s="20"/>
      <c r="D290" s="20"/>
      <c r="E290" s="20"/>
      <c r="F290" s="32" t="s">
        <v>550</v>
      </c>
      <c r="G290" s="20"/>
      <c r="H290" s="20"/>
      <c r="I290" s="78"/>
      <c r="J290" s="74"/>
      <c r="K290" s="8">
        <f>IF(K291=0,0,K281+K291)</f>
        <v>0</v>
      </c>
      <c r="L290" s="8"/>
      <c r="M290" s="8"/>
      <c r="N290" s="8"/>
    </row>
    <row r="291" spans="1:14">
      <c r="A291" s="36" t="s">
        <v>524</v>
      </c>
      <c r="B291" s="20"/>
      <c r="C291" s="20"/>
      <c r="D291" s="20"/>
      <c r="E291" s="20"/>
      <c r="F291" s="42" t="str">
        <f>"Hệ số riêng nhân công: "&amp;G281&amp;IF(J291&lt;&gt;1," x ("&amp;J291&amp;" - 1)","")</f>
        <v>Hệ số riêng nhân công: NC</v>
      </c>
      <c r="G291" s="20"/>
      <c r="H291" s="20"/>
      <c r="I291" s="78"/>
      <c r="J291" s="86">
        <f ca="1">'HỆ SỐ CPXL'!F8</f>
        <v>1</v>
      </c>
      <c r="K291" s="8">
        <f>(J291-1)*K281</f>
        <v>0</v>
      </c>
      <c r="L291" s="8"/>
      <c r="M291" s="8"/>
      <c r="N291" s="8"/>
    </row>
    <row r="292" spans="1:14">
      <c r="A292" s="36" t="s">
        <v>535</v>
      </c>
      <c r="B292" s="20"/>
      <c r="C292" s="20"/>
      <c r="D292" s="20"/>
      <c r="E292" s="20"/>
      <c r="F292" s="32" t="s">
        <v>551</v>
      </c>
      <c r="G292" s="77" t="s">
        <v>535</v>
      </c>
      <c r="H292" s="20"/>
      <c r="I292" s="78"/>
      <c r="J292" s="58"/>
      <c r="K292" s="6">
        <f>IF(K293+K294+K295=0,0,K282+K293+K294+K295)</f>
        <v>0</v>
      </c>
      <c r="L292" s="6"/>
      <c r="M292" s="6"/>
      <c r="N292" s="6"/>
    </row>
    <row r="293" spans="1:14">
      <c r="A293" s="36" t="s">
        <v>934</v>
      </c>
      <c r="B293" s="20"/>
      <c r="C293" s="20"/>
      <c r="D293" s="20"/>
      <c r="E293" s="20"/>
      <c r="F293" s="42" t="str">
        <f>"Bù máy đến thời điểm 1100 Lào Cai"</f>
        <v>Bù máy đến thời điểm 1100 Lào Cai</v>
      </c>
      <c r="G293" s="20" t="s">
        <v>934</v>
      </c>
      <c r="H293" s="20"/>
      <c r="I293" s="78"/>
      <c r="J293" s="58"/>
      <c r="K293" s="8">
        <f ca="1">H277*'GIÁ VẬT TƯ (DỰ THẦU)'!I49</f>
        <v>0</v>
      </c>
      <c r="L293" s="8"/>
      <c r="M293" s="8"/>
      <c r="N293" s="8"/>
    </row>
    <row r="294" spans="1:14" ht="30">
      <c r="A294" s="36" t="s">
        <v>895</v>
      </c>
      <c r="B294" s="20"/>
      <c r="C294" s="20"/>
      <c r="D294" s="20"/>
      <c r="E294" s="20"/>
      <c r="F294" s="42" t="s">
        <v>552</v>
      </c>
      <c r="G294" s="20" t="s">
        <v>895</v>
      </c>
      <c r="H294" s="20"/>
      <c r="I294" s="78"/>
      <c r="J294" s="58"/>
      <c r="K294" s="8">
        <f ca="1">H277*'GIÁ VẬT TƯ (DỰ THẦU)'!K49</f>
        <v>0</v>
      </c>
      <c r="L294" s="8"/>
      <c r="M294" s="8"/>
      <c r="N294" s="8"/>
    </row>
    <row r="295" spans="1:14" ht="30">
      <c r="A295" s="36" t="s">
        <v>893</v>
      </c>
      <c r="B295" s="35"/>
      <c r="C295" s="35"/>
      <c r="D295" s="35"/>
      <c r="E295" s="35"/>
      <c r="F295" s="42" t="s">
        <v>553</v>
      </c>
      <c r="G295" s="20" t="s">
        <v>893</v>
      </c>
      <c r="H295" s="20"/>
      <c r="I295" s="78"/>
      <c r="J295" s="58"/>
      <c r="K295" s="8">
        <f ca="1">H277*'GIÁ VẬT TƯ (DỰ THẦU)'!J49</f>
        <v>0</v>
      </c>
      <c r="L295" s="8"/>
      <c r="M295" s="8"/>
      <c r="N295" s="8"/>
    </row>
    <row r="296" spans="1:14">
      <c r="A296" s="36" t="s">
        <v>166</v>
      </c>
      <c r="B296" s="34"/>
      <c r="C296" s="34"/>
      <c r="D296" s="34"/>
      <c r="E296" s="34"/>
      <c r="F296" s="32" t="str">
        <f>"Chi phí trực tiếp: ("&amp;IF(K283&lt;&gt;0,G283,IF(AND(K279&lt;&gt;0,K280+K288+K289=0),G279,""))&amp;IF(AND(K281&lt;&gt;0,K279+K280&lt;&gt;0)," + "&amp;G281,IF(AND(K281&lt;&gt;0,K279+K280=0),G281,""))&amp;IF(AND(K292&lt;&gt;0,(K279+K280+K281)&lt;&gt;0),"+"&amp;G292,IF(AND(K292&lt;&gt;0,(K279+K280+K281)=0),G292,IF(AND(K282&lt;&gt;0,K279+K280+K281&lt;&gt;0)," + "&amp;G282,IF(AND(K282&lt;&gt;0,K279+K280+K281=0),G282,""))))&amp;")"</f>
        <v>Chi phí trực tiếp: (VL + NC + M)</v>
      </c>
      <c r="G296" s="41" t="s">
        <v>166</v>
      </c>
      <c r="H296" s="41"/>
      <c r="I296" s="80"/>
      <c r="J296" s="73"/>
      <c r="K296" s="6">
        <f>(IF(K283=0,K279,K283)+IF(K290=0,K281,K290)+IF(K292=0,K282,K292))</f>
        <v>254394.44210526315</v>
      </c>
      <c r="L296" s="6">
        <f>L279</f>
        <v>74175</v>
      </c>
      <c r="M296" s="6">
        <f>M281</f>
        <v>179111.84210526315</v>
      </c>
      <c r="N296" s="6">
        <f>N282</f>
        <v>1107.6000000000001</v>
      </c>
    </row>
    <row r="297" spans="1:14">
      <c r="A297" s="44" t="s">
        <v>979</v>
      </c>
      <c r="B297" s="12"/>
      <c r="C297" s="12"/>
      <c r="D297" s="12"/>
      <c r="E297" s="12"/>
      <c r="F297" s="43" t="s">
        <v>554</v>
      </c>
      <c r="G297" s="24" t="s">
        <v>559</v>
      </c>
      <c r="H297" s="24"/>
      <c r="I297" s="24"/>
      <c r="J297" s="56"/>
      <c r="K297" s="6">
        <f>K298+K299</f>
        <v>138098.01157894736</v>
      </c>
      <c r="L297" s="6">
        <f>L298+L299</f>
        <v>3708.75</v>
      </c>
      <c r="M297" s="6">
        <f>M298+M299</f>
        <v>134333.88157894736</v>
      </c>
      <c r="N297" s="6">
        <f>N298+N299</f>
        <v>55.38000000000001</v>
      </c>
    </row>
    <row r="298" spans="1:14">
      <c r="A298" s="36" t="s">
        <v>169</v>
      </c>
      <c r="B298" s="17"/>
      <c r="C298" s="17"/>
      <c r="D298" s="17"/>
      <c r="E298" s="17"/>
      <c r="F298" s="372" t="s">
        <v>600</v>
      </c>
      <c r="G298" s="25" t="s">
        <v>169</v>
      </c>
      <c r="H298" s="25"/>
      <c r="I298" s="25"/>
      <c r="J298" s="57">
        <f ca="1">'HỆ SỐ CPXL'!F9</f>
        <v>0.7</v>
      </c>
      <c r="K298" s="8">
        <f>K274*J298</f>
        <v>125378.2894736842</v>
      </c>
      <c r="L298" s="8"/>
      <c r="M298" s="8">
        <f>M281*J298</f>
        <v>125378.2894736842</v>
      </c>
      <c r="N298" s="8"/>
    </row>
    <row r="299" spans="1:14">
      <c r="A299" s="36" t="s">
        <v>979</v>
      </c>
      <c r="B299" s="17"/>
      <c r="C299" s="17"/>
      <c r="D299" s="17"/>
      <c r="E299" s="17"/>
      <c r="F299" s="59" t="s">
        <v>555</v>
      </c>
      <c r="G299" s="25" t="s">
        <v>979</v>
      </c>
      <c r="H299" s="25"/>
      <c r="I299" s="25"/>
      <c r="J299" s="57">
        <f ca="1">J218</f>
        <v>0.05</v>
      </c>
      <c r="K299" s="8">
        <f>K296*J299</f>
        <v>12719.722105263158</v>
      </c>
      <c r="L299" s="8">
        <f>J299*L296</f>
        <v>3708.75</v>
      </c>
      <c r="M299" s="8">
        <f>M296*J299</f>
        <v>8955.5921052631584</v>
      </c>
      <c r="N299" s="8">
        <f>N296*J299</f>
        <v>55.38000000000001</v>
      </c>
    </row>
    <row r="300" spans="1:14" ht="30">
      <c r="A300" s="36" t="s">
        <v>964</v>
      </c>
      <c r="B300" s="17"/>
      <c r="C300" s="17"/>
      <c r="D300" s="17"/>
      <c r="E300" s="17"/>
      <c r="F300" s="59" t="str">
        <f>"Thu nhập chịu thuế tính trước: (T+C) x " &amp;J300*100 &amp; "%"</f>
        <v>Thu nhập chịu thuế tính trước: (T+C) x 6%</v>
      </c>
      <c r="G300" s="25" t="s">
        <v>964</v>
      </c>
      <c r="H300" s="25"/>
      <c r="I300" s="25"/>
      <c r="J300" s="57">
        <f ca="1">'HỆ SỐ CPXL'!F10</f>
        <v>0.06</v>
      </c>
      <c r="K300" s="8">
        <f>(K296+K297)*J300</f>
        <v>23549.547221052631</v>
      </c>
      <c r="L300" s="8">
        <f>L292*J300</f>
        <v>0</v>
      </c>
      <c r="M300" s="8">
        <f>(M296)*J300</f>
        <v>10746.710526315788</v>
      </c>
      <c r="N300" s="8">
        <f>N296*J300</f>
        <v>66.456000000000003</v>
      </c>
    </row>
    <row r="301" spans="1:14" ht="28.5">
      <c r="A301" s="44" t="s">
        <v>801</v>
      </c>
      <c r="B301" s="12"/>
      <c r="C301" s="12"/>
      <c r="D301" s="12"/>
      <c r="E301" s="12"/>
      <c r="F301" s="43" t="s">
        <v>519</v>
      </c>
      <c r="G301" s="24" t="s">
        <v>801</v>
      </c>
      <c r="H301" s="24"/>
      <c r="I301" s="24"/>
      <c r="J301" s="54">
        <f ca="1">'HỆ SỐ CPXL'!F11</f>
        <v>0.02</v>
      </c>
      <c r="K301" s="6">
        <f>(K296+K297)*J301</f>
        <v>7849.8490736842114</v>
      </c>
      <c r="L301" s="6">
        <f>(L296+L297)*J301</f>
        <v>1557.675</v>
      </c>
      <c r="M301" s="6">
        <f>(M296+M297)*J301</f>
        <v>6268.91447368421</v>
      </c>
      <c r="N301" s="6">
        <f>(N296+N297)*J301</f>
        <v>23.259600000000006</v>
      </c>
    </row>
    <row r="302" spans="1:14">
      <c r="A302" s="44" t="s">
        <v>1001</v>
      </c>
      <c r="B302" s="12"/>
      <c r="C302" s="12"/>
      <c r="D302" s="12"/>
      <c r="E302" s="12"/>
      <c r="F302" s="43" t="s">
        <v>520</v>
      </c>
      <c r="G302" s="24" t="s">
        <v>1001</v>
      </c>
      <c r="H302" s="24"/>
      <c r="I302" s="24"/>
      <c r="J302" s="54">
        <f ca="1">'HỆ SỐ CPXL'!F12</f>
        <v>0.03</v>
      </c>
      <c r="K302" s="6">
        <f>(K296+K297)*J302</f>
        <v>11774.773610526316</v>
      </c>
      <c r="L302" s="6">
        <f>(L296+L297)*J302</f>
        <v>2336.5124999999998</v>
      </c>
      <c r="M302" s="6">
        <f>(M296+M297)*J302</f>
        <v>9403.3717105263149</v>
      </c>
      <c r="N302" s="6">
        <f>(N296+N297)*J302</f>
        <v>34.889400000000009</v>
      </c>
    </row>
    <row r="303" spans="1:14">
      <c r="A303" s="44"/>
      <c r="B303" s="12"/>
      <c r="C303" s="12"/>
      <c r="D303" s="12"/>
      <c r="E303" s="12"/>
      <c r="F303" s="43" t="s">
        <v>556</v>
      </c>
      <c r="G303" s="24" t="s">
        <v>173</v>
      </c>
      <c r="H303" s="24"/>
      <c r="I303" s="24"/>
      <c r="J303" s="54"/>
      <c r="K303" s="6">
        <f>K296+K297+K300+K301+K302</f>
        <v>435666.62358947366</v>
      </c>
      <c r="L303" s="6">
        <f>L296+L297+L300+L301+L302</f>
        <v>81777.9375</v>
      </c>
      <c r="M303" s="6">
        <f>M296+M297+M300+M301+M302</f>
        <v>339864.7203947368</v>
      </c>
      <c r="N303" s="6">
        <f>N296+N297+N300+N301+N302</f>
        <v>1287.5850000000003</v>
      </c>
    </row>
    <row r="304" spans="1:14">
      <c r="A304" s="36" t="s">
        <v>924</v>
      </c>
      <c r="B304" s="17"/>
      <c r="C304" s="17"/>
      <c r="D304" s="17"/>
      <c r="E304" s="17"/>
      <c r="F304" s="59" t="str">
        <f>"Thuế giá trị gia tăng: ("&amp;G303&amp;" x "&amp;J304*100&amp;"%)"</f>
        <v>Thuế giá trị gia tăng: (Gkstt x 10%)</v>
      </c>
      <c r="G304" s="25" t="s">
        <v>924</v>
      </c>
      <c r="H304" s="25"/>
      <c r="I304" s="25"/>
      <c r="J304" s="57">
        <f ca="1">'HỆ SỐ CPXL'!F13</f>
        <v>0.1</v>
      </c>
      <c r="K304" s="8">
        <f>K303*J304</f>
        <v>43566.662358947367</v>
      </c>
      <c r="L304" s="8">
        <f>L303*J304</f>
        <v>8177.7937500000007</v>
      </c>
      <c r="M304" s="8">
        <f>M303*J304</f>
        <v>33986.47203947368</v>
      </c>
      <c r="N304" s="8">
        <f>N303*J304</f>
        <v>128.75850000000003</v>
      </c>
    </row>
    <row r="305" spans="1:14">
      <c r="A305" s="44" t="s">
        <v>913</v>
      </c>
      <c r="B305" s="12"/>
      <c r="C305" s="12"/>
      <c r="D305" s="12"/>
      <c r="E305" s="12"/>
      <c r="F305" s="43" t="s">
        <v>187</v>
      </c>
      <c r="G305" s="40" t="s">
        <v>913</v>
      </c>
      <c r="H305" s="40"/>
      <c r="I305" s="40"/>
      <c r="J305" s="54">
        <f ca="1">'HỆ SỐ CPXL'!F14</f>
        <v>0</v>
      </c>
      <c r="K305" s="6">
        <f>(K303+K304)*J305</f>
        <v>0</v>
      </c>
      <c r="L305" s="6">
        <f>(L303+L304)*J305</f>
        <v>0</v>
      </c>
      <c r="M305" s="6">
        <f>(M303+M304)*J305</f>
        <v>0</v>
      </c>
      <c r="N305" s="6">
        <f>(N303+N304)*J305</f>
        <v>0</v>
      </c>
    </row>
    <row r="306" spans="1:14">
      <c r="A306" s="44"/>
      <c r="B306" s="12"/>
      <c r="C306" s="12"/>
      <c r="D306" s="12"/>
      <c r="E306" s="12"/>
      <c r="F306" s="43" t="s">
        <v>190</v>
      </c>
      <c r="G306" s="40" t="s">
        <v>955</v>
      </c>
      <c r="H306" s="40"/>
      <c r="I306" s="40"/>
      <c r="J306" s="54">
        <f ca="1">J264</f>
        <v>0</v>
      </c>
      <c r="K306" s="6">
        <f>(K303+K304+K305)*J306</f>
        <v>0</v>
      </c>
      <c r="L306" s="6">
        <f>(L303+L304+L305)*K306</f>
        <v>0</v>
      </c>
      <c r="M306" s="6">
        <f>(M303+M304+M305)*L306</f>
        <v>0</v>
      </c>
      <c r="N306" s="6">
        <f>(N303+N304+N305)*M306</f>
        <v>0</v>
      </c>
    </row>
    <row r="307" spans="1:14">
      <c r="A307" s="44" t="s">
        <v>525</v>
      </c>
      <c r="B307" s="12"/>
      <c r="C307" s="12"/>
      <c r="D307" s="12"/>
      <c r="E307" s="12"/>
      <c r="F307" s="43" t="s">
        <v>968</v>
      </c>
      <c r="G307" s="40" t="s">
        <v>983</v>
      </c>
      <c r="H307" s="40"/>
      <c r="I307" s="40"/>
      <c r="J307" s="54">
        <f ca="1">'HỆ SỐ CPXL'!F15</f>
        <v>0</v>
      </c>
      <c r="K307" s="6">
        <f>(K303+K304+K305)*J307</f>
        <v>0</v>
      </c>
      <c r="L307" s="6">
        <f>(L303+L304+L305)*K307</f>
        <v>0</v>
      </c>
      <c r="M307" s="6">
        <f>(M303+M304+M305)*L307</f>
        <v>0</v>
      </c>
      <c r="N307" s="6">
        <f>(N303+N304+N305)*M307</f>
        <v>0</v>
      </c>
    </row>
    <row r="308" spans="1:14" ht="28.5">
      <c r="A308" s="44" t="s">
        <v>509</v>
      </c>
      <c r="B308" s="12"/>
      <c r="C308" s="12"/>
      <c r="D308" s="12"/>
      <c r="E308" s="12"/>
      <c r="F308" s="43" t="str">
        <f>"Chi phí xây dựng: ("&amp;G303&amp;"+"&amp;G304&amp;"+"&amp;G305&amp;")"</f>
        <v>Chi phí xây dựng: (Gkstt+GTGT+DP)</v>
      </c>
      <c r="G308" s="40" t="s">
        <v>776</v>
      </c>
      <c r="H308" s="40"/>
      <c r="I308" s="40"/>
      <c r="J308" s="56"/>
      <c r="K308" s="31">
        <f>K303+K304+K305+K306+K307</f>
        <v>479233.28594842105</v>
      </c>
      <c r="L308" s="31">
        <f>L303+L304+L305+L306+L307</f>
        <v>89955.731249999997</v>
      </c>
      <c r="M308" s="31">
        <f>M303+M304+M305+M306+M307</f>
        <v>373851.19243421045</v>
      </c>
      <c r="N308" s="31">
        <f>N303+N304+N305+N306+N307</f>
        <v>1416.3435000000004</v>
      </c>
    </row>
    <row r="309" spans="1:14" ht="28.5">
      <c r="B309" s="51">
        <v>8</v>
      </c>
      <c r="C309" s="23" t="str">
        <f ca="1">'TIÊN LƯỢNG'!$C$17</f>
        <v>CE.11420*</v>
      </c>
      <c r="D309" s="23"/>
      <c r="E309" s="23"/>
      <c r="F309" s="23" t="str">
        <f ca="1">'TIÊN LƯỢNG'!$D$17</f>
        <v>Thí nghiệm xuyên tiêu chuẩn SPT. Cấp đất đá cấp IV-VI</v>
      </c>
      <c r="G309" s="50" t="str">
        <f ca="1">'TIÊN LƯỢNG'!$E$17</f>
        <v>1 lần TN</v>
      </c>
      <c r="H309" s="39"/>
      <c r="I309" s="9"/>
      <c r="J309" s="85"/>
      <c r="K309" s="9">
        <f>K350</f>
        <v>651402.12187657889</v>
      </c>
      <c r="L309" s="9">
        <f>L350</f>
        <v>59063.956875000003</v>
      </c>
      <c r="M309" s="9">
        <f>M350</f>
        <v>573238.49506578944</v>
      </c>
      <c r="N309" s="9">
        <f>N350</f>
        <v>2124.5152499999999</v>
      </c>
    </row>
    <row r="310" spans="1:14">
      <c r="B310" s="21"/>
      <c r="C310" s="7"/>
      <c r="D310" s="7"/>
      <c r="E310" s="7"/>
      <c r="F310" s="7" t="s">
        <v>807</v>
      </c>
      <c r="G310" s="22" t="s">
        <v>953</v>
      </c>
      <c r="H310" s="14"/>
      <c r="I310" s="2"/>
      <c r="J310" s="46">
        <v>1</v>
      </c>
      <c r="K310" s="2">
        <f>SUM(K311:K315)</f>
        <v>48702.5</v>
      </c>
      <c r="L310" s="2"/>
      <c r="M310" s="2"/>
      <c r="N310" s="2"/>
    </row>
    <row r="311" spans="1:14" ht="30">
      <c r="B311" s="16"/>
      <c r="C311" s="5"/>
      <c r="D311" s="5" t="s">
        <v>304</v>
      </c>
      <c r="E311" s="5"/>
      <c r="F311" s="5" t="str">
        <f ca="1">'GIÁ VẬT TƯ (DỰ THẦU)'!C8</f>
        <v>Cần khoan</v>
      </c>
      <c r="G311" s="15" t="str">
        <f ca="1">'GIÁ VẬT TƯ (DỰ THẦU)'!D8</f>
        <v>m</v>
      </c>
      <c r="H311" s="13">
        <f ca="1">0.03*J310</f>
        <v>0.03</v>
      </c>
      <c r="I311" s="1">
        <f ca="1">'GIÁ VẬT TƯ (DỰ THẦU)'!L8</f>
        <v>265000</v>
      </c>
      <c r="J311" s="38"/>
      <c r="K311" s="1">
        <f>H311*I311</f>
        <v>7950</v>
      </c>
      <c r="L311" s="1"/>
      <c r="M311" s="1"/>
      <c r="N311" s="1"/>
    </row>
    <row r="312" spans="1:14" ht="30">
      <c r="B312" s="16"/>
      <c r="C312" s="5"/>
      <c r="D312" s="5" t="s">
        <v>414</v>
      </c>
      <c r="E312" s="5"/>
      <c r="F312" s="5" t="str">
        <f ca="1">'GIÁ VẬT TƯ (DỰ THẦU)'!C22</f>
        <v>Hộp gỗ đựng mẫu</v>
      </c>
      <c r="G312" s="15" t="str">
        <f ca="1">'GIÁ VẬT TƯ (DỰ THẦU)'!D22</f>
        <v>hộp</v>
      </c>
      <c r="H312" s="13">
        <f ca="1">0.04*J310</f>
        <v>0.04</v>
      </c>
      <c r="I312" s="1">
        <f ca="1">'GIÁ VẬT TƯ (DỰ THẦU)'!L22</f>
        <v>50000</v>
      </c>
      <c r="J312" s="38"/>
      <c r="K312" s="1">
        <f>H312*I312</f>
        <v>2000</v>
      </c>
      <c r="L312" s="1"/>
      <c r="M312" s="1"/>
      <c r="N312" s="1"/>
    </row>
    <row r="313" spans="1:14" ht="30">
      <c r="B313" s="16"/>
      <c r="C313" s="5"/>
      <c r="D313" s="5" t="s">
        <v>276</v>
      </c>
      <c r="E313" s="5"/>
      <c r="F313" s="5" t="str">
        <f ca="1">'GIÁ VẬT TƯ (DỰ THẦU)'!C31</f>
        <v>Mũi xuyên hình nón</v>
      </c>
      <c r="G313" s="15" t="str">
        <f ca="1">'GIÁ VẬT TƯ (DỰ THẦU)'!D31</f>
        <v>cái</v>
      </c>
      <c r="H313" s="13">
        <f ca="1">0.04*J310</f>
        <v>0.04</v>
      </c>
      <c r="I313" s="1">
        <f ca="1">'GIÁ VẬT TƯ (DỰ THẦU)'!L31</f>
        <v>430000</v>
      </c>
      <c r="J313" s="38"/>
      <c r="K313" s="1">
        <f>H313*I313</f>
        <v>17200</v>
      </c>
      <c r="L313" s="1"/>
      <c r="M313" s="1"/>
      <c r="N313" s="1"/>
    </row>
    <row r="314" spans="1:14" ht="30">
      <c r="B314" s="16"/>
      <c r="C314" s="5"/>
      <c r="D314" s="5" t="s">
        <v>421</v>
      </c>
      <c r="E314" s="5"/>
      <c r="F314" s="5" t="str">
        <f ca="1">'GIÁ VẬT TƯ (DỰ THẦU)'!C35</f>
        <v>Ống mẫu</v>
      </c>
      <c r="G314" s="15" t="str">
        <f ca="1">'GIÁ VẬT TƯ (DỰ THẦU)'!D35</f>
        <v>ống</v>
      </c>
      <c r="H314" s="13">
        <f ca="1">0.04*J310</f>
        <v>0.04</v>
      </c>
      <c r="I314" s="1">
        <f ca="1">'GIÁ VẬT TƯ (DỰ THẦU)'!L35</f>
        <v>380000</v>
      </c>
      <c r="J314" s="38"/>
      <c r="K314" s="1">
        <f>H314*I314</f>
        <v>15200</v>
      </c>
      <c r="L314" s="1"/>
      <c r="M314" s="1"/>
      <c r="N314" s="1"/>
    </row>
    <row r="315" spans="1:14">
      <c r="B315" s="16"/>
      <c r="C315" s="5"/>
      <c r="D315" s="5" t="s">
        <v>538</v>
      </c>
      <c r="E315" s="5"/>
      <c r="F315" s="5" t="s">
        <v>883</v>
      </c>
      <c r="G315" s="15" t="s">
        <v>888</v>
      </c>
      <c r="H315" s="13">
        <f ca="1">15</f>
        <v>15</v>
      </c>
      <c r="I315" s="1"/>
      <c r="J315" s="38"/>
      <c r="K315" s="1">
        <f>SUM(K311:K314)*H315/100</f>
        <v>6352.5</v>
      </c>
      <c r="L315" s="1"/>
      <c r="M315" s="1"/>
      <c r="N315" s="1"/>
    </row>
    <row r="316" spans="1:14">
      <c r="B316" s="21"/>
      <c r="C316" s="7"/>
      <c r="D316" s="7"/>
      <c r="E316" s="7"/>
      <c r="F316" s="7" t="s">
        <v>832</v>
      </c>
      <c r="G316" s="22" t="s">
        <v>871</v>
      </c>
      <c r="H316" s="14"/>
      <c r="I316" s="2"/>
      <c r="J316" s="46">
        <v>1</v>
      </c>
      <c r="K316" s="2">
        <f>SUM(K317:K317)</f>
        <v>274638.1578947368</v>
      </c>
      <c r="L316" s="2"/>
      <c r="M316" s="2"/>
      <c r="N316" s="2"/>
    </row>
    <row r="317" spans="1:14">
      <c r="B317" s="16"/>
      <c r="C317" s="5"/>
      <c r="D317" s="5" t="s">
        <v>821</v>
      </c>
      <c r="E317" s="5"/>
      <c r="F317" s="5" t="str">
        <f ca="1">'GIÁ VẬT TƯ (DỰ THẦU)'!C47</f>
        <v>Nhân Công bậc 4,0/7, Nhóm IV</v>
      </c>
      <c r="G317" s="15" t="str">
        <f ca="1">'GIÁ VẬT TƯ (DỰ THẦU)'!D47</f>
        <v>công</v>
      </c>
      <c r="H317" s="13">
        <f ca="1">1.15*J316</f>
        <v>1.1499999999999999</v>
      </c>
      <c r="I317" s="1">
        <f ca="1">'GIÁ VẬT TƯ (DỰ THẦU)'!L47</f>
        <v>238815.78947368421</v>
      </c>
      <c r="J317" s="38"/>
      <c r="K317" s="1">
        <f>H317*I317</f>
        <v>274638.1578947368</v>
      </c>
      <c r="L317" s="1"/>
      <c r="M317" s="1"/>
      <c r="N317" s="1"/>
    </row>
    <row r="318" spans="1:14">
      <c r="B318" s="21"/>
      <c r="C318" s="7"/>
      <c r="D318" s="7"/>
      <c r="E318" s="7"/>
      <c r="F318" s="7" t="s">
        <v>838</v>
      </c>
      <c r="G318" s="22" t="s">
        <v>557</v>
      </c>
      <c r="H318" s="14"/>
      <c r="I318" s="2"/>
      <c r="J318" s="46">
        <v>1</v>
      </c>
      <c r="K318" s="2">
        <f>SUM(K319:K319)</f>
        <v>1661.3999999999999</v>
      </c>
      <c r="L318" s="2"/>
      <c r="M318" s="2"/>
      <c r="N318" s="2"/>
    </row>
    <row r="319" spans="1:14" ht="30">
      <c r="B319" s="16"/>
      <c r="C319" s="5"/>
      <c r="D319" s="5" t="s">
        <v>483</v>
      </c>
      <c r="E319" s="5"/>
      <c r="F319" s="5" t="str">
        <f ca="1">'GIÁ VẬT TƯ (DỰ THẦU)'!C49</f>
        <v>Bộ dụng cụ thí nghiệm SPT</v>
      </c>
      <c r="G319" s="15" t="str">
        <f ca="1">'GIÁ VẬT TƯ (DỰ THẦU)'!D49</f>
        <v>Ca</v>
      </c>
      <c r="H319" s="13">
        <f ca="1">0.15*J318</f>
        <v>0.15</v>
      </c>
      <c r="I319" s="1">
        <f ca="1">'GIÁ VẬT TƯ (DỰ THẦU)'!L49</f>
        <v>11076</v>
      </c>
      <c r="J319" s="38"/>
      <c r="K319" s="1">
        <f>H319*I319</f>
        <v>1661.3999999999999</v>
      </c>
      <c r="L319" s="1"/>
      <c r="M319" s="1"/>
      <c r="N319" s="1"/>
    </row>
    <row r="320" spans="1:14">
      <c r="A320" s="36"/>
      <c r="B320" s="26" t="s">
        <v>612</v>
      </c>
      <c r="C320" s="26" t="s">
        <v>537</v>
      </c>
      <c r="D320" s="26" t="s">
        <v>540</v>
      </c>
      <c r="E320" s="26" t="s">
        <v>542</v>
      </c>
      <c r="F320" s="82" t="s">
        <v>543</v>
      </c>
      <c r="G320" s="26" t="s">
        <v>1062</v>
      </c>
      <c r="H320" s="26" t="s">
        <v>561</v>
      </c>
      <c r="I320" s="76" t="s">
        <v>562</v>
      </c>
      <c r="J320" s="75" t="s">
        <v>563</v>
      </c>
      <c r="K320" s="72" t="s">
        <v>1044</v>
      </c>
      <c r="L320" s="45" t="s">
        <v>565</v>
      </c>
      <c r="M320" s="45" t="s">
        <v>567</v>
      </c>
      <c r="N320" s="45" t="s">
        <v>569</v>
      </c>
    </row>
    <row r="321" spans="1:14">
      <c r="A321" s="55" t="s">
        <v>988</v>
      </c>
      <c r="B321" s="27"/>
      <c r="C321" s="27"/>
      <c r="D321" s="27"/>
      <c r="E321" s="27"/>
      <c r="F321" s="84" t="str">
        <f>IF(K322=0,"Vật liệu","Vật liệu chính")</f>
        <v>Vật liệu</v>
      </c>
      <c r="G321" s="27" t="s">
        <v>953</v>
      </c>
      <c r="H321" s="27"/>
      <c r="I321" s="71"/>
      <c r="J321" s="81"/>
      <c r="K321" s="33">
        <f>K310</f>
        <v>48702.5</v>
      </c>
      <c r="L321" s="33">
        <f>IF(K325=0,K321+K322,K325)</f>
        <v>48702.5</v>
      </c>
      <c r="M321" s="33"/>
      <c r="N321" s="33"/>
    </row>
    <row r="322" spans="1:14">
      <c r="A322" s="83" t="s">
        <v>1005</v>
      </c>
      <c r="B322" s="27"/>
      <c r="C322" s="27"/>
      <c r="D322" s="27"/>
      <c r="E322" s="27"/>
      <c r="F322" s="84" t="s">
        <v>544</v>
      </c>
      <c r="G322" s="27" t="s">
        <v>1005</v>
      </c>
      <c r="H322" s="27"/>
      <c r="I322" s="71"/>
      <c r="J322" s="81"/>
      <c r="K322" s="33">
        <v>0</v>
      </c>
      <c r="L322" s="33"/>
      <c r="M322" s="33"/>
      <c r="N322" s="33"/>
    </row>
    <row r="323" spans="1:14">
      <c r="A323" s="55" t="s">
        <v>984</v>
      </c>
      <c r="B323" s="27"/>
      <c r="C323" s="27"/>
      <c r="D323" s="27"/>
      <c r="E323" s="27"/>
      <c r="F323" s="84" t="s">
        <v>832</v>
      </c>
      <c r="G323" s="27" t="s">
        <v>871</v>
      </c>
      <c r="H323" s="27"/>
      <c r="I323" s="71"/>
      <c r="J323" s="81"/>
      <c r="K323" s="33">
        <f>K316</f>
        <v>274638.1578947368</v>
      </c>
      <c r="L323" s="33"/>
      <c r="M323" s="33">
        <f>IF(K332=0,K323,K332)</f>
        <v>274638.1578947368</v>
      </c>
      <c r="N323" s="33"/>
    </row>
    <row r="324" spans="1:14">
      <c r="A324" s="55" t="s">
        <v>534</v>
      </c>
      <c r="B324" s="27"/>
      <c r="C324" s="27"/>
      <c r="D324" s="27"/>
      <c r="E324" s="27"/>
      <c r="F324" s="84" t="s">
        <v>545</v>
      </c>
      <c r="G324" s="27" t="s">
        <v>1007</v>
      </c>
      <c r="H324" s="27"/>
      <c r="I324" s="71"/>
      <c r="J324" s="81"/>
      <c r="K324" s="33">
        <f>K318</f>
        <v>1661.3999999999999</v>
      </c>
      <c r="L324" s="33"/>
      <c r="M324" s="33"/>
      <c r="N324" s="33">
        <f>IF(K334=0,K324,K334)</f>
        <v>1661.3999999999999</v>
      </c>
    </row>
    <row r="325" spans="1:14">
      <c r="A325" s="36" t="s">
        <v>974</v>
      </c>
      <c r="B325" s="20"/>
      <c r="C325" s="20"/>
      <c r="D325" s="20"/>
      <c r="E325" s="20"/>
      <c r="F325" s="32" t="s">
        <v>546</v>
      </c>
      <c r="G325" s="41" t="s">
        <v>974</v>
      </c>
      <c r="H325" s="20"/>
      <c r="I325" s="78"/>
      <c r="J325" s="58"/>
      <c r="K325" s="6">
        <f>IF(K322+K326+K330+K331+K327+K328+K329=0,0,K321+K322+K326+K330+K331+K327+K328+K329)</f>
        <v>0</v>
      </c>
      <c r="L325" s="6"/>
      <c r="M325" s="6"/>
      <c r="N325" s="6"/>
    </row>
    <row r="326" spans="1:14">
      <c r="A326" s="36" t="s">
        <v>947</v>
      </c>
      <c r="B326" s="20"/>
      <c r="C326" s="20"/>
      <c r="D326" s="20"/>
      <c r="E326" s="20"/>
      <c r="F326" s="32" t="s">
        <v>547</v>
      </c>
      <c r="G326" s="41" t="s">
        <v>558</v>
      </c>
      <c r="H326" s="20"/>
      <c r="I326" s="78"/>
      <c r="J326" s="58"/>
      <c r="K326" s="6">
        <v>0</v>
      </c>
      <c r="L326" s="6"/>
      <c r="M326" s="6"/>
      <c r="N326" s="6"/>
    </row>
    <row r="327" spans="1:14">
      <c r="A327" s="36" t="s">
        <v>976</v>
      </c>
      <c r="B327" s="20"/>
      <c r="C327" s="20"/>
      <c r="D327" s="20"/>
      <c r="E327" s="20"/>
      <c r="F327" s="42" t="s">
        <v>548</v>
      </c>
      <c r="G327" s="20" t="s">
        <v>976</v>
      </c>
      <c r="H327" s="20"/>
      <c r="I327" s="78"/>
      <c r="J327" s="58"/>
      <c r="K327" s="8">
        <f ca="1">H311*'GIÁ VẬT TƯ (DỰ THẦU)'!E8+H312*'GIÁ VẬT TƯ (DỰ THẦU)'!E22+H313*'GIÁ VẬT TƯ (DỰ THẦU)'!E31+H314*'GIÁ VẬT TƯ (DỰ THẦU)'!E35+(H311*'GIÁ VẬT TƯ (DỰ THẦU)'!E8+H312*'GIÁ VẬT TƯ (DỰ THẦU)'!E22+H313*'GIÁ VẬT TƯ (DỰ THẦU)'!E31+H314*'GIÁ VẬT TƯ (DỰ THẦU)'!E35)*H315/100</f>
        <v>0</v>
      </c>
      <c r="L327" s="8"/>
      <c r="M327" s="8"/>
      <c r="N327" s="8"/>
    </row>
    <row r="328" spans="1:14">
      <c r="A328" s="36" t="s">
        <v>1000</v>
      </c>
      <c r="B328" s="20"/>
      <c r="C328" s="20"/>
      <c r="D328" s="20"/>
      <c r="E328" s="20"/>
      <c r="F328" s="42" t="s">
        <v>549</v>
      </c>
      <c r="G328" s="20" t="s">
        <v>1000</v>
      </c>
      <c r="H328" s="20"/>
      <c r="I328" s="78"/>
      <c r="J328" s="58"/>
      <c r="K328" s="8">
        <f ca="1">H311*'GIÁ VẬT TƯ (DỰ THẦU)'!F8+H312*'GIÁ VẬT TƯ (DỰ THẦU)'!F22+H313*'GIÁ VẬT TƯ (DỰ THẦU)'!F31+H314*'GIÁ VẬT TƯ (DỰ THẦU)'!F35+(H311*'GIÁ VẬT TƯ (DỰ THẦU)'!F8+H312*'GIÁ VẬT TƯ (DỰ THẦU)'!F22+H313*'GIÁ VẬT TƯ (DỰ THẦU)'!F31+H314*'GIÁ VẬT TƯ (DỰ THẦU)'!F35)*H315/100</f>
        <v>0</v>
      </c>
      <c r="L328" s="8"/>
      <c r="M328" s="8"/>
      <c r="N328" s="8"/>
    </row>
    <row r="329" spans="1:14">
      <c r="A329" s="36" t="s">
        <v>977</v>
      </c>
      <c r="B329" s="20"/>
      <c r="C329" s="20"/>
      <c r="D329" s="20"/>
      <c r="E329" s="20"/>
      <c r="F329" s="42" t="s">
        <v>942</v>
      </c>
      <c r="G329" s="20" t="s">
        <v>977</v>
      </c>
      <c r="H329" s="20"/>
      <c r="I329" s="78"/>
      <c r="J329" s="58"/>
      <c r="K329" s="8">
        <f ca="1">H311*'GIÁ VẬT TƯ (DỰ THẦU)'!H8+H312*'GIÁ VẬT TƯ (DỰ THẦU)'!H22+H313*'GIÁ VẬT TƯ (DỰ THẦU)'!H31+H314*'GIÁ VẬT TƯ (DỰ THẦU)'!H35+(H311*'GIÁ VẬT TƯ (DỰ THẦU)'!H8+H312*'GIÁ VẬT TƯ (DỰ THẦU)'!H22+H313*'GIÁ VẬT TƯ (DỰ THẦU)'!H31+H314*'GIÁ VẬT TƯ (DỰ THẦU)'!H35)*H315/100</f>
        <v>0</v>
      </c>
      <c r="L329" s="8"/>
      <c r="M329" s="8"/>
      <c r="N329" s="8"/>
    </row>
    <row r="330" spans="1:14">
      <c r="A330" s="36" t="s">
        <v>179</v>
      </c>
      <c r="B330" s="20"/>
      <c r="C330" s="20"/>
      <c r="D330" s="20"/>
      <c r="E330" s="20"/>
      <c r="F330" s="42" t="str">
        <f>"Hệ số riêng vật liệu: (" &amp;G321&amp;IF(K322&lt;&gt;0,"+"&amp;G322,"") &amp; ") x (" &amp; J330 &amp; "-1)"</f>
        <v>Hệ số riêng vật liệu: (VL) x (1-1)</v>
      </c>
      <c r="G330" s="20" t="s">
        <v>179</v>
      </c>
      <c r="H330" s="20"/>
      <c r="I330" s="78"/>
      <c r="J330" s="58">
        <f ca="1">'HỆ SỐ CPXL'!F6</f>
        <v>1</v>
      </c>
      <c r="K330" s="8">
        <f>(K321+K322+K326+K327+K328+K329)*(J330-1)</f>
        <v>0</v>
      </c>
      <c r="L330" s="8"/>
      <c r="M330" s="8"/>
      <c r="N330" s="8"/>
    </row>
    <row r="331" spans="1:14">
      <c r="A331" s="36" t="s">
        <v>958</v>
      </c>
      <c r="B331" s="20"/>
      <c r="C331" s="20"/>
      <c r="D331" s="20"/>
      <c r="E331" s="20"/>
      <c r="F331" s="42" t="str">
        <f>"Hệ số vật liệu phụ: (" &amp;G321&amp; IF(K322&lt;&gt;0,"+"&amp;G322,"") &amp; IF(K330&lt;&gt;0,"+" &amp; G330,"") &amp; ") x "&amp;J331*100 &amp; "%"</f>
        <v>Hệ số vật liệu phụ: (VL) x 0%</v>
      </c>
      <c r="G331" s="20" t="s">
        <v>958</v>
      </c>
      <c r="H331" s="20"/>
      <c r="I331" s="78"/>
      <c r="J331" s="74">
        <f ca="1">'HỆ SỐ CPXL'!F7</f>
        <v>0</v>
      </c>
      <c r="K331" s="8">
        <f>(K321+K322+K326+K327+K328+K329)*J331</f>
        <v>0</v>
      </c>
      <c r="L331" s="8"/>
      <c r="M331" s="8"/>
      <c r="N331" s="8"/>
    </row>
    <row r="332" spans="1:14">
      <c r="A332" s="36"/>
      <c r="B332" s="20"/>
      <c r="C332" s="20"/>
      <c r="D332" s="20"/>
      <c r="E332" s="20"/>
      <c r="F332" s="32" t="s">
        <v>550</v>
      </c>
      <c r="G332" s="20"/>
      <c r="H332" s="20"/>
      <c r="I332" s="78"/>
      <c r="J332" s="74"/>
      <c r="K332" s="8">
        <f>IF(K333=0,0,K323+K333)</f>
        <v>0</v>
      </c>
      <c r="L332" s="8"/>
      <c r="M332" s="8"/>
      <c r="N332" s="8"/>
    </row>
    <row r="333" spans="1:14">
      <c r="A333" s="36" t="s">
        <v>524</v>
      </c>
      <c r="B333" s="20"/>
      <c r="C333" s="20"/>
      <c r="D333" s="20"/>
      <c r="E333" s="20"/>
      <c r="F333" s="42" t="str">
        <f>"Hệ số riêng nhân công: "&amp;G323&amp;IF(J333&lt;&gt;1," x ("&amp;J333&amp;" - 1)","")</f>
        <v>Hệ số riêng nhân công: NC</v>
      </c>
      <c r="G333" s="20"/>
      <c r="H333" s="20"/>
      <c r="I333" s="78"/>
      <c r="J333" s="86">
        <f ca="1">'HỆ SỐ CPXL'!F8</f>
        <v>1</v>
      </c>
      <c r="K333" s="8">
        <f>(J333-1)*K323</f>
        <v>0</v>
      </c>
      <c r="L333" s="8"/>
      <c r="M333" s="8"/>
      <c r="N333" s="8"/>
    </row>
    <row r="334" spans="1:14">
      <c r="A334" s="36" t="s">
        <v>535</v>
      </c>
      <c r="B334" s="20"/>
      <c r="C334" s="20"/>
      <c r="D334" s="20"/>
      <c r="E334" s="20"/>
      <c r="F334" s="32" t="s">
        <v>551</v>
      </c>
      <c r="G334" s="77" t="s">
        <v>535</v>
      </c>
      <c r="H334" s="20"/>
      <c r="I334" s="78"/>
      <c r="J334" s="58"/>
      <c r="K334" s="6">
        <f>IF(K335+K336+K337=0,0,K324+K335+K336+K337)</f>
        <v>0</v>
      </c>
      <c r="L334" s="6"/>
      <c r="M334" s="6"/>
      <c r="N334" s="6"/>
    </row>
    <row r="335" spans="1:14">
      <c r="A335" s="36" t="s">
        <v>934</v>
      </c>
      <c r="B335" s="20"/>
      <c r="C335" s="20"/>
      <c r="D335" s="20"/>
      <c r="E335" s="20"/>
      <c r="F335" s="42" t="str">
        <f>"Bù máy đến thời điểm 1100 Lào Cai"</f>
        <v>Bù máy đến thời điểm 1100 Lào Cai</v>
      </c>
      <c r="G335" s="20" t="s">
        <v>934</v>
      </c>
      <c r="H335" s="20"/>
      <c r="I335" s="78"/>
      <c r="J335" s="58"/>
      <c r="K335" s="8">
        <f ca="1">H319*'GIÁ VẬT TƯ (DỰ THẦU)'!I49</f>
        <v>0</v>
      </c>
      <c r="L335" s="8"/>
      <c r="M335" s="8"/>
      <c r="N335" s="8"/>
    </row>
    <row r="336" spans="1:14" ht="30">
      <c r="A336" s="36" t="s">
        <v>895</v>
      </c>
      <c r="B336" s="20"/>
      <c r="C336" s="20"/>
      <c r="D336" s="20"/>
      <c r="E336" s="20"/>
      <c r="F336" s="42" t="s">
        <v>552</v>
      </c>
      <c r="G336" s="20" t="s">
        <v>895</v>
      </c>
      <c r="H336" s="20"/>
      <c r="I336" s="78"/>
      <c r="J336" s="58"/>
      <c r="K336" s="8">
        <f ca="1">H319*'GIÁ VẬT TƯ (DỰ THẦU)'!K49</f>
        <v>0</v>
      </c>
      <c r="L336" s="8"/>
      <c r="M336" s="8"/>
      <c r="N336" s="8"/>
    </row>
    <row r="337" spans="1:14" ht="30">
      <c r="A337" s="36" t="s">
        <v>893</v>
      </c>
      <c r="B337" s="35"/>
      <c r="C337" s="35"/>
      <c r="D337" s="35"/>
      <c r="E337" s="35"/>
      <c r="F337" s="42" t="s">
        <v>553</v>
      </c>
      <c r="G337" s="20" t="s">
        <v>893</v>
      </c>
      <c r="H337" s="20"/>
      <c r="I337" s="78"/>
      <c r="J337" s="58"/>
      <c r="K337" s="8">
        <f ca="1">H319*'GIÁ VẬT TƯ (DỰ THẦU)'!J49</f>
        <v>0</v>
      </c>
      <c r="L337" s="8"/>
      <c r="M337" s="8"/>
      <c r="N337" s="8"/>
    </row>
    <row r="338" spans="1:14">
      <c r="A338" s="36" t="s">
        <v>166</v>
      </c>
      <c r="B338" s="34"/>
      <c r="C338" s="34"/>
      <c r="D338" s="34"/>
      <c r="E338" s="34"/>
      <c r="F338" s="32" t="str">
        <f>"Chi phí trực tiếp: ("&amp;IF(K325&lt;&gt;0,G325,IF(AND(K321&lt;&gt;0,K322+K330+K331=0),G321,""))&amp;IF(AND(K323&lt;&gt;0,K321+K322&lt;&gt;0)," + "&amp;G323,IF(AND(K323&lt;&gt;0,K321+K322=0),G323,""))&amp;IF(AND(K334&lt;&gt;0,(K321+K322+K323)&lt;&gt;0),"+"&amp;G334,IF(AND(K334&lt;&gt;0,(K321+K322+K323)=0),G334,IF(AND(K324&lt;&gt;0,K321+K322+K323&lt;&gt;0)," + "&amp;G324,IF(AND(K324&lt;&gt;0,K321+K322+K323=0),G324,""))))&amp;")"</f>
        <v>Chi phí trực tiếp: (VL + NC + M)</v>
      </c>
      <c r="G338" s="41" t="s">
        <v>166</v>
      </c>
      <c r="H338" s="41"/>
      <c r="I338" s="80"/>
      <c r="J338" s="73"/>
      <c r="K338" s="6">
        <f>(IF(K325=0,K321,K325)+IF(K332=0,K323,K332)+IF(K334=0,K324,K334))</f>
        <v>325002.05789473682</v>
      </c>
      <c r="L338" s="6">
        <f>L321</f>
        <v>48702.5</v>
      </c>
      <c r="M338" s="6">
        <f>M323</f>
        <v>274638.1578947368</v>
      </c>
      <c r="N338" s="6">
        <f>N324</f>
        <v>1661.3999999999999</v>
      </c>
    </row>
    <row r="339" spans="1:14">
      <c r="A339" s="44" t="s">
        <v>979</v>
      </c>
      <c r="B339" s="12"/>
      <c r="C339" s="12"/>
      <c r="D339" s="12"/>
      <c r="E339" s="12"/>
      <c r="F339" s="43" t="s">
        <v>554</v>
      </c>
      <c r="G339" s="24" t="s">
        <v>559</v>
      </c>
      <c r="H339" s="24"/>
      <c r="I339" s="24"/>
      <c r="J339" s="56"/>
      <c r="K339" s="6">
        <f>K340+K341</f>
        <v>208496.81342105259</v>
      </c>
      <c r="L339" s="6">
        <f>L340+L341</f>
        <v>2435.125</v>
      </c>
      <c r="M339" s="6">
        <f>M340+M341</f>
        <v>205978.61842105258</v>
      </c>
      <c r="N339" s="6">
        <f>N340+N341</f>
        <v>83.07</v>
      </c>
    </row>
    <row r="340" spans="1:14">
      <c r="A340" s="36" t="s">
        <v>169</v>
      </c>
      <c r="B340" s="17"/>
      <c r="C340" s="17"/>
      <c r="D340" s="17"/>
      <c r="E340" s="17"/>
      <c r="F340" s="372" t="s">
        <v>600</v>
      </c>
      <c r="G340" s="25" t="s">
        <v>169</v>
      </c>
      <c r="H340" s="25"/>
      <c r="I340" s="25"/>
      <c r="J340" s="57">
        <f ca="1">'HỆ SỐ CPXL'!F9</f>
        <v>0.7</v>
      </c>
      <c r="K340" s="8">
        <f>K316*J340</f>
        <v>192246.71052631576</v>
      </c>
      <c r="L340" s="8"/>
      <c r="M340" s="8">
        <f>M323*J340</f>
        <v>192246.71052631576</v>
      </c>
      <c r="N340" s="8"/>
    </row>
    <row r="341" spans="1:14">
      <c r="A341" s="36" t="s">
        <v>979</v>
      </c>
      <c r="B341" s="17"/>
      <c r="C341" s="17"/>
      <c r="D341" s="17"/>
      <c r="E341" s="17"/>
      <c r="F341" s="59" t="s">
        <v>555</v>
      </c>
      <c r="G341" s="25" t="s">
        <v>979</v>
      </c>
      <c r="H341" s="25"/>
      <c r="I341" s="25"/>
      <c r="J341" s="57">
        <f ca="1">J299</f>
        <v>0.05</v>
      </c>
      <c r="K341" s="8">
        <f>K338*J341</f>
        <v>16250.102894736841</v>
      </c>
      <c r="L341" s="8">
        <f>J341*L338</f>
        <v>2435.125</v>
      </c>
      <c r="M341" s="8">
        <f>M338*J341</f>
        <v>13731.90789473684</v>
      </c>
      <c r="N341" s="8">
        <f>N338*J341</f>
        <v>83.07</v>
      </c>
    </row>
    <row r="342" spans="1:14" ht="30">
      <c r="A342" s="36" t="s">
        <v>964</v>
      </c>
      <c r="B342" s="17"/>
      <c r="C342" s="17"/>
      <c r="D342" s="17"/>
      <c r="E342" s="17"/>
      <c r="F342" s="59" t="str">
        <f>"Thu nhập chịu thuế tính trước: (T+C) x " &amp;J342*100 &amp; "%"</f>
        <v>Thu nhập chịu thuế tính trước: (T+C) x 6%</v>
      </c>
      <c r="G342" s="25" t="s">
        <v>964</v>
      </c>
      <c r="H342" s="25"/>
      <c r="I342" s="25"/>
      <c r="J342" s="57">
        <f ca="1">'HỆ SỐ CPXL'!F10</f>
        <v>0.06</v>
      </c>
      <c r="K342" s="8">
        <f>(K338+K339)*J342</f>
        <v>32009.932278947363</v>
      </c>
      <c r="L342" s="8">
        <f>L334*J342</f>
        <v>0</v>
      </c>
      <c r="M342" s="8">
        <f>(M338)*J342</f>
        <v>16478.289473684206</v>
      </c>
      <c r="N342" s="8">
        <f>N338*J342</f>
        <v>99.683999999999983</v>
      </c>
    </row>
    <row r="343" spans="1:14" ht="28.5">
      <c r="A343" s="44" t="s">
        <v>801</v>
      </c>
      <c r="B343" s="12"/>
      <c r="C343" s="12"/>
      <c r="D343" s="12"/>
      <c r="E343" s="12"/>
      <c r="F343" s="43" t="s">
        <v>519</v>
      </c>
      <c r="G343" s="24" t="s">
        <v>801</v>
      </c>
      <c r="H343" s="24"/>
      <c r="I343" s="24"/>
      <c r="J343" s="54">
        <f ca="1">'HỆ SỐ CPXL'!F11</f>
        <v>0.02</v>
      </c>
      <c r="K343" s="6">
        <f>(K338+K339)*J343</f>
        <v>10669.977426315789</v>
      </c>
      <c r="L343" s="6">
        <f>(L338+L339)*J343</f>
        <v>1022.7525000000001</v>
      </c>
      <c r="M343" s="6">
        <f>(M338+M339)*J343</f>
        <v>9612.3355263157882</v>
      </c>
      <c r="N343" s="6">
        <f>(N338+N339)*J343</f>
        <v>34.889399999999995</v>
      </c>
    </row>
    <row r="344" spans="1:14">
      <c r="A344" s="44" t="s">
        <v>1001</v>
      </c>
      <c r="B344" s="12"/>
      <c r="C344" s="12"/>
      <c r="D344" s="12"/>
      <c r="E344" s="12"/>
      <c r="F344" s="43" t="s">
        <v>520</v>
      </c>
      <c r="G344" s="24" t="s">
        <v>1001</v>
      </c>
      <c r="H344" s="24"/>
      <c r="I344" s="24"/>
      <c r="J344" s="54">
        <f ca="1">'HỆ SỐ CPXL'!F12</f>
        <v>0.03</v>
      </c>
      <c r="K344" s="6">
        <f>(K338+K339)*J344</f>
        <v>16004.966139473681</v>
      </c>
      <c r="L344" s="6">
        <f>(L338+L339)*J344</f>
        <v>1534.1287499999999</v>
      </c>
      <c r="M344" s="6">
        <f>(M338+M339)*J344</f>
        <v>14418.503289473681</v>
      </c>
      <c r="N344" s="6">
        <f>(N338+N339)*J344</f>
        <v>52.334099999999992</v>
      </c>
    </row>
    <row r="345" spans="1:14">
      <c r="A345" s="44"/>
      <c r="B345" s="12"/>
      <c r="C345" s="12"/>
      <c r="D345" s="12"/>
      <c r="E345" s="12"/>
      <c r="F345" s="43" t="s">
        <v>556</v>
      </c>
      <c r="G345" s="24" t="s">
        <v>173</v>
      </c>
      <c r="H345" s="24"/>
      <c r="I345" s="24"/>
      <c r="J345" s="54"/>
      <c r="K345" s="6">
        <f>K338+K339+K342+K343+K344</f>
        <v>592183.74716052623</v>
      </c>
      <c r="L345" s="6">
        <f>L338+L339+L342+L343+L344</f>
        <v>53694.506250000006</v>
      </c>
      <c r="M345" s="6">
        <f>M338+M339+M342+M343+M344</f>
        <v>521125.90460526309</v>
      </c>
      <c r="N345" s="6">
        <f>N338+N339+N342+N343+N344</f>
        <v>1931.3774999999998</v>
      </c>
    </row>
    <row r="346" spans="1:14">
      <c r="A346" s="36" t="s">
        <v>924</v>
      </c>
      <c r="B346" s="17"/>
      <c r="C346" s="17"/>
      <c r="D346" s="17"/>
      <c r="E346" s="17"/>
      <c r="F346" s="59" t="str">
        <f>"Thuế giá trị gia tăng: ("&amp;G345&amp;" x "&amp;J346*100&amp;"%)"</f>
        <v>Thuế giá trị gia tăng: (Gkstt x 10%)</v>
      </c>
      <c r="G346" s="25" t="s">
        <v>924</v>
      </c>
      <c r="H346" s="25"/>
      <c r="I346" s="25"/>
      <c r="J346" s="57">
        <f ca="1">'HỆ SỐ CPXL'!F13</f>
        <v>0.1</v>
      </c>
      <c r="K346" s="8">
        <f>K345*J346</f>
        <v>59218.374716052625</v>
      </c>
      <c r="L346" s="8">
        <f>L345*J346</f>
        <v>5369.4506250000013</v>
      </c>
      <c r="M346" s="8">
        <f>M345*J346</f>
        <v>52112.590460526313</v>
      </c>
      <c r="N346" s="8">
        <f>N345*J346</f>
        <v>193.13774999999998</v>
      </c>
    </row>
    <row r="347" spans="1:14">
      <c r="A347" s="44" t="s">
        <v>913</v>
      </c>
      <c r="B347" s="12"/>
      <c r="C347" s="12"/>
      <c r="D347" s="12"/>
      <c r="E347" s="12"/>
      <c r="F347" s="43" t="s">
        <v>187</v>
      </c>
      <c r="G347" s="40" t="s">
        <v>913</v>
      </c>
      <c r="H347" s="40"/>
      <c r="I347" s="40"/>
      <c r="J347" s="54">
        <f ca="1">'HỆ SỐ CPXL'!F14</f>
        <v>0</v>
      </c>
      <c r="K347" s="6">
        <f>(K345+K346)*J347</f>
        <v>0</v>
      </c>
      <c r="L347" s="6">
        <f>(L345+L346)*J347</f>
        <v>0</v>
      </c>
      <c r="M347" s="6">
        <f>(M345+M346)*J347</f>
        <v>0</v>
      </c>
      <c r="N347" s="6">
        <f>(N345+N346)*J347</f>
        <v>0</v>
      </c>
    </row>
    <row r="348" spans="1:14">
      <c r="A348" s="44"/>
      <c r="B348" s="12"/>
      <c r="C348" s="12"/>
      <c r="D348" s="12"/>
      <c r="E348" s="12"/>
      <c r="F348" s="43" t="s">
        <v>190</v>
      </c>
      <c r="G348" s="40" t="s">
        <v>955</v>
      </c>
      <c r="H348" s="40"/>
      <c r="I348" s="40"/>
      <c r="J348" s="54">
        <f ca="1">J306</f>
        <v>0</v>
      </c>
      <c r="K348" s="6">
        <f>(K345+K346+K347)*J348</f>
        <v>0</v>
      </c>
      <c r="L348" s="6">
        <f>(L345+L346+L347)*K348</f>
        <v>0</v>
      </c>
      <c r="M348" s="6">
        <f>(M345+M346+M347)*L348</f>
        <v>0</v>
      </c>
      <c r="N348" s="6">
        <f>(N345+N346+N347)*M348</f>
        <v>0</v>
      </c>
    </row>
    <row r="349" spans="1:14">
      <c r="A349" s="44" t="s">
        <v>525</v>
      </c>
      <c r="B349" s="12"/>
      <c r="C349" s="12"/>
      <c r="D349" s="12"/>
      <c r="E349" s="12"/>
      <c r="F349" s="43" t="s">
        <v>968</v>
      </c>
      <c r="G349" s="40" t="s">
        <v>983</v>
      </c>
      <c r="H349" s="40"/>
      <c r="I349" s="40"/>
      <c r="J349" s="54">
        <f ca="1">'HỆ SỐ CPXL'!F15</f>
        <v>0</v>
      </c>
      <c r="K349" s="6">
        <f>(K345+K346+K347)*J349</f>
        <v>0</v>
      </c>
      <c r="L349" s="6">
        <f>(L345+L346+L347)*K349</f>
        <v>0</v>
      </c>
      <c r="M349" s="6">
        <f>(M345+M346+M347)*L349</f>
        <v>0</v>
      </c>
      <c r="N349" s="6">
        <f>(N345+N346+N347)*M349</f>
        <v>0</v>
      </c>
    </row>
    <row r="350" spans="1:14" ht="28.5">
      <c r="A350" s="44" t="s">
        <v>509</v>
      </c>
      <c r="B350" s="12"/>
      <c r="C350" s="12"/>
      <c r="D350" s="12"/>
      <c r="E350" s="12"/>
      <c r="F350" s="43" t="str">
        <f>"Chi phí xây dựng: ("&amp;G345&amp;"+"&amp;G346&amp;"+"&amp;G347&amp;")"</f>
        <v>Chi phí xây dựng: (Gkstt+GTGT+DP)</v>
      </c>
      <c r="G350" s="40" t="s">
        <v>776</v>
      </c>
      <c r="H350" s="40"/>
      <c r="I350" s="40"/>
      <c r="J350" s="56"/>
      <c r="K350" s="31">
        <f>K345+K346+K347+K348+K349</f>
        <v>651402.12187657889</v>
      </c>
      <c r="L350" s="31">
        <f>L345+L346+L347+L348+L349</f>
        <v>59063.956875000003</v>
      </c>
      <c r="M350" s="31">
        <f>M345+M346+M347+M348+M349</f>
        <v>573238.49506578944</v>
      </c>
      <c r="N350" s="31">
        <f>N345+N346+N347+N348+N349</f>
        <v>2124.5152499999999</v>
      </c>
    </row>
    <row r="351" spans="1:14" ht="42.75">
      <c r="B351" s="51">
        <v>9</v>
      </c>
      <c r="C351" s="23" t="str">
        <f ca="1">'TIÊN LƯỢNG'!$C$19</f>
        <v>DC.02001*</v>
      </c>
      <c r="D351" s="23"/>
      <c r="E351" s="23"/>
      <c r="F351" s="23" t="str">
        <f ca="1">'TIÊN LƯỢNG'!$D$19</f>
        <v>Thí nghiệm cơ lý hóa của đất trong phòng thí nghiệm, chỉ tiêu khối lượng riêng</v>
      </c>
      <c r="G351" s="50" t="str">
        <f ca="1">'TIÊN LƯỢNG'!$E$19</f>
        <v>1 chỉ tiêu</v>
      </c>
      <c r="H351" s="39"/>
      <c r="I351" s="9"/>
      <c r="J351" s="85"/>
      <c r="K351" s="9">
        <f>K394</f>
        <v>471219.18544700992</v>
      </c>
      <c r="L351" s="9">
        <f>L394</f>
        <v>48123.511127999998</v>
      </c>
      <c r="M351" s="9">
        <f>M394</f>
        <v>378835.875</v>
      </c>
      <c r="N351" s="9">
        <f>N394</f>
        <v>32441.913330750001</v>
      </c>
    </row>
    <row r="352" spans="1:14">
      <c r="B352" s="21"/>
      <c r="C352" s="7"/>
      <c r="D352" s="7"/>
      <c r="E352" s="7"/>
      <c r="F352" s="7" t="s">
        <v>807</v>
      </c>
      <c r="G352" s="22" t="s">
        <v>953</v>
      </c>
      <c r="H352" s="14"/>
      <c r="I352" s="2"/>
      <c r="J352" s="46">
        <v>1</v>
      </c>
      <c r="K352" s="2">
        <f>SUM(K353:K356)</f>
        <v>39681.311999999998</v>
      </c>
      <c r="L352" s="2"/>
      <c r="M352" s="2"/>
      <c r="N352" s="2"/>
    </row>
    <row r="353" spans="1:14" ht="30">
      <c r="B353" s="16"/>
      <c r="C353" s="5"/>
      <c r="D353" s="5" t="s">
        <v>412</v>
      </c>
      <c r="E353" s="5"/>
      <c r="F353" s="5" t="str">
        <f ca="1">'GIÁ VẬT TƯ (DỰ THẦU)'!C17</f>
        <v>Điện năng</v>
      </c>
      <c r="G353" s="15" t="str">
        <f ca="1">'GIÁ VẬT TƯ (DỰ THẦU)'!D17</f>
        <v>kWh</v>
      </c>
      <c r="H353" s="13">
        <f ca="1">17.44*J352</f>
        <v>17.440000000000001</v>
      </c>
      <c r="I353" s="1">
        <f ca="1">'GIÁ VẬT TƯ (DỰ THẦU)'!L17</f>
        <v>1518</v>
      </c>
      <c r="J353" s="38"/>
      <c r="K353" s="1">
        <f>H353*I353</f>
        <v>26473.920000000002</v>
      </c>
      <c r="L353" s="1"/>
      <c r="M353" s="1"/>
      <c r="N353" s="1"/>
    </row>
    <row r="354" spans="1:14" ht="30">
      <c r="B354" s="16"/>
      <c r="C354" s="5"/>
      <c r="D354" s="5" t="s">
        <v>303</v>
      </c>
      <c r="E354" s="5"/>
      <c r="F354" s="5" t="str">
        <f ca="1">'GIÁ VẬT TƯ (DỰ THẦU)'!C27</f>
        <v>Khay men</v>
      </c>
      <c r="G354" s="15" t="str">
        <f ca="1">'GIÁ VẬT TƯ (DỰ THẦU)'!D27</f>
        <v>cái</v>
      </c>
      <c r="H354" s="13">
        <f ca="1">0.05*J352</f>
        <v>0.05</v>
      </c>
      <c r="I354" s="1">
        <f ca="1">'GIÁ VẬT TƯ (DỰ THẦU)'!L27</f>
        <v>42000</v>
      </c>
      <c r="J354" s="38"/>
      <c r="K354" s="1">
        <f>H354*I354</f>
        <v>2100</v>
      </c>
      <c r="L354" s="1"/>
      <c r="M354" s="1"/>
      <c r="N354" s="1"/>
    </row>
    <row r="355" spans="1:14" ht="30">
      <c r="B355" s="16"/>
      <c r="C355" s="5"/>
      <c r="D355" s="5" t="s">
        <v>857</v>
      </c>
      <c r="E355" s="5"/>
      <c r="F355" s="5" t="str">
        <f ca="1">'GIÁ VẬT TƯ (DỰ THẦU)'!C32</f>
        <v>Nước cất</v>
      </c>
      <c r="G355" s="15" t="str">
        <f ca="1">'GIÁ VẬT TƯ (DỰ THẦU)'!D32</f>
        <v>lít</v>
      </c>
      <c r="H355" s="13">
        <f ca="1">0.5*J352</f>
        <v>0.5</v>
      </c>
      <c r="I355" s="1">
        <f ca="1">'GIÁ VẬT TƯ (DỰ THẦU)'!L32</f>
        <v>15000</v>
      </c>
      <c r="J355" s="38"/>
      <c r="K355" s="1">
        <f>H355*I355</f>
        <v>7500</v>
      </c>
      <c r="L355" s="1"/>
      <c r="M355" s="1"/>
      <c r="N355" s="1"/>
    </row>
    <row r="356" spans="1:14">
      <c r="B356" s="16"/>
      <c r="C356" s="5"/>
      <c r="D356" s="5" t="s">
        <v>538</v>
      </c>
      <c r="E356" s="5"/>
      <c r="F356" s="5" t="s">
        <v>883</v>
      </c>
      <c r="G356" s="15" t="s">
        <v>888</v>
      </c>
      <c r="H356" s="13">
        <f ca="1">10</f>
        <v>10</v>
      </c>
      <c r="I356" s="1"/>
      <c r="J356" s="38"/>
      <c r="K356" s="1">
        <f>SUM(K353:K355)*H356/100</f>
        <v>3607.3919999999994</v>
      </c>
      <c r="L356" s="1"/>
      <c r="M356" s="1"/>
      <c r="N356" s="1"/>
    </row>
    <row r="357" spans="1:14">
      <c r="B357" s="21"/>
      <c r="C357" s="7"/>
      <c r="D357" s="7"/>
      <c r="E357" s="7"/>
      <c r="F357" s="7" t="s">
        <v>832</v>
      </c>
      <c r="G357" s="22" t="s">
        <v>871</v>
      </c>
      <c r="H357" s="14"/>
      <c r="I357" s="2"/>
      <c r="J357" s="46">
        <v>1</v>
      </c>
      <c r="K357" s="2">
        <f>SUM(K358:K358)</f>
        <v>181500</v>
      </c>
      <c r="L357" s="2"/>
      <c r="M357" s="2"/>
      <c r="N357" s="2"/>
    </row>
    <row r="358" spans="1:14">
      <c r="B358" s="16"/>
      <c r="C358" s="5"/>
      <c r="D358" s="5" t="s">
        <v>821</v>
      </c>
      <c r="E358" s="5"/>
      <c r="F358" s="5" t="str">
        <f ca="1">'GIÁ VẬT TƯ (DỰ THẦU)'!C47</f>
        <v>Nhân Công bậc 4,0/7, Nhóm IV</v>
      </c>
      <c r="G358" s="15" t="str">
        <f ca="1">'GIÁ VẬT TƯ (DỰ THẦU)'!D47</f>
        <v>công</v>
      </c>
      <c r="H358" s="13">
        <f ca="1">0.76*J357</f>
        <v>0.76</v>
      </c>
      <c r="I358" s="1">
        <f ca="1">'GIÁ VẬT TƯ (DỰ THẦU)'!L47</f>
        <v>238815.78947368421</v>
      </c>
      <c r="J358" s="38"/>
      <c r="K358" s="1">
        <f>H358*I358</f>
        <v>181500</v>
      </c>
      <c r="L358" s="1"/>
      <c r="M358" s="1"/>
      <c r="N358" s="1"/>
    </row>
    <row r="359" spans="1:14">
      <c r="B359" s="21"/>
      <c r="C359" s="7"/>
      <c r="D359" s="7"/>
      <c r="E359" s="7"/>
      <c r="F359" s="7" t="s">
        <v>838</v>
      </c>
      <c r="G359" s="22" t="s">
        <v>557</v>
      </c>
      <c r="H359" s="14"/>
      <c r="I359" s="2"/>
      <c r="J359" s="46">
        <v>1</v>
      </c>
      <c r="K359" s="2">
        <f>SUM(K360:K363)</f>
        <v>25370.020199999999</v>
      </c>
      <c r="L359" s="2"/>
      <c r="M359" s="2"/>
      <c r="N359" s="2"/>
    </row>
    <row r="360" spans="1:14" ht="30">
      <c r="B360" s="16"/>
      <c r="C360" s="5"/>
      <c r="D360" s="5" t="s">
        <v>843</v>
      </c>
      <c r="E360" s="5"/>
      <c r="F360" s="5" t="str">
        <f ca="1">'GIÁ VẬT TƯ (DỰ THẦU)'!C64</f>
        <v>Máy, thiết bị đo lường, thí nghiệm - Cân điện tử</v>
      </c>
      <c r="G360" s="15" t="str">
        <f ca="1">'GIÁ VẬT TƯ (DỰ THẦU)'!D64</f>
        <v>Ca</v>
      </c>
      <c r="H360" s="13">
        <f ca="1">0.003*J359</f>
        <v>3.0000000000000001E-3</v>
      </c>
      <c r="I360" s="1">
        <f ca="1">'GIÁ VẬT TƯ (DỰ THẦU)'!L64</f>
        <v>6521</v>
      </c>
      <c r="J360" s="38"/>
      <c r="K360" s="1">
        <f>H360*I360</f>
        <v>19.562999999999999</v>
      </c>
      <c r="L360" s="1"/>
      <c r="M360" s="1"/>
      <c r="N360" s="1"/>
    </row>
    <row r="361" spans="1:14" ht="30">
      <c r="B361" s="16"/>
      <c r="C361" s="5"/>
      <c r="D361" s="5" t="s">
        <v>413</v>
      </c>
      <c r="E361" s="5"/>
      <c r="F361" s="5" t="str">
        <f ca="1">'GIÁ VẬT TƯ (DỰ THẦU)'!C66</f>
        <v>Máy, thiết bị đo lường, thí nghiệm - Máy hút ẩm OASIS-America</v>
      </c>
      <c r="G361" s="15" t="str">
        <f ca="1">'GIÁ VẬT TƯ (DỰ THẦU)'!D66</f>
        <v>Ca</v>
      </c>
      <c r="H361" s="13">
        <f ca="1">0.003*J359</f>
        <v>3.0000000000000001E-3</v>
      </c>
      <c r="I361" s="1">
        <f ca="1">'GIÁ VẬT TƯ (DỰ THẦU)'!L66</f>
        <v>9287</v>
      </c>
      <c r="J361" s="38"/>
      <c r="K361" s="1">
        <f>H361*I361</f>
        <v>27.861000000000001</v>
      </c>
      <c r="L361" s="1"/>
      <c r="M361" s="1"/>
      <c r="N361" s="1"/>
    </row>
    <row r="362" spans="1:14" ht="30">
      <c r="B362" s="16"/>
      <c r="C362" s="5"/>
      <c r="D362" s="5" t="s">
        <v>887</v>
      </c>
      <c r="E362" s="5"/>
      <c r="F362" s="5" t="str">
        <f ca="1">'GIÁ VẬT TƯ (DỰ THẦU)'!C70</f>
        <v>Máy, thiết bị đo lường, thí nghiệm - Tủ sấy</v>
      </c>
      <c r="G362" s="15" t="str">
        <f ca="1">'GIÁ VẬT TƯ (DỰ THẦU)'!D70</f>
        <v>Ca</v>
      </c>
      <c r="H362" s="13">
        <f ca="1">2.125*J359</f>
        <v>2.125</v>
      </c>
      <c r="I362" s="1">
        <f ca="1">'GIÁ VẬT TƯ (DỰ THẦU)'!L70</f>
        <v>11348</v>
      </c>
      <c r="J362" s="38"/>
      <c r="K362" s="1">
        <f>H362*I362</f>
        <v>24114.5</v>
      </c>
      <c r="L362" s="1"/>
      <c r="M362" s="1"/>
      <c r="N362" s="1"/>
    </row>
    <row r="363" spans="1:14">
      <c r="B363" s="16"/>
      <c r="C363" s="5"/>
      <c r="D363" s="5" t="s">
        <v>539</v>
      </c>
      <c r="E363" s="5"/>
      <c r="F363" s="5" t="s">
        <v>889</v>
      </c>
      <c r="G363" s="15" t="s">
        <v>847</v>
      </c>
      <c r="H363" s="13">
        <f>5</f>
        <v>5</v>
      </c>
      <c r="I363" s="1"/>
      <c r="J363" s="38"/>
      <c r="K363" s="1">
        <f>SUM(K360:K362)*H363/100</f>
        <v>1208.0962</v>
      </c>
      <c r="L363" s="1"/>
      <c r="M363" s="1"/>
      <c r="N363" s="1"/>
    </row>
    <row r="364" spans="1:14">
      <c r="A364" s="36"/>
      <c r="B364" s="26" t="s">
        <v>612</v>
      </c>
      <c r="C364" s="26" t="s">
        <v>537</v>
      </c>
      <c r="D364" s="26" t="s">
        <v>540</v>
      </c>
      <c r="E364" s="26" t="s">
        <v>542</v>
      </c>
      <c r="F364" s="82" t="s">
        <v>543</v>
      </c>
      <c r="G364" s="26" t="s">
        <v>1062</v>
      </c>
      <c r="H364" s="26" t="s">
        <v>561</v>
      </c>
      <c r="I364" s="76" t="s">
        <v>562</v>
      </c>
      <c r="J364" s="75" t="s">
        <v>563</v>
      </c>
      <c r="K364" s="72" t="s">
        <v>1044</v>
      </c>
      <c r="L364" s="45" t="s">
        <v>565</v>
      </c>
      <c r="M364" s="45" t="s">
        <v>567</v>
      </c>
      <c r="N364" s="45" t="s">
        <v>569</v>
      </c>
    </row>
    <row r="365" spans="1:14">
      <c r="A365" s="55" t="s">
        <v>988</v>
      </c>
      <c r="B365" s="27"/>
      <c r="C365" s="27"/>
      <c r="D365" s="27"/>
      <c r="E365" s="27"/>
      <c r="F365" s="84" t="str">
        <f>IF(K366=0,"Vật liệu","Vật liệu chính")</f>
        <v>Vật liệu</v>
      </c>
      <c r="G365" s="27" t="s">
        <v>953</v>
      </c>
      <c r="H365" s="27"/>
      <c r="I365" s="71"/>
      <c r="J365" s="81"/>
      <c r="K365" s="33">
        <f>K352</f>
        <v>39681.311999999998</v>
      </c>
      <c r="L365" s="33">
        <f>IF(K369=0,K365+K366,K369)</f>
        <v>39681.311999999998</v>
      </c>
      <c r="M365" s="33"/>
      <c r="N365" s="33"/>
    </row>
    <row r="366" spans="1:14">
      <c r="A366" s="83" t="s">
        <v>1005</v>
      </c>
      <c r="B366" s="27"/>
      <c r="C366" s="27"/>
      <c r="D366" s="27"/>
      <c r="E366" s="27"/>
      <c r="F366" s="84" t="s">
        <v>544</v>
      </c>
      <c r="G366" s="27" t="s">
        <v>1005</v>
      </c>
      <c r="H366" s="27"/>
      <c r="I366" s="71"/>
      <c r="J366" s="81"/>
      <c r="K366" s="33">
        <v>0</v>
      </c>
      <c r="L366" s="33"/>
      <c r="M366" s="33"/>
      <c r="N366" s="33"/>
    </row>
    <row r="367" spans="1:14">
      <c r="A367" s="55" t="s">
        <v>984</v>
      </c>
      <c r="B367" s="27"/>
      <c r="C367" s="27"/>
      <c r="D367" s="27"/>
      <c r="E367" s="27"/>
      <c r="F367" s="84" t="s">
        <v>832</v>
      </c>
      <c r="G367" s="27" t="s">
        <v>871</v>
      </c>
      <c r="H367" s="27"/>
      <c r="I367" s="71"/>
      <c r="J367" s="81"/>
      <c r="K367" s="33">
        <f>K357</f>
        <v>181500</v>
      </c>
      <c r="L367" s="33"/>
      <c r="M367" s="33">
        <f>IF(K376=0,K367,K376)</f>
        <v>181500</v>
      </c>
      <c r="N367" s="33"/>
    </row>
    <row r="368" spans="1:14">
      <c r="A368" s="55" t="s">
        <v>534</v>
      </c>
      <c r="B368" s="27"/>
      <c r="C368" s="27"/>
      <c r="D368" s="27"/>
      <c r="E368" s="27"/>
      <c r="F368" s="84" t="s">
        <v>545</v>
      </c>
      <c r="G368" s="27" t="s">
        <v>1007</v>
      </c>
      <c r="H368" s="27"/>
      <c r="I368" s="71"/>
      <c r="J368" s="81"/>
      <c r="K368" s="33">
        <f>K359</f>
        <v>25370.020199999999</v>
      </c>
      <c r="L368" s="33"/>
      <c r="M368" s="33"/>
      <c r="N368" s="33">
        <f>IF(K378=0,K368,K378)</f>
        <v>25370.020199999999</v>
      </c>
    </row>
    <row r="369" spans="1:14">
      <c r="A369" s="36" t="s">
        <v>974</v>
      </c>
      <c r="B369" s="20"/>
      <c r="C369" s="20"/>
      <c r="D369" s="20"/>
      <c r="E369" s="20"/>
      <c r="F369" s="32" t="s">
        <v>546</v>
      </c>
      <c r="G369" s="41" t="s">
        <v>974</v>
      </c>
      <c r="H369" s="20"/>
      <c r="I369" s="78"/>
      <c r="J369" s="58"/>
      <c r="K369" s="6">
        <f>IF(K366+K370+K374+K375+K371+K372+K373=0,0,K365+K366+K370+K374+K375+K371+K372+K373)</f>
        <v>0</v>
      </c>
      <c r="L369" s="6"/>
      <c r="M369" s="6"/>
      <c r="N369" s="6"/>
    </row>
    <row r="370" spans="1:14">
      <c r="A370" s="36" t="s">
        <v>947</v>
      </c>
      <c r="B370" s="20"/>
      <c r="C370" s="20"/>
      <c r="D370" s="20"/>
      <c r="E370" s="20"/>
      <c r="F370" s="32" t="s">
        <v>547</v>
      </c>
      <c r="G370" s="41" t="s">
        <v>558</v>
      </c>
      <c r="H370" s="20"/>
      <c r="I370" s="78"/>
      <c r="J370" s="58"/>
      <c r="K370" s="6">
        <v>0</v>
      </c>
      <c r="L370" s="6"/>
      <c r="M370" s="6"/>
      <c r="N370" s="6"/>
    </row>
    <row r="371" spans="1:14">
      <c r="A371" s="36" t="s">
        <v>976</v>
      </c>
      <c r="B371" s="20"/>
      <c r="C371" s="20"/>
      <c r="D371" s="20"/>
      <c r="E371" s="20"/>
      <c r="F371" s="42" t="s">
        <v>548</v>
      </c>
      <c r="G371" s="20" t="s">
        <v>976</v>
      </c>
      <c r="H371" s="20"/>
      <c r="I371" s="78"/>
      <c r="J371" s="58"/>
      <c r="K371" s="8">
        <f ca="1">H353*'GIÁ VẬT TƯ (DỰ THẦU)'!E17+H354*'GIÁ VẬT TƯ (DỰ THẦU)'!E27+H355*'GIÁ VẬT TƯ (DỰ THẦU)'!E32+(H353*'GIÁ VẬT TƯ (DỰ THẦU)'!E17+H354*'GIÁ VẬT TƯ (DỰ THẦU)'!E27+H355*'GIÁ VẬT TƯ (DỰ THẦU)'!E32)*H356/100</f>
        <v>0</v>
      </c>
      <c r="L371" s="8"/>
      <c r="M371" s="8"/>
      <c r="N371" s="8"/>
    </row>
    <row r="372" spans="1:14">
      <c r="A372" s="36" t="s">
        <v>1000</v>
      </c>
      <c r="B372" s="20"/>
      <c r="C372" s="20"/>
      <c r="D372" s="20"/>
      <c r="E372" s="20"/>
      <c r="F372" s="42" t="s">
        <v>549</v>
      </c>
      <c r="G372" s="20" t="s">
        <v>1000</v>
      </c>
      <c r="H372" s="20"/>
      <c r="I372" s="78"/>
      <c r="J372" s="58"/>
      <c r="K372" s="8">
        <f ca="1">H353*'GIÁ VẬT TƯ (DỰ THẦU)'!F17+H354*'GIÁ VẬT TƯ (DỰ THẦU)'!F27+H355*'GIÁ VẬT TƯ (DỰ THẦU)'!F32+(H353*'GIÁ VẬT TƯ (DỰ THẦU)'!F17+H354*'GIÁ VẬT TƯ (DỰ THẦU)'!F27+H355*'GIÁ VẬT TƯ (DỰ THẦU)'!F32)*H356/100</f>
        <v>0</v>
      </c>
      <c r="L372" s="8"/>
      <c r="M372" s="8"/>
      <c r="N372" s="8"/>
    </row>
    <row r="373" spans="1:14">
      <c r="A373" s="36" t="s">
        <v>977</v>
      </c>
      <c r="B373" s="20"/>
      <c r="C373" s="20"/>
      <c r="D373" s="20"/>
      <c r="E373" s="20"/>
      <c r="F373" s="42" t="s">
        <v>942</v>
      </c>
      <c r="G373" s="20" t="s">
        <v>977</v>
      </c>
      <c r="H373" s="20"/>
      <c r="I373" s="78"/>
      <c r="J373" s="58"/>
      <c r="K373" s="8">
        <f ca="1">H353*'GIÁ VẬT TƯ (DỰ THẦU)'!H17+H354*'GIÁ VẬT TƯ (DỰ THẦU)'!H27+H355*'GIÁ VẬT TƯ (DỰ THẦU)'!H32+(H353*'GIÁ VẬT TƯ (DỰ THẦU)'!H17+H354*'GIÁ VẬT TƯ (DỰ THẦU)'!H27+H355*'GIÁ VẬT TƯ (DỰ THẦU)'!H32)*H356/100</f>
        <v>0</v>
      </c>
      <c r="L373" s="8"/>
      <c r="M373" s="8"/>
      <c r="N373" s="8"/>
    </row>
    <row r="374" spans="1:14">
      <c r="A374" s="36" t="s">
        <v>179</v>
      </c>
      <c r="B374" s="20"/>
      <c r="C374" s="20"/>
      <c r="D374" s="20"/>
      <c r="E374" s="20"/>
      <c r="F374" s="42" t="str">
        <f>"Hệ số riêng vật liệu: (" &amp;G365&amp;IF(K366&lt;&gt;0,"+"&amp;G366,"") &amp; ") x (" &amp; J374 &amp; "-1)"</f>
        <v>Hệ số riêng vật liệu: (VL) x (1-1)</v>
      </c>
      <c r="G374" s="20" t="s">
        <v>179</v>
      </c>
      <c r="H374" s="20"/>
      <c r="I374" s="78"/>
      <c r="J374" s="58">
        <f ca="1">'HỆ SỐ CPXL'!F6</f>
        <v>1</v>
      </c>
      <c r="K374" s="8">
        <f>(K365+K366+K370+K371+K372+K373)*(J374-1)</f>
        <v>0</v>
      </c>
      <c r="L374" s="8"/>
      <c r="M374" s="8"/>
      <c r="N374" s="8"/>
    </row>
    <row r="375" spans="1:14">
      <c r="A375" s="36" t="s">
        <v>958</v>
      </c>
      <c r="B375" s="20"/>
      <c r="C375" s="20"/>
      <c r="D375" s="20"/>
      <c r="E375" s="20"/>
      <c r="F375" s="42" t="str">
        <f>"Hệ số vật liệu phụ: (" &amp;G365&amp; IF(K366&lt;&gt;0,"+"&amp;G366,"") &amp; IF(K374&lt;&gt;0,"+" &amp; G374,"") &amp; ") x "&amp;J375*100 &amp; "%"</f>
        <v>Hệ số vật liệu phụ: (VL) x 0%</v>
      </c>
      <c r="G375" s="20" t="s">
        <v>958</v>
      </c>
      <c r="H375" s="20"/>
      <c r="I375" s="78"/>
      <c r="J375" s="74">
        <f ca="1">'HỆ SỐ CPXL'!F7</f>
        <v>0</v>
      </c>
      <c r="K375" s="8">
        <f>(K365+K366+K370+K371+K372+K373)*J375</f>
        <v>0</v>
      </c>
      <c r="L375" s="8"/>
      <c r="M375" s="8"/>
      <c r="N375" s="8"/>
    </row>
    <row r="376" spans="1:14">
      <c r="A376" s="36"/>
      <c r="B376" s="20"/>
      <c r="C376" s="20"/>
      <c r="D376" s="20"/>
      <c r="E376" s="20"/>
      <c r="F376" s="32" t="s">
        <v>550</v>
      </c>
      <c r="G376" s="20"/>
      <c r="H376" s="20"/>
      <c r="I376" s="78"/>
      <c r="J376" s="74"/>
      <c r="K376" s="8">
        <f>IF(K377=0,0,K367+K377)</f>
        <v>0</v>
      </c>
      <c r="L376" s="8"/>
      <c r="M376" s="8"/>
      <c r="N376" s="8"/>
    </row>
    <row r="377" spans="1:14">
      <c r="A377" s="36" t="s">
        <v>524</v>
      </c>
      <c r="B377" s="20"/>
      <c r="C377" s="20"/>
      <c r="D377" s="20"/>
      <c r="E377" s="20"/>
      <c r="F377" s="42" t="str">
        <f>"Hệ số riêng nhân công: "&amp;G367&amp;IF(J377&lt;&gt;1," x ("&amp;J377&amp;" - 1)","")</f>
        <v>Hệ số riêng nhân công: NC</v>
      </c>
      <c r="G377" s="20"/>
      <c r="H377" s="20"/>
      <c r="I377" s="78"/>
      <c r="J377" s="86">
        <f ca="1">'HỆ SỐ CPXL'!F8</f>
        <v>1</v>
      </c>
      <c r="K377" s="8">
        <f>(J377-1)*K367</f>
        <v>0</v>
      </c>
      <c r="L377" s="8"/>
      <c r="M377" s="8"/>
      <c r="N377" s="8"/>
    </row>
    <row r="378" spans="1:14">
      <c r="A378" s="36" t="s">
        <v>535</v>
      </c>
      <c r="B378" s="20"/>
      <c r="C378" s="20"/>
      <c r="D378" s="20"/>
      <c r="E378" s="20"/>
      <c r="F378" s="32" t="s">
        <v>551</v>
      </c>
      <c r="G378" s="77" t="s">
        <v>535</v>
      </c>
      <c r="H378" s="20"/>
      <c r="I378" s="78"/>
      <c r="J378" s="58"/>
      <c r="K378" s="6">
        <f>IF(K379+K380+K381=0,0,K368+K379+K380+K381)</f>
        <v>0</v>
      </c>
      <c r="L378" s="6"/>
      <c r="M378" s="6"/>
      <c r="N378" s="6"/>
    </row>
    <row r="379" spans="1:14">
      <c r="A379" s="36" t="s">
        <v>934</v>
      </c>
      <c r="B379" s="20"/>
      <c r="C379" s="20"/>
      <c r="D379" s="20"/>
      <c r="E379" s="20"/>
      <c r="F379" s="42" t="str">
        <f>"Bù máy đến thời điểm 1100 Lào Cai"</f>
        <v>Bù máy đến thời điểm 1100 Lào Cai</v>
      </c>
      <c r="G379" s="20" t="s">
        <v>934</v>
      </c>
      <c r="H379" s="20"/>
      <c r="I379" s="78"/>
      <c r="J379" s="58"/>
      <c r="K379" s="8">
        <f ca="1">H360*'GIÁ VẬT TƯ (DỰ THẦU)'!I64+H361*'GIÁ VẬT TƯ (DỰ THẦU)'!I66+H362*'GIÁ VẬT TƯ (DỰ THẦU)'!I70+(H360*'GIÁ VẬT TƯ (DỰ THẦU)'!I64+H361*'GIÁ VẬT TƯ (DỰ THẦU)'!I66+H362*'GIÁ VẬT TƯ (DỰ THẦU)'!I70)*H363/100</f>
        <v>0</v>
      </c>
      <c r="L379" s="8"/>
      <c r="M379" s="8"/>
      <c r="N379" s="8"/>
    </row>
    <row r="380" spans="1:14" ht="30">
      <c r="A380" s="36" t="s">
        <v>895</v>
      </c>
      <c r="B380" s="20"/>
      <c r="C380" s="20"/>
      <c r="D380" s="20"/>
      <c r="E380" s="20"/>
      <c r="F380" s="42" t="s">
        <v>552</v>
      </c>
      <c r="G380" s="20" t="s">
        <v>895</v>
      </c>
      <c r="H380" s="20"/>
      <c r="I380" s="78"/>
      <c r="J380" s="58"/>
      <c r="K380" s="8">
        <f ca="1">H360*'GIÁ VẬT TƯ (DỰ THẦU)'!K64+H361*'GIÁ VẬT TƯ (DỰ THẦU)'!K66+H362*'GIÁ VẬT TƯ (DỰ THẦU)'!K70+(H360*'GIÁ VẬT TƯ (DỰ THẦU)'!K64+H361*'GIÁ VẬT TƯ (DỰ THẦU)'!K66+H362*'GIÁ VẬT TƯ (DỰ THẦU)'!K70)*H363/100</f>
        <v>0</v>
      </c>
      <c r="L380" s="8"/>
      <c r="M380" s="8"/>
      <c r="N380" s="8"/>
    </row>
    <row r="381" spans="1:14" ht="30">
      <c r="A381" s="36" t="s">
        <v>893</v>
      </c>
      <c r="B381" s="35"/>
      <c r="C381" s="35"/>
      <c r="D381" s="35"/>
      <c r="E381" s="35"/>
      <c r="F381" s="42" t="s">
        <v>553</v>
      </c>
      <c r="G381" s="20" t="s">
        <v>893</v>
      </c>
      <c r="H381" s="20"/>
      <c r="I381" s="78"/>
      <c r="J381" s="58"/>
      <c r="K381" s="8">
        <f ca="1">H360*'GIÁ VẬT TƯ (DỰ THẦU)'!J64+H361*'GIÁ VẬT TƯ (DỰ THẦU)'!J66+H362*'GIÁ VẬT TƯ (DỰ THẦU)'!J70+(H360*'GIÁ VẬT TƯ (DỰ THẦU)'!J64+H361*'GIÁ VẬT TƯ (DỰ THẦU)'!J66+H362*'GIÁ VẬT TƯ (DỰ THẦU)'!J70)*H363/100</f>
        <v>0</v>
      </c>
      <c r="L381" s="8"/>
      <c r="M381" s="8"/>
      <c r="N381" s="8"/>
    </row>
    <row r="382" spans="1:14">
      <c r="A382" s="36" t="s">
        <v>166</v>
      </c>
      <c r="B382" s="34"/>
      <c r="C382" s="34"/>
      <c r="D382" s="34"/>
      <c r="E382" s="34"/>
      <c r="F382" s="32" t="str">
        <f>"Chi phí trực tiếp: ("&amp;IF(K369&lt;&gt;0,G369,IF(AND(K365&lt;&gt;0,K366+K374+K375=0),G365,""))&amp;IF(AND(K367&lt;&gt;0,K365+K366&lt;&gt;0)," + "&amp;G367,IF(AND(K367&lt;&gt;0,K365+K366=0),G367,""))&amp;IF(AND(K378&lt;&gt;0,(K365+K366+K367)&lt;&gt;0),"+"&amp;G378,IF(AND(K378&lt;&gt;0,(K365+K366+K367)=0),G378,IF(AND(K368&lt;&gt;0,K365+K366+K367&lt;&gt;0)," + "&amp;G368,IF(AND(K368&lt;&gt;0,K365+K366+K367=0),G368,""))))&amp;")"</f>
        <v>Chi phí trực tiếp: (VL + NC + M)</v>
      </c>
      <c r="G382" s="41" t="s">
        <v>166</v>
      </c>
      <c r="H382" s="41"/>
      <c r="I382" s="80"/>
      <c r="J382" s="73"/>
      <c r="K382" s="6">
        <f>(IF(K369=0,K365,K369)+IF(K376=0,K367,K376)+IF(K378=0,K368,K378))</f>
        <v>246551.3322</v>
      </c>
      <c r="L382" s="6">
        <f>L365</f>
        <v>39681.311999999998</v>
      </c>
      <c r="M382" s="6">
        <f>M367</f>
        <v>181500</v>
      </c>
      <c r="N382" s="6">
        <f>N368</f>
        <v>25370.020199999999</v>
      </c>
    </row>
    <row r="383" spans="1:14">
      <c r="A383" s="44" t="s">
        <v>979</v>
      </c>
      <c r="B383" s="12"/>
      <c r="C383" s="12"/>
      <c r="D383" s="12"/>
      <c r="E383" s="12"/>
      <c r="F383" s="43" t="s">
        <v>554</v>
      </c>
      <c r="G383" s="24" t="s">
        <v>559</v>
      </c>
      <c r="H383" s="24"/>
      <c r="I383" s="24"/>
      <c r="J383" s="56"/>
      <c r="K383" s="6">
        <f>K384+K385</f>
        <v>139377.56660999998</v>
      </c>
      <c r="L383" s="6">
        <f>L384+L385</f>
        <v>1984.0655999999999</v>
      </c>
      <c r="M383" s="6">
        <f>M384+M385</f>
        <v>136125</v>
      </c>
      <c r="N383" s="6">
        <f>N384+N385</f>
        <v>1268.50101</v>
      </c>
    </row>
    <row r="384" spans="1:14">
      <c r="A384" s="36" t="s">
        <v>169</v>
      </c>
      <c r="B384" s="17"/>
      <c r="C384" s="17"/>
      <c r="D384" s="17"/>
      <c r="E384" s="17"/>
      <c r="F384" s="372" t="s">
        <v>600</v>
      </c>
      <c r="G384" s="25" t="s">
        <v>169</v>
      </c>
      <c r="H384" s="25"/>
      <c r="I384" s="25"/>
      <c r="J384" s="57">
        <f ca="1">'HỆ SỐ CPXL'!F9</f>
        <v>0.7</v>
      </c>
      <c r="K384" s="8">
        <f>K357*J384</f>
        <v>127049.99999999999</v>
      </c>
      <c r="L384" s="8"/>
      <c r="M384" s="8">
        <f>M367*J384</f>
        <v>127049.99999999999</v>
      </c>
      <c r="N384" s="8"/>
    </row>
    <row r="385" spans="1:14">
      <c r="A385" s="36" t="s">
        <v>979</v>
      </c>
      <c r="B385" s="17"/>
      <c r="C385" s="17"/>
      <c r="D385" s="17"/>
      <c r="E385" s="17"/>
      <c r="F385" s="59" t="s">
        <v>555</v>
      </c>
      <c r="G385" s="25" t="s">
        <v>979</v>
      </c>
      <c r="H385" s="25"/>
      <c r="I385" s="25"/>
      <c r="J385" s="57">
        <f ca="1">J341</f>
        <v>0.05</v>
      </c>
      <c r="K385" s="8">
        <f>K382*J385</f>
        <v>12327.566610000002</v>
      </c>
      <c r="L385" s="8">
        <f>J385*L382</f>
        <v>1984.0655999999999</v>
      </c>
      <c r="M385" s="8">
        <f>M382*J385</f>
        <v>9075</v>
      </c>
      <c r="N385" s="8">
        <f>N382*J385</f>
        <v>1268.50101</v>
      </c>
    </row>
    <row r="386" spans="1:14" ht="30">
      <c r="A386" s="36" t="s">
        <v>964</v>
      </c>
      <c r="B386" s="17"/>
      <c r="C386" s="17"/>
      <c r="D386" s="17"/>
      <c r="E386" s="17"/>
      <c r="F386" s="59" t="str">
        <f>"Thu nhập chịu thuế tính trước: (T+C) x " &amp;J386*100 &amp; "%"</f>
        <v>Thu nhập chịu thuế tính trước: (T+C) x 6%</v>
      </c>
      <c r="G386" s="25" t="s">
        <v>964</v>
      </c>
      <c r="H386" s="25"/>
      <c r="I386" s="25"/>
      <c r="J386" s="57">
        <f ca="1">'HỆ SỐ CPXL'!F10</f>
        <v>0.06</v>
      </c>
      <c r="K386" s="8">
        <f>(K382+K383)*J386</f>
        <v>23155.733928599999</v>
      </c>
      <c r="L386" s="8">
        <f>L378*J386</f>
        <v>0</v>
      </c>
      <c r="M386" s="8">
        <f>(M382)*J386</f>
        <v>10890</v>
      </c>
      <c r="N386" s="8">
        <f>N382*J386</f>
        <v>1522.2012119999999</v>
      </c>
    </row>
    <row r="387" spans="1:14" ht="28.5">
      <c r="A387" s="44" t="s">
        <v>801</v>
      </c>
      <c r="B387" s="12"/>
      <c r="C387" s="12"/>
      <c r="D387" s="12"/>
      <c r="E387" s="12"/>
      <c r="F387" s="43" t="s">
        <v>519</v>
      </c>
      <c r="G387" s="24" t="s">
        <v>801</v>
      </c>
      <c r="H387" s="24"/>
      <c r="I387" s="24"/>
      <c r="J387" s="54">
        <f ca="1">'HỆ SỐ CPXL'!F11</f>
        <v>0.02</v>
      </c>
      <c r="K387" s="6">
        <f>(K382+K383)*J387</f>
        <v>7718.5779762000002</v>
      </c>
      <c r="L387" s="6">
        <f>(L382+L383)*J387</f>
        <v>833.30755199999999</v>
      </c>
      <c r="M387" s="6">
        <f>(M382+M383)*J387</f>
        <v>6352.5</v>
      </c>
      <c r="N387" s="6">
        <f>(N382+N383)*J387</f>
        <v>532.77042419999998</v>
      </c>
    </row>
    <row r="388" spans="1:14">
      <c r="A388" s="44" t="s">
        <v>1001</v>
      </c>
      <c r="B388" s="12"/>
      <c r="C388" s="12"/>
      <c r="D388" s="12"/>
      <c r="E388" s="12"/>
      <c r="F388" s="43" t="s">
        <v>520</v>
      </c>
      <c r="G388" s="24" t="s">
        <v>1001</v>
      </c>
      <c r="H388" s="24"/>
      <c r="I388" s="24"/>
      <c r="J388" s="54">
        <f ca="1">'HỆ SỐ CPXL'!F12</f>
        <v>0.03</v>
      </c>
      <c r="K388" s="6">
        <f>(K382+K383)*J388</f>
        <v>11577.866964299999</v>
      </c>
      <c r="L388" s="6">
        <f>(L382+L383)*J388</f>
        <v>1249.9613279999999</v>
      </c>
      <c r="M388" s="6">
        <f>(M382+M383)*J388</f>
        <v>9528.75</v>
      </c>
      <c r="N388" s="6">
        <f>(N382+N383)*J388</f>
        <v>799.15563629999997</v>
      </c>
    </row>
    <row r="389" spans="1:14">
      <c r="A389" s="44"/>
      <c r="B389" s="12"/>
      <c r="C389" s="12"/>
      <c r="D389" s="12"/>
      <c r="E389" s="12"/>
      <c r="F389" s="43" t="s">
        <v>556</v>
      </c>
      <c r="G389" s="24" t="s">
        <v>173</v>
      </c>
      <c r="H389" s="24"/>
      <c r="I389" s="24"/>
      <c r="J389" s="54"/>
      <c r="K389" s="6">
        <f>K382+K383+K386+K387+K388</f>
        <v>428381.07767909992</v>
      </c>
      <c r="L389" s="6">
        <f>L382+L383+L386+L387+L388</f>
        <v>43748.646479999996</v>
      </c>
      <c r="M389" s="6">
        <f>M382+M383+M386+M387+M388</f>
        <v>344396.25</v>
      </c>
      <c r="N389" s="6">
        <f>N382+N383+N386+N387+N388</f>
        <v>29492.648482500001</v>
      </c>
    </row>
    <row r="390" spans="1:14">
      <c r="A390" s="36" t="s">
        <v>924</v>
      </c>
      <c r="B390" s="17"/>
      <c r="C390" s="17"/>
      <c r="D390" s="17"/>
      <c r="E390" s="17"/>
      <c r="F390" s="59" t="str">
        <f>"Thuế giá trị gia tăng: ("&amp;G389&amp;" x "&amp;J390*100&amp;"%)"</f>
        <v>Thuế giá trị gia tăng: (Gkstt x 10%)</v>
      </c>
      <c r="G390" s="25" t="s">
        <v>924</v>
      </c>
      <c r="H390" s="25"/>
      <c r="I390" s="25"/>
      <c r="J390" s="57">
        <f ca="1">'HỆ SỐ CPXL'!F13</f>
        <v>0.1</v>
      </c>
      <c r="K390" s="8">
        <f>K389*J390</f>
        <v>42838.107767909998</v>
      </c>
      <c r="L390" s="8">
        <f>L389*J390</f>
        <v>4374.8646479999998</v>
      </c>
      <c r="M390" s="8">
        <f>M389*J390</f>
        <v>34439.625</v>
      </c>
      <c r="N390" s="8">
        <f>N389*J390</f>
        <v>2949.2648482500003</v>
      </c>
    </row>
    <row r="391" spans="1:14">
      <c r="A391" s="44" t="s">
        <v>913</v>
      </c>
      <c r="B391" s="12"/>
      <c r="C391" s="12"/>
      <c r="D391" s="12"/>
      <c r="E391" s="12"/>
      <c r="F391" s="43" t="s">
        <v>187</v>
      </c>
      <c r="G391" s="40" t="s">
        <v>913</v>
      </c>
      <c r="H391" s="40"/>
      <c r="I391" s="40"/>
      <c r="J391" s="54">
        <f ca="1">'HỆ SỐ CPXL'!F14</f>
        <v>0</v>
      </c>
      <c r="K391" s="6">
        <f>(K389+K390)*J391</f>
        <v>0</v>
      </c>
      <c r="L391" s="6">
        <f>(L389+L390)*J391</f>
        <v>0</v>
      </c>
      <c r="M391" s="6">
        <f>(M389+M390)*J391</f>
        <v>0</v>
      </c>
      <c r="N391" s="6">
        <f>(N389+N390)*J391</f>
        <v>0</v>
      </c>
    </row>
    <row r="392" spans="1:14">
      <c r="A392" s="44"/>
      <c r="B392" s="12"/>
      <c r="C392" s="12"/>
      <c r="D392" s="12"/>
      <c r="E392" s="12"/>
      <c r="F392" s="43" t="s">
        <v>190</v>
      </c>
      <c r="G392" s="40" t="s">
        <v>955</v>
      </c>
      <c r="H392" s="40"/>
      <c r="I392" s="40"/>
      <c r="J392" s="54">
        <f ca="1">J348</f>
        <v>0</v>
      </c>
      <c r="K392" s="6">
        <f>(K389+K390+K391)*J392</f>
        <v>0</v>
      </c>
      <c r="L392" s="6">
        <f>(L389+L390+L391)*K392</f>
        <v>0</v>
      </c>
      <c r="M392" s="6">
        <f>(M389+M390+M391)*L392</f>
        <v>0</v>
      </c>
      <c r="N392" s="6">
        <f>(N389+N390+N391)*M392</f>
        <v>0</v>
      </c>
    </row>
    <row r="393" spans="1:14">
      <c r="A393" s="44" t="s">
        <v>525</v>
      </c>
      <c r="B393" s="12"/>
      <c r="C393" s="12"/>
      <c r="D393" s="12"/>
      <c r="E393" s="12"/>
      <c r="F393" s="43" t="s">
        <v>968</v>
      </c>
      <c r="G393" s="40" t="s">
        <v>983</v>
      </c>
      <c r="H393" s="40"/>
      <c r="I393" s="40"/>
      <c r="J393" s="54">
        <f ca="1">'HỆ SỐ CPXL'!F15</f>
        <v>0</v>
      </c>
      <c r="K393" s="6">
        <f>(K389+K390+K391)*J393</f>
        <v>0</v>
      </c>
      <c r="L393" s="6">
        <f>(L389+L390+L391)*K393</f>
        <v>0</v>
      </c>
      <c r="M393" s="6">
        <f>(M389+M390+M391)*L393</f>
        <v>0</v>
      </c>
      <c r="N393" s="6">
        <f>(N389+N390+N391)*M393</f>
        <v>0</v>
      </c>
    </row>
    <row r="394" spans="1:14" ht="28.5">
      <c r="A394" s="44" t="s">
        <v>509</v>
      </c>
      <c r="B394" s="12"/>
      <c r="C394" s="12"/>
      <c r="D394" s="12"/>
      <c r="E394" s="12"/>
      <c r="F394" s="43" t="str">
        <f>"Chi phí xây dựng: ("&amp;G389&amp;"+"&amp;G390&amp;"+"&amp;G391&amp;")"</f>
        <v>Chi phí xây dựng: (Gkstt+GTGT+DP)</v>
      </c>
      <c r="G394" s="40" t="s">
        <v>776</v>
      </c>
      <c r="H394" s="40"/>
      <c r="I394" s="40"/>
      <c r="J394" s="56"/>
      <c r="K394" s="31">
        <f>K389+K390+K391+K392+K393</f>
        <v>471219.18544700992</v>
      </c>
      <c r="L394" s="31">
        <f>L389+L390+L391+L392+L393</f>
        <v>48123.511127999998</v>
      </c>
      <c r="M394" s="31">
        <f>M389+M390+M391+M392+M393</f>
        <v>378835.875</v>
      </c>
      <c r="N394" s="31">
        <f>N389+N390+N391+N392+N393</f>
        <v>32441.913330750001</v>
      </c>
    </row>
    <row r="395" spans="1:14" ht="42.75">
      <c r="B395" s="51">
        <v>10</v>
      </c>
      <c r="C395" s="23" t="str">
        <f ca="1">'TIÊN LƯỢNG'!$C$20</f>
        <v>DC.02002*</v>
      </c>
      <c r="D395" s="23"/>
      <c r="E395" s="23"/>
      <c r="F395" s="23" t="str">
        <f ca="1">'TIÊN LƯỢNG'!$D$20</f>
        <v>Thí nghiệm cơ lý hóa của đất trong phòng thí nghiệm, chỉ tiêu độ ẩm, độ hút ẩm</v>
      </c>
      <c r="G395" s="50" t="str">
        <f ca="1">'TIÊN LƯỢNG'!$E$20</f>
        <v>1 chỉ tiêu</v>
      </c>
      <c r="H395" s="39"/>
      <c r="I395" s="9"/>
      <c r="J395" s="85"/>
      <c r="K395" s="9">
        <f>K437</f>
        <v>100508.20836146171</v>
      </c>
      <c r="L395" s="9">
        <f>L437</f>
        <v>17027.308336499998</v>
      </c>
      <c r="M395" s="9">
        <f>M437</f>
        <v>65299.341611842101</v>
      </c>
      <c r="N395" s="9">
        <f>N437</f>
        <v>15619.6595795625</v>
      </c>
    </row>
    <row r="396" spans="1:14">
      <c r="B396" s="21"/>
      <c r="C396" s="7"/>
      <c r="D396" s="7"/>
      <c r="E396" s="7"/>
      <c r="F396" s="7" t="s">
        <v>807</v>
      </c>
      <c r="G396" s="22" t="s">
        <v>953</v>
      </c>
      <c r="H396" s="14"/>
      <c r="I396" s="2"/>
      <c r="J396" s="46">
        <v>1</v>
      </c>
      <c r="K396" s="2">
        <f>SUM(K397:K399)</f>
        <v>14040.245999999999</v>
      </c>
      <c r="L396" s="2"/>
      <c r="M396" s="2"/>
      <c r="N396" s="2"/>
    </row>
    <row r="397" spans="1:14" ht="30">
      <c r="B397" s="16"/>
      <c r="C397" s="5"/>
      <c r="D397" s="5" t="s">
        <v>412</v>
      </c>
      <c r="E397" s="5"/>
      <c r="F397" s="5" t="str">
        <f ca="1">'GIÁ VẬT TƯ (DỰ THẦU)'!C17</f>
        <v>Điện năng</v>
      </c>
      <c r="G397" s="15" t="str">
        <f ca="1">'GIÁ VẬT TƯ (DỰ THẦU)'!D17</f>
        <v>kWh</v>
      </c>
      <c r="H397" s="13">
        <f ca="1">8.27*J396</f>
        <v>8.27</v>
      </c>
      <c r="I397" s="1">
        <f ca="1">'GIÁ VẬT TƯ (DỰ THẦU)'!L17</f>
        <v>1518</v>
      </c>
      <c r="J397" s="38"/>
      <c r="K397" s="1">
        <f>H397*I397</f>
        <v>12553.859999999999</v>
      </c>
      <c r="L397" s="1"/>
      <c r="M397" s="1"/>
      <c r="N397" s="1"/>
    </row>
    <row r="398" spans="1:14" ht="30">
      <c r="B398" s="16"/>
      <c r="C398" s="5"/>
      <c r="D398" s="5" t="s">
        <v>303</v>
      </c>
      <c r="E398" s="5"/>
      <c r="F398" s="5" t="str">
        <f ca="1">'GIÁ VẬT TƯ (DỰ THẦU)'!C27</f>
        <v>Khay men</v>
      </c>
      <c r="G398" s="15" t="str">
        <f ca="1">'GIÁ VẬT TƯ (DỰ THẦU)'!D27</f>
        <v>cái</v>
      </c>
      <c r="H398" s="13">
        <f ca="1">0.005*J396</f>
        <v>5.0000000000000001E-3</v>
      </c>
      <c r="I398" s="1">
        <f ca="1">'GIÁ VẬT TƯ (DỰ THẦU)'!L27</f>
        <v>42000</v>
      </c>
      <c r="J398" s="38"/>
      <c r="K398" s="1">
        <f>H398*I398</f>
        <v>210</v>
      </c>
      <c r="L398" s="1"/>
      <c r="M398" s="1"/>
      <c r="N398" s="1"/>
    </row>
    <row r="399" spans="1:14">
      <c r="B399" s="16"/>
      <c r="C399" s="5"/>
      <c r="D399" s="5" t="s">
        <v>538</v>
      </c>
      <c r="E399" s="5"/>
      <c r="F399" s="5" t="s">
        <v>883</v>
      </c>
      <c r="G399" s="15" t="s">
        <v>888</v>
      </c>
      <c r="H399" s="13">
        <f ca="1">10</f>
        <v>10</v>
      </c>
      <c r="I399" s="1"/>
      <c r="J399" s="38"/>
      <c r="K399" s="1">
        <f>SUM(K397:K398)*H399/100</f>
        <v>1276.386</v>
      </c>
      <c r="L399" s="1"/>
      <c r="M399" s="1"/>
      <c r="N399" s="1"/>
    </row>
    <row r="400" spans="1:14">
      <c r="B400" s="21"/>
      <c r="C400" s="7"/>
      <c r="D400" s="7"/>
      <c r="E400" s="7"/>
      <c r="F400" s="7" t="s">
        <v>832</v>
      </c>
      <c r="G400" s="22" t="s">
        <v>871</v>
      </c>
      <c r="H400" s="14"/>
      <c r="I400" s="2"/>
      <c r="J400" s="46">
        <v>1</v>
      </c>
      <c r="K400" s="2">
        <f>SUM(K401:K401)</f>
        <v>31284.868421052633</v>
      </c>
      <c r="L400" s="2"/>
      <c r="M400" s="2"/>
      <c r="N400" s="2"/>
    </row>
    <row r="401" spans="1:14">
      <c r="B401" s="16"/>
      <c r="C401" s="5"/>
      <c r="D401" s="5" t="s">
        <v>821</v>
      </c>
      <c r="E401" s="5"/>
      <c r="F401" s="5" t="str">
        <f ca="1">'GIÁ VẬT TƯ (DỰ THẦU)'!C47</f>
        <v>Nhân Công bậc 4,0/7, Nhóm IV</v>
      </c>
      <c r="G401" s="15" t="str">
        <f ca="1">'GIÁ VẬT TƯ (DỰ THẦU)'!D47</f>
        <v>công</v>
      </c>
      <c r="H401" s="13">
        <f ca="1">0.131*J400</f>
        <v>0.13100000000000001</v>
      </c>
      <c r="I401" s="1">
        <f ca="1">'GIÁ VẬT TƯ (DỰ THẦU)'!L47</f>
        <v>238815.78947368421</v>
      </c>
      <c r="J401" s="38"/>
      <c r="K401" s="1">
        <f>H401*I401</f>
        <v>31284.868421052633</v>
      </c>
      <c r="L401" s="1"/>
      <c r="M401" s="1"/>
      <c r="N401" s="1"/>
    </row>
    <row r="402" spans="1:14">
      <c r="B402" s="21"/>
      <c r="C402" s="7"/>
      <c r="D402" s="7"/>
      <c r="E402" s="7"/>
      <c r="F402" s="7" t="s">
        <v>838</v>
      </c>
      <c r="G402" s="22" t="s">
        <v>557</v>
      </c>
      <c r="H402" s="14"/>
      <c r="I402" s="2"/>
      <c r="J402" s="46">
        <v>1</v>
      </c>
      <c r="K402" s="2">
        <f>SUM(K403:K406)</f>
        <v>12214.787549999999</v>
      </c>
      <c r="L402" s="2"/>
      <c r="M402" s="2"/>
      <c r="N402" s="2"/>
    </row>
    <row r="403" spans="1:14" ht="30">
      <c r="B403" s="16"/>
      <c r="C403" s="5"/>
      <c r="D403" s="5" t="s">
        <v>843</v>
      </c>
      <c r="E403" s="5"/>
      <c r="F403" s="5" t="str">
        <f ca="1">'GIÁ VẬT TƯ (DỰ THẦU)'!C64</f>
        <v>Máy, thiết bị đo lường, thí nghiệm - Cân điện tử</v>
      </c>
      <c r="G403" s="15" t="str">
        <f ca="1">'GIÁ VẬT TƯ (DỰ THẦU)'!D64</f>
        <v>Ca</v>
      </c>
      <c r="H403" s="13">
        <f ca="1">0.001*J402</f>
        <v>1E-3</v>
      </c>
      <c r="I403" s="1">
        <f ca="1">'GIÁ VẬT TƯ (DỰ THẦU)'!L64</f>
        <v>6521</v>
      </c>
      <c r="J403" s="38"/>
      <c r="K403" s="1">
        <f>H403*I403</f>
        <v>6.5209999999999999</v>
      </c>
      <c r="L403" s="1"/>
      <c r="M403" s="1"/>
      <c r="N403" s="1"/>
    </row>
    <row r="404" spans="1:14" ht="30">
      <c r="B404" s="16"/>
      <c r="C404" s="5"/>
      <c r="D404" s="5" t="s">
        <v>413</v>
      </c>
      <c r="E404" s="5"/>
      <c r="F404" s="5" t="str">
        <f ca="1">'GIÁ VẬT TƯ (DỰ THẦU)'!C66</f>
        <v>Máy, thiết bị đo lường, thí nghiệm - Máy hút ẩm OASIS-America</v>
      </c>
      <c r="G404" s="15" t="str">
        <f ca="1">'GIÁ VẬT TƯ (DỰ THẦU)'!D66</f>
        <v>Ca</v>
      </c>
      <c r="H404" s="13">
        <f ca="1">0.03*J402</f>
        <v>0.03</v>
      </c>
      <c r="I404" s="1">
        <f ca="1">'GIÁ VẬT TƯ (DỰ THẦU)'!L66</f>
        <v>9287</v>
      </c>
      <c r="J404" s="38"/>
      <c r="K404" s="1">
        <f>H404*I404</f>
        <v>278.61</v>
      </c>
      <c r="L404" s="1"/>
      <c r="M404" s="1"/>
      <c r="N404" s="1"/>
    </row>
    <row r="405" spans="1:14" ht="30">
      <c r="B405" s="16"/>
      <c r="C405" s="5"/>
      <c r="D405" s="5" t="s">
        <v>887</v>
      </c>
      <c r="E405" s="5"/>
      <c r="F405" s="5" t="str">
        <f ca="1">'GIÁ VẬT TƯ (DỰ THẦU)'!C70</f>
        <v>Máy, thiết bị đo lường, thí nghiệm - Tủ sấy</v>
      </c>
      <c r="G405" s="15" t="str">
        <f ca="1">'GIÁ VẬT TƯ (DỰ THẦU)'!D70</f>
        <v>Ca</v>
      </c>
      <c r="H405" s="13">
        <f ca="1">1*J402</f>
        <v>1</v>
      </c>
      <c r="I405" s="1">
        <f ca="1">'GIÁ VẬT TƯ (DỰ THẦU)'!L70</f>
        <v>11348</v>
      </c>
      <c r="J405" s="38"/>
      <c r="K405" s="1">
        <f>H405*I405</f>
        <v>11348</v>
      </c>
      <c r="L405" s="1"/>
      <c r="M405" s="1"/>
      <c r="N405" s="1"/>
    </row>
    <row r="406" spans="1:14">
      <c r="B406" s="16"/>
      <c r="C406" s="5"/>
      <c r="D406" s="5" t="s">
        <v>539</v>
      </c>
      <c r="E406" s="5"/>
      <c r="F406" s="5" t="s">
        <v>889</v>
      </c>
      <c r="G406" s="15" t="s">
        <v>847</v>
      </c>
      <c r="H406" s="13">
        <f>5</f>
        <v>5</v>
      </c>
      <c r="I406" s="1"/>
      <c r="J406" s="38"/>
      <c r="K406" s="1">
        <f>SUM(K403:K405)*H406/100</f>
        <v>581.65655000000004</v>
      </c>
      <c r="L406" s="1"/>
      <c r="M406" s="1"/>
      <c r="N406" s="1"/>
    </row>
    <row r="407" spans="1:14">
      <c r="A407" s="36"/>
      <c r="B407" s="26" t="s">
        <v>612</v>
      </c>
      <c r="C407" s="26" t="s">
        <v>537</v>
      </c>
      <c r="D407" s="26" t="s">
        <v>540</v>
      </c>
      <c r="E407" s="26" t="s">
        <v>542</v>
      </c>
      <c r="F407" s="82" t="s">
        <v>543</v>
      </c>
      <c r="G407" s="26" t="s">
        <v>1062</v>
      </c>
      <c r="H407" s="26" t="s">
        <v>561</v>
      </c>
      <c r="I407" s="76" t="s">
        <v>562</v>
      </c>
      <c r="J407" s="75" t="s">
        <v>563</v>
      </c>
      <c r="K407" s="72" t="s">
        <v>1044</v>
      </c>
      <c r="L407" s="45" t="s">
        <v>565</v>
      </c>
      <c r="M407" s="45" t="s">
        <v>567</v>
      </c>
      <c r="N407" s="45" t="s">
        <v>569</v>
      </c>
    </row>
    <row r="408" spans="1:14">
      <c r="A408" s="55" t="s">
        <v>988</v>
      </c>
      <c r="B408" s="27"/>
      <c r="C408" s="27"/>
      <c r="D408" s="27"/>
      <c r="E408" s="27"/>
      <c r="F408" s="84" t="str">
        <f>IF(K409=0,"Vật liệu","Vật liệu chính")</f>
        <v>Vật liệu</v>
      </c>
      <c r="G408" s="27" t="s">
        <v>953</v>
      </c>
      <c r="H408" s="27"/>
      <c r="I408" s="71"/>
      <c r="J408" s="81"/>
      <c r="K408" s="33">
        <f>K396</f>
        <v>14040.245999999999</v>
      </c>
      <c r="L408" s="33">
        <f>IF(K412=0,K408+K409,K412)</f>
        <v>14040.245999999999</v>
      </c>
      <c r="M408" s="33"/>
      <c r="N408" s="33"/>
    </row>
    <row r="409" spans="1:14">
      <c r="A409" s="83" t="s">
        <v>1005</v>
      </c>
      <c r="B409" s="27"/>
      <c r="C409" s="27"/>
      <c r="D409" s="27"/>
      <c r="E409" s="27"/>
      <c r="F409" s="84" t="s">
        <v>544</v>
      </c>
      <c r="G409" s="27" t="s">
        <v>1005</v>
      </c>
      <c r="H409" s="27"/>
      <c r="I409" s="71"/>
      <c r="J409" s="81"/>
      <c r="K409" s="33">
        <v>0</v>
      </c>
      <c r="L409" s="33"/>
      <c r="M409" s="33"/>
      <c r="N409" s="33"/>
    </row>
    <row r="410" spans="1:14">
      <c r="A410" s="55" t="s">
        <v>984</v>
      </c>
      <c r="B410" s="27"/>
      <c r="C410" s="27"/>
      <c r="D410" s="27"/>
      <c r="E410" s="27"/>
      <c r="F410" s="84" t="s">
        <v>832</v>
      </c>
      <c r="G410" s="27" t="s">
        <v>871</v>
      </c>
      <c r="H410" s="27"/>
      <c r="I410" s="71"/>
      <c r="J410" s="81"/>
      <c r="K410" s="33">
        <f>K400</f>
        <v>31284.868421052633</v>
      </c>
      <c r="L410" s="33"/>
      <c r="M410" s="33">
        <f>IF(K419=0,K410,K419)</f>
        <v>31284.868421052633</v>
      </c>
      <c r="N410" s="33"/>
    </row>
    <row r="411" spans="1:14">
      <c r="A411" s="55" t="s">
        <v>534</v>
      </c>
      <c r="B411" s="27"/>
      <c r="C411" s="27"/>
      <c r="D411" s="27"/>
      <c r="E411" s="27"/>
      <c r="F411" s="84" t="s">
        <v>545</v>
      </c>
      <c r="G411" s="27" t="s">
        <v>1007</v>
      </c>
      <c r="H411" s="27"/>
      <c r="I411" s="71"/>
      <c r="J411" s="81"/>
      <c r="K411" s="33">
        <f>K402</f>
        <v>12214.787549999999</v>
      </c>
      <c r="L411" s="33"/>
      <c r="M411" s="33"/>
      <c r="N411" s="33">
        <f>IF(K421=0,K411,K421)</f>
        <v>12214.787549999999</v>
      </c>
    </row>
    <row r="412" spans="1:14">
      <c r="A412" s="36" t="s">
        <v>974</v>
      </c>
      <c r="B412" s="20"/>
      <c r="C412" s="20"/>
      <c r="D412" s="20"/>
      <c r="E412" s="20"/>
      <c r="F412" s="32" t="s">
        <v>546</v>
      </c>
      <c r="G412" s="41" t="s">
        <v>974</v>
      </c>
      <c r="H412" s="20"/>
      <c r="I412" s="78"/>
      <c r="J412" s="58"/>
      <c r="K412" s="6">
        <f>IF(K409+K413+K417+K418+K414+K415+K416=0,0,K408+K409+K413+K417+K418+K414+K415+K416)</f>
        <v>0</v>
      </c>
      <c r="L412" s="6"/>
      <c r="M412" s="6"/>
      <c r="N412" s="6"/>
    </row>
    <row r="413" spans="1:14">
      <c r="A413" s="36" t="s">
        <v>947</v>
      </c>
      <c r="B413" s="20"/>
      <c r="C413" s="20"/>
      <c r="D413" s="20"/>
      <c r="E413" s="20"/>
      <c r="F413" s="32" t="s">
        <v>547</v>
      </c>
      <c r="G413" s="41" t="s">
        <v>558</v>
      </c>
      <c r="H413" s="20"/>
      <c r="I413" s="78"/>
      <c r="J413" s="58"/>
      <c r="K413" s="6">
        <v>0</v>
      </c>
      <c r="L413" s="6"/>
      <c r="M413" s="6"/>
      <c r="N413" s="6"/>
    </row>
    <row r="414" spans="1:14">
      <c r="A414" s="36" t="s">
        <v>976</v>
      </c>
      <c r="B414" s="20"/>
      <c r="C414" s="20"/>
      <c r="D414" s="20"/>
      <c r="E414" s="20"/>
      <c r="F414" s="42" t="s">
        <v>548</v>
      </c>
      <c r="G414" s="20" t="s">
        <v>976</v>
      </c>
      <c r="H414" s="20"/>
      <c r="I414" s="78"/>
      <c r="J414" s="58"/>
      <c r="K414" s="8">
        <f ca="1">H397*'GIÁ VẬT TƯ (DỰ THẦU)'!E17+H398*'GIÁ VẬT TƯ (DỰ THẦU)'!E27+(H397*'GIÁ VẬT TƯ (DỰ THẦU)'!E17+H398*'GIÁ VẬT TƯ (DỰ THẦU)'!E27)*H399/100</f>
        <v>0</v>
      </c>
      <c r="L414" s="8"/>
      <c r="M414" s="8"/>
      <c r="N414" s="8"/>
    </row>
    <row r="415" spans="1:14">
      <c r="A415" s="36" t="s">
        <v>1000</v>
      </c>
      <c r="B415" s="20"/>
      <c r="C415" s="20"/>
      <c r="D415" s="20"/>
      <c r="E415" s="20"/>
      <c r="F415" s="42" t="s">
        <v>549</v>
      </c>
      <c r="G415" s="20" t="s">
        <v>1000</v>
      </c>
      <c r="H415" s="20"/>
      <c r="I415" s="78"/>
      <c r="J415" s="58"/>
      <c r="K415" s="8">
        <f ca="1">H397*'GIÁ VẬT TƯ (DỰ THẦU)'!F17+H398*'GIÁ VẬT TƯ (DỰ THẦU)'!F27+(H397*'GIÁ VẬT TƯ (DỰ THẦU)'!F17+H398*'GIÁ VẬT TƯ (DỰ THẦU)'!F27)*H399/100</f>
        <v>0</v>
      </c>
      <c r="L415" s="8"/>
      <c r="M415" s="8"/>
      <c r="N415" s="8"/>
    </row>
    <row r="416" spans="1:14">
      <c r="A416" s="36" t="s">
        <v>977</v>
      </c>
      <c r="B416" s="20"/>
      <c r="C416" s="20"/>
      <c r="D416" s="20"/>
      <c r="E416" s="20"/>
      <c r="F416" s="42" t="s">
        <v>942</v>
      </c>
      <c r="G416" s="20" t="s">
        <v>977</v>
      </c>
      <c r="H416" s="20"/>
      <c r="I416" s="78"/>
      <c r="J416" s="58"/>
      <c r="K416" s="8">
        <f ca="1">H397*'GIÁ VẬT TƯ (DỰ THẦU)'!H17+H398*'GIÁ VẬT TƯ (DỰ THẦU)'!H27+(H397*'GIÁ VẬT TƯ (DỰ THẦU)'!H17+H398*'GIÁ VẬT TƯ (DỰ THẦU)'!H27)*H399/100</f>
        <v>0</v>
      </c>
      <c r="L416" s="8"/>
      <c r="M416" s="8"/>
      <c r="N416" s="8"/>
    </row>
    <row r="417" spans="1:14">
      <c r="A417" s="36" t="s">
        <v>179</v>
      </c>
      <c r="B417" s="20"/>
      <c r="C417" s="20"/>
      <c r="D417" s="20"/>
      <c r="E417" s="20"/>
      <c r="F417" s="42" t="str">
        <f>"Hệ số riêng vật liệu: (" &amp;G408&amp;IF(K409&lt;&gt;0,"+"&amp;G409,"") &amp; ") x (" &amp; J417 &amp; "-1)"</f>
        <v>Hệ số riêng vật liệu: (VL) x (1-1)</v>
      </c>
      <c r="G417" s="20" t="s">
        <v>179</v>
      </c>
      <c r="H417" s="20"/>
      <c r="I417" s="78"/>
      <c r="J417" s="58">
        <f ca="1">'HỆ SỐ CPXL'!F6</f>
        <v>1</v>
      </c>
      <c r="K417" s="8">
        <f>(K408+K409+K413+K414+K415+K416)*(J417-1)</f>
        <v>0</v>
      </c>
      <c r="L417" s="8"/>
      <c r="M417" s="8"/>
      <c r="N417" s="8"/>
    </row>
    <row r="418" spans="1:14">
      <c r="A418" s="36" t="s">
        <v>958</v>
      </c>
      <c r="B418" s="20"/>
      <c r="C418" s="20"/>
      <c r="D418" s="20"/>
      <c r="E418" s="20"/>
      <c r="F418" s="42" t="str">
        <f>"Hệ số vật liệu phụ: (" &amp;G408&amp; IF(K409&lt;&gt;0,"+"&amp;G409,"") &amp; IF(K417&lt;&gt;0,"+" &amp; G417,"") &amp; ") x "&amp;J418*100 &amp; "%"</f>
        <v>Hệ số vật liệu phụ: (VL) x 0%</v>
      </c>
      <c r="G418" s="20" t="s">
        <v>958</v>
      </c>
      <c r="H418" s="20"/>
      <c r="I418" s="78"/>
      <c r="J418" s="74">
        <f ca="1">'HỆ SỐ CPXL'!F7</f>
        <v>0</v>
      </c>
      <c r="K418" s="8">
        <f>(K408+K409+K413+K414+K415+K416)*J418</f>
        <v>0</v>
      </c>
      <c r="L418" s="8"/>
      <c r="M418" s="8"/>
      <c r="N418" s="8"/>
    </row>
    <row r="419" spans="1:14">
      <c r="A419" s="36"/>
      <c r="B419" s="20"/>
      <c r="C419" s="20"/>
      <c r="D419" s="20"/>
      <c r="E419" s="20"/>
      <c r="F419" s="32" t="s">
        <v>550</v>
      </c>
      <c r="G419" s="20"/>
      <c r="H419" s="20"/>
      <c r="I419" s="78"/>
      <c r="J419" s="74"/>
      <c r="K419" s="8">
        <f>IF(K420=0,0,K410+K420)</f>
        <v>0</v>
      </c>
      <c r="L419" s="8"/>
      <c r="M419" s="8"/>
      <c r="N419" s="8"/>
    </row>
    <row r="420" spans="1:14">
      <c r="A420" s="36" t="s">
        <v>524</v>
      </c>
      <c r="B420" s="20"/>
      <c r="C420" s="20"/>
      <c r="D420" s="20"/>
      <c r="E420" s="20"/>
      <c r="F420" s="42" t="str">
        <f>"Hệ số riêng nhân công: "&amp;G410&amp;IF(J420&lt;&gt;1," x ("&amp;J420&amp;" - 1)","")</f>
        <v>Hệ số riêng nhân công: NC</v>
      </c>
      <c r="G420" s="20"/>
      <c r="H420" s="20"/>
      <c r="I420" s="78"/>
      <c r="J420" s="86">
        <f ca="1">'HỆ SỐ CPXL'!F8</f>
        <v>1</v>
      </c>
      <c r="K420" s="8">
        <f>(J420-1)*K410</f>
        <v>0</v>
      </c>
      <c r="L420" s="8"/>
      <c r="M420" s="8"/>
      <c r="N420" s="8"/>
    </row>
    <row r="421" spans="1:14">
      <c r="A421" s="36" t="s">
        <v>535</v>
      </c>
      <c r="B421" s="20"/>
      <c r="C421" s="20"/>
      <c r="D421" s="20"/>
      <c r="E421" s="20"/>
      <c r="F421" s="32" t="s">
        <v>551</v>
      </c>
      <c r="G421" s="77" t="s">
        <v>535</v>
      </c>
      <c r="H421" s="20"/>
      <c r="I421" s="78"/>
      <c r="J421" s="58"/>
      <c r="K421" s="6">
        <f>IF(K422+K423+K424=0,0,K411+K422+K423+K424)</f>
        <v>0</v>
      </c>
      <c r="L421" s="6"/>
      <c r="M421" s="6"/>
      <c r="N421" s="6"/>
    </row>
    <row r="422" spans="1:14">
      <c r="A422" s="36" t="s">
        <v>934</v>
      </c>
      <c r="B422" s="20"/>
      <c r="C422" s="20"/>
      <c r="D422" s="20"/>
      <c r="E422" s="20"/>
      <c r="F422" s="42" t="str">
        <f>"Bù máy đến thời điểm 1100 Lào Cai"</f>
        <v>Bù máy đến thời điểm 1100 Lào Cai</v>
      </c>
      <c r="G422" s="20" t="s">
        <v>934</v>
      </c>
      <c r="H422" s="20"/>
      <c r="I422" s="78"/>
      <c r="J422" s="58"/>
      <c r="K422" s="8">
        <f ca="1">H403*'GIÁ VẬT TƯ (DỰ THẦU)'!I64+H404*'GIÁ VẬT TƯ (DỰ THẦU)'!I66+H405*'GIÁ VẬT TƯ (DỰ THẦU)'!I70+(H403*'GIÁ VẬT TƯ (DỰ THẦU)'!I64+H404*'GIÁ VẬT TƯ (DỰ THẦU)'!I66+H405*'GIÁ VẬT TƯ (DỰ THẦU)'!I70)*H406/100</f>
        <v>0</v>
      </c>
      <c r="L422" s="8"/>
      <c r="M422" s="8"/>
      <c r="N422" s="8"/>
    </row>
    <row r="423" spans="1:14" ht="30">
      <c r="A423" s="36" t="s">
        <v>895</v>
      </c>
      <c r="B423" s="20"/>
      <c r="C423" s="20"/>
      <c r="D423" s="20"/>
      <c r="E423" s="20"/>
      <c r="F423" s="42" t="s">
        <v>552</v>
      </c>
      <c r="G423" s="20" t="s">
        <v>895</v>
      </c>
      <c r="H423" s="20"/>
      <c r="I423" s="78"/>
      <c r="J423" s="58"/>
      <c r="K423" s="8">
        <f ca="1">H403*'GIÁ VẬT TƯ (DỰ THẦU)'!K64+H404*'GIÁ VẬT TƯ (DỰ THẦU)'!K66+H405*'GIÁ VẬT TƯ (DỰ THẦU)'!K70+(H403*'GIÁ VẬT TƯ (DỰ THẦU)'!K64+H404*'GIÁ VẬT TƯ (DỰ THẦU)'!K66+H405*'GIÁ VẬT TƯ (DỰ THẦU)'!K70)*H406/100</f>
        <v>0</v>
      </c>
      <c r="L423" s="8"/>
      <c r="M423" s="8"/>
      <c r="N423" s="8"/>
    </row>
    <row r="424" spans="1:14" ht="30">
      <c r="A424" s="36" t="s">
        <v>893</v>
      </c>
      <c r="B424" s="35"/>
      <c r="C424" s="35"/>
      <c r="D424" s="35"/>
      <c r="E424" s="35"/>
      <c r="F424" s="42" t="s">
        <v>553</v>
      </c>
      <c r="G424" s="20" t="s">
        <v>893</v>
      </c>
      <c r="H424" s="20"/>
      <c r="I424" s="78"/>
      <c r="J424" s="58"/>
      <c r="K424" s="8">
        <f ca="1">H403*'GIÁ VẬT TƯ (DỰ THẦU)'!J64+H404*'GIÁ VẬT TƯ (DỰ THẦU)'!J66+H405*'GIÁ VẬT TƯ (DỰ THẦU)'!J70+(H403*'GIÁ VẬT TƯ (DỰ THẦU)'!J64+H404*'GIÁ VẬT TƯ (DỰ THẦU)'!J66+H405*'GIÁ VẬT TƯ (DỰ THẦU)'!J70)*H406/100</f>
        <v>0</v>
      </c>
      <c r="L424" s="8"/>
      <c r="M424" s="8"/>
      <c r="N424" s="8"/>
    </row>
    <row r="425" spans="1:14">
      <c r="A425" s="36" t="s">
        <v>166</v>
      </c>
      <c r="B425" s="34"/>
      <c r="C425" s="34"/>
      <c r="D425" s="34"/>
      <c r="E425" s="34"/>
      <c r="F425" s="32" t="str">
        <f>"Chi phí trực tiếp: ("&amp;IF(K412&lt;&gt;0,G412,IF(AND(K408&lt;&gt;0,K409+K417+K418=0),G408,""))&amp;IF(AND(K410&lt;&gt;0,K408+K409&lt;&gt;0)," + "&amp;G410,IF(AND(K410&lt;&gt;0,K408+K409=0),G410,""))&amp;IF(AND(K421&lt;&gt;0,(K408+K409+K410)&lt;&gt;0),"+"&amp;G421,IF(AND(K421&lt;&gt;0,(K408+K409+K410)=0),G421,IF(AND(K411&lt;&gt;0,K408+K409+K410&lt;&gt;0)," + "&amp;G411,IF(AND(K411&lt;&gt;0,K408+K409+K410=0),G411,""))))&amp;")"</f>
        <v>Chi phí trực tiếp: (VL + NC + M)</v>
      </c>
      <c r="G425" s="41" t="s">
        <v>166</v>
      </c>
      <c r="H425" s="41"/>
      <c r="I425" s="80"/>
      <c r="J425" s="73"/>
      <c r="K425" s="6">
        <f>(IF(K412=0,K408,K412)+IF(K419=0,K410,K419)+IF(K421=0,K411,K421))</f>
        <v>57539.901971052634</v>
      </c>
      <c r="L425" s="6">
        <f>L408</f>
        <v>14040.245999999999</v>
      </c>
      <c r="M425" s="6">
        <f>M410</f>
        <v>31284.868421052633</v>
      </c>
      <c r="N425" s="6">
        <f>N411</f>
        <v>12214.787549999999</v>
      </c>
    </row>
    <row r="426" spans="1:14">
      <c r="A426" s="44" t="s">
        <v>979</v>
      </c>
      <c r="B426" s="12"/>
      <c r="C426" s="12"/>
      <c r="D426" s="12"/>
      <c r="E426" s="12"/>
      <c r="F426" s="43" t="s">
        <v>554</v>
      </c>
      <c r="G426" s="24" t="s">
        <v>559</v>
      </c>
      <c r="H426" s="24"/>
      <c r="I426" s="24"/>
      <c r="J426" s="56"/>
      <c r="K426" s="6">
        <f>K427+K428</f>
        <v>24776.402993289477</v>
      </c>
      <c r="L426" s="6">
        <f>L427+L428</f>
        <v>702.01229999999998</v>
      </c>
      <c r="M426" s="6">
        <f>M427+M428</f>
        <v>23463.651315789473</v>
      </c>
      <c r="N426" s="6">
        <f>N427+N428</f>
        <v>610.73937749999993</v>
      </c>
    </row>
    <row r="427" spans="1:14">
      <c r="A427" s="36" t="s">
        <v>169</v>
      </c>
      <c r="B427" s="17"/>
      <c r="C427" s="17"/>
      <c r="D427" s="17"/>
      <c r="E427" s="17"/>
      <c r="F427" s="372" t="s">
        <v>600</v>
      </c>
      <c r="G427" s="25" t="s">
        <v>169</v>
      </c>
      <c r="H427" s="25"/>
      <c r="I427" s="25"/>
      <c r="J427" s="57">
        <f ca="1">'HỆ SỐ CPXL'!F9</f>
        <v>0.7</v>
      </c>
      <c r="K427" s="8">
        <f>K400*J427</f>
        <v>21899.407894736843</v>
      </c>
      <c r="L427" s="8"/>
      <c r="M427" s="8">
        <f>M410*J427</f>
        <v>21899.407894736843</v>
      </c>
      <c r="N427" s="8"/>
    </row>
    <row r="428" spans="1:14">
      <c r="A428" s="36" t="s">
        <v>979</v>
      </c>
      <c r="B428" s="17"/>
      <c r="C428" s="17"/>
      <c r="D428" s="17"/>
      <c r="E428" s="17"/>
      <c r="F428" s="59" t="s">
        <v>555</v>
      </c>
      <c r="G428" s="25" t="s">
        <v>979</v>
      </c>
      <c r="H428" s="25"/>
      <c r="I428" s="25"/>
      <c r="J428" s="57">
        <f ca="1">J385</f>
        <v>0.05</v>
      </c>
      <c r="K428" s="8">
        <f>K425*J428</f>
        <v>2876.995098552632</v>
      </c>
      <c r="L428" s="8">
        <f>J428*L425</f>
        <v>702.01229999999998</v>
      </c>
      <c r="M428" s="8">
        <f>M425*J428</f>
        <v>1564.2434210526317</v>
      </c>
      <c r="N428" s="8">
        <f>N425*J428</f>
        <v>610.73937749999993</v>
      </c>
    </row>
    <row r="429" spans="1:14" ht="30">
      <c r="A429" s="36" t="s">
        <v>964</v>
      </c>
      <c r="B429" s="17"/>
      <c r="C429" s="17"/>
      <c r="D429" s="17"/>
      <c r="E429" s="17"/>
      <c r="F429" s="59" t="str">
        <f>"Thu nhập chịu thuế tính trước: (T+C) x " &amp;J429*100 &amp; "%"</f>
        <v>Thu nhập chịu thuế tính trước: (T+C) x 6%</v>
      </c>
      <c r="G429" s="25" t="s">
        <v>964</v>
      </c>
      <c r="H429" s="25"/>
      <c r="I429" s="25"/>
      <c r="J429" s="57">
        <f ca="1">'HỆ SỐ CPXL'!F10</f>
        <v>0.06</v>
      </c>
      <c r="K429" s="8">
        <f>(K425+K426)*J429</f>
        <v>4938.9782978605263</v>
      </c>
      <c r="L429" s="8">
        <f>L421*J429</f>
        <v>0</v>
      </c>
      <c r="M429" s="8">
        <f>(M425)*J429</f>
        <v>1877.0921052631579</v>
      </c>
      <c r="N429" s="8">
        <f>N425*J429</f>
        <v>732.88725299999987</v>
      </c>
    </row>
    <row r="430" spans="1:14" ht="28.5">
      <c r="A430" s="44" t="s">
        <v>801</v>
      </c>
      <c r="B430" s="12"/>
      <c r="C430" s="12"/>
      <c r="D430" s="12"/>
      <c r="E430" s="12"/>
      <c r="F430" s="43" t="s">
        <v>519</v>
      </c>
      <c r="G430" s="24" t="s">
        <v>801</v>
      </c>
      <c r="H430" s="24"/>
      <c r="I430" s="24"/>
      <c r="J430" s="54">
        <f ca="1">'HỆ SỐ CPXL'!F11</f>
        <v>0.02</v>
      </c>
      <c r="K430" s="6">
        <f>(K425+K426)*J430</f>
        <v>1646.3260992868422</v>
      </c>
      <c r="L430" s="6">
        <f>(L425+L426)*J430</f>
        <v>294.84516600000001</v>
      </c>
      <c r="M430" s="6">
        <f>(M425+M426)*J430</f>
        <v>1094.9703947368421</v>
      </c>
      <c r="N430" s="6">
        <f>(N425+N426)*J430</f>
        <v>256.51053854999998</v>
      </c>
    </row>
    <row r="431" spans="1:14">
      <c r="A431" s="44" t="s">
        <v>1001</v>
      </c>
      <c r="B431" s="12"/>
      <c r="C431" s="12"/>
      <c r="D431" s="12"/>
      <c r="E431" s="12"/>
      <c r="F431" s="43" t="s">
        <v>520</v>
      </c>
      <c r="G431" s="24" t="s">
        <v>1001</v>
      </c>
      <c r="H431" s="24"/>
      <c r="I431" s="24"/>
      <c r="J431" s="54">
        <f ca="1">'HỆ SỐ CPXL'!F12</f>
        <v>0.03</v>
      </c>
      <c r="K431" s="6">
        <f>(K425+K426)*J431</f>
        <v>2469.4891489302631</v>
      </c>
      <c r="L431" s="6">
        <f>(L425+L426)*J431</f>
        <v>442.26774899999998</v>
      </c>
      <c r="M431" s="6">
        <f>(M425+M426)*J431</f>
        <v>1642.4555921052631</v>
      </c>
      <c r="N431" s="6">
        <f>(N425+N426)*J431</f>
        <v>384.76580782499997</v>
      </c>
    </row>
    <row r="432" spans="1:14">
      <c r="A432" s="44"/>
      <c r="B432" s="12"/>
      <c r="C432" s="12"/>
      <c r="D432" s="12"/>
      <c r="E432" s="12"/>
      <c r="F432" s="43" t="s">
        <v>556</v>
      </c>
      <c r="G432" s="24" t="s">
        <v>173</v>
      </c>
      <c r="H432" s="24"/>
      <c r="I432" s="24"/>
      <c r="J432" s="54"/>
      <c r="K432" s="6">
        <f>K425+K426+K429+K430+K431</f>
        <v>91371.098510419746</v>
      </c>
      <c r="L432" s="6">
        <f>L425+L426+L429+L430+L431</f>
        <v>15479.371214999999</v>
      </c>
      <c r="M432" s="6">
        <f>M425+M426+M429+M430+M431</f>
        <v>59363.037828947367</v>
      </c>
      <c r="N432" s="6">
        <f>N425+N426+N429+N430+N431</f>
        <v>14199.690526875</v>
      </c>
    </row>
    <row r="433" spans="1:14">
      <c r="A433" s="36" t="s">
        <v>924</v>
      </c>
      <c r="B433" s="17"/>
      <c r="C433" s="17"/>
      <c r="D433" s="17"/>
      <c r="E433" s="17"/>
      <c r="F433" s="59" t="str">
        <f>"Thuế giá trị gia tăng: ("&amp;G432&amp;" x "&amp;J433*100&amp;"%)"</f>
        <v>Thuế giá trị gia tăng: (Gkstt x 10%)</v>
      </c>
      <c r="G433" s="25" t="s">
        <v>924</v>
      </c>
      <c r="H433" s="25"/>
      <c r="I433" s="25"/>
      <c r="J433" s="57">
        <f ca="1">'HỆ SỐ CPXL'!F13</f>
        <v>0.1</v>
      </c>
      <c r="K433" s="8">
        <f>K432*J433</f>
        <v>9137.1098510419743</v>
      </c>
      <c r="L433" s="8">
        <f>L432*J433</f>
        <v>1547.9371215000001</v>
      </c>
      <c r="M433" s="8">
        <f>M432*J433</f>
        <v>5936.3037828947372</v>
      </c>
      <c r="N433" s="8">
        <f>N432*J433</f>
        <v>1419.9690526875002</v>
      </c>
    </row>
    <row r="434" spans="1:14">
      <c r="A434" s="44" t="s">
        <v>913</v>
      </c>
      <c r="B434" s="12"/>
      <c r="C434" s="12"/>
      <c r="D434" s="12"/>
      <c r="E434" s="12"/>
      <c r="F434" s="43" t="s">
        <v>187</v>
      </c>
      <c r="G434" s="40" t="s">
        <v>913</v>
      </c>
      <c r="H434" s="40"/>
      <c r="I434" s="40"/>
      <c r="J434" s="54">
        <f ca="1">'HỆ SỐ CPXL'!F14</f>
        <v>0</v>
      </c>
      <c r="K434" s="6">
        <f>(K432+K433)*J434</f>
        <v>0</v>
      </c>
      <c r="L434" s="6">
        <f>(L432+L433)*J434</f>
        <v>0</v>
      </c>
      <c r="M434" s="6">
        <f>(M432+M433)*J434</f>
        <v>0</v>
      </c>
      <c r="N434" s="6">
        <f>(N432+N433)*J434</f>
        <v>0</v>
      </c>
    </row>
    <row r="435" spans="1:14">
      <c r="A435" s="44"/>
      <c r="B435" s="12"/>
      <c r="C435" s="12"/>
      <c r="D435" s="12"/>
      <c r="E435" s="12"/>
      <c r="F435" s="43" t="s">
        <v>190</v>
      </c>
      <c r="G435" s="40" t="s">
        <v>955</v>
      </c>
      <c r="H435" s="40"/>
      <c r="I435" s="40"/>
      <c r="J435" s="54">
        <f ca="1">J392</f>
        <v>0</v>
      </c>
      <c r="K435" s="6">
        <f>(K432+K433+K434)*J435</f>
        <v>0</v>
      </c>
      <c r="L435" s="6">
        <f>(L432+L433+L434)*K435</f>
        <v>0</v>
      </c>
      <c r="M435" s="6">
        <f>(M432+M433+M434)*L435</f>
        <v>0</v>
      </c>
      <c r="N435" s="6">
        <f>(N432+N433+N434)*M435</f>
        <v>0</v>
      </c>
    </row>
    <row r="436" spans="1:14">
      <c r="A436" s="44" t="s">
        <v>525</v>
      </c>
      <c r="B436" s="12"/>
      <c r="C436" s="12"/>
      <c r="D436" s="12"/>
      <c r="E436" s="12"/>
      <c r="F436" s="43" t="s">
        <v>968</v>
      </c>
      <c r="G436" s="40" t="s">
        <v>983</v>
      </c>
      <c r="H436" s="40"/>
      <c r="I436" s="40"/>
      <c r="J436" s="54">
        <f ca="1">'HỆ SỐ CPXL'!F15</f>
        <v>0</v>
      </c>
      <c r="K436" s="6">
        <f>(K432+K433+K434)*J436</f>
        <v>0</v>
      </c>
      <c r="L436" s="6">
        <f>(L432+L433+L434)*K436</f>
        <v>0</v>
      </c>
      <c r="M436" s="6">
        <f>(M432+M433+M434)*L436</f>
        <v>0</v>
      </c>
      <c r="N436" s="6">
        <f>(N432+N433+N434)*M436</f>
        <v>0</v>
      </c>
    </row>
    <row r="437" spans="1:14" ht="28.5">
      <c r="A437" s="44" t="s">
        <v>509</v>
      </c>
      <c r="B437" s="12"/>
      <c r="C437" s="12"/>
      <c r="D437" s="12"/>
      <c r="E437" s="12"/>
      <c r="F437" s="43" t="str">
        <f>"Chi phí xây dựng: ("&amp;G432&amp;"+"&amp;G433&amp;"+"&amp;G434&amp;")"</f>
        <v>Chi phí xây dựng: (Gkstt+GTGT+DP)</v>
      </c>
      <c r="G437" s="40" t="s">
        <v>776</v>
      </c>
      <c r="H437" s="40"/>
      <c r="I437" s="40"/>
      <c r="J437" s="56"/>
      <c r="K437" s="31">
        <f>K432+K433+K434+K435+K436</f>
        <v>100508.20836146171</v>
      </c>
      <c r="L437" s="31">
        <f>L432+L433+L434+L435+L436</f>
        <v>17027.308336499998</v>
      </c>
      <c r="M437" s="31">
        <f>M432+M433+M434+M435+M436</f>
        <v>65299.341611842101</v>
      </c>
      <c r="N437" s="31">
        <f>N432+N433+N434+N435+N436</f>
        <v>15619.6595795625</v>
      </c>
    </row>
    <row r="438" spans="1:14" ht="42.75">
      <c r="B438" s="51">
        <v>11</v>
      </c>
      <c r="C438" s="23" t="str">
        <f ca="1">'TIÊN LƯỢNG'!$C$21</f>
        <v>DC.02003*</v>
      </c>
      <c r="D438" s="23"/>
      <c r="E438" s="23"/>
      <c r="F438" s="23" t="str">
        <f ca="1">'TIÊN LƯỢNG'!$D$21</f>
        <v>Thí nghiệm cơ lý hóa của đất trong phòng thí nghiệm, chỉ tiêu giới hạn dẻo, giới hạn chảy</v>
      </c>
      <c r="G438" s="50" t="str">
        <f ca="1">'TIÊN LƯỢNG'!$E$21</f>
        <v>1 chỉ tiêu</v>
      </c>
      <c r="H438" s="39"/>
      <c r="I438" s="9"/>
      <c r="J438" s="85"/>
      <c r="K438" s="9">
        <f>K481</f>
        <v>175066.35979513853</v>
      </c>
      <c r="L438" s="9">
        <f>L481</f>
        <v>17088.059835</v>
      </c>
      <c r="M438" s="9">
        <f>M481</f>
        <v>137078.77055921053</v>
      </c>
      <c r="N438" s="9">
        <f>N481</f>
        <v>16629.274647562499</v>
      </c>
    </row>
    <row r="439" spans="1:14">
      <c r="B439" s="21"/>
      <c r="C439" s="7"/>
      <c r="D439" s="7"/>
      <c r="E439" s="7"/>
      <c r="F439" s="7" t="s">
        <v>807</v>
      </c>
      <c r="G439" s="22" t="s">
        <v>953</v>
      </c>
      <c r="H439" s="14"/>
      <c r="I439" s="2"/>
      <c r="J439" s="46">
        <v>1</v>
      </c>
      <c r="K439" s="2">
        <f>SUM(K440:K442)</f>
        <v>14090.340000000002</v>
      </c>
      <c r="L439" s="2"/>
      <c r="M439" s="2"/>
      <c r="N439" s="2"/>
    </row>
    <row r="440" spans="1:14" ht="30">
      <c r="B440" s="16"/>
      <c r="C440" s="5"/>
      <c r="D440" s="5" t="s">
        <v>412</v>
      </c>
      <c r="E440" s="5"/>
      <c r="F440" s="5" t="str">
        <f ca="1">'GIÁ VẬT TƯ (DỰ THẦU)'!C17</f>
        <v>Điện năng</v>
      </c>
      <c r="G440" s="15" t="str">
        <f ca="1">'GIÁ VẬT TƯ (DỰ THẦU)'!D17</f>
        <v>kWh</v>
      </c>
      <c r="H440" s="13">
        <f ca="1">8.3*J439</f>
        <v>8.3000000000000007</v>
      </c>
      <c r="I440" s="1">
        <f ca="1">'GIÁ VẬT TƯ (DỰ THẦU)'!L17</f>
        <v>1518</v>
      </c>
      <c r="J440" s="38"/>
      <c r="K440" s="1">
        <f>H440*I440</f>
        <v>12599.400000000001</v>
      </c>
      <c r="L440" s="1"/>
      <c r="M440" s="1"/>
      <c r="N440" s="1"/>
    </row>
    <row r="441" spans="1:14" ht="30">
      <c r="B441" s="16"/>
      <c r="C441" s="5"/>
      <c r="D441" s="5" t="s">
        <v>303</v>
      </c>
      <c r="E441" s="5"/>
      <c r="F441" s="5" t="str">
        <f ca="1">'GIÁ VẬT TƯ (DỰ THẦU)'!C27</f>
        <v>Khay men</v>
      </c>
      <c r="G441" s="15" t="str">
        <f ca="1">'GIÁ VẬT TƯ (DỰ THẦU)'!D27</f>
        <v>cái</v>
      </c>
      <c r="H441" s="13">
        <f ca="1">0.005*J439</f>
        <v>5.0000000000000001E-3</v>
      </c>
      <c r="I441" s="1">
        <f ca="1">'GIÁ VẬT TƯ (DỰ THẦU)'!L27</f>
        <v>42000</v>
      </c>
      <c r="J441" s="38"/>
      <c r="K441" s="1">
        <f>H441*I441</f>
        <v>210</v>
      </c>
      <c r="L441" s="1"/>
      <c r="M441" s="1"/>
      <c r="N441" s="1"/>
    </row>
    <row r="442" spans="1:14">
      <c r="B442" s="16"/>
      <c r="C442" s="5"/>
      <c r="D442" s="5" t="s">
        <v>538</v>
      </c>
      <c r="E442" s="5"/>
      <c r="F442" s="5" t="s">
        <v>883</v>
      </c>
      <c r="G442" s="15" t="s">
        <v>888</v>
      </c>
      <c r="H442" s="13">
        <f ca="1">10</f>
        <v>10</v>
      </c>
      <c r="I442" s="1"/>
      <c r="J442" s="38"/>
      <c r="K442" s="1">
        <f>SUM(K440:K441)*H442/100</f>
        <v>1280.94</v>
      </c>
      <c r="L442" s="1"/>
      <c r="M442" s="1"/>
      <c r="N442" s="1"/>
    </row>
    <row r="443" spans="1:14">
      <c r="B443" s="21"/>
      <c r="C443" s="7"/>
      <c r="D443" s="7"/>
      <c r="E443" s="7"/>
      <c r="F443" s="7" t="s">
        <v>832</v>
      </c>
      <c r="G443" s="22" t="s">
        <v>871</v>
      </c>
      <c r="H443" s="14"/>
      <c r="I443" s="2"/>
      <c r="J443" s="46">
        <v>1</v>
      </c>
      <c r="K443" s="2">
        <f>SUM(K444:K444)</f>
        <v>65674.34210526316</v>
      </c>
      <c r="L443" s="2"/>
      <c r="M443" s="2"/>
      <c r="N443" s="2"/>
    </row>
    <row r="444" spans="1:14">
      <c r="B444" s="16"/>
      <c r="C444" s="5"/>
      <c r="D444" s="5" t="s">
        <v>821</v>
      </c>
      <c r="E444" s="5"/>
      <c r="F444" s="5" t="str">
        <f ca="1">'GIÁ VẬT TƯ (DỰ THẦU)'!C47</f>
        <v>Nhân Công bậc 4,0/7, Nhóm IV</v>
      </c>
      <c r="G444" s="15" t="str">
        <f ca="1">'GIÁ VẬT TƯ (DỰ THẦU)'!D47</f>
        <v>công</v>
      </c>
      <c r="H444" s="13">
        <f ca="1">0.275*J443</f>
        <v>0.27500000000000002</v>
      </c>
      <c r="I444" s="1">
        <f ca="1">'GIÁ VẬT TƯ (DỰ THẦU)'!L47</f>
        <v>238815.78947368421</v>
      </c>
      <c r="J444" s="38"/>
      <c r="K444" s="1">
        <f>H444*I444</f>
        <v>65674.34210526316</v>
      </c>
      <c r="L444" s="1"/>
      <c r="M444" s="1"/>
      <c r="N444" s="1"/>
    </row>
    <row r="445" spans="1:14">
      <c r="B445" s="21"/>
      <c r="C445" s="7"/>
      <c r="D445" s="7"/>
      <c r="E445" s="7"/>
      <c r="F445" s="7" t="s">
        <v>838</v>
      </c>
      <c r="G445" s="22" t="s">
        <v>557</v>
      </c>
      <c r="H445" s="14"/>
      <c r="I445" s="2"/>
      <c r="J445" s="46">
        <v>1</v>
      </c>
      <c r="K445" s="2">
        <f>SUM(K446:K450)</f>
        <v>13004.320349999998</v>
      </c>
      <c r="L445" s="2"/>
      <c r="M445" s="2"/>
      <c r="N445" s="2"/>
    </row>
    <row r="446" spans="1:14" ht="30">
      <c r="B446" s="16"/>
      <c r="C446" s="5"/>
      <c r="D446" s="5" t="s">
        <v>474</v>
      </c>
      <c r="E446" s="5"/>
      <c r="F446" s="5" t="str">
        <f ca="1">'GIÁ VẬT TƯ (DỰ THẦU)'!C56</f>
        <v>Máy caragang</v>
      </c>
      <c r="G446" s="15" t="str">
        <f ca="1">'GIÁ VẬT TƯ (DỰ THẦU)'!D56</f>
        <v>Ca</v>
      </c>
      <c r="H446" s="13">
        <f ca="1">0.063*J445</f>
        <v>6.3E-2</v>
      </c>
      <c r="I446" s="1">
        <f ca="1">'GIÁ VẬT TƯ (DỰ THẦU)'!L56</f>
        <v>5518</v>
      </c>
      <c r="J446" s="38"/>
      <c r="K446" s="1">
        <f>H446*I446</f>
        <v>347.63400000000001</v>
      </c>
      <c r="L446" s="1"/>
      <c r="M446" s="1"/>
      <c r="N446" s="1"/>
    </row>
    <row r="447" spans="1:14" ht="30">
      <c r="B447" s="16"/>
      <c r="C447" s="5"/>
      <c r="D447" s="5" t="s">
        <v>843</v>
      </c>
      <c r="E447" s="5"/>
      <c r="F447" s="5" t="str">
        <f ca="1">'GIÁ VẬT TƯ (DỰ THẦU)'!C64</f>
        <v>Máy, thiết bị đo lường, thí nghiệm - Cân điện tử</v>
      </c>
      <c r="G447" s="15" t="str">
        <f ca="1">'GIÁ VẬT TƯ (DỰ THẦU)'!D64</f>
        <v>Ca</v>
      </c>
      <c r="H447" s="13">
        <f ca="1">0.063*J445</f>
        <v>6.3E-2</v>
      </c>
      <c r="I447" s="1">
        <f ca="1">'GIÁ VẬT TƯ (DỰ THẦU)'!L64</f>
        <v>6521</v>
      </c>
      <c r="J447" s="38"/>
      <c r="K447" s="1">
        <f>H447*I447</f>
        <v>410.82299999999998</v>
      </c>
      <c r="L447" s="1"/>
      <c r="M447" s="1"/>
      <c r="N447" s="1"/>
    </row>
    <row r="448" spans="1:14" ht="30">
      <c r="B448" s="16"/>
      <c r="C448" s="5"/>
      <c r="D448" s="5" t="s">
        <v>413</v>
      </c>
      <c r="E448" s="5"/>
      <c r="F448" s="5" t="str">
        <f ca="1">'GIÁ VẬT TƯ (DỰ THẦU)'!C66</f>
        <v>Máy, thiết bị đo lường, thí nghiệm - Máy hút ẩm OASIS-America</v>
      </c>
      <c r="G448" s="15" t="str">
        <f ca="1">'GIÁ VẬT TƯ (DỰ THẦU)'!D66</f>
        <v>Ca</v>
      </c>
      <c r="H448" s="13">
        <f ca="1">0.03*J445</f>
        <v>0.03</v>
      </c>
      <c r="I448" s="1">
        <f ca="1">'GIÁ VẬT TƯ (DỰ THẦU)'!L66</f>
        <v>9287</v>
      </c>
      <c r="J448" s="38"/>
      <c r="K448" s="1">
        <f>H448*I448</f>
        <v>278.61</v>
      </c>
      <c r="L448" s="1"/>
      <c r="M448" s="1"/>
      <c r="N448" s="1"/>
    </row>
    <row r="449" spans="1:14" ht="30">
      <c r="B449" s="16"/>
      <c r="C449" s="5"/>
      <c r="D449" s="5" t="s">
        <v>887</v>
      </c>
      <c r="E449" s="5"/>
      <c r="F449" s="5" t="str">
        <f ca="1">'GIÁ VẬT TƯ (DỰ THẦU)'!C70</f>
        <v>Máy, thiết bị đo lường, thí nghiệm - Tủ sấy</v>
      </c>
      <c r="G449" s="15" t="str">
        <f ca="1">'GIÁ VẬT TƯ (DỰ THẦU)'!D70</f>
        <v>Ca</v>
      </c>
      <c r="H449" s="13">
        <f ca="1">1*J445</f>
        <v>1</v>
      </c>
      <c r="I449" s="1">
        <f ca="1">'GIÁ VẬT TƯ (DỰ THẦU)'!L70</f>
        <v>11348</v>
      </c>
      <c r="J449" s="38"/>
      <c r="K449" s="1">
        <f>H449*I449</f>
        <v>11348</v>
      </c>
      <c r="L449" s="1"/>
      <c r="M449" s="1"/>
      <c r="N449" s="1"/>
    </row>
    <row r="450" spans="1:14">
      <c r="B450" s="16"/>
      <c r="C450" s="5"/>
      <c r="D450" s="5" t="s">
        <v>539</v>
      </c>
      <c r="E450" s="5"/>
      <c r="F450" s="5" t="s">
        <v>889</v>
      </c>
      <c r="G450" s="15" t="s">
        <v>847</v>
      </c>
      <c r="H450" s="13">
        <f>5</f>
        <v>5</v>
      </c>
      <c r="I450" s="1"/>
      <c r="J450" s="38"/>
      <c r="K450" s="1">
        <f>SUM(K446:K449)*H450/100</f>
        <v>619.25334999999995</v>
      </c>
      <c r="L450" s="1"/>
      <c r="M450" s="1"/>
      <c r="N450" s="1"/>
    </row>
    <row r="451" spans="1:14">
      <c r="A451" s="36"/>
      <c r="B451" s="26" t="s">
        <v>612</v>
      </c>
      <c r="C451" s="26" t="s">
        <v>537</v>
      </c>
      <c r="D451" s="26" t="s">
        <v>540</v>
      </c>
      <c r="E451" s="26" t="s">
        <v>542</v>
      </c>
      <c r="F451" s="82" t="s">
        <v>543</v>
      </c>
      <c r="G451" s="26" t="s">
        <v>1062</v>
      </c>
      <c r="H451" s="26" t="s">
        <v>561</v>
      </c>
      <c r="I451" s="76" t="s">
        <v>562</v>
      </c>
      <c r="J451" s="75" t="s">
        <v>563</v>
      </c>
      <c r="K451" s="72" t="s">
        <v>1044</v>
      </c>
      <c r="L451" s="45" t="s">
        <v>565</v>
      </c>
      <c r="M451" s="45" t="s">
        <v>567</v>
      </c>
      <c r="N451" s="45" t="s">
        <v>569</v>
      </c>
    </row>
    <row r="452" spans="1:14">
      <c r="A452" s="55" t="s">
        <v>988</v>
      </c>
      <c r="B452" s="27"/>
      <c r="C452" s="27"/>
      <c r="D452" s="27"/>
      <c r="E452" s="27"/>
      <c r="F452" s="84" t="str">
        <f>IF(K453=0,"Vật liệu","Vật liệu chính")</f>
        <v>Vật liệu</v>
      </c>
      <c r="G452" s="27" t="s">
        <v>953</v>
      </c>
      <c r="H452" s="27"/>
      <c r="I452" s="71"/>
      <c r="J452" s="81"/>
      <c r="K452" s="33">
        <f>K439</f>
        <v>14090.340000000002</v>
      </c>
      <c r="L452" s="33">
        <f>IF(K456=0,K452+K453,K456)</f>
        <v>14090.340000000002</v>
      </c>
      <c r="M452" s="33"/>
      <c r="N452" s="33"/>
    </row>
    <row r="453" spans="1:14">
      <c r="A453" s="83" t="s">
        <v>1005</v>
      </c>
      <c r="B453" s="27"/>
      <c r="C453" s="27"/>
      <c r="D453" s="27"/>
      <c r="E453" s="27"/>
      <c r="F453" s="84" t="s">
        <v>544</v>
      </c>
      <c r="G453" s="27" t="s">
        <v>1005</v>
      </c>
      <c r="H453" s="27"/>
      <c r="I453" s="71"/>
      <c r="J453" s="81"/>
      <c r="K453" s="33">
        <v>0</v>
      </c>
      <c r="L453" s="33"/>
      <c r="M453" s="33"/>
      <c r="N453" s="33"/>
    </row>
    <row r="454" spans="1:14">
      <c r="A454" s="55" t="s">
        <v>984</v>
      </c>
      <c r="B454" s="27"/>
      <c r="C454" s="27"/>
      <c r="D454" s="27"/>
      <c r="E454" s="27"/>
      <c r="F454" s="84" t="s">
        <v>832</v>
      </c>
      <c r="G454" s="27" t="s">
        <v>871</v>
      </c>
      <c r="H454" s="27"/>
      <c r="I454" s="71"/>
      <c r="J454" s="81"/>
      <c r="K454" s="33">
        <f>K443</f>
        <v>65674.34210526316</v>
      </c>
      <c r="L454" s="33"/>
      <c r="M454" s="33">
        <f>IF(K463=0,K454,K463)</f>
        <v>65674.34210526316</v>
      </c>
      <c r="N454" s="33"/>
    </row>
    <row r="455" spans="1:14">
      <c r="A455" s="55" t="s">
        <v>534</v>
      </c>
      <c r="B455" s="27"/>
      <c r="C455" s="27"/>
      <c r="D455" s="27"/>
      <c r="E455" s="27"/>
      <c r="F455" s="84" t="s">
        <v>545</v>
      </c>
      <c r="G455" s="27" t="s">
        <v>1007</v>
      </c>
      <c r="H455" s="27"/>
      <c r="I455" s="71"/>
      <c r="J455" s="81"/>
      <c r="K455" s="33">
        <f>K445</f>
        <v>13004.320349999998</v>
      </c>
      <c r="L455" s="33"/>
      <c r="M455" s="33"/>
      <c r="N455" s="33">
        <f>IF(K465=0,K455,K465)</f>
        <v>13004.320349999998</v>
      </c>
    </row>
    <row r="456" spans="1:14">
      <c r="A456" s="36" t="s">
        <v>974</v>
      </c>
      <c r="B456" s="20"/>
      <c r="C456" s="20"/>
      <c r="D456" s="20"/>
      <c r="E456" s="20"/>
      <c r="F456" s="32" t="s">
        <v>546</v>
      </c>
      <c r="G456" s="41" t="s">
        <v>974</v>
      </c>
      <c r="H456" s="20"/>
      <c r="I456" s="78"/>
      <c r="J456" s="58"/>
      <c r="K456" s="6">
        <f>IF(K453+K457+K461+K462+K458+K459+K460=0,0,K452+K453+K457+K461+K462+K458+K459+K460)</f>
        <v>0</v>
      </c>
      <c r="L456" s="6"/>
      <c r="M456" s="6"/>
      <c r="N456" s="6"/>
    </row>
    <row r="457" spans="1:14">
      <c r="A457" s="36" t="s">
        <v>947</v>
      </c>
      <c r="B457" s="20"/>
      <c r="C457" s="20"/>
      <c r="D457" s="20"/>
      <c r="E457" s="20"/>
      <c r="F457" s="32" t="s">
        <v>547</v>
      </c>
      <c r="G457" s="41" t="s">
        <v>558</v>
      </c>
      <c r="H457" s="20"/>
      <c r="I457" s="78"/>
      <c r="J457" s="58"/>
      <c r="K457" s="6">
        <v>0</v>
      </c>
      <c r="L457" s="6"/>
      <c r="M457" s="6"/>
      <c r="N457" s="6"/>
    </row>
    <row r="458" spans="1:14">
      <c r="A458" s="36" t="s">
        <v>976</v>
      </c>
      <c r="B458" s="20"/>
      <c r="C458" s="20"/>
      <c r="D458" s="20"/>
      <c r="E458" s="20"/>
      <c r="F458" s="42" t="s">
        <v>548</v>
      </c>
      <c r="G458" s="20" t="s">
        <v>976</v>
      </c>
      <c r="H458" s="20"/>
      <c r="I458" s="78"/>
      <c r="J458" s="58"/>
      <c r="K458" s="8">
        <f ca="1">H440*'GIÁ VẬT TƯ (DỰ THẦU)'!E17+H441*'GIÁ VẬT TƯ (DỰ THẦU)'!E27+(H440*'GIÁ VẬT TƯ (DỰ THẦU)'!E17+H441*'GIÁ VẬT TƯ (DỰ THẦU)'!E27)*H442/100</f>
        <v>0</v>
      </c>
      <c r="L458" s="8"/>
      <c r="M458" s="8"/>
      <c r="N458" s="8"/>
    </row>
    <row r="459" spans="1:14">
      <c r="A459" s="36" t="s">
        <v>1000</v>
      </c>
      <c r="B459" s="20"/>
      <c r="C459" s="20"/>
      <c r="D459" s="20"/>
      <c r="E459" s="20"/>
      <c r="F459" s="42" t="s">
        <v>549</v>
      </c>
      <c r="G459" s="20" t="s">
        <v>1000</v>
      </c>
      <c r="H459" s="20"/>
      <c r="I459" s="78"/>
      <c r="J459" s="58"/>
      <c r="K459" s="8">
        <f ca="1">H440*'GIÁ VẬT TƯ (DỰ THẦU)'!F17+H441*'GIÁ VẬT TƯ (DỰ THẦU)'!F27+(H440*'GIÁ VẬT TƯ (DỰ THẦU)'!F17+H441*'GIÁ VẬT TƯ (DỰ THẦU)'!F27)*H442/100</f>
        <v>0</v>
      </c>
      <c r="L459" s="8"/>
      <c r="M459" s="8"/>
      <c r="N459" s="8"/>
    </row>
    <row r="460" spans="1:14">
      <c r="A460" s="36" t="s">
        <v>977</v>
      </c>
      <c r="B460" s="20"/>
      <c r="C460" s="20"/>
      <c r="D460" s="20"/>
      <c r="E460" s="20"/>
      <c r="F460" s="42" t="s">
        <v>942</v>
      </c>
      <c r="G460" s="20" t="s">
        <v>977</v>
      </c>
      <c r="H460" s="20"/>
      <c r="I460" s="78"/>
      <c r="J460" s="58"/>
      <c r="K460" s="8">
        <f ca="1">H440*'GIÁ VẬT TƯ (DỰ THẦU)'!H17+H441*'GIÁ VẬT TƯ (DỰ THẦU)'!H27+(H440*'GIÁ VẬT TƯ (DỰ THẦU)'!H17+H441*'GIÁ VẬT TƯ (DỰ THẦU)'!H27)*H442/100</f>
        <v>0</v>
      </c>
      <c r="L460" s="8"/>
      <c r="M460" s="8"/>
      <c r="N460" s="8"/>
    </row>
    <row r="461" spans="1:14">
      <c r="A461" s="36" t="s">
        <v>179</v>
      </c>
      <c r="B461" s="20"/>
      <c r="C461" s="20"/>
      <c r="D461" s="20"/>
      <c r="E461" s="20"/>
      <c r="F461" s="42" t="str">
        <f>"Hệ số riêng vật liệu: (" &amp;G452&amp;IF(K453&lt;&gt;0,"+"&amp;G453,"") &amp; ") x (" &amp; J461 &amp; "-1)"</f>
        <v>Hệ số riêng vật liệu: (VL) x (1-1)</v>
      </c>
      <c r="G461" s="20" t="s">
        <v>179</v>
      </c>
      <c r="H461" s="20"/>
      <c r="I461" s="78"/>
      <c r="J461" s="58">
        <f ca="1">'HỆ SỐ CPXL'!F6</f>
        <v>1</v>
      </c>
      <c r="K461" s="8">
        <f>(K452+K453+K457+K458+K459+K460)*(J461-1)</f>
        <v>0</v>
      </c>
      <c r="L461" s="8"/>
      <c r="M461" s="8"/>
      <c r="N461" s="8"/>
    </row>
    <row r="462" spans="1:14">
      <c r="A462" s="36" t="s">
        <v>958</v>
      </c>
      <c r="B462" s="20"/>
      <c r="C462" s="20"/>
      <c r="D462" s="20"/>
      <c r="E462" s="20"/>
      <c r="F462" s="42" t="str">
        <f>"Hệ số vật liệu phụ: (" &amp;G452&amp; IF(K453&lt;&gt;0,"+"&amp;G453,"") &amp; IF(K461&lt;&gt;0,"+" &amp; G461,"") &amp; ") x "&amp;J462*100 &amp; "%"</f>
        <v>Hệ số vật liệu phụ: (VL) x 0%</v>
      </c>
      <c r="G462" s="20" t="s">
        <v>958</v>
      </c>
      <c r="H462" s="20"/>
      <c r="I462" s="78"/>
      <c r="J462" s="74">
        <f ca="1">'HỆ SỐ CPXL'!F7</f>
        <v>0</v>
      </c>
      <c r="K462" s="8">
        <f>(K452+K453+K457+K458+K459+K460)*J462</f>
        <v>0</v>
      </c>
      <c r="L462" s="8"/>
      <c r="M462" s="8"/>
      <c r="N462" s="8"/>
    </row>
    <row r="463" spans="1:14">
      <c r="A463" s="36"/>
      <c r="B463" s="20"/>
      <c r="C463" s="20"/>
      <c r="D463" s="20"/>
      <c r="E463" s="20"/>
      <c r="F463" s="32" t="s">
        <v>550</v>
      </c>
      <c r="G463" s="20"/>
      <c r="H463" s="20"/>
      <c r="I463" s="78"/>
      <c r="J463" s="74"/>
      <c r="K463" s="8">
        <f>IF(K464=0,0,K454+K464)</f>
        <v>0</v>
      </c>
      <c r="L463" s="8"/>
      <c r="M463" s="8"/>
      <c r="N463" s="8"/>
    </row>
    <row r="464" spans="1:14">
      <c r="A464" s="36" t="s">
        <v>524</v>
      </c>
      <c r="B464" s="20"/>
      <c r="C464" s="20"/>
      <c r="D464" s="20"/>
      <c r="E464" s="20"/>
      <c r="F464" s="42" t="str">
        <f>"Hệ số riêng nhân công: "&amp;G454&amp;IF(J464&lt;&gt;1," x ("&amp;J464&amp;" - 1)","")</f>
        <v>Hệ số riêng nhân công: NC</v>
      </c>
      <c r="G464" s="20"/>
      <c r="H464" s="20"/>
      <c r="I464" s="78"/>
      <c r="J464" s="86">
        <f ca="1">'HỆ SỐ CPXL'!F8</f>
        <v>1</v>
      </c>
      <c r="K464" s="8">
        <f>(J464-1)*K454</f>
        <v>0</v>
      </c>
      <c r="L464" s="8"/>
      <c r="M464" s="8"/>
      <c r="N464" s="8"/>
    </row>
    <row r="465" spans="1:14">
      <c r="A465" s="36" t="s">
        <v>535</v>
      </c>
      <c r="B465" s="20"/>
      <c r="C465" s="20"/>
      <c r="D465" s="20"/>
      <c r="E465" s="20"/>
      <c r="F465" s="32" t="s">
        <v>551</v>
      </c>
      <c r="G465" s="77" t="s">
        <v>535</v>
      </c>
      <c r="H465" s="20"/>
      <c r="I465" s="78"/>
      <c r="J465" s="58"/>
      <c r="K465" s="6">
        <f>IF(K466+K467+K468=0,0,K455+K466+K467+K468)</f>
        <v>0</v>
      </c>
      <c r="L465" s="6"/>
      <c r="M465" s="6"/>
      <c r="N465" s="6"/>
    </row>
    <row r="466" spans="1:14">
      <c r="A466" s="36" t="s">
        <v>934</v>
      </c>
      <c r="B466" s="20"/>
      <c r="C466" s="20"/>
      <c r="D466" s="20"/>
      <c r="E466" s="20"/>
      <c r="F466" s="42" t="str">
        <f>"Bù máy đến thời điểm 1100 Lào Cai"</f>
        <v>Bù máy đến thời điểm 1100 Lào Cai</v>
      </c>
      <c r="G466" s="20" t="s">
        <v>934</v>
      </c>
      <c r="H466" s="20"/>
      <c r="I466" s="78"/>
      <c r="J466" s="58"/>
      <c r="K466" s="8">
        <f ca="1">H446*'GIÁ VẬT TƯ (DỰ THẦU)'!I56+H447*'GIÁ VẬT TƯ (DỰ THẦU)'!I64+H448*'GIÁ VẬT TƯ (DỰ THẦU)'!I66+H449*'GIÁ VẬT TƯ (DỰ THẦU)'!I70+(H446*'GIÁ VẬT TƯ (DỰ THẦU)'!I56+H447*'GIÁ VẬT TƯ (DỰ THẦU)'!I64+H448*'GIÁ VẬT TƯ (DỰ THẦU)'!I66+H449*'GIÁ VẬT TƯ (DỰ THẦU)'!I70)*H450/100</f>
        <v>0</v>
      </c>
      <c r="L466" s="8"/>
      <c r="M466" s="8"/>
      <c r="N466" s="8"/>
    </row>
    <row r="467" spans="1:14" ht="30">
      <c r="A467" s="36" t="s">
        <v>895</v>
      </c>
      <c r="B467" s="20"/>
      <c r="C467" s="20"/>
      <c r="D467" s="20"/>
      <c r="E467" s="20"/>
      <c r="F467" s="42" t="s">
        <v>552</v>
      </c>
      <c r="G467" s="20" t="s">
        <v>895</v>
      </c>
      <c r="H467" s="20"/>
      <c r="I467" s="78"/>
      <c r="J467" s="58"/>
      <c r="K467" s="8">
        <f ca="1">H446*'GIÁ VẬT TƯ (DỰ THẦU)'!K56+H447*'GIÁ VẬT TƯ (DỰ THẦU)'!K64+H448*'GIÁ VẬT TƯ (DỰ THẦU)'!K66+H449*'GIÁ VẬT TƯ (DỰ THẦU)'!K70+(H446*'GIÁ VẬT TƯ (DỰ THẦU)'!K56+H447*'GIÁ VẬT TƯ (DỰ THẦU)'!K64+H448*'GIÁ VẬT TƯ (DỰ THẦU)'!K66+H449*'GIÁ VẬT TƯ (DỰ THẦU)'!K70)*H450/100</f>
        <v>0</v>
      </c>
      <c r="L467" s="8"/>
      <c r="M467" s="8"/>
      <c r="N467" s="8"/>
    </row>
    <row r="468" spans="1:14" ht="30">
      <c r="A468" s="36" t="s">
        <v>893</v>
      </c>
      <c r="B468" s="35"/>
      <c r="C468" s="35"/>
      <c r="D468" s="35"/>
      <c r="E468" s="35"/>
      <c r="F468" s="42" t="s">
        <v>553</v>
      </c>
      <c r="G468" s="20" t="s">
        <v>893</v>
      </c>
      <c r="H468" s="20"/>
      <c r="I468" s="78"/>
      <c r="J468" s="58"/>
      <c r="K468" s="8">
        <f ca="1">H446*'GIÁ VẬT TƯ (DỰ THẦU)'!J56+H447*'GIÁ VẬT TƯ (DỰ THẦU)'!J64+H448*'GIÁ VẬT TƯ (DỰ THẦU)'!J66+H449*'GIÁ VẬT TƯ (DỰ THẦU)'!J70+(H446*'GIÁ VẬT TƯ (DỰ THẦU)'!J56+H447*'GIÁ VẬT TƯ (DỰ THẦU)'!J64+H448*'GIÁ VẬT TƯ (DỰ THẦU)'!J66+H449*'GIÁ VẬT TƯ (DỰ THẦU)'!J70)*H450/100</f>
        <v>0</v>
      </c>
      <c r="L468" s="8"/>
      <c r="M468" s="8"/>
      <c r="N468" s="8"/>
    </row>
    <row r="469" spans="1:14">
      <c r="A469" s="36" t="s">
        <v>166</v>
      </c>
      <c r="B469" s="34"/>
      <c r="C469" s="34"/>
      <c r="D469" s="34"/>
      <c r="E469" s="34"/>
      <c r="F469" s="32" t="str">
        <f>"Chi phí trực tiếp: ("&amp;IF(K456&lt;&gt;0,G456,IF(AND(K452&lt;&gt;0,K453+K461+K462=0),G452,""))&amp;IF(AND(K454&lt;&gt;0,K452+K453&lt;&gt;0)," + "&amp;G454,IF(AND(K454&lt;&gt;0,K452+K453=0),G454,""))&amp;IF(AND(K465&lt;&gt;0,(K452+K453+K454)&lt;&gt;0),"+"&amp;G465,IF(AND(K465&lt;&gt;0,(K452+K453+K454)=0),G465,IF(AND(K455&lt;&gt;0,K452+K453+K454&lt;&gt;0)," + "&amp;G455,IF(AND(K455&lt;&gt;0,K452+K453+K454=0),G455,""))))&amp;")"</f>
        <v>Chi phí trực tiếp: (VL + NC + M)</v>
      </c>
      <c r="G469" s="41" t="s">
        <v>166</v>
      </c>
      <c r="H469" s="41"/>
      <c r="I469" s="80"/>
      <c r="J469" s="73"/>
      <c r="K469" s="6">
        <f>(IF(K456=0,K452,K456)+IF(K463=0,K454,K463)+IF(K465=0,K455,K465))</f>
        <v>92769.002455263151</v>
      </c>
      <c r="L469" s="6">
        <f>L452</f>
        <v>14090.340000000002</v>
      </c>
      <c r="M469" s="6">
        <f>M454</f>
        <v>65674.34210526316</v>
      </c>
      <c r="N469" s="6">
        <f>N455</f>
        <v>13004.320349999998</v>
      </c>
    </row>
    <row r="470" spans="1:14">
      <c r="A470" s="44" t="s">
        <v>979</v>
      </c>
      <c r="B470" s="12"/>
      <c r="C470" s="12"/>
      <c r="D470" s="12"/>
      <c r="E470" s="12"/>
      <c r="F470" s="43" t="s">
        <v>554</v>
      </c>
      <c r="G470" s="24" t="s">
        <v>559</v>
      </c>
      <c r="H470" s="24"/>
      <c r="I470" s="24"/>
      <c r="J470" s="56"/>
      <c r="K470" s="6">
        <f>K471+K472</f>
        <v>50610.489596447362</v>
      </c>
      <c r="L470" s="6">
        <f>L471+L472</f>
        <v>704.51700000000017</v>
      </c>
      <c r="M470" s="6">
        <f>M471+M472</f>
        <v>49255.756578947367</v>
      </c>
      <c r="N470" s="6">
        <f>N471+N472</f>
        <v>650.21601749999991</v>
      </c>
    </row>
    <row r="471" spans="1:14">
      <c r="A471" s="36" t="s">
        <v>169</v>
      </c>
      <c r="B471" s="17"/>
      <c r="C471" s="17"/>
      <c r="D471" s="17"/>
      <c r="E471" s="17"/>
      <c r="F471" s="372" t="s">
        <v>600</v>
      </c>
      <c r="G471" s="25" t="s">
        <v>169</v>
      </c>
      <c r="H471" s="25"/>
      <c r="I471" s="25"/>
      <c r="J471" s="57">
        <f ca="1">'HỆ SỐ CPXL'!F9</f>
        <v>0.7</v>
      </c>
      <c r="K471" s="8">
        <f>K443*J471</f>
        <v>45972.039473684206</v>
      </c>
      <c r="L471" s="8"/>
      <c r="M471" s="8">
        <f>M454*J471</f>
        <v>45972.039473684206</v>
      </c>
      <c r="N471" s="8"/>
    </row>
    <row r="472" spans="1:14">
      <c r="A472" s="36" t="s">
        <v>979</v>
      </c>
      <c r="B472" s="17"/>
      <c r="C472" s="17"/>
      <c r="D472" s="17"/>
      <c r="E472" s="17"/>
      <c r="F472" s="59" t="s">
        <v>555</v>
      </c>
      <c r="G472" s="25" t="s">
        <v>979</v>
      </c>
      <c r="H472" s="25"/>
      <c r="I472" s="25"/>
      <c r="J472" s="57">
        <f ca="1">J385</f>
        <v>0.05</v>
      </c>
      <c r="K472" s="8">
        <f>K469*J472</f>
        <v>4638.4501227631581</v>
      </c>
      <c r="L472" s="8">
        <f>J472*L469</f>
        <v>704.51700000000017</v>
      </c>
      <c r="M472" s="8">
        <f>M469*J472</f>
        <v>3283.7171052631584</v>
      </c>
      <c r="N472" s="8">
        <f>N469*J472</f>
        <v>650.21601749999991</v>
      </c>
    </row>
    <row r="473" spans="1:14" ht="30">
      <c r="A473" s="36" t="s">
        <v>964</v>
      </c>
      <c r="B473" s="17"/>
      <c r="C473" s="17"/>
      <c r="D473" s="17"/>
      <c r="E473" s="17"/>
      <c r="F473" s="59" t="str">
        <f>"Thu nhập chịu thuế tính trước: (T+C) x " &amp;J473*100 &amp; "%"</f>
        <v>Thu nhập chịu thuế tính trước: (T+C) x 6%</v>
      </c>
      <c r="G473" s="25" t="s">
        <v>964</v>
      </c>
      <c r="H473" s="25"/>
      <c r="I473" s="25"/>
      <c r="J473" s="57">
        <f ca="1">'HỆ SỐ CPXL'!F10</f>
        <v>0.06</v>
      </c>
      <c r="K473" s="8">
        <f>(K469+K470)*J473</f>
        <v>8602.76952310263</v>
      </c>
      <c r="L473" s="8">
        <f>L465*J473</f>
        <v>0</v>
      </c>
      <c r="M473" s="8">
        <f>(M469)*J473</f>
        <v>3940.4605263157896</v>
      </c>
      <c r="N473" s="8">
        <f>N469*J473</f>
        <v>780.25922099999991</v>
      </c>
    </row>
    <row r="474" spans="1:14" ht="28.5">
      <c r="A474" s="44" t="s">
        <v>801</v>
      </c>
      <c r="B474" s="12"/>
      <c r="C474" s="12"/>
      <c r="D474" s="12"/>
      <c r="E474" s="12"/>
      <c r="F474" s="43" t="s">
        <v>519</v>
      </c>
      <c r="G474" s="24" t="s">
        <v>801</v>
      </c>
      <c r="H474" s="24"/>
      <c r="I474" s="24"/>
      <c r="J474" s="54">
        <f ca="1">'HỆ SỐ CPXL'!F11</f>
        <v>0.02</v>
      </c>
      <c r="K474" s="6">
        <f>(K469+K470)*J474</f>
        <v>2867.5898410342106</v>
      </c>
      <c r="L474" s="6">
        <f>(L469+L470)*J474</f>
        <v>295.89714000000004</v>
      </c>
      <c r="M474" s="6">
        <f>(M469+M470)*J474</f>
        <v>2298.6019736842109</v>
      </c>
      <c r="N474" s="6">
        <f>(N469+N470)*J474</f>
        <v>273.09072734999995</v>
      </c>
    </row>
    <row r="475" spans="1:14">
      <c r="A475" s="44" t="s">
        <v>1001</v>
      </c>
      <c r="B475" s="12"/>
      <c r="C475" s="12"/>
      <c r="D475" s="12"/>
      <c r="E475" s="12"/>
      <c r="F475" s="43" t="s">
        <v>520</v>
      </c>
      <c r="G475" s="24" t="s">
        <v>1001</v>
      </c>
      <c r="H475" s="24"/>
      <c r="I475" s="24"/>
      <c r="J475" s="54">
        <f ca="1">'HỆ SỐ CPXL'!F12</f>
        <v>0.03</v>
      </c>
      <c r="K475" s="6">
        <f>(K469+K470)*J475</f>
        <v>4301.384761551315</v>
      </c>
      <c r="L475" s="6">
        <f>(L469+L470)*J475</f>
        <v>443.84571000000005</v>
      </c>
      <c r="M475" s="6">
        <f>(M469+M470)*J475</f>
        <v>3447.9029605263158</v>
      </c>
      <c r="N475" s="6">
        <f>(N469+N470)*J475</f>
        <v>409.63609102499987</v>
      </c>
    </row>
    <row r="476" spans="1:14">
      <c r="A476" s="44"/>
      <c r="B476" s="12"/>
      <c r="C476" s="12"/>
      <c r="D476" s="12"/>
      <c r="E476" s="12"/>
      <c r="F476" s="43" t="s">
        <v>556</v>
      </c>
      <c r="G476" s="24" t="s">
        <v>173</v>
      </c>
      <c r="H476" s="24"/>
      <c r="I476" s="24"/>
      <c r="J476" s="54"/>
      <c r="K476" s="6">
        <f>K469+K470+K473+K474+K475</f>
        <v>159151.23617739868</v>
      </c>
      <c r="L476" s="6">
        <f>L469+L470+L473+L474+L475</f>
        <v>15534.599850000001</v>
      </c>
      <c r="M476" s="6">
        <f>M469+M470+M473+M474+M475</f>
        <v>124617.06414473685</v>
      </c>
      <c r="N476" s="6">
        <f>N469+N470+N473+N474+N475</f>
        <v>15117.522406874998</v>
      </c>
    </row>
    <row r="477" spans="1:14">
      <c r="A477" s="36" t="s">
        <v>924</v>
      </c>
      <c r="B477" s="17"/>
      <c r="C477" s="17"/>
      <c r="D477" s="17"/>
      <c r="E477" s="17"/>
      <c r="F477" s="59" t="str">
        <f>"Thuế giá trị gia tăng: ("&amp;G476&amp;" x "&amp;J477*100&amp;"%)"</f>
        <v>Thuế giá trị gia tăng: (Gkstt x 10%)</v>
      </c>
      <c r="G477" s="25" t="s">
        <v>924</v>
      </c>
      <c r="H477" s="25"/>
      <c r="I477" s="25"/>
      <c r="J477" s="57">
        <f ca="1">'HỆ SỐ CPXL'!F13</f>
        <v>0.1</v>
      </c>
      <c r="K477" s="8">
        <f>K476*J477</f>
        <v>15915.123617739868</v>
      </c>
      <c r="L477" s="8">
        <f>L476*J477</f>
        <v>1553.4599850000002</v>
      </c>
      <c r="M477" s="8">
        <f>M476*J477</f>
        <v>12461.706414473687</v>
      </c>
      <c r="N477" s="8">
        <f>N476*J477</f>
        <v>1511.7522406874998</v>
      </c>
    </row>
    <row r="478" spans="1:14">
      <c r="A478" s="44" t="s">
        <v>913</v>
      </c>
      <c r="B478" s="12"/>
      <c r="C478" s="12"/>
      <c r="D478" s="12"/>
      <c r="E478" s="12"/>
      <c r="F478" s="43" t="s">
        <v>187</v>
      </c>
      <c r="G478" s="40" t="s">
        <v>913</v>
      </c>
      <c r="H478" s="40"/>
      <c r="I478" s="40"/>
      <c r="J478" s="54">
        <f ca="1">'HỆ SỐ CPXL'!F14</f>
        <v>0</v>
      </c>
      <c r="K478" s="6">
        <f>(K476+K477)*J478</f>
        <v>0</v>
      </c>
      <c r="L478" s="6">
        <f>(L476+L477)*J478</f>
        <v>0</v>
      </c>
      <c r="M478" s="6">
        <f>(M476+M477)*J478</f>
        <v>0</v>
      </c>
      <c r="N478" s="6">
        <f>(N476+N477)*J478</f>
        <v>0</v>
      </c>
    </row>
    <row r="479" spans="1:14">
      <c r="A479" s="44"/>
      <c r="B479" s="12"/>
      <c r="C479" s="12"/>
      <c r="D479" s="12"/>
      <c r="E479" s="12"/>
      <c r="F479" s="43" t="s">
        <v>190</v>
      </c>
      <c r="G479" s="40" t="s">
        <v>955</v>
      </c>
      <c r="H479" s="40"/>
      <c r="I479" s="40"/>
      <c r="J479" s="54">
        <f ca="1">J435</f>
        <v>0</v>
      </c>
      <c r="K479" s="6">
        <f>(K476+K477+K478)*J479</f>
        <v>0</v>
      </c>
      <c r="L479" s="6">
        <f>(L476+L477+L478)*K479</f>
        <v>0</v>
      </c>
      <c r="M479" s="6">
        <f>(M476+M477+M478)*L479</f>
        <v>0</v>
      </c>
      <c r="N479" s="6">
        <f>(N476+N477+N478)*M479</f>
        <v>0</v>
      </c>
    </row>
    <row r="480" spans="1:14">
      <c r="A480" s="44" t="s">
        <v>525</v>
      </c>
      <c r="B480" s="12"/>
      <c r="C480" s="12"/>
      <c r="D480" s="12"/>
      <c r="E480" s="12"/>
      <c r="F480" s="43" t="s">
        <v>968</v>
      </c>
      <c r="G480" s="40" t="s">
        <v>983</v>
      </c>
      <c r="H480" s="40"/>
      <c r="I480" s="40"/>
      <c r="J480" s="54">
        <f ca="1">'HỆ SỐ CPXL'!F15</f>
        <v>0</v>
      </c>
      <c r="K480" s="6">
        <f>(K476+K477+K478)*J480</f>
        <v>0</v>
      </c>
      <c r="L480" s="6">
        <f>(L476+L477+L478)*K480</f>
        <v>0</v>
      </c>
      <c r="M480" s="6">
        <f>(M476+M477+M478)*L480</f>
        <v>0</v>
      </c>
      <c r="N480" s="6">
        <f>(N476+N477+N478)*M480</f>
        <v>0</v>
      </c>
    </row>
    <row r="481" spans="1:14" ht="28.5">
      <c r="A481" s="44" t="s">
        <v>509</v>
      </c>
      <c r="B481" s="12"/>
      <c r="C481" s="12"/>
      <c r="D481" s="12"/>
      <c r="E481" s="12"/>
      <c r="F481" s="43" t="str">
        <f>"Chi phí xây dựng: ("&amp;G476&amp;"+"&amp;G477&amp;"+"&amp;G478&amp;")"</f>
        <v>Chi phí xây dựng: (Gkstt+GTGT+DP)</v>
      </c>
      <c r="G481" s="40" t="s">
        <v>776</v>
      </c>
      <c r="H481" s="40"/>
      <c r="I481" s="40"/>
      <c r="J481" s="56"/>
      <c r="K481" s="31">
        <f>K476+K477+K478+K479+K480</f>
        <v>175066.35979513853</v>
      </c>
      <c r="L481" s="31">
        <f>L476+L477+L478+L479+L480</f>
        <v>17088.059835</v>
      </c>
      <c r="M481" s="31">
        <f>M476+M477+M478+M479+M480</f>
        <v>137078.77055921053</v>
      </c>
      <c r="N481" s="31">
        <f>N476+N477+N478+N479+N480</f>
        <v>16629.274647562499</v>
      </c>
    </row>
    <row r="482" spans="1:14" ht="42.75">
      <c r="B482" s="51">
        <v>12</v>
      </c>
      <c r="C482" s="23" t="str">
        <f ca="1">'TIÊN LƯỢNG'!$C$22</f>
        <v>DC.02004*</v>
      </c>
      <c r="D482" s="23"/>
      <c r="E482" s="23"/>
      <c r="F482" s="23" t="str">
        <f ca="1">'TIÊN LƯỢNG'!$D$22</f>
        <v>Thí nghiệm cơ lý hóa của đất trong phòng thí nghiệm, chỉ tiêu thành phần hạt</v>
      </c>
      <c r="G482" s="50" t="str">
        <f ca="1">'TIÊN LƯỢNG'!$E$22</f>
        <v>1 chỉ tiêu</v>
      </c>
      <c r="H482" s="39"/>
      <c r="I482" s="9"/>
      <c r="J482" s="85"/>
      <c r="K482" s="9">
        <f>K527</f>
        <v>294297.92465252324</v>
      </c>
      <c r="L482" s="9">
        <f>L527</f>
        <v>58485.496954500006</v>
      </c>
      <c r="M482" s="9">
        <f>M527</f>
        <v>209356.66776315786</v>
      </c>
      <c r="N482" s="9">
        <f>N527</f>
        <v>18102.036341812498</v>
      </c>
    </row>
    <row r="483" spans="1:14">
      <c r="B483" s="21"/>
      <c r="C483" s="7"/>
      <c r="D483" s="7"/>
      <c r="E483" s="7"/>
      <c r="F483" s="7" t="s">
        <v>807</v>
      </c>
      <c r="G483" s="22" t="s">
        <v>953</v>
      </c>
      <c r="H483" s="14"/>
      <c r="I483" s="2"/>
      <c r="J483" s="46">
        <v>1</v>
      </c>
      <c r="K483" s="2">
        <f>SUM(K484:K489)</f>
        <v>48225.518000000004</v>
      </c>
      <c r="L483" s="2"/>
      <c r="M483" s="2"/>
      <c r="N483" s="2"/>
    </row>
    <row r="484" spans="1:14" ht="30">
      <c r="B484" s="16"/>
      <c r="C484" s="5"/>
      <c r="D484" s="5" t="s">
        <v>798</v>
      </c>
      <c r="E484" s="5"/>
      <c r="F484" s="5" t="str">
        <f ca="1">'GIÁ VẬT TƯ (DỰ THẦU)'!C6</f>
        <v>Amoni hydroxit (NH4OH)</v>
      </c>
      <c r="G484" s="15" t="str">
        <f ca="1">'GIÁ VẬT TƯ (DỰ THẦU)'!D6</f>
        <v>kg</v>
      </c>
      <c r="H484" s="13">
        <f ca="1">0.1*J483</f>
        <v>0.1</v>
      </c>
      <c r="I484" s="1">
        <f ca="1">'GIÁ VẬT TƯ (DỰ THẦU)'!L6</f>
        <v>4400</v>
      </c>
      <c r="J484" s="38"/>
      <c r="K484" s="1">
        <f>H484*I484</f>
        <v>440</v>
      </c>
      <c r="L484" s="1"/>
      <c r="M484" s="1"/>
      <c r="N484" s="1"/>
    </row>
    <row r="485" spans="1:14" ht="30">
      <c r="B485" s="16"/>
      <c r="C485" s="5"/>
      <c r="D485" s="5" t="s">
        <v>412</v>
      </c>
      <c r="E485" s="5"/>
      <c r="F485" s="5" t="str">
        <f ca="1">'GIÁ VẬT TƯ (DỰ THẦU)'!C17</f>
        <v>Điện năng</v>
      </c>
      <c r="G485" s="15" t="str">
        <f ca="1">'GIÁ VẬT TƯ (DỰ THẦU)'!D17</f>
        <v>kWh</v>
      </c>
      <c r="H485" s="13">
        <f ca="1">8.41*J483</f>
        <v>8.41</v>
      </c>
      <c r="I485" s="1">
        <f ca="1">'GIÁ VẬT TƯ (DỰ THẦU)'!L17</f>
        <v>1518</v>
      </c>
      <c r="J485" s="38"/>
      <c r="K485" s="1">
        <f>H485*I485</f>
        <v>12766.380000000001</v>
      </c>
      <c r="L485" s="1"/>
      <c r="M485" s="1"/>
      <c r="N485" s="1"/>
    </row>
    <row r="486" spans="1:14" ht="30">
      <c r="B486" s="16"/>
      <c r="C486" s="5"/>
      <c r="D486" s="5" t="s">
        <v>303</v>
      </c>
      <c r="E486" s="5"/>
      <c r="F486" s="5" t="str">
        <f ca="1">'GIÁ VẬT TƯ (DỰ THẦU)'!C27</f>
        <v>Khay men</v>
      </c>
      <c r="G486" s="15" t="str">
        <f ca="1">'GIÁ VẬT TƯ (DỰ THẦU)'!D27</f>
        <v>cái</v>
      </c>
      <c r="H486" s="13">
        <f ca="1">0.005*J483</f>
        <v>5.0000000000000001E-3</v>
      </c>
      <c r="I486" s="1">
        <f ca="1">'GIÁ VẬT TƯ (DỰ THẦU)'!L27</f>
        <v>42000</v>
      </c>
      <c r="J486" s="38"/>
      <c r="K486" s="1">
        <f>H486*I486</f>
        <v>210</v>
      </c>
      <c r="L486" s="1"/>
      <c r="M486" s="1"/>
      <c r="N486" s="1"/>
    </row>
    <row r="487" spans="1:14" ht="30">
      <c r="B487" s="16"/>
      <c r="C487" s="5"/>
      <c r="D487" s="5" t="s">
        <v>857</v>
      </c>
      <c r="E487" s="5"/>
      <c r="F487" s="5" t="str">
        <f ca="1">'GIÁ VẬT TƯ (DỰ THẦU)'!C32</f>
        <v>Nước cất</v>
      </c>
      <c r="G487" s="15" t="str">
        <f ca="1">'GIÁ VẬT TƯ (DỰ THẦU)'!D32</f>
        <v>lít</v>
      </c>
      <c r="H487" s="13">
        <f ca="1">2*J483</f>
        <v>2</v>
      </c>
      <c r="I487" s="1">
        <f ca="1">'GIÁ VẬT TƯ (DỰ THẦU)'!L32</f>
        <v>15000</v>
      </c>
      <c r="J487" s="38"/>
      <c r="K487" s="1">
        <f>H487*I487</f>
        <v>30000</v>
      </c>
      <c r="L487" s="1"/>
      <c r="M487" s="1"/>
      <c r="N487" s="1"/>
    </row>
    <row r="488" spans="1:14" ht="30">
      <c r="B488" s="16"/>
      <c r="C488" s="5"/>
      <c r="D488" s="5" t="s">
        <v>810</v>
      </c>
      <c r="E488" s="5"/>
      <c r="F488" s="5" t="str">
        <f ca="1">'GIÁ VẬT TƯ (DỰ THẦU)'!C33</f>
        <v>Nhiệt kế</v>
      </c>
      <c r="G488" s="15" t="str">
        <f ca="1">'GIÁ VẬT TƯ (DỰ THẦU)'!D33</f>
        <v>cái</v>
      </c>
      <c r="H488" s="13">
        <f ca="1">0.005*J483</f>
        <v>5.0000000000000001E-3</v>
      </c>
      <c r="I488" s="1">
        <f ca="1">'GIÁ VẬT TƯ (DỰ THẦU)'!L33</f>
        <v>85000</v>
      </c>
      <c r="J488" s="38"/>
      <c r="K488" s="1">
        <f>H488*I488</f>
        <v>425</v>
      </c>
      <c r="L488" s="1"/>
      <c r="M488" s="1"/>
      <c r="N488" s="1"/>
    </row>
    <row r="489" spans="1:14">
      <c r="B489" s="16"/>
      <c r="C489" s="5"/>
      <c r="D489" s="5" t="s">
        <v>538</v>
      </c>
      <c r="E489" s="5"/>
      <c r="F489" s="5" t="s">
        <v>883</v>
      </c>
      <c r="G489" s="15" t="s">
        <v>888</v>
      </c>
      <c r="H489" s="13">
        <f ca="1">10</f>
        <v>10</v>
      </c>
      <c r="I489" s="1"/>
      <c r="J489" s="38"/>
      <c r="K489" s="1">
        <f>SUM(K484:K488)*H489/100</f>
        <v>4384.1380000000008</v>
      </c>
      <c r="L489" s="1"/>
      <c r="M489" s="1"/>
      <c r="N489" s="1"/>
    </row>
    <row r="490" spans="1:14">
      <c r="B490" s="21"/>
      <c r="C490" s="7"/>
      <c r="D490" s="7"/>
      <c r="E490" s="7"/>
      <c r="F490" s="7" t="s">
        <v>832</v>
      </c>
      <c r="G490" s="22" t="s">
        <v>871</v>
      </c>
      <c r="H490" s="14"/>
      <c r="I490" s="2"/>
      <c r="J490" s="46">
        <v>1</v>
      </c>
      <c r="K490" s="2">
        <f>SUM(K491:K491)</f>
        <v>100302.63157894736</v>
      </c>
      <c r="L490" s="2"/>
      <c r="M490" s="2"/>
      <c r="N490" s="2"/>
    </row>
    <row r="491" spans="1:14">
      <c r="B491" s="16"/>
      <c r="C491" s="5"/>
      <c r="D491" s="5" t="s">
        <v>821</v>
      </c>
      <c r="E491" s="5"/>
      <c r="F491" s="5" t="str">
        <f ca="1">'GIÁ VẬT TƯ (DỰ THẦU)'!C47</f>
        <v>Nhân Công bậc 4,0/7, Nhóm IV</v>
      </c>
      <c r="G491" s="15" t="str">
        <f ca="1">'GIÁ VẬT TƯ (DỰ THẦU)'!D47</f>
        <v>công</v>
      </c>
      <c r="H491" s="13">
        <f ca="1">0.42*J490</f>
        <v>0.42</v>
      </c>
      <c r="I491" s="1">
        <f ca="1">'GIÁ VẬT TƯ (DỰ THẦU)'!L47</f>
        <v>238815.78947368421</v>
      </c>
      <c r="J491" s="38"/>
      <c r="K491" s="1">
        <f>H491*I491</f>
        <v>100302.63157894736</v>
      </c>
      <c r="L491" s="1"/>
      <c r="M491" s="1"/>
      <c r="N491" s="1"/>
    </row>
    <row r="492" spans="1:14">
      <c r="B492" s="21"/>
      <c r="C492" s="7"/>
      <c r="D492" s="7"/>
      <c r="E492" s="7"/>
      <c r="F492" s="7" t="s">
        <v>838</v>
      </c>
      <c r="G492" s="22" t="s">
        <v>557</v>
      </c>
      <c r="H492" s="14"/>
      <c r="I492" s="2"/>
      <c r="J492" s="46">
        <v>1</v>
      </c>
      <c r="K492" s="2">
        <f>SUM(K493:K496)</f>
        <v>14156.040149999999</v>
      </c>
      <c r="L492" s="2"/>
      <c r="M492" s="2"/>
      <c r="N492" s="2"/>
    </row>
    <row r="493" spans="1:14" ht="30">
      <c r="B493" s="16"/>
      <c r="C493" s="5"/>
      <c r="D493" s="5" t="s">
        <v>843</v>
      </c>
      <c r="E493" s="5"/>
      <c r="F493" s="5" t="str">
        <f ca="1">'GIÁ VẬT TƯ (DỰ THẦU)'!C64</f>
        <v>Máy, thiết bị đo lường, thí nghiệm - Cân điện tử</v>
      </c>
      <c r="G493" s="15" t="str">
        <f ca="1">'GIÁ VẬT TƯ (DỰ THẦU)'!D64</f>
        <v>Ca</v>
      </c>
      <c r="H493" s="13">
        <f ca="1">0.313*J492</f>
        <v>0.313</v>
      </c>
      <c r="I493" s="1">
        <f ca="1">'GIÁ VẬT TƯ (DỰ THẦU)'!L64</f>
        <v>6521</v>
      </c>
      <c r="J493" s="38"/>
      <c r="K493" s="1">
        <f>H493*I493</f>
        <v>2041.0730000000001</v>
      </c>
      <c r="L493" s="1"/>
      <c r="M493" s="1"/>
      <c r="N493" s="1"/>
    </row>
    <row r="494" spans="1:14" ht="30">
      <c r="B494" s="16"/>
      <c r="C494" s="5"/>
      <c r="D494" s="5" t="s">
        <v>413</v>
      </c>
      <c r="E494" s="5"/>
      <c r="F494" s="5" t="str">
        <f ca="1">'GIÁ VẬT TƯ (DỰ THẦU)'!C66</f>
        <v>Máy, thiết bị đo lường, thí nghiệm - Máy hút ẩm OASIS-America</v>
      </c>
      <c r="G494" s="15" t="str">
        <f ca="1">'GIÁ VẬT TƯ (DỰ THẦU)'!D66</f>
        <v>Ca</v>
      </c>
      <c r="H494" s="13">
        <f ca="1">0.01*J492</f>
        <v>0.01</v>
      </c>
      <c r="I494" s="1">
        <f ca="1">'GIÁ VẬT TƯ (DỰ THẦU)'!L66</f>
        <v>9287</v>
      </c>
      <c r="J494" s="38"/>
      <c r="K494" s="1">
        <f>H494*I494</f>
        <v>92.87</v>
      </c>
      <c r="L494" s="1"/>
      <c r="M494" s="1"/>
      <c r="N494" s="1"/>
    </row>
    <row r="495" spans="1:14" ht="30">
      <c r="B495" s="16"/>
      <c r="C495" s="5"/>
      <c r="D495" s="5" t="s">
        <v>887</v>
      </c>
      <c r="E495" s="5"/>
      <c r="F495" s="5" t="str">
        <f ca="1">'GIÁ VẬT TƯ (DỰ THẦU)'!C70</f>
        <v>Máy, thiết bị đo lường, thí nghiệm - Tủ sấy</v>
      </c>
      <c r="G495" s="15" t="str">
        <f ca="1">'GIÁ VẬT TƯ (DỰ THẦU)'!D70</f>
        <v>Ca</v>
      </c>
      <c r="H495" s="13">
        <f ca="1">1*J492</f>
        <v>1</v>
      </c>
      <c r="I495" s="1">
        <f ca="1">'GIÁ VẬT TƯ (DỰ THẦU)'!L70</f>
        <v>11348</v>
      </c>
      <c r="J495" s="38"/>
      <c r="K495" s="1">
        <f>H495*I495</f>
        <v>11348</v>
      </c>
      <c r="L495" s="1"/>
      <c r="M495" s="1"/>
      <c r="N495" s="1"/>
    </row>
    <row r="496" spans="1:14">
      <c r="B496" s="16"/>
      <c r="C496" s="5"/>
      <c r="D496" s="5" t="s">
        <v>539</v>
      </c>
      <c r="E496" s="5"/>
      <c r="F496" s="5" t="s">
        <v>889</v>
      </c>
      <c r="G496" s="15" t="s">
        <v>847</v>
      </c>
      <c r="H496" s="13">
        <f>5</f>
        <v>5</v>
      </c>
      <c r="I496" s="1"/>
      <c r="J496" s="38"/>
      <c r="K496" s="1">
        <f>SUM(K493:K495)*H496/100</f>
        <v>674.09714999999994</v>
      </c>
      <c r="L496" s="1"/>
      <c r="M496" s="1"/>
      <c r="N496" s="1"/>
    </row>
    <row r="497" spans="1:14">
      <c r="A497" s="36"/>
      <c r="B497" s="26" t="s">
        <v>612</v>
      </c>
      <c r="C497" s="26" t="s">
        <v>537</v>
      </c>
      <c r="D497" s="26" t="s">
        <v>540</v>
      </c>
      <c r="E497" s="26" t="s">
        <v>542</v>
      </c>
      <c r="F497" s="82" t="s">
        <v>543</v>
      </c>
      <c r="G497" s="26" t="s">
        <v>1062</v>
      </c>
      <c r="H497" s="26" t="s">
        <v>561</v>
      </c>
      <c r="I497" s="76" t="s">
        <v>562</v>
      </c>
      <c r="J497" s="75" t="s">
        <v>563</v>
      </c>
      <c r="K497" s="72" t="s">
        <v>1044</v>
      </c>
      <c r="L497" s="45" t="s">
        <v>565</v>
      </c>
      <c r="M497" s="45" t="s">
        <v>567</v>
      </c>
      <c r="N497" s="45" t="s">
        <v>569</v>
      </c>
    </row>
    <row r="498" spans="1:14">
      <c r="A498" s="55" t="s">
        <v>988</v>
      </c>
      <c r="B498" s="27"/>
      <c r="C498" s="27"/>
      <c r="D498" s="27"/>
      <c r="E498" s="27"/>
      <c r="F498" s="84" t="str">
        <f>IF(K499=0,"Vật liệu","Vật liệu chính")</f>
        <v>Vật liệu</v>
      </c>
      <c r="G498" s="27" t="s">
        <v>953</v>
      </c>
      <c r="H498" s="27"/>
      <c r="I498" s="71"/>
      <c r="J498" s="81"/>
      <c r="K498" s="33">
        <f>K483</f>
        <v>48225.518000000004</v>
      </c>
      <c r="L498" s="33">
        <f>IF(K502=0,K498+K499,K502)</f>
        <v>48225.518000000004</v>
      </c>
      <c r="M498" s="33"/>
      <c r="N498" s="33"/>
    </row>
    <row r="499" spans="1:14">
      <c r="A499" s="83" t="s">
        <v>1005</v>
      </c>
      <c r="B499" s="27"/>
      <c r="C499" s="27"/>
      <c r="D499" s="27"/>
      <c r="E499" s="27"/>
      <c r="F499" s="84" t="s">
        <v>544</v>
      </c>
      <c r="G499" s="27" t="s">
        <v>1005</v>
      </c>
      <c r="H499" s="27"/>
      <c r="I499" s="71"/>
      <c r="J499" s="81"/>
      <c r="K499" s="33">
        <v>0</v>
      </c>
      <c r="L499" s="33"/>
      <c r="M499" s="33"/>
      <c r="N499" s="33"/>
    </row>
    <row r="500" spans="1:14">
      <c r="A500" s="55" t="s">
        <v>984</v>
      </c>
      <c r="B500" s="27"/>
      <c r="C500" s="27"/>
      <c r="D500" s="27"/>
      <c r="E500" s="27"/>
      <c r="F500" s="84" t="s">
        <v>832</v>
      </c>
      <c r="G500" s="27" t="s">
        <v>871</v>
      </c>
      <c r="H500" s="27"/>
      <c r="I500" s="71"/>
      <c r="J500" s="81"/>
      <c r="K500" s="33">
        <f>K490</f>
        <v>100302.63157894736</v>
      </c>
      <c r="L500" s="33"/>
      <c r="M500" s="33">
        <f>IF(K509=0,K500,K509)</f>
        <v>100302.63157894736</v>
      </c>
      <c r="N500" s="33"/>
    </row>
    <row r="501" spans="1:14">
      <c r="A501" s="55" t="s">
        <v>534</v>
      </c>
      <c r="B501" s="27"/>
      <c r="C501" s="27"/>
      <c r="D501" s="27"/>
      <c r="E501" s="27"/>
      <c r="F501" s="84" t="s">
        <v>545</v>
      </c>
      <c r="G501" s="27" t="s">
        <v>1007</v>
      </c>
      <c r="H501" s="27"/>
      <c r="I501" s="71"/>
      <c r="J501" s="81"/>
      <c r="K501" s="33">
        <f>K492</f>
        <v>14156.040149999999</v>
      </c>
      <c r="L501" s="33"/>
      <c r="M501" s="33"/>
      <c r="N501" s="33">
        <f>IF(K511=0,K501,K511)</f>
        <v>14156.040149999999</v>
      </c>
    </row>
    <row r="502" spans="1:14">
      <c r="A502" s="36" t="s">
        <v>974</v>
      </c>
      <c r="B502" s="20"/>
      <c r="C502" s="20"/>
      <c r="D502" s="20"/>
      <c r="E502" s="20"/>
      <c r="F502" s="32" t="s">
        <v>546</v>
      </c>
      <c r="G502" s="41" t="s">
        <v>974</v>
      </c>
      <c r="H502" s="20"/>
      <c r="I502" s="78"/>
      <c r="J502" s="58"/>
      <c r="K502" s="6">
        <f>IF(K499+K503+K507+K508+K504+K505+K506=0,0,K498+K499+K503+K507+K508+K504+K505+K506)</f>
        <v>0</v>
      </c>
      <c r="L502" s="6"/>
      <c r="M502" s="6"/>
      <c r="N502" s="6"/>
    </row>
    <row r="503" spans="1:14">
      <c r="A503" s="36" t="s">
        <v>947</v>
      </c>
      <c r="B503" s="20"/>
      <c r="C503" s="20"/>
      <c r="D503" s="20"/>
      <c r="E503" s="20"/>
      <c r="F503" s="32" t="s">
        <v>547</v>
      </c>
      <c r="G503" s="41" t="s">
        <v>558</v>
      </c>
      <c r="H503" s="20"/>
      <c r="I503" s="78"/>
      <c r="J503" s="58"/>
      <c r="K503" s="6">
        <v>0</v>
      </c>
      <c r="L503" s="6"/>
      <c r="M503" s="6"/>
      <c r="N503" s="6"/>
    </row>
    <row r="504" spans="1:14">
      <c r="A504" s="36" t="s">
        <v>976</v>
      </c>
      <c r="B504" s="20"/>
      <c r="C504" s="20"/>
      <c r="D504" s="20"/>
      <c r="E504" s="20"/>
      <c r="F504" s="42" t="s">
        <v>548</v>
      </c>
      <c r="G504" s="20" t="s">
        <v>976</v>
      </c>
      <c r="H504" s="20"/>
      <c r="I504" s="78"/>
      <c r="J504" s="58"/>
      <c r="K504" s="8">
        <f ca="1">H484*'GIÁ VẬT TƯ (DỰ THẦU)'!E6+H485*'GIÁ VẬT TƯ (DỰ THẦU)'!E17+H486*'GIÁ VẬT TƯ (DỰ THẦU)'!E27+H487*'GIÁ VẬT TƯ (DỰ THẦU)'!E32+H488*'GIÁ VẬT TƯ (DỰ THẦU)'!E33+(H484*'GIÁ VẬT TƯ (DỰ THẦU)'!E6+H485*'GIÁ VẬT TƯ (DỰ THẦU)'!E17+H486*'GIÁ VẬT TƯ (DỰ THẦU)'!E27+H487*'GIÁ VẬT TƯ (DỰ THẦU)'!E32+H488*'GIÁ VẬT TƯ (DỰ THẦU)'!E33)*H489/100</f>
        <v>0</v>
      </c>
      <c r="L504" s="8"/>
      <c r="M504" s="8"/>
      <c r="N504" s="8"/>
    </row>
    <row r="505" spans="1:14">
      <c r="A505" s="36" t="s">
        <v>1000</v>
      </c>
      <c r="B505" s="20"/>
      <c r="C505" s="20"/>
      <c r="D505" s="20"/>
      <c r="E505" s="20"/>
      <c r="F505" s="42" t="s">
        <v>549</v>
      </c>
      <c r="G505" s="20" t="s">
        <v>1000</v>
      </c>
      <c r="H505" s="20"/>
      <c r="I505" s="78"/>
      <c r="J505" s="58"/>
      <c r="K505" s="8">
        <f ca="1">H484*'GIÁ VẬT TƯ (DỰ THẦU)'!F6+H485*'GIÁ VẬT TƯ (DỰ THẦU)'!F17+H486*'GIÁ VẬT TƯ (DỰ THẦU)'!F27+H487*'GIÁ VẬT TƯ (DỰ THẦU)'!F32+H488*'GIÁ VẬT TƯ (DỰ THẦU)'!F33+(H484*'GIÁ VẬT TƯ (DỰ THẦU)'!F6+H485*'GIÁ VẬT TƯ (DỰ THẦU)'!F17+H486*'GIÁ VẬT TƯ (DỰ THẦU)'!F27+H487*'GIÁ VẬT TƯ (DỰ THẦU)'!F32+H488*'GIÁ VẬT TƯ (DỰ THẦU)'!F33)*H489/100</f>
        <v>0</v>
      </c>
      <c r="L505" s="8"/>
      <c r="M505" s="8"/>
      <c r="N505" s="8"/>
    </row>
    <row r="506" spans="1:14">
      <c r="A506" s="36" t="s">
        <v>977</v>
      </c>
      <c r="B506" s="20"/>
      <c r="C506" s="20"/>
      <c r="D506" s="20"/>
      <c r="E506" s="20"/>
      <c r="F506" s="42" t="s">
        <v>942</v>
      </c>
      <c r="G506" s="20" t="s">
        <v>977</v>
      </c>
      <c r="H506" s="20"/>
      <c r="I506" s="78"/>
      <c r="J506" s="58"/>
      <c r="K506" s="8">
        <f ca="1">H484*'GIÁ VẬT TƯ (DỰ THẦU)'!H6+H485*'GIÁ VẬT TƯ (DỰ THẦU)'!H17+H486*'GIÁ VẬT TƯ (DỰ THẦU)'!H27+H487*'GIÁ VẬT TƯ (DỰ THẦU)'!H32+H488*'GIÁ VẬT TƯ (DỰ THẦU)'!H33+(H484*'GIÁ VẬT TƯ (DỰ THẦU)'!H6+H485*'GIÁ VẬT TƯ (DỰ THẦU)'!H17+H486*'GIÁ VẬT TƯ (DỰ THẦU)'!H27+H487*'GIÁ VẬT TƯ (DỰ THẦU)'!H32+H488*'GIÁ VẬT TƯ (DỰ THẦU)'!H33)*H489/100</f>
        <v>0</v>
      </c>
      <c r="L506" s="8"/>
      <c r="M506" s="8"/>
      <c r="N506" s="8"/>
    </row>
    <row r="507" spans="1:14">
      <c r="A507" s="36" t="s">
        <v>179</v>
      </c>
      <c r="B507" s="20"/>
      <c r="C507" s="20"/>
      <c r="D507" s="20"/>
      <c r="E507" s="20"/>
      <c r="F507" s="42" t="str">
        <f>"Hệ số riêng vật liệu: (" &amp;G498&amp;IF(K499&lt;&gt;0,"+"&amp;G499,"") &amp; ") x (" &amp; J507 &amp; "-1)"</f>
        <v>Hệ số riêng vật liệu: (VL) x (1-1)</v>
      </c>
      <c r="G507" s="20" t="s">
        <v>179</v>
      </c>
      <c r="H507" s="20"/>
      <c r="I507" s="78"/>
      <c r="J507" s="58">
        <f ca="1">'HỆ SỐ CPXL'!F6</f>
        <v>1</v>
      </c>
      <c r="K507" s="8">
        <f>(K498+K499+K503+K504+K505+K506)*(J507-1)</f>
        <v>0</v>
      </c>
      <c r="L507" s="8"/>
      <c r="M507" s="8"/>
      <c r="N507" s="8"/>
    </row>
    <row r="508" spans="1:14">
      <c r="A508" s="36" t="s">
        <v>958</v>
      </c>
      <c r="B508" s="20"/>
      <c r="C508" s="20"/>
      <c r="D508" s="20"/>
      <c r="E508" s="20"/>
      <c r="F508" s="42" t="str">
        <f>"Hệ số vật liệu phụ: (" &amp;G498&amp; IF(K499&lt;&gt;0,"+"&amp;G499,"") &amp; IF(K507&lt;&gt;0,"+" &amp; G507,"") &amp; ") x "&amp;J508*100 &amp; "%"</f>
        <v>Hệ số vật liệu phụ: (VL) x 0%</v>
      </c>
      <c r="G508" s="20" t="s">
        <v>958</v>
      </c>
      <c r="H508" s="20"/>
      <c r="I508" s="78"/>
      <c r="J508" s="74">
        <f ca="1">'HỆ SỐ CPXL'!F7</f>
        <v>0</v>
      </c>
      <c r="K508" s="8">
        <f>(K498+K499+K503+K504+K505+K506)*J508</f>
        <v>0</v>
      </c>
      <c r="L508" s="8"/>
      <c r="M508" s="8"/>
      <c r="N508" s="8"/>
    </row>
    <row r="509" spans="1:14">
      <c r="A509" s="36"/>
      <c r="B509" s="20"/>
      <c r="C509" s="20"/>
      <c r="D509" s="20"/>
      <c r="E509" s="20"/>
      <c r="F509" s="32" t="s">
        <v>550</v>
      </c>
      <c r="G509" s="20"/>
      <c r="H509" s="20"/>
      <c r="I509" s="78"/>
      <c r="J509" s="74"/>
      <c r="K509" s="8">
        <f>IF(K510=0,0,K500+K510)</f>
        <v>0</v>
      </c>
      <c r="L509" s="8"/>
      <c r="M509" s="8"/>
      <c r="N509" s="8"/>
    </row>
    <row r="510" spans="1:14">
      <c r="A510" s="36" t="s">
        <v>524</v>
      </c>
      <c r="B510" s="20"/>
      <c r="C510" s="20"/>
      <c r="D510" s="20"/>
      <c r="E510" s="20"/>
      <c r="F510" s="42" t="str">
        <f>"Hệ số riêng nhân công: "&amp;G500&amp;IF(J510&lt;&gt;1," x ("&amp;J510&amp;" - 1)","")</f>
        <v>Hệ số riêng nhân công: NC</v>
      </c>
      <c r="G510" s="20"/>
      <c r="H510" s="20"/>
      <c r="I510" s="78"/>
      <c r="J510" s="86">
        <f ca="1">'HỆ SỐ CPXL'!F8</f>
        <v>1</v>
      </c>
      <c r="K510" s="8">
        <f>(J510-1)*K500</f>
        <v>0</v>
      </c>
      <c r="L510" s="8"/>
      <c r="M510" s="8"/>
      <c r="N510" s="8"/>
    </row>
    <row r="511" spans="1:14">
      <c r="A511" s="36" t="s">
        <v>535</v>
      </c>
      <c r="B511" s="20"/>
      <c r="C511" s="20"/>
      <c r="D511" s="20"/>
      <c r="E511" s="20"/>
      <c r="F511" s="32" t="s">
        <v>551</v>
      </c>
      <c r="G511" s="77" t="s">
        <v>535</v>
      </c>
      <c r="H511" s="20"/>
      <c r="I511" s="78"/>
      <c r="J511" s="58"/>
      <c r="K511" s="6">
        <f>IF(K512+K513+K514=0,0,K501+K512+K513+K514)</f>
        <v>0</v>
      </c>
      <c r="L511" s="6"/>
      <c r="M511" s="6"/>
      <c r="N511" s="6"/>
    </row>
    <row r="512" spans="1:14">
      <c r="A512" s="36" t="s">
        <v>934</v>
      </c>
      <c r="B512" s="20"/>
      <c r="C512" s="20"/>
      <c r="D512" s="20"/>
      <c r="E512" s="20"/>
      <c r="F512" s="42" t="str">
        <f>"Bù máy đến thời điểm 1100 Lào Cai"</f>
        <v>Bù máy đến thời điểm 1100 Lào Cai</v>
      </c>
      <c r="G512" s="20" t="s">
        <v>934</v>
      </c>
      <c r="H512" s="20"/>
      <c r="I512" s="78"/>
      <c r="J512" s="58"/>
      <c r="K512" s="8">
        <f ca="1">H493*'GIÁ VẬT TƯ (DỰ THẦU)'!I64+H494*'GIÁ VẬT TƯ (DỰ THẦU)'!I66+H495*'GIÁ VẬT TƯ (DỰ THẦU)'!I70+(H493*'GIÁ VẬT TƯ (DỰ THẦU)'!I64+H494*'GIÁ VẬT TƯ (DỰ THẦU)'!I66+H495*'GIÁ VẬT TƯ (DỰ THẦU)'!I70)*H496/100</f>
        <v>0</v>
      </c>
      <c r="L512" s="8"/>
      <c r="M512" s="8"/>
      <c r="N512" s="8"/>
    </row>
    <row r="513" spans="1:14" ht="30">
      <c r="A513" s="36" t="s">
        <v>895</v>
      </c>
      <c r="B513" s="20"/>
      <c r="C513" s="20"/>
      <c r="D513" s="20"/>
      <c r="E513" s="20"/>
      <c r="F513" s="42" t="s">
        <v>552</v>
      </c>
      <c r="G513" s="20" t="s">
        <v>895</v>
      </c>
      <c r="H513" s="20"/>
      <c r="I513" s="78"/>
      <c r="J513" s="58"/>
      <c r="K513" s="8">
        <f ca="1">H493*'GIÁ VẬT TƯ (DỰ THẦU)'!K64+H494*'GIÁ VẬT TƯ (DỰ THẦU)'!K66+H495*'GIÁ VẬT TƯ (DỰ THẦU)'!K70+(H493*'GIÁ VẬT TƯ (DỰ THẦU)'!K64+H494*'GIÁ VẬT TƯ (DỰ THẦU)'!K66+H495*'GIÁ VẬT TƯ (DỰ THẦU)'!K70)*H496/100</f>
        <v>0</v>
      </c>
      <c r="L513" s="8"/>
      <c r="M513" s="8"/>
      <c r="N513" s="8"/>
    </row>
    <row r="514" spans="1:14" ht="30">
      <c r="A514" s="36" t="s">
        <v>893</v>
      </c>
      <c r="B514" s="35"/>
      <c r="C514" s="35"/>
      <c r="D514" s="35"/>
      <c r="E514" s="35"/>
      <c r="F514" s="42" t="s">
        <v>553</v>
      </c>
      <c r="G514" s="20" t="s">
        <v>893</v>
      </c>
      <c r="H514" s="20"/>
      <c r="I514" s="78"/>
      <c r="J514" s="58"/>
      <c r="K514" s="8">
        <f ca="1">H493*'GIÁ VẬT TƯ (DỰ THẦU)'!J64+H494*'GIÁ VẬT TƯ (DỰ THẦU)'!J66+H495*'GIÁ VẬT TƯ (DỰ THẦU)'!J70+(H493*'GIÁ VẬT TƯ (DỰ THẦU)'!J64+H494*'GIÁ VẬT TƯ (DỰ THẦU)'!J66+H495*'GIÁ VẬT TƯ (DỰ THẦU)'!J70)*H496/100</f>
        <v>0</v>
      </c>
      <c r="L514" s="8"/>
      <c r="M514" s="8"/>
      <c r="N514" s="8"/>
    </row>
    <row r="515" spans="1:14">
      <c r="A515" s="36" t="s">
        <v>166</v>
      </c>
      <c r="B515" s="34"/>
      <c r="C515" s="34"/>
      <c r="D515" s="34"/>
      <c r="E515" s="34"/>
      <c r="F515" s="32" t="str">
        <f>"Chi phí trực tiếp: ("&amp;IF(K502&lt;&gt;0,G502,IF(AND(K498&lt;&gt;0,K499+K507+K508=0),G498,""))&amp;IF(AND(K500&lt;&gt;0,K498+K499&lt;&gt;0)," + "&amp;G500,IF(AND(K500&lt;&gt;0,K498+K499=0),G500,""))&amp;IF(AND(K511&lt;&gt;0,(K498+K499+K500)&lt;&gt;0),"+"&amp;G511,IF(AND(K511&lt;&gt;0,(K498+K499+K500)=0),G511,IF(AND(K501&lt;&gt;0,K498+K499+K500&lt;&gt;0)," + "&amp;G501,IF(AND(K501&lt;&gt;0,K498+K499+K500=0),G501,""))))&amp;")"</f>
        <v>Chi phí trực tiếp: (VL + NC + M)</v>
      </c>
      <c r="G515" s="41" t="s">
        <v>166</v>
      </c>
      <c r="H515" s="41"/>
      <c r="I515" s="80"/>
      <c r="J515" s="73"/>
      <c r="K515" s="6">
        <f>(IF(K502=0,K498,K502)+IF(K509=0,K500,K509)+IF(K511=0,K501,K511))</f>
        <v>162684.18972894736</v>
      </c>
      <c r="L515" s="6">
        <f>L498</f>
        <v>48225.518000000004</v>
      </c>
      <c r="M515" s="6">
        <f>M500</f>
        <v>100302.63157894736</v>
      </c>
      <c r="N515" s="6">
        <f>N501</f>
        <v>14156.040149999999</v>
      </c>
    </row>
    <row r="516" spans="1:14">
      <c r="A516" s="44" t="s">
        <v>979</v>
      </c>
      <c r="B516" s="12"/>
      <c r="C516" s="12"/>
      <c r="D516" s="12"/>
      <c r="E516" s="12"/>
      <c r="F516" s="43" t="s">
        <v>554</v>
      </c>
      <c r="G516" s="24" t="s">
        <v>559</v>
      </c>
      <c r="H516" s="24"/>
      <c r="I516" s="24"/>
      <c r="J516" s="56"/>
      <c r="K516" s="6">
        <f>K517+K518</f>
        <v>78346.051591710508</v>
      </c>
      <c r="L516" s="6">
        <f>L517+L518</f>
        <v>2411.2759000000001</v>
      </c>
      <c r="M516" s="6">
        <f>M517+M518</f>
        <v>75226.973684210519</v>
      </c>
      <c r="N516" s="6">
        <f>N517+N518</f>
        <v>707.80200749999995</v>
      </c>
    </row>
    <row r="517" spans="1:14">
      <c r="A517" s="36" t="s">
        <v>169</v>
      </c>
      <c r="B517" s="17"/>
      <c r="C517" s="17"/>
      <c r="D517" s="17"/>
      <c r="E517" s="17"/>
      <c r="F517" s="372" t="s">
        <v>600</v>
      </c>
      <c r="G517" s="25" t="s">
        <v>169</v>
      </c>
      <c r="H517" s="25"/>
      <c r="I517" s="25"/>
      <c r="J517" s="57">
        <f ca="1">'HỆ SỐ CPXL'!F9</f>
        <v>0.7</v>
      </c>
      <c r="K517" s="8">
        <f>K490*J517</f>
        <v>70211.842105263146</v>
      </c>
      <c r="L517" s="8"/>
      <c r="M517" s="8">
        <f>M500*J517</f>
        <v>70211.842105263146</v>
      </c>
      <c r="N517" s="8"/>
    </row>
    <row r="518" spans="1:14">
      <c r="A518" s="36" t="s">
        <v>979</v>
      </c>
      <c r="B518" s="17"/>
      <c r="C518" s="17"/>
      <c r="D518" s="17"/>
      <c r="E518" s="17"/>
      <c r="F518" s="59" t="s">
        <v>555</v>
      </c>
      <c r="G518" s="25" t="s">
        <v>979</v>
      </c>
      <c r="H518" s="25"/>
      <c r="I518" s="25"/>
      <c r="J518" s="57">
        <f ca="1">J472</f>
        <v>0.05</v>
      </c>
      <c r="K518" s="8">
        <f>K515*J518</f>
        <v>8134.2094864473684</v>
      </c>
      <c r="L518" s="8">
        <f>J518*L515</f>
        <v>2411.2759000000001</v>
      </c>
      <c r="M518" s="8">
        <f>M515*J518</f>
        <v>5015.1315789473683</v>
      </c>
      <c r="N518" s="8">
        <f>N515*J518</f>
        <v>707.80200749999995</v>
      </c>
    </row>
    <row r="519" spans="1:14" ht="30">
      <c r="A519" s="36" t="s">
        <v>964</v>
      </c>
      <c r="B519" s="17"/>
      <c r="C519" s="17"/>
      <c r="D519" s="17"/>
      <c r="E519" s="17"/>
      <c r="F519" s="59" t="str">
        <f>"Thu nhập chịu thuế tính trước: (T+C) x " &amp;J519*100 &amp; "%"</f>
        <v>Thu nhập chịu thuế tính trước: (T+C) x 6%</v>
      </c>
      <c r="G519" s="25" t="s">
        <v>964</v>
      </c>
      <c r="H519" s="25"/>
      <c r="I519" s="25"/>
      <c r="J519" s="57">
        <f ca="1">'HỆ SỐ CPXL'!F10</f>
        <v>0.06</v>
      </c>
      <c r="K519" s="8">
        <f>(K515+K516)*J519</f>
        <v>14461.814479239471</v>
      </c>
      <c r="L519" s="8">
        <f>L511*J519</f>
        <v>0</v>
      </c>
      <c r="M519" s="8">
        <f>(M515)*J519</f>
        <v>6018.1578947368416</v>
      </c>
      <c r="N519" s="8">
        <f>N515*J519</f>
        <v>849.36240899999996</v>
      </c>
    </row>
    <row r="520" spans="1:14" ht="28.5">
      <c r="A520" s="44" t="s">
        <v>801</v>
      </c>
      <c r="B520" s="12"/>
      <c r="C520" s="12"/>
      <c r="D520" s="12"/>
      <c r="E520" s="12"/>
      <c r="F520" s="43" t="s">
        <v>519</v>
      </c>
      <c r="G520" s="24" t="s">
        <v>801</v>
      </c>
      <c r="H520" s="24"/>
      <c r="I520" s="24"/>
      <c r="J520" s="54">
        <f ca="1">'HỆ SỐ CPXL'!F11</f>
        <v>0.02</v>
      </c>
      <c r="K520" s="6">
        <f>(K515+K516)*J520</f>
        <v>4820.6048264131578</v>
      </c>
      <c r="L520" s="6">
        <f>(L515+L516)*J520</f>
        <v>1012.7358780000001</v>
      </c>
      <c r="M520" s="6">
        <f>(M515+M516)*J520</f>
        <v>3510.5921052631575</v>
      </c>
      <c r="N520" s="6">
        <f>(N515+N516)*J520</f>
        <v>297.27684314999999</v>
      </c>
    </row>
    <row r="521" spans="1:14">
      <c r="A521" s="44" t="s">
        <v>1001</v>
      </c>
      <c r="B521" s="12"/>
      <c r="C521" s="12"/>
      <c r="D521" s="12"/>
      <c r="E521" s="12"/>
      <c r="F521" s="43" t="s">
        <v>520</v>
      </c>
      <c r="G521" s="24" t="s">
        <v>1001</v>
      </c>
      <c r="H521" s="24"/>
      <c r="I521" s="24"/>
      <c r="J521" s="54">
        <f ca="1">'HỆ SỐ CPXL'!F12</f>
        <v>0.03</v>
      </c>
      <c r="K521" s="6">
        <f>(K515+K516)*J521</f>
        <v>7230.9072396197353</v>
      </c>
      <c r="L521" s="6">
        <f>(L515+L516)*J521</f>
        <v>1519.1038170000002</v>
      </c>
      <c r="M521" s="6">
        <f>(M515+M516)*J521</f>
        <v>5265.8881578947357</v>
      </c>
      <c r="N521" s="6">
        <f>(N515+N516)*J521</f>
        <v>445.91526472499999</v>
      </c>
    </row>
    <row r="522" spans="1:14">
      <c r="A522" s="44"/>
      <c r="B522" s="12"/>
      <c r="C522" s="12"/>
      <c r="D522" s="12"/>
      <c r="E522" s="12"/>
      <c r="F522" s="43" t="s">
        <v>556</v>
      </c>
      <c r="G522" s="24" t="s">
        <v>173</v>
      </c>
      <c r="H522" s="24"/>
      <c r="I522" s="24"/>
      <c r="J522" s="54"/>
      <c r="K522" s="6">
        <f>K515+K516+K519+K520+K521</f>
        <v>267543.56786593021</v>
      </c>
      <c r="L522" s="6">
        <f>L515+L516+L519+L520+L521</f>
        <v>53168.633595000007</v>
      </c>
      <c r="M522" s="6">
        <f>M515+M516+M519+M520+M521</f>
        <v>190324.24342105261</v>
      </c>
      <c r="N522" s="6">
        <f>N515+N516+N519+N520+N521</f>
        <v>16456.396674374999</v>
      </c>
    </row>
    <row r="523" spans="1:14">
      <c r="A523" s="36" t="s">
        <v>924</v>
      </c>
      <c r="B523" s="17"/>
      <c r="C523" s="17"/>
      <c r="D523" s="17"/>
      <c r="E523" s="17"/>
      <c r="F523" s="59" t="str">
        <f>"Thuế giá trị gia tăng: ("&amp;G522&amp;" x "&amp;J523*100&amp;"%)"</f>
        <v>Thuế giá trị gia tăng: (Gkstt x 10%)</v>
      </c>
      <c r="G523" s="25" t="s">
        <v>924</v>
      </c>
      <c r="H523" s="25"/>
      <c r="I523" s="25"/>
      <c r="J523" s="57">
        <f ca="1">'HỆ SỐ CPXL'!F13</f>
        <v>0.1</v>
      </c>
      <c r="K523" s="8">
        <f>K522*J523</f>
        <v>26754.356786593024</v>
      </c>
      <c r="L523" s="8">
        <f>L522*J523</f>
        <v>5316.863359500001</v>
      </c>
      <c r="M523" s="8">
        <f>M522*J523</f>
        <v>19032.424342105263</v>
      </c>
      <c r="N523" s="8">
        <f>N522*J523</f>
        <v>1645.6396674375001</v>
      </c>
    </row>
    <row r="524" spans="1:14">
      <c r="A524" s="44" t="s">
        <v>913</v>
      </c>
      <c r="B524" s="12"/>
      <c r="C524" s="12"/>
      <c r="D524" s="12"/>
      <c r="E524" s="12"/>
      <c r="F524" s="43" t="s">
        <v>187</v>
      </c>
      <c r="G524" s="40" t="s">
        <v>913</v>
      </c>
      <c r="H524" s="40"/>
      <c r="I524" s="40"/>
      <c r="J524" s="54">
        <f ca="1">'HỆ SỐ CPXL'!F14</f>
        <v>0</v>
      </c>
      <c r="K524" s="6">
        <f>(K522+K523)*J524</f>
        <v>0</v>
      </c>
      <c r="L524" s="6">
        <f>(L522+L523)*J524</f>
        <v>0</v>
      </c>
      <c r="M524" s="6">
        <f>(M522+M523)*J524</f>
        <v>0</v>
      </c>
      <c r="N524" s="6">
        <f>(N522+N523)*J524</f>
        <v>0</v>
      </c>
    </row>
    <row r="525" spans="1:14">
      <c r="A525" s="44"/>
      <c r="B525" s="12"/>
      <c r="C525" s="12"/>
      <c r="D525" s="12"/>
      <c r="E525" s="12"/>
      <c r="F525" s="43" t="s">
        <v>190</v>
      </c>
      <c r="G525" s="40" t="s">
        <v>955</v>
      </c>
      <c r="H525" s="40"/>
      <c r="I525" s="40"/>
      <c r="J525" s="54">
        <f ca="1">J479</f>
        <v>0</v>
      </c>
      <c r="K525" s="6">
        <f>(K522+K523+K524)*J525</f>
        <v>0</v>
      </c>
      <c r="L525" s="6">
        <f>(L522+L523+L524)*K525</f>
        <v>0</v>
      </c>
      <c r="M525" s="6">
        <f>(M522+M523+M524)*L525</f>
        <v>0</v>
      </c>
      <c r="N525" s="6">
        <f>(N522+N523+N524)*M525</f>
        <v>0</v>
      </c>
    </row>
    <row r="526" spans="1:14">
      <c r="A526" s="44" t="s">
        <v>525</v>
      </c>
      <c r="B526" s="12"/>
      <c r="C526" s="12"/>
      <c r="D526" s="12"/>
      <c r="E526" s="12"/>
      <c r="F526" s="43" t="s">
        <v>968</v>
      </c>
      <c r="G526" s="40" t="s">
        <v>983</v>
      </c>
      <c r="H526" s="40"/>
      <c r="I526" s="40"/>
      <c r="J526" s="54">
        <f ca="1">'HỆ SỐ CPXL'!F15</f>
        <v>0</v>
      </c>
      <c r="K526" s="6">
        <f>(K522+K523+K524)*J526</f>
        <v>0</v>
      </c>
      <c r="L526" s="6">
        <f>(L522+L523+L524)*K526</f>
        <v>0</v>
      </c>
      <c r="M526" s="6">
        <f>(M522+M523+M524)*L526</f>
        <v>0</v>
      </c>
      <c r="N526" s="6">
        <f>(N522+N523+N524)*M526</f>
        <v>0</v>
      </c>
    </row>
    <row r="527" spans="1:14" ht="28.5">
      <c r="A527" s="44" t="s">
        <v>509</v>
      </c>
      <c r="B527" s="12"/>
      <c r="C527" s="12"/>
      <c r="D527" s="12"/>
      <c r="E527" s="12"/>
      <c r="F527" s="43" t="str">
        <f>"Chi phí xây dựng: ("&amp;G522&amp;"+"&amp;G523&amp;"+"&amp;G524&amp;")"</f>
        <v>Chi phí xây dựng: (Gkstt+GTGT+DP)</v>
      </c>
      <c r="G527" s="40" t="s">
        <v>776</v>
      </c>
      <c r="H527" s="40"/>
      <c r="I527" s="40"/>
      <c r="J527" s="56"/>
      <c r="K527" s="31">
        <f>K522+K523+K524+K525+K526</f>
        <v>294297.92465252324</v>
      </c>
      <c r="L527" s="31">
        <f>L522+L523+L524+L525+L526</f>
        <v>58485.496954500006</v>
      </c>
      <c r="M527" s="31">
        <f>M522+M523+M524+M525+M526</f>
        <v>209356.66776315786</v>
      </c>
      <c r="N527" s="31">
        <f>N522+N523+N524+N525+N526</f>
        <v>18102.036341812498</v>
      </c>
    </row>
    <row r="528" spans="1:14" ht="42.75">
      <c r="B528" s="51">
        <v>13</v>
      </c>
      <c r="C528" s="23" t="str">
        <f ca="1">'TIÊN LƯỢNG'!$C$23</f>
        <v>DC.02006*</v>
      </c>
      <c r="D528" s="23"/>
      <c r="E528" s="23"/>
      <c r="F528" s="23" t="str">
        <f ca="1">'TIÊN LƯỢNG'!$D$23</f>
        <v>Thí nghiệm cơ lý hóa của đất trong phòng thí nghiệm, chỉ tiêu sức chống cắt trên máy cắt phẳng</v>
      </c>
      <c r="G528" s="50" t="str">
        <f ca="1">'TIÊN LƯỢNG'!$E$23</f>
        <v>1 chỉ tiêu</v>
      </c>
      <c r="H528" s="39"/>
      <c r="I528" s="9"/>
      <c r="J528" s="85"/>
      <c r="K528" s="9">
        <f>K570</f>
        <v>722654.85052256449</v>
      </c>
      <c r="L528" s="9">
        <f>L570</f>
        <v>614032.8977475001</v>
      </c>
      <c r="M528" s="9">
        <f>M570</f>
        <v>49846.82565789474</v>
      </c>
      <c r="N528" s="9">
        <f>N570</f>
        <v>22447.465858125004</v>
      </c>
    </row>
    <row r="529" spans="1:14">
      <c r="B529" s="21"/>
      <c r="C529" s="7"/>
      <c r="D529" s="7"/>
      <c r="E529" s="7"/>
      <c r="F529" s="7" t="s">
        <v>807</v>
      </c>
      <c r="G529" s="22" t="s">
        <v>953</v>
      </c>
      <c r="H529" s="14"/>
      <c r="I529" s="2"/>
      <c r="J529" s="46">
        <v>1</v>
      </c>
      <c r="K529" s="2">
        <f>SUM(K530:K533)</f>
        <v>506314.49</v>
      </c>
      <c r="L529" s="2"/>
      <c r="M529" s="2"/>
      <c r="N529" s="2"/>
    </row>
    <row r="530" spans="1:14">
      <c r="B530" s="16"/>
      <c r="C530" s="5"/>
      <c r="D530" s="5" t="s">
        <v>484</v>
      </c>
      <c r="E530" s="5"/>
      <c r="F530" s="5" t="str">
        <f ca="1">'GIÁ VẬT TƯ (DỰ THẦU)'!C13</f>
        <v>Dao vòng</v>
      </c>
      <c r="G530" s="15" t="str">
        <f ca="1">'GIÁ VẬT TƯ (DỰ THẦU)'!D13</f>
        <v>cái</v>
      </c>
      <c r="H530" s="13">
        <f ca="1">4*J529</f>
        <v>4</v>
      </c>
      <c r="I530" s="1">
        <f ca="1">'GIÁ VẬT TƯ (DỰ THẦU)'!L13</f>
        <v>115000</v>
      </c>
      <c r="J530" s="38"/>
      <c r="K530" s="1">
        <f>H530*I530</f>
        <v>460000</v>
      </c>
      <c r="L530" s="1"/>
      <c r="M530" s="1"/>
      <c r="N530" s="1"/>
    </row>
    <row r="531" spans="1:14" ht="30">
      <c r="B531" s="16"/>
      <c r="C531" s="5"/>
      <c r="D531" s="5" t="s">
        <v>412</v>
      </c>
      <c r="E531" s="5"/>
      <c r="F531" s="5" t="str">
        <f ca="1">'GIÁ VẬT TƯ (DỰ THẦU)'!C17</f>
        <v>Điện năng</v>
      </c>
      <c r="G531" s="15" t="str">
        <f ca="1">'GIÁ VẬT TƯ (DỰ THẦU)'!D17</f>
        <v>kWh</v>
      </c>
      <c r="H531" s="13">
        <f ca="1">0.05*J529</f>
        <v>0.05</v>
      </c>
      <c r="I531" s="1">
        <f ca="1">'GIÁ VẬT TƯ (DỰ THẦU)'!L17</f>
        <v>1518</v>
      </c>
      <c r="J531" s="38"/>
      <c r="K531" s="1">
        <f>H531*I531</f>
        <v>75.900000000000006</v>
      </c>
      <c r="L531" s="1"/>
      <c r="M531" s="1"/>
      <c r="N531" s="1"/>
    </row>
    <row r="532" spans="1:14" ht="30">
      <c r="B532" s="16"/>
      <c r="C532" s="5"/>
      <c r="D532" s="5" t="s">
        <v>303</v>
      </c>
      <c r="E532" s="5"/>
      <c r="F532" s="5" t="str">
        <f ca="1">'GIÁ VẬT TƯ (DỰ THẦU)'!C27</f>
        <v>Khay men</v>
      </c>
      <c r="G532" s="15" t="str">
        <f ca="1">'GIÁ VẬT TƯ (DỰ THẦU)'!D27</f>
        <v>cái</v>
      </c>
      <c r="H532" s="13">
        <f ca="1">0.005*J529</f>
        <v>5.0000000000000001E-3</v>
      </c>
      <c r="I532" s="1">
        <f ca="1">'GIÁ VẬT TƯ (DỰ THẦU)'!L27</f>
        <v>42000</v>
      </c>
      <c r="J532" s="38"/>
      <c r="K532" s="1">
        <f>H532*I532</f>
        <v>210</v>
      </c>
      <c r="L532" s="1"/>
      <c r="M532" s="1"/>
      <c r="N532" s="1"/>
    </row>
    <row r="533" spans="1:14">
      <c r="B533" s="16"/>
      <c r="C533" s="5"/>
      <c r="D533" s="5" t="s">
        <v>538</v>
      </c>
      <c r="E533" s="5"/>
      <c r="F533" s="5" t="s">
        <v>883</v>
      </c>
      <c r="G533" s="15" t="s">
        <v>888</v>
      </c>
      <c r="H533" s="13">
        <f ca="1">10</f>
        <v>10</v>
      </c>
      <c r="I533" s="1"/>
      <c r="J533" s="38"/>
      <c r="K533" s="1">
        <f>SUM(K530:K532)*H533/100</f>
        <v>46028.59</v>
      </c>
      <c r="L533" s="1"/>
      <c r="M533" s="1"/>
      <c r="N533" s="1"/>
    </row>
    <row r="534" spans="1:14">
      <c r="B534" s="21"/>
      <c r="C534" s="7"/>
      <c r="D534" s="7"/>
      <c r="E534" s="7"/>
      <c r="F534" s="7" t="s">
        <v>832</v>
      </c>
      <c r="G534" s="22" t="s">
        <v>871</v>
      </c>
      <c r="H534" s="14"/>
      <c r="I534" s="2"/>
      <c r="J534" s="46">
        <v>1</v>
      </c>
      <c r="K534" s="2">
        <f>SUM(K535:K535)</f>
        <v>23881.578947368424</v>
      </c>
      <c r="L534" s="2"/>
      <c r="M534" s="2"/>
      <c r="N534" s="2"/>
    </row>
    <row r="535" spans="1:14">
      <c r="B535" s="16"/>
      <c r="C535" s="5"/>
      <c r="D535" s="5" t="s">
        <v>821</v>
      </c>
      <c r="E535" s="5"/>
      <c r="F535" s="5" t="str">
        <f ca="1">'GIÁ VẬT TƯ (DỰ THẦU)'!C47</f>
        <v>Nhân Công bậc 4,0/7, Nhóm IV</v>
      </c>
      <c r="G535" s="15" t="str">
        <f ca="1">'GIÁ VẬT TƯ (DỰ THẦU)'!D47</f>
        <v>công</v>
      </c>
      <c r="H535" s="13">
        <f ca="1">0.1*J534</f>
        <v>0.1</v>
      </c>
      <c r="I535" s="1">
        <f ca="1">'GIÁ VẬT TƯ (DỰ THẦU)'!L47</f>
        <v>238815.78947368421</v>
      </c>
      <c r="J535" s="38"/>
      <c r="K535" s="1">
        <f>H535*I535</f>
        <v>23881.578947368424</v>
      </c>
      <c r="L535" s="1"/>
      <c r="M535" s="1"/>
      <c r="N535" s="1"/>
    </row>
    <row r="536" spans="1:14">
      <c r="B536" s="21"/>
      <c r="C536" s="7"/>
      <c r="D536" s="7"/>
      <c r="E536" s="7"/>
      <c r="F536" s="7" t="s">
        <v>838</v>
      </c>
      <c r="G536" s="22" t="s">
        <v>557</v>
      </c>
      <c r="H536" s="14"/>
      <c r="I536" s="2"/>
      <c r="J536" s="46">
        <v>1</v>
      </c>
      <c r="K536" s="2">
        <f>SUM(K537:K539)</f>
        <v>17554.2255</v>
      </c>
      <c r="L536" s="2"/>
      <c r="M536" s="2"/>
      <c r="N536" s="2"/>
    </row>
    <row r="537" spans="1:14" ht="30">
      <c r="B537" s="16"/>
      <c r="C537" s="5"/>
      <c r="D537" s="5" t="s">
        <v>830</v>
      </c>
      <c r="E537" s="5"/>
      <c r="F537" s="5" t="str">
        <f ca="1">'GIÁ VẬT TƯ (DỰ THẦU)'!C57</f>
        <v>Máy cắt bê tông - công suất : 7,50 kW</v>
      </c>
      <c r="G537" s="15" t="str">
        <f ca="1">'GIÁ VẬT TƯ (DỰ THẦU)'!D57</f>
        <v>Ca</v>
      </c>
      <c r="H537" s="13">
        <f ca="1">0.063*J536</f>
        <v>6.3E-2</v>
      </c>
      <c r="I537" s="1">
        <f ca="1">'GIÁ VẬT TƯ (DỰ THẦU)'!L57</f>
        <v>258849</v>
      </c>
      <c r="J537" s="38"/>
      <c r="K537" s="1">
        <f>H537*I537</f>
        <v>16307.487000000001</v>
      </c>
      <c r="L537" s="1"/>
      <c r="M537" s="1"/>
      <c r="N537" s="1"/>
    </row>
    <row r="538" spans="1:14" ht="30">
      <c r="B538" s="16"/>
      <c r="C538" s="5"/>
      <c r="D538" s="5" t="s">
        <v>843</v>
      </c>
      <c r="E538" s="5"/>
      <c r="F538" s="5" t="str">
        <f ca="1">'GIÁ VẬT TƯ (DỰ THẦU)'!C64</f>
        <v>Máy, thiết bị đo lường, thí nghiệm - Cân điện tử</v>
      </c>
      <c r="G538" s="15" t="str">
        <f ca="1">'GIÁ VẬT TƯ (DỰ THẦU)'!D64</f>
        <v>Ca</v>
      </c>
      <c r="H538" s="13">
        <f ca="1">0.063*J536</f>
        <v>6.3E-2</v>
      </c>
      <c r="I538" s="1">
        <f ca="1">'GIÁ VẬT TƯ (DỰ THẦU)'!L64</f>
        <v>6521</v>
      </c>
      <c r="J538" s="38"/>
      <c r="K538" s="1">
        <f>H538*I538</f>
        <v>410.82299999999998</v>
      </c>
      <c r="L538" s="1"/>
      <c r="M538" s="1"/>
      <c r="N538" s="1"/>
    </row>
    <row r="539" spans="1:14">
      <c r="B539" s="16"/>
      <c r="C539" s="5"/>
      <c r="D539" s="5" t="s">
        <v>539</v>
      </c>
      <c r="E539" s="5"/>
      <c r="F539" s="5" t="s">
        <v>889</v>
      </c>
      <c r="G539" s="15" t="s">
        <v>847</v>
      </c>
      <c r="H539" s="13">
        <f>5</f>
        <v>5</v>
      </c>
      <c r="I539" s="1"/>
      <c r="J539" s="38"/>
      <c r="K539" s="1">
        <f>SUM(K537:K538)*H539/100</f>
        <v>835.91550000000007</v>
      </c>
      <c r="L539" s="1"/>
      <c r="M539" s="1"/>
      <c r="N539" s="1"/>
    </row>
    <row r="540" spans="1:14">
      <c r="A540" s="36"/>
      <c r="B540" s="26" t="s">
        <v>612</v>
      </c>
      <c r="C540" s="26" t="s">
        <v>537</v>
      </c>
      <c r="D540" s="26" t="s">
        <v>540</v>
      </c>
      <c r="E540" s="26" t="s">
        <v>542</v>
      </c>
      <c r="F540" s="82" t="s">
        <v>543</v>
      </c>
      <c r="G540" s="26" t="s">
        <v>1062</v>
      </c>
      <c r="H540" s="26" t="s">
        <v>561</v>
      </c>
      <c r="I540" s="76" t="s">
        <v>562</v>
      </c>
      <c r="J540" s="75" t="s">
        <v>563</v>
      </c>
      <c r="K540" s="72" t="s">
        <v>1044</v>
      </c>
      <c r="L540" s="45" t="s">
        <v>565</v>
      </c>
      <c r="M540" s="45" t="s">
        <v>567</v>
      </c>
      <c r="N540" s="45" t="s">
        <v>569</v>
      </c>
    </row>
    <row r="541" spans="1:14">
      <c r="A541" s="55" t="s">
        <v>988</v>
      </c>
      <c r="B541" s="27"/>
      <c r="C541" s="27"/>
      <c r="D541" s="27"/>
      <c r="E541" s="27"/>
      <c r="F541" s="84" t="str">
        <f>IF(K542=0,"Vật liệu","Vật liệu chính")</f>
        <v>Vật liệu</v>
      </c>
      <c r="G541" s="27" t="s">
        <v>953</v>
      </c>
      <c r="H541" s="27"/>
      <c r="I541" s="71"/>
      <c r="J541" s="81"/>
      <c r="K541" s="33">
        <f>K529</f>
        <v>506314.49</v>
      </c>
      <c r="L541" s="33">
        <f>IF(K545=0,K541+K542,K545)</f>
        <v>506314.49</v>
      </c>
      <c r="M541" s="33"/>
      <c r="N541" s="33"/>
    </row>
    <row r="542" spans="1:14">
      <c r="A542" s="83" t="s">
        <v>1005</v>
      </c>
      <c r="B542" s="27"/>
      <c r="C542" s="27"/>
      <c r="D542" s="27"/>
      <c r="E542" s="27"/>
      <c r="F542" s="84" t="s">
        <v>544</v>
      </c>
      <c r="G542" s="27" t="s">
        <v>1005</v>
      </c>
      <c r="H542" s="27"/>
      <c r="I542" s="71"/>
      <c r="J542" s="81"/>
      <c r="K542" s="33">
        <v>0</v>
      </c>
      <c r="L542" s="33"/>
      <c r="M542" s="33"/>
      <c r="N542" s="33"/>
    </row>
    <row r="543" spans="1:14">
      <c r="A543" s="55" t="s">
        <v>984</v>
      </c>
      <c r="B543" s="27"/>
      <c r="C543" s="27"/>
      <c r="D543" s="27"/>
      <c r="E543" s="27"/>
      <c r="F543" s="84" t="s">
        <v>832</v>
      </c>
      <c r="G543" s="27" t="s">
        <v>871</v>
      </c>
      <c r="H543" s="27"/>
      <c r="I543" s="71"/>
      <c r="J543" s="81"/>
      <c r="K543" s="33">
        <f>K534</f>
        <v>23881.578947368424</v>
      </c>
      <c r="L543" s="33"/>
      <c r="M543" s="33">
        <f>IF(K552=0,K543,K552)</f>
        <v>23881.578947368424</v>
      </c>
      <c r="N543" s="33"/>
    </row>
    <row r="544" spans="1:14">
      <c r="A544" s="55" t="s">
        <v>534</v>
      </c>
      <c r="B544" s="27"/>
      <c r="C544" s="27"/>
      <c r="D544" s="27"/>
      <c r="E544" s="27"/>
      <c r="F544" s="84" t="s">
        <v>545</v>
      </c>
      <c r="G544" s="27" t="s">
        <v>1007</v>
      </c>
      <c r="H544" s="27"/>
      <c r="I544" s="71"/>
      <c r="J544" s="81"/>
      <c r="K544" s="33">
        <f>K536</f>
        <v>17554.2255</v>
      </c>
      <c r="L544" s="33"/>
      <c r="M544" s="33"/>
      <c r="N544" s="33">
        <f>IF(K554=0,K544,K554)</f>
        <v>17554.2255</v>
      </c>
    </row>
    <row r="545" spans="1:14">
      <c r="A545" s="36" t="s">
        <v>974</v>
      </c>
      <c r="B545" s="20"/>
      <c r="C545" s="20"/>
      <c r="D545" s="20"/>
      <c r="E545" s="20"/>
      <c r="F545" s="32" t="s">
        <v>546</v>
      </c>
      <c r="G545" s="41" t="s">
        <v>974</v>
      </c>
      <c r="H545" s="20"/>
      <c r="I545" s="78"/>
      <c r="J545" s="58"/>
      <c r="K545" s="6">
        <f>IF(K542+K546+K550+K551+K547+K548+K549=0,0,K541+K542+K546+K550+K551+K547+K548+K549)</f>
        <v>0</v>
      </c>
      <c r="L545" s="6"/>
      <c r="M545" s="6"/>
      <c r="N545" s="6"/>
    </row>
    <row r="546" spans="1:14">
      <c r="A546" s="36" t="s">
        <v>947</v>
      </c>
      <c r="B546" s="20"/>
      <c r="C546" s="20"/>
      <c r="D546" s="20"/>
      <c r="E546" s="20"/>
      <c r="F546" s="32" t="s">
        <v>547</v>
      </c>
      <c r="G546" s="41" t="s">
        <v>558</v>
      </c>
      <c r="H546" s="20"/>
      <c r="I546" s="78"/>
      <c r="J546" s="58"/>
      <c r="K546" s="6">
        <v>0</v>
      </c>
      <c r="L546" s="6"/>
      <c r="M546" s="6"/>
      <c r="N546" s="6"/>
    </row>
    <row r="547" spans="1:14">
      <c r="A547" s="36" t="s">
        <v>976</v>
      </c>
      <c r="B547" s="20"/>
      <c r="C547" s="20"/>
      <c r="D547" s="20"/>
      <c r="E547" s="20"/>
      <c r="F547" s="42" t="s">
        <v>548</v>
      </c>
      <c r="G547" s="20" t="s">
        <v>976</v>
      </c>
      <c r="H547" s="20"/>
      <c r="I547" s="78"/>
      <c r="J547" s="58"/>
      <c r="K547" s="8">
        <f ca="1">H530*'GIÁ VẬT TƯ (DỰ THẦU)'!E13+H531*'GIÁ VẬT TƯ (DỰ THẦU)'!E17+H532*'GIÁ VẬT TƯ (DỰ THẦU)'!E27+(H530*'GIÁ VẬT TƯ (DỰ THẦU)'!E13+H531*'GIÁ VẬT TƯ (DỰ THẦU)'!E17+H532*'GIÁ VẬT TƯ (DỰ THẦU)'!E27)*H533/100</f>
        <v>0</v>
      </c>
      <c r="L547" s="8"/>
      <c r="M547" s="8"/>
      <c r="N547" s="8"/>
    </row>
    <row r="548" spans="1:14">
      <c r="A548" s="36" t="s">
        <v>1000</v>
      </c>
      <c r="B548" s="20"/>
      <c r="C548" s="20"/>
      <c r="D548" s="20"/>
      <c r="E548" s="20"/>
      <c r="F548" s="42" t="s">
        <v>549</v>
      </c>
      <c r="G548" s="20" t="s">
        <v>1000</v>
      </c>
      <c r="H548" s="20"/>
      <c r="I548" s="78"/>
      <c r="J548" s="58"/>
      <c r="K548" s="8">
        <f ca="1">H530*'GIÁ VẬT TƯ (DỰ THẦU)'!F13+H531*'GIÁ VẬT TƯ (DỰ THẦU)'!F17+H532*'GIÁ VẬT TƯ (DỰ THẦU)'!F27+(H530*'GIÁ VẬT TƯ (DỰ THẦU)'!F13+H531*'GIÁ VẬT TƯ (DỰ THẦU)'!F17+H532*'GIÁ VẬT TƯ (DỰ THẦU)'!F27)*H533/100</f>
        <v>0</v>
      </c>
      <c r="L548" s="8"/>
      <c r="M548" s="8"/>
      <c r="N548" s="8"/>
    </row>
    <row r="549" spans="1:14">
      <c r="A549" s="36" t="s">
        <v>977</v>
      </c>
      <c r="B549" s="20"/>
      <c r="C549" s="20"/>
      <c r="D549" s="20"/>
      <c r="E549" s="20"/>
      <c r="F549" s="42" t="s">
        <v>942</v>
      </c>
      <c r="G549" s="20" t="s">
        <v>977</v>
      </c>
      <c r="H549" s="20"/>
      <c r="I549" s="78"/>
      <c r="J549" s="58"/>
      <c r="K549" s="8">
        <f ca="1">H530*'GIÁ VẬT TƯ (DỰ THẦU)'!H13+H531*'GIÁ VẬT TƯ (DỰ THẦU)'!H17+H532*'GIÁ VẬT TƯ (DỰ THẦU)'!H27+(H530*'GIÁ VẬT TƯ (DỰ THẦU)'!H13+H531*'GIÁ VẬT TƯ (DỰ THẦU)'!H17+H532*'GIÁ VẬT TƯ (DỰ THẦU)'!H27)*H533/100</f>
        <v>0</v>
      </c>
      <c r="L549" s="8"/>
      <c r="M549" s="8"/>
      <c r="N549" s="8"/>
    </row>
    <row r="550" spans="1:14">
      <c r="A550" s="36" t="s">
        <v>179</v>
      </c>
      <c r="B550" s="20"/>
      <c r="C550" s="20"/>
      <c r="D550" s="20"/>
      <c r="E550" s="20"/>
      <c r="F550" s="42" t="str">
        <f>"Hệ số riêng vật liệu: (" &amp;G541&amp;IF(K542&lt;&gt;0,"+"&amp;G542,"") &amp; ") x (" &amp; J550 &amp; "-1)"</f>
        <v>Hệ số riêng vật liệu: (VL) x (1-1)</v>
      </c>
      <c r="G550" s="20" t="s">
        <v>179</v>
      </c>
      <c r="H550" s="20"/>
      <c r="I550" s="78"/>
      <c r="J550" s="58">
        <f ca="1">'HỆ SỐ CPXL'!F6</f>
        <v>1</v>
      </c>
      <c r="K550" s="8">
        <f>(K541+K542+K546+K547+K548+K549)*(J550-1)</f>
        <v>0</v>
      </c>
      <c r="L550" s="8"/>
      <c r="M550" s="8"/>
      <c r="N550" s="8"/>
    </row>
    <row r="551" spans="1:14">
      <c r="A551" s="36" t="s">
        <v>958</v>
      </c>
      <c r="B551" s="20"/>
      <c r="C551" s="20"/>
      <c r="D551" s="20"/>
      <c r="E551" s="20"/>
      <c r="F551" s="42" t="str">
        <f>"Hệ số vật liệu phụ: (" &amp;G541&amp; IF(K542&lt;&gt;0,"+"&amp;G542,"") &amp; IF(K550&lt;&gt;0,"+" &amp; G550,"") &amp; ") x "&amp;J551*100 &amp; "%"</f>
        <v>Hệ số vật liệu phụ: (VL) x 0%</v>
      </c>
      <c r="G551" s="20" t="s">
        <v>958</v>
      </c>
      <c r="H551" s="20"/>
      <c r="I551" s="78"/>
      <c r="J551" s="74">
        <f ca="1">'HỆ SỐ CPXL'!F7</f>
        <v>0</v>
      </c>
      <c r="K551" s="8">
        <f>(K541+K542+K546+K547+K548+K549)*J551</f>
        <v>0</v>
      </c>
      <c r="L551" s="8"/>
      <c r="M551" s="8"/>
      <c r="N551" s="8"/>
    </row>
    <row r="552" spans="1:14">
      <c r="A552" s="36"/>
      <c r="B552" s="20"/>
      <c r="C552" s="20"/>
      <c r="D552" s="20"/>
      <c r="E552" s="20"/>
      <c r="F552" s="32" t="s">
        <v>550</v>
      </c>
      <c r="G552" s="20"/>
      <c r="H552" s="20"/>
      <c r="I552" s="78"/>
      <c r="J552" s="74"/>
      <c r="K552" s="8">
        <f>IF(K553=0,0,K543+K553)</f>
        <v>0</v>
      </c>
      <c r="L552" s="8"/>
      <c r="M552" s="8"/>
      <c r="N552" s="8"/>
    </row>
    <row r="553" spans="1:14">
      <c r="A553" s="36" t="s">
        <v>524</v>
      </c>
      <c r="B553" s="20"/>
      <c r="C553" s="20"/>
      <c r="D553" s="20"/>
      <c r="E553" s="20"/>
      <c r="F553" s="42" t="str">
        <f>"Hệ số riêng nhân công: "&amp;G543&amp;IF(J553&lt;&gt;1," x ("&amp;J553&amp;" - 1)","")</f>
        <v>Hệ số riêng nhân công: NC</v>
      </c>
      <c r="G553" s="20"/>
      <c r="H553" s="20"/>
      <c r="I553" s="78"/>
      <c r="J553" s="86">
        <f ca="1">'HỆ SỐ CPXL'!F8</f>
        <v>1</v>
      </c>
      <c r="K553" s="8">
        <f>(J553-1)*K543</f>
        <v>0</v>
      </c>
      <c r="L553" s="8"/>
      <c r="M553" s="8"/>
      <c r="N553" s="8"/>
    </row>
    <row r="554" spans="1:14">
      <c r="A554" s="36" t="s">
        <v>535</v>
      </c>
      <c r="B554" s="20"/>
      <c r="C554" s="20"/>
      <c r="D554" s="20"/>
      <c r="E554" s="20"/>
      <c r="F554" s="32" t="s">
        <v>551</v>
      </c>
      <c r="G554" s="77" t="s">
        <v>535</v>
      </c>
      <c r="H554" s="20"/>
      <c r="I554" s="78"/>
      <c r="J554" s="58"/>
      <c r="K554" s="6">
        <f>IF(K555+K556+K557=0,0,K544+K555+K556+K557)</f>
        <v>0</v>
      </c>
      <c r="L554" s="6"/>
      <c r="M554" s="6"/>
      <c r="N554" s="6"/>
    </row>
    <row r="555" spans="1:14">
      <c r="A555" s="36" t="s">
        <v>934</v>
      </c>
      <c r="B555" s="20"/>
      <c r="C555" s="20"/>
      <c r="D555" s="20"/>
      <c r="E555" s="20"/>
      <c r="F555" s="42" t="str">
        <f>"Bù máy đến thời điểm 1100 Lào Cai"</f>
        <v>Bù máy đến thời điểm 1100 Lào Cai</v>
      </c>
      <c r="G555" s="20" t="s">
        <v>934</v>
      </c>
      <c r="H555" s="20"/>
      <c r="I555" s="78"/>
      <c r="J555" s="58"/>
      <c r="K555" s="8">
        <f ca="1">H537*'GIÁ VẬT TƯ (DỰ THẦU)'!I57+H538*'GIÁ VẬT TƯ (DỰ THẦU)'!I64+(H537*'GIÁ VẬT TƯ (DỰ THẦU)'!I57+H538*'GIÁ VẬT TƯ (DỰ THẦU)'!I64)*H539/100</f>
        <v>0</v>
      </c>
      <c r="L555" s="8"/>
      <c r="M555" s="8"/>
      <c r="N555" s="8"/>
    </row>
    <row r="556" spans="1:14" ht="30">
      <c r="A556" s="36" t="s">
        <v>895</v>
      </c>
      <c r="B556" s="20"/>
      <c r="C556" s="20"/>
      <c r="D556" s="20"/>
      <c r="E556" s="20"/>
      <c r="F556" s="42" t="s">
        <v>552</v>
      </c>
      <c r="G556" s="20" t="s">
        <v>895</v>
      </c>
      <c r="H556" s="20"/>
      <c r="I556" s="78"/>
      <c r="J556" s="58"/>
      <c r="K556" s="8">
        <f ca="1">H537*'GIÁ VẬT TƯ (DỰ THẦU)'!K57+H538*'GIÁ VẬT TƯ (DỰ THẦU)'!K64+(H537*'GIÁ VẬT TƯ (DỰ THẦU)'!K57+H538*'GIÁ VẬT TƯ (DỰ THẦU)'!K64)*H539/100</f>
        <v>0</v>
      </c>
      <c r="L556" s="8"/>
      <c r="M556" s="8"/>
      <c r="N556" s="8"/>
    </row>
    <row r="557" spans="1:14" ht="30">
      <c r="A557" s="36" t="s">
        <v>893</v>
      </c>
      <c r="B557" s="35"/>
      <c r="C557" s="35"/>
      <c r="D557" s="35"/>
      <c r="E557" s="35"/>
      <c r="F557" s="42" t="s">
        <v>553</v>
      </c>
      <c r="G557" s="20" t="s">
        <v>893</v>
      </c>
      <c r="H557" s="20"/>
      <c r="I557" s="78"/>
      <c r="J557" s="58"/>
      <c r="K557" s="8">
        <f ca="1">H537*'GIÁ VẬT TƯ (DỰ THẦU)'!J57+H538*'GIÁ VẬT TƯ (DỰ THẦU)'!J64+(H537*'GIÁ VẬT TƯ (DỰ THẦU)'!J57+H538*'GIÁ VẬT TƯ (DỰ THẦU)'!J64)*H539/100</f>
        <v>0</v>
      </c>
      <c r="L557" s="8"/>
      <c r="M557" s="8"/>
      <c r="N557" s="8"/>
    </row>
    <row r="558" spans="1:14">
      <c r="A558" s="36" t="s">
        <v>166</v>
      </c>
      <c r="B558" s="34"/>
      <c r="C558" s="34"/>
      <c r="D558" s="34"/>
      <c r="E558" s="34"/>
      <c r="F558" s="32" t="str">
        <f>"Chi phí trực tiếp: ("&amp;IF(K545&lt;&gt;0,G545,IF(AND(K541&lt;&gt;0,K542+K550+K551=0),G541,""))&amp;IF(AND(K543&lt;&gt;0,K541+K542&lt;&gt;0)," + "&amp;G543,IF(AND(K543&lt;&gt;0,K541+K542=0),G543,""))&amp;IF(AND(K554&lt;&gt;0,(K541+K542+K543)&lt;&gt;0),"+"&amp;G554,IF(AND(K554&lt;&gt;0,(K541+K542+K543)=0),G554,IF(AND(K544&lt;&gt;0,K541+K542+K543&lt;&gt;0)," + "&amp;G544,IF(AND(K544&lt;&gt;0,K541+K542+K543=0),G544,""))))&amp;")"</f>
        <v>Chi phí trực tiếp: (VL + NC + M)</v>
      </c>
      <c r="G558" s="41" t="s">
        <v>166</v>
      </c>
      <c r="H558" s="41"/>
      <c r="I558" s="80"/>
      <c r="J558" s="73"/>
      <c r="K558" s="6">
        <f>(IF(K545=0,K541,K545)+IF(K552=0,K543,K552)+IF(K554=0,K544,K554))</f>
        <v>547750.29444736848</v>
      </c>
      <c r="L558" s="6">
        <f>L541</f>
        <v>506314.49</v>
      </c>
      <c r="M558" s="6">
        <f>M543</f>
        <v>23881.578947368424</v>
      </c>
      <c r="N558" s="6">
        <f>N544</f>
        <v>17554.2255</v>
      </c>
    </row>
    <row r="559" spans="1:14">
      <c r="A559" s="44" t="s">
        <v>979</v>
      </c>
      <c r="B559" s="12"/>
      <c r="C559" s="12"/>
      <c r="D559" s="12"/>
      <c r="E559" s="12"/>
      <c r="F559" s="43" t="s">
        <v>554</v>
      </c>
      <c r="G559" s="24" t="s">
        <v>559</v>
      </c>
      <c r="H559" s="24"/>
      <c r="I559" s="24"/>
      <c r="J559" s="56"/>
      <c r="K559" s="6">
        <f>K560+K561</f>
        <v>44104.619985526326</v>
      </c>
      <c r="L559" s="6">
        <f>L560+L561</f>
        <v>25315.7245</v>
      </c>
      <c r="M559" s="6">
        <f>M560+M561</f>
        <v>17911.184210526317</v>
      </c>
      <c r="N559" s="6">
        <f>N560+N561</f>
        <v>877.71127500000011</v>
      </c>
    </row>
    <row r="560" spans="1:14">
      <c r="A560" s="36" t="s">
        <v>169</v>
      </c>
      <c r="B560" s="17"/>
      <c r="C560" s="17"/>
      <c r="D560" s="17"/>
      <c r="E560" s="17"/>
      <c r="F560" s="372" t="s">
        <v>600</v>
      </c>
      <c r="G560" s="25" t="s">
        <v>169</v>
      </c>
      <c r="H560" s="25"/>
      <c r="I560" s="25"/>
      <c r="J560" s="57">
        <f ca="1">'HỆ SỐ CPXL'!F9</f>
        <v>0.7</v>
      </c>
      <c r="K560" s="8">
        <f>K534*J560</f>
        <v>16717.105263157897</v>
      </c>
      <c r="L560" s="8"/>
      <c r="M560" s="8">
        <f>M543*J560</f>
        <v>16717.105263157897</v>
      </c>
      <c r="N560" s="8"/>
    </row>
    <row r="561" spans="1:14">
      <c r="A561" s="36" t="s">
        <v>979</v>
      </c>
      <c r="B561" s="17"/>
      <c r="C561" s="17"/>
      <c r="D561" s="17"/>
      <c r="E561" s="17"/>
      <c r="F561" s="59" t="s">
        <v>555</v>
      </c>
      <c r="G561" s="25" t="s">
        <v>979</v>
      </c>
      <c r="H561" s="25"/>
      <c r="I561" s="25"/>
      <c r="J561" s="57">
        <f ca="1">J518</f>
        <v>0.05</v>
      </c>
      <c r="K561" s="8">
        <f>K558*J561</f>
        <v>27387.514722368425</v>
      </c>
      <c r="L561" s="8">
        <f>J561*L558</f>
        <v>25315.7245</v>
      </c>
      <c r="M561" s="8">
        <f>M558*J561</f>
        <v>1194.0789473684213</v>
      </c>
      <c r="N561" s="8">
        <f>N558*J561</f>
        <v>877.71127500000011</v>
      </c>
    </row>
    <row r="562" spans="1:14" ht="30">
      <c r="A562" s="36" t="s">
        <v>964</v>
      </c>
      <c r="B562" s="17"/>
      <c r="C562" s="17"/>
      <c r="D562" s="17"/>
      <c r="E562" s="17"/>
      <c r="F562" s="59" t="str">
        <f>"Thu nhập chịu thuế tính trước: (T+C) x " &amp;J562*100 &amp; "%"</f>
        <v>Thu nhập chịu thuế tính trước: (T+C) x 6%</v>
      </c>
      <c r="G562" s="25" t="s">
        <v>964</v>
      </c>
      <c r="H562" s="25"/>
      <c r="I562" s="25"/>
      <c r="J562" s="57">
        <f ca="1">'HỆ SỐ CPXL'!F10</f>
        <v>0.06</v>
      </c>
      <c r="K562" s="8">
        <f>(K558+K559)*J562</f>
        <v>35511.294865973687</v>
      </c>
      <c r="L562" s="8">
        <f>L554*J562</f>
        <v>0</v>
      </c>
      <c r="M562" s="8">
        <f>(M558)*J562</f>
        <v>1432.8947368421054</v>
      </c>
      <c r="N562" s="8">
        <f>N558*J562</f>
        <v>1053.25353</v>
      </c>
    </row>
    <row r="563" spans="1:14" ht="28.5">
      <c r="A563" s="44" t="s">
        <v>801</v>
      </c>
      <c r="B563" s="12"/>
      <c r="C563" s="12"/>
      <c r="D563" s="12"/>
      <c r="E563" s="12"/>
      <c r="F563" s="43" t="s">
        <v>519</v>
      </c>
      <c r="G563" s="24" t="s">
        <v>801</v>
      </c>
      <c r="H563" s="24"/>
      <c r="I563" s="24"/>
      <c r="J563" s="54">
        <f ca="1">'HỆ SỐ CPXL'!F11</f>
        <v>0.02</v>
      </c>
      <c r="K563" s="6">
        <f>(K558+K559)*J563</f>
        <v>11837.098288657897</v>
      </c>
      <c r="L563" s="6">
        <f>(L558+L559)*J563</f>
        <v>10632.604290000001</v>
      </c>
      <c r="M563" s="6">
        <f>(M558+M559)*J563</f>
        <v>835.8552631578948</v>
      </c>
      <c r="N563" s="6">
        <f>(N558+N559)*J563</f>
        <v>368.63873550000005</v>
      </c>
    </row>
    <row r="564" spans="1:14">
      <c r="A564" s="44" t="s">
        <v>1001</v>
      </c>
      <c r="B564" s="12"/>
      <c r="C564" s="12"/>
      <c r="D564" s="12"/>
      <c r="E564" s="12"/>
      <c r="F564" s="43" t="s">
        <v>520</v>
      </c>
      <c r="G564" s="24" t="s">
        <v>1001</v>
      </c>
      <c r="H564" s="24"/>
      <c r="I564" s="24"/>
      <c r="J564" s="54">
        <f ca="1">'HỆ SỐ CPXL'!F12</f>
        <v>0.03</v>
      </c>
      <c r="K564" s="6">
        <f>(K558+K559)*J564</f>
        <v>17755.647432986843</v>
      </c>
      <c r="L564" s="6">
        <f>(L558+L559)*J564</f>
        <v>15948.906434999999</v>
      </c>
      <c r="M564" s="6">
        <f>(M558+M559)*J564</f>
        <v>1253.7828947368421</v>
      </c>
      <c r="N564" s="6">
        <f>(N558+N559)*J564</f>
        <v>552.95810325000002</v>
      </c>
    </row>
    <row r="565" spans="1:14">
      <c r="A565" s="44"/>
      <c r="B565" s="12"/>
      <c r="C565" s="12"/>
      <c r="D565" s="12"/>
      <c r="E565" s="12"/>
      <c r="F565" s="43" t="s">
        <v>556</v>
      </c>
      <c r="G565" s="24" t="s">
        <v>173</v>
      </c>
      <c r="H565" s="24"/>
      <c r="I565" s="24"/>
      <c r="J565" s="54"/>
      <c r="K565" s="6">
        <f>K558+K559+K562+K563+K564</f>
        <v>656958.95502051315</v>
      </c>
      <c r="L565" s="6">
        <f>L558+L559+L562+L563+L564</f>
        <v>558211.72522500006</v>
      </c>
      <c r="M565" s="6">
        <f>M558+M559+M562+M563+M564</f>
        <v>45315.29605263158</v>
      </c>
      <c r="N565" s="6">
        <f>N558+N559+N562+N563+N564</f>
        <v>20406.787143750003</v>
      </c>
    </row>
    <row r="566" spans="1:14">
      <c r="A566" s="36" t="s">
        <v>924</v>
      </c>
      <c r="B566" s="17"/>
      <c r="C566" s="17"/>
      <c r="D566" s="17"/>
      <c r="E566" s="17"/>
      <c r="F566" s="59" t="str">
        <f>"Thuế giá trị gia tăng: ("&amp;G565&amp;" x "&amp;J566*100&amp;"%)"</f>
        <v>Thuế giá trị gia tăng: (Gkstt x 10%)</v>
      </c>
      <c r="G566" s="25" t="s">
        <v>924</v>
      </c>
      <c r="H566" s="25"/>
      <c r="I566" s="25"/>
      <c r="J566" s="57">
        <f ca="1">'HỆ SỐ CPXL'!F13</f>
        <v>0.1</v>
      </c>
      <c r="K566" s="8">
        <f>K565*J566</f>
        <v>65695.895502051324</v>
      </c>
      <c r="L566" s="8">
        <f>L565*J566</f>
        <v>55821.172522500012</v>
      </c>
      <c r="M566" s="8">
        <f>M565*J566</f>
        <v>4531.5296052631584</v>
      </c>
      <c r="N566" s="8">
        <f>N565*J566</f>
        <v>2040.6787143750005</v>
      </c>
    </row>
    <row r="567" spans="1:14">
      <c r="A567" s="44" t="s">
        <v>913</v>
      </c>
      <c r="B567" s="12"/>
      <c r="C567" s="12"/>
      <c r="D567" s="12"/>
      <c r="E567" s="12"/>
      <c r="F567" s="43" t="s">
        <v>187</v>
      </c>
      <c r="G567" s="40" t="s">
        <v>913</v>
      </c>
      <c r="H567" s="40"/>
      <c r="I567" s="40"/>
      <c r="J567" s="54">
        <f ca="1">'HỆ SỐ CPXL'!F14</f>
        <v>0</v>
      </c>
      <c r="K567" s="6">
        <f>(K565+K566)*J567</f>
        <v>0</v>
      </c>
      <c r="L567" s="6">
        <f>(L565+L566)*J567</f>
        <v>0</v>
      </c>
      <c r="M567" s="6">
        <f>(M565+M566)*J567</f>
        <v>0</v>
      </c>
      <c r="N567" s="6">
        <f>(N565+N566)*J567</f>
        <v>0</v>
      </c>
    </row>
    <row r="568" spans="1:14">
      <c r="A568" s="44"/>
      <c r="B568" s="12"/>
      <c r="C568" s="12"/>
      <c r="D568" s="12"/>
      <c r="E568" s="12"/>
      <c r="F568" s="43" t="s">
        <v>190</v>
      </c>
      <c r="G568" s="40" t="s">
        <v>955</v>
      </c>
      <c r="H568" s="40"/>
      <c r="I568" s="40"/>
      <c r="J568" s="54">
        <f ca="1">J525</f>
        <v>0</v>
      </c>
      <c r="K568" s="6">
        <f>(K565+K566+K567)*J568</f>
        <v>0</v>
      </c>
      <c r="L568" s="6">
        <f>(L565+L566+L567)*K568</f>
        <v>0</v>
      </c>
      <c r="M568" s="6">
        <f>(M565+M566+M567)*L568</f>
        <v>0</v>
      </c>
      <c r="N568" s="6">
        <f>(N565+N566+N567)*M568</f>
        <v>0</v>
      </c>
    </row>
    <row r="569" spans="1:14">
      <c r="A569" s="44" t="s">
        <v>525</v>
      </c>
      <c r="B569" s="12"/>
      <c r="C569" s="12"/>
      <c r="D569" s="12"/>
      <c r="E569" s="12"/>
      <c r="F569" s="43" t="s">
        <v>968</v>
      </c>
      <c r="G569" s="40" t="s">
        <v>983</v>
      </c>
      <c r="H569" s="40"/>
      <c r="I569" s="40"/>
      <c r="J569" s="54">
        <f ca="1">'HỆ SỐ CPXL'!F15</f>
        <v>0</v>
      </c>
      <c r="K569" s="6">
        <f>(K565+K566+K567)*J569</f>
        <v>0</v>
      </c>
      <c r="L569" s="6">
        <f>(L565+L566+L567)*K569</f>
        <v>0</v>
      </c>
      <c r="M569" s="6">
        <f>(M565+M566+M567)*L569</f>
        <v>0</v>
      </c>
      <c r="N569" s="6">
        <f>(N565+N566+N567)*M569</f>
        <v>0</v>
      </c>
    </row>
    <row r="570" spans="1:14" ht="28.5">
      <c r="A570" s="44" t="s">
        <v>509</v>
      </c>
      <c r="B570" s="12"/>
      <c r="C570" s="12"/>
      <c r="D570" s="12"/>
      <c r="E570" s="12"/>
      <c r="F570" s="43" t="str">
        <f>"Chi phí xây dựng: ("&amp;G565&amp;"+"&amp;G566&amp;"+"&amp;G567&amp;")"</f>
        <v>Chi phí xây dựng: (Gkstt+GTGT+DP)</v>
      </c>
      <c r="G570" s="40" t="s">
        <v>776</v>
      </c>
      <c r="H570" s="40"/>
      <c r="I570" s="40"/>
      <c r="J570" s="56"/>
      <c r="K570" s="31">
        <f>K565+K566+K567+K568+K569</f>
        <v>722654.85052256449</v>
      </c>
      <c r="L570" s="31">
        <f>L565+L566+L567+L568+L569</f>
        <v>614032.8977475001</v>
      </c>
      <c r="M570" s="31">
        <f>M565+M566+M567+M568+M569</f>
        <v>49846.82565789474</v>
      </c>
      <c r="N570" s="31">
        <f>N565+N566+N567+N568+N569</f>
        <v>22447.465858125004</v>
      </c>
    </row>
    <row r="571" spans="1:14" ht="42.75">
      <c r="B571" s="51">
        <v>14</v>
      </c>
      <c r="C571" s="23" t="str">
        <f ca="1">'TIÊN LƯỢNG'!$C$24</f>
        <v>DC.02007*</v>
      </c>
      <c r="D571" s="23"/>
      <c r="E571" s="23"/>
      <c r="F571" s="23" t="str">
        <f ca="1">'TIÊN LƯỢNG'!$D$24</f>
        <v>Thí nghiệm cơ lý hóa của đất trong PTN, chỉ tiêu tính nén lún trong điều kiện không nở hông</v>
      </c>
      <c r="G571" s="50" t="str">
        <f ca="1">'TIÊN LƯỢNG'!$E$24</f>
        <v>1 chỉ tiêu</v>
      </c>
      <c r="H571" s="39"/>
      <c r="I571" s="9"/>
      <c r="J571" s="85"/>
      <c r="K571" s="9">
        <f>K612</f>
        <v>552158.85059700743</v>
      </c>
      <c r="L571" s="9">
        <f>L612</f>
        <v>5140.2651300000007</v>
      </c>
      <c r="M571" s="9">
        <f>M612</f>
        <v>473544.84375</v>
      </c>
      <c r="N571" s="9">
        <f>N612</f>
        <v>61790.2410943125</v>
      </c>
    </row>
    <row r="572" spans="1:14">
      <c r="B572" s="21"/>
      <c r="C572" s="7"/>
      <c r="D572" s="7"/>
      <c r="E572" s="7"/>
      <c r="F572" s="7" t="s">
        <v>807</v>
      </c>
      <c r="G572" s="22" t="s">
        <v>953</v>
      </c>
      <c r="H572" s="14"/>
      <c r="I572" s="2"/>
      <c r="J572" s="46">
        <v>1</v>
      </c>
      <c r="K572" s="2">
        <f>SUM(K573:K575)</f>
        <v>4238.5199999999995</v>
      </c>
      <c r="L572" s="2"/>
      <c r="M572" s="2"/>
      <c r="N572" s="2"/>
    </row>
    <row r="573" spans="1:14" ht="30">
      <c r="B573" s="16"/>
      <c r="C573" s="5"/>
      <c r="D573" s="5" t="s">
        <v>412</v>
      </c>
      <c r="E573" s="5"/>
      <c r="F573" s="5" t="str">
        <f ca="1">'GIÁ VẬT TƯ (DỰ THẦU)'!C17</f>
        <v>Điện năng</v>
      </c>
      <c r="G573" s="15" t="str">
        <f ca="1">'GIÁ VẬT TƯ (DỰ THẦU)'!D17</f>
        <v>kWh</v>
      </c>
      <c r="H573" s="13">
        <f ca="1">2.4*J572</f>
        <v>2.4</v>
      </c>
      <c r="I573" s="1">
        <f ca="1">'GIÁ VẬT TƯ (DỰ THẦU)'!L17</f>
        <v>1518</v>
      </c>
      <c r="J573" s="38"/>
      <c r="K573" s="1">
        <f>H573*I573</f>
        <v>3643.2</v>
      </c>
      <c r="L573" s="1"/>
      <c r="M573" s="1"/>
      <c r="N573" s="1"/>
    </row>
    <row r="574" spans="1:14" ht="30">
      <c r="B574" s="16"/>
      <c r="C574" s="5"/>
      <c r="D574" s="5" t="s">
        <v>303</v>
      </c>
      <c r="E574" s="5"/>
      <c r="F574" s="5" t="str">
        <f ca="1">'GIÁ VẬT TƯ (DỰ THẦU)'!C27</f>
        <v>Khay men</v>
      </c>
      <c r="G574" s="15" t="str">
        <f ca="1">'GIÁ VẬT TƯ (DỰ THẦU)'!D27</f>
        <v>cái</v>
      </c>
      <c r="H574" s="13">
        <f ca="1">0.005*J572</f>
        <v>5.0000000000000001E-3</v>
      </c>
      <c r="I574" s="1">
        <f ca="1">'GIÁ VẬT TƯ (DỰ THẦU)'!L27</f>
        <v>42000</v>
      </c>
      <c r="J574" s="38"/>
      <c r="K574" s="1">
        <f>H574*I574</f>
        <v>210</v>
      </c>
      <c r="L574" s="1"/>
      <c r="M574" s="1"/>
      <c r="N574" s="1"/>
    </row>
    <row r="575" spans="1:14">
      <c r="B575" s="16"/>
      <c r="C575" s="5"/>
      <c r="D575" s="5" t="s">
        <v>538</v>
      </c>
      <c r="E575" s="5"/>
      <c r="F575" s="5" t="s">
        <v>883</v>
      </c>
      <c r="G575" s="15" t="s">
        <v>888</v>
      </c>
      <c r="H575" s="13">
        <f ca="1">10</f>
        <v>10</v>
      </c>
      <c r="I575" s="1"/>
      <c r="J575" s="38"/>
      <c r="K575" s="1">
        <f>SUM(K573:K574)*H575/100</f>
        <v>385.32</v>
      </c>
      <c r="L575" s="1"/>
      <c r="M575" s="1"/>
      <c r="N575" s="1"/>
    </row>
    <row r="576" spans="1:14">
      <c r="B576" s="21"/>
      <c r="C576" s="7"/>
      <c r="D576" s="7"/>
      <c r="E576" s="7"/>
      <c r="F576" s="7" t="s">
        <v>832</v>
      </c>
      <c r="G576" s="22" t="s">
        <v>871</v>
      </c>
      <c r="H576" s="14"/>
      <c r="I576" s="2"/>
      <c r="J576" s="46">
        <v>1</v>
      </c>
      <c r="K576" s="2">
        <f>SUM(K577:K577)</f>
        <v>226875</v>
      </c>
      <c r="L576" s="2"/>
      <c r="M576" s="2"/>
      <c r="N576" s="2"/>
    </row>
    <row r="577" spans="1:14">
      <c r="B577" s="16"/>
      <c r="C577" s="5"/>
      <c r="D577" s="5" t="s">
        <v>821</v>
      </c>
      <c r="E577" s="5"/>
      <c r="F577" s="5" t="str">
        <f ca="1">'GIÁ VẬT TƯ (DỰ THẦU)'!C47</f>
        <v>Nhân Công bậc 4,0/7, Nhóm IV</v>
      </c>
      <c r="G577" s="15" t="str">
        <f ca="1">'GIÁ VẬT TƯ (DỰ THẦU)'!D47</f>
        <v>công</v>
      </c>
      <c r="H577" s="13">
        <f ca="1">0.95*J576</f>
        <v>0.95</v>
      </c>
      <c r="I577" s="1">
        <f ca="1">'GIÁ VẬT TƯ (DỰ THẦU)'!L47</f>
        <v>238815.78947368421</v>
      </c>
      <c r="J577" s="38"/>
      <c r="K577" s="1">
        <f>H577*I577</f>
        <v>226875</v>
      </c>
      <c r="L577" s="1"/>
      <c r="M577" s="1"/>
      <c r="N577" s="1"/>
    </row>
    <row r="578" spans="1:14">
      <c r="B578" s="21"/>
      <c r="C578" s="7"/>
      <c r="D578" s="7"/>
      <c r="E578" s="7"/>
      <c r="F578" s="7" t="s">
        <v>838</v>
      </c>
      <c r="G578" s="22" t="s">
        <v>557</v>
      </c>
      <c r="H578" s="14"/>
      <c r="I578" s="2"/>
      <c r="J578" s="46">
        <v>1</v>
      </c>
      <c r="K578" s="2">
        <f>SUM(K579:K581)</f>
        <v>48320.814149999998</v>
      </c>
      <c r="L578" s="2"/>
      <c r="M578" s="2"/>
      <c r="N578" s="2"/>
    </row>
    <row r="579" spans="1:14" ht="30">
      <c r="B579" s="16"/>
      <c r="C579" s="5"/>
      <c r="D579" s="5" t="s">
        <v>843</v>
      </c>
      <c r="E579" s="5"/>
      <c r="F579" s="5" t="str">
        <f ca="1">'GIÁ VẬT TƯ (DỰ THẦU)'!C64</f>
        <v>Máy, thiết bị đo lường, thí nghiệm - Cân điện tử</v>
      </c>
      <c r="G579" s="15" t="str">
        <f ca="1">'GIÁ VẬT TƯ (DỰ THẦU)'!D64</f>
        <v>Ca</v>
      </c>
      <c r="H579" s="13">
        <f ca="1">0.063*J578</f>
        <v>6.3E-2</v>
      </c>
      <c r="I579" s="1">
        <f ca="1">'GIÁ VẬT TƯ (DỰ THẦU)'!L64</f>
        <v>6521</v>
      </c>
      <c r="J579" s="38"/>
      <c r="K579" s="1">
        <f>H579*I579</f>
        <v>410.82299999999998</v>
      </c>
      <c r="L579" s="1"/>
      <c r="M579" s="1"/>
      <c r="N579" s="1"/>
    </row>
    <row r="580" spans="1:14" ht="30">
      <c r="B580" s="16"/>
      <c r="C580" s="5"/>
      <c r="D580" s="5" t="s">
        <v>814</v>
      </c>
      <c r="E580" s="5"/>
      <c r="F580" s="5" t="str">
        <f ca="1">'GIÁ VẬT TƯ (DỰ THẦU)'!C68</f>
        <v xml:space="preserve">Máy, thiết bị đo lường, thí nghiệm - Máy nén một trục </v>
      </c>
      <c r="G580" s="15" t="str">
        <f ca="1">'GIÁ VẬT TƯ (DỰ THẦU)'!D68</f>
        <v>Ca</v>
      </c>
      <c r="H580" s="13">
        <f ca="1">3*J578</f>
        <v>3</v>
      </c>
      <c r="I580" s="1">
        <f ca="1">'GIÁ VẬT TƯ (DỰ THẦU)'!L68</f>
        <v>15203</v>
      </c>
      <c r="J580" s="38"/>
      <c r="K580" s="1">
        <f>H580*I580</f>
        <v>45609</v>
      </c>
      <c r="L580" s="1"/>
      <c r="M580" s="1"/>
      <c r="N580" s="1"/>
    </row>
    <row r="581" spans="1:14">
      <c r="B581" s="16"/>
      <c r="C581" s="5"/>
      <c r="D581" s="5" t="s">
        <v>539</v>
      </c>
      <c r="E581" s="5"/>
      <c r="F581" s="5" t="s">
        <v>889</v>
      </c>
      <c r="G581" s="15" t="s">
        <v>847</v>
      </c>
      <c r="H581" s="13">
        <f>5</f>
        <v>5</v>
      </c>
      <c r="I581" s="1"/>
      <c r="J581" s="38"/>
      <c r="K581" s="1">
        <f>SUM(K579:K580)*H581/100</f>
        <v>2300.9911499999998</v>
      </c>
      <c r="L581" s="1"/>
      <c r="M581" s="1"/>
      <c r="N581" s="1"/>
    </row>
    <row r="582" spans="1:14">
      <c r="A582" s="36"/>
      <c r="B582" s="26" t="s">
        <v>612</v>
      </c>
      <c r="C582" s="26" t="s">
        <v>537</v>
      </c>
      <c r="D582" s="26" t="s">
        <v>540</v>
      </c>
      <c r="E582" s="26" t="s">
        <v>542</v>
      </c>
      <c r="F582" s="82" t="s">
        <v>543</v>
      </c>
      <c r="G582" s="26" t="s">
        <v>1062</v>
      </c>
      <c r="H582" s="26" t="s">
        <v>561</v>
      </c>
      <c r="I582" s="76" t="s">
        <v>562</v>
      </c>
      <c r="J582" s="75" t="s">
        <v>563</v>
      </c>
      <c r="K582" s="72" t="s">
        <v>1044</v>
      </c>
      <c r="L582" s="45" t="s">
        <v>565</v>
      </c>
      <c r="M582" s="45" t="s">
        <v>567</v>
      </c>
      <c r="N582" s="45" t="s">
        <v>569</v>
      </c>
    </row>
    <row r="583" spans="1:14">
      <c r="A583" s="55" t="s">
        <v>988</v>
      </c>
      <c r="B583" s="27"/>
      <c r="C583" s="27"/>
      <c r="D583" s="27"/>
      <c r="E583" s="27"/>
      <c r="F583" s="84" t="str">
        <f>IF(K584=0,"Vật liệu","Vật liệu chính")</f>
        <v>Vật liệu</v>
      </c>
      <c r="G583" s="27" t="s">
        <v>953</v>
      </c>
      <c r="H583" s="27"/>
      <c r="I583" s="71"/>
      <c r="J583" s="81"/>
      <c r="K583" s="33">
        <f>K572</f>
        <v>4238.5199999999995</v>
      </c>
      <c r="L583" s="33">
        <f>IF(K587=0,K583+K584,K587)</f>
        <v>4238.5199999999995</v>
      </c>
      <c r="M583" s="33"/>
      <c r="N583" s="33"/>
    </row>
    <row r="584" spans="1:14">
      <c r="A584" s="83" t="s">
        <v>1005</v>
      </c>
      <c r="B584" s="27"/>
      <c r="C584" s="27"/>
      <c r="D584" s="27"/>
      <c r="E584" s="27"/>
      <c r="F584" s="84" t="s">
        <v>544</v>
      </c>
      <c r="G584" s="27" t="s">
        <v>1005</v>
      </c>
      <c r="H584" s="27"/>
      <c r="I584" s="71"/>
      <c r="J584" s="81"/>
      <c r="K584" s="33">
        <v>0</v>
      </c>
      <c r="L584" s="33"/>
      <c r="M584" s="33"/>
      <c r="N584" s="33"/>
    </row>
    <row r="585" spans="1:14">
      <c r="A585" s="55" t="s">
        <v>984</v>
      </c>
      <c r="B585" s="27"/>
      <c r="C585" s="27"/>
      <c r="D585" s="27"/>
      <c r="E585" s="27"/>
      <c r="F585" s="84" t="s">
        <v>832</v>
      </c>
      <c r="G585" s="27" t="s">
        <v>871</v>
      </c>
      <c r="H585" s="27"/>
      <c r="I585" s="71"/>
      <c r="J585" s="81"/>
      <c r="K585" s="33">
        <f>K576</f>
        <v>226875</v>
      </c>
      <c r="L585" s="33"/>
      <c r="M585" s="33">
        <f>IF(K594=0,K585,K594)</f>
        <v>226875</v>
      </c>
      <c r="N585" s="33"/>
    </row>
    <row r="586" spans="1:14">
      <c r="A586" s="55" t="s">
        <v>534</v>
      </c>
      <c r="B586" s="27"/>
      <c r="C586" s="27"/>
      <c r="D586" s="27"/>
      <c r="E586" s="27"/>
      <c r="F586" s="84" t="s">
        <v>545</v>
      </c>
      <c r="G586" s="27" t="s">
        <v>1007</v>
      </c>
      <c r="H586" s="27"/>
      <c r="I586" s="71"/>
      <c r="J586" s="81"/>
      <c r="K586" s="33">
        <f>K578</f>
        <v>48320.814149999998</v>
      </c>
      <c r="L586" s="33"/>
      <c r="M586" s="33"/>
      <c r="N586" s="33">
        <f>IF(K596=0,K586,K596)</f>
        <v>48320.814149999998</v>
      </c>
    </row>
    <row r="587" spans="1:14">
      <c r="A587" s="36" t="s">
        <v>974</v>
      </c>
      <c r="B587" s="20"/>
      <c r="C587" s="20"/>
      <c r="D587" s="20"/>
      <c r="E587" s="20"/>
      <c r="F587" s="32" t="s">
        <v>546</v>
      </c>
      <c r="G587" s="41" t="s">
        <v>974</v>
      </c>
      <c r="H587" s="20"/>
      <c r="I587" s="78"/>
      <c r="J587" s="58"/>
      <c r="K587" s="6">
        <f>IF(K584+K588+K592+K593+K589+K590+K591=0,0,K583+K584+K588+K592+K593+K589+K590+K591)</f>
        <v>0</v>
      </c>
      <c r="L587" s="6"/>
      <c r="M587" s="6"/>
      <c r="N587" s="6"/>
    </row>
    <row r="588" spans="1:14">
      <c r="A588" s="36" t="s">
        <v>947</v>
      </c>
      <c r="B588" s="20"/>
      <c r="C588" s="20"/>
      <c r="D588" s="20"/>
      <c r="E588" s="20"/>
      <c r="F588" s="32" t="s">
        <v>547</v>
      </c>
      <c r="G588" s="41" t="s">
        <v>558</v>
      </c>
      <c r="H588" s="20"/>
      <c r="I588" s="78"/>
      <c r="J588" s="58"/>
      <c r="K588" s="6">
        <v>0</v>
      </c>
      <c r="L588" s="6"/>
      <c r="M588" s="6"/>
      <c r="N588" s="6"/>
    </row>
    <row r="589" spans="1:14">
      <c r="A589" s="36" t="s">
        <v>976</v>
      </c>
      <c r="B589" s="20"/>
      <c r="C589" s="20"/>
      <c r="D589" s="20"/>
      <c r="E589" s="20"/>
      <c r="F589" s="42" t="s">
        <v>548</v>
      </c>
      <c r="G589" s="20" t="s">
        <v>976</v>
      </c>
      <c r="H589" s="20"/>
      <c r="I589" s="78"/>
      <c r="J589" s="58"/>
      <c r="K589" s="8">
        <f ca="1">H573*'GIÁ VẬT TƯ (DỰ THẦU)'!E17+H574*'GIÁ VẬT TƯ (DỰ THẦU)'!E27+(H573*'GIÁ VẬT TƯ (DỰ THẦU)'!E17+H574*'GIÁ VẬT TƯ (DỰ THẦU)'!E27)*H575/100</f>
        <v>0</v>
      </c>
      <c r="L589" s="8"/>
      <c r="M589" s="8"/>
      <c r="N589" s="8"/>
    </row>
    <row r="590" spans="1:14">
      <c r="A590" s="36" t="s">
        <v>1000</v>
      </c>
      <c r="B590" s="20"/>
      <c r="C590" s="20"/>
      <c r="D590" s="20"/>
      <c r="E590" s="20"/>
      <c r="F590" s="42" t="s">
        <v>549</v>
      </c>
      <c r="G590" s="20" t="s">
        <v>1000</v>
      </c>
      <c r="H590" s="20"/>
      <c r="I590" s="78"/>
      <c r="J590" s="58"/>
      <c r="K590" s="8">
        <f ca="1">H573*'GIÁ VẬT TƯ (DỰ THẦU)'!F17+H574*'GIÁ VẬT TƯ (DỰ THẦU)'!F27+(H573*'GIÁ VẬT TƯ (DỰ THẦU)'!F17+H574*'GIÁ VẬT TƯ (DỰ THẦU)'!F27)*H575/100</f>
        <v>0</v>
      </c>
      <c r="L590" s="8"/>
      <c r="M590" s="8"/>
      <c r="N590" s="8"/>
    </row>
    <row r="591" spans="1:14">
      <c r="A591" s="36" t="s">
        <v>977</v>
      </c>
      <c r="B591" s="20"/>
      <c r="C591" s="20"/>
      <c r="D591" s="20"/>
      <c r="E591" s="20"/>
      <c r="F591" s="42" t="s">
        <v>942</v>
      </c>
      <c r="G591" s="20" t="s">
        <v>977</v>
      </c>
      <c r="H591" s="20"/>
      <c r="I591" s="78"/>
      <c r="J591" s="58"/>
      <c r="K591" s="8">
        <f ca="1">H573*'GIÁ VẬT TƯ (DỰ THẦU)'!H17+H574*'GIÁ VẬT TƯ (DỰ THẦU)'!H27+(H573*'GIÁ VẬT TƯ (DỰ THẦU)'!H17+H574*'GIÁ VẬT TƯ (DỰ THẦU)'!H27)*H575/100</f>
        <v>0</v>
      </c>
      <c r="L591" s="8"/>
      <c r="M591" s="8"/>
      <c r="N591" s="8"/>
    </row>
    <row r="592" spans="1:14">
      <c r="A592" s="36" t="s">
        <v>179</v>
      </c>
      <c r="B592" s="20"/>
      <c r="C592" s="20"/>
      <c r="D592" s="20"/>
      <c r="E592" s="20"/>
      <c r="F592" s="42" t="str">
        <f>"Hệ số riêng vật liệu: (" &amp;G583&amp;IF(K584&lt;&gt;0,"+"&amp;G584,"") &amp; ") x (" &amp; J592 &amp; "-1)"</f>
        <v>Hệ số riêng vật liệu: (VL) x (1-1)</v>
      </c>
      <c r="G592" s="20" t="s">
        <v>179</v>
      </c>
      <c r="H592" s="20"/>
      <c r="I592" s="78"/>
      <c r="J592" s="58">
        <f ca="1">'HỆ SỐ CPXL'!F6</f>
        <v>1</v>
      </c>
      <c r="K592" s="8">
        <f>(K583+K584+K588+K589+K590+K591)*(J592-1)</f>
        <v>0</v>
      </c>
      <c r="L592" s="8"/>
      <c r="M592" s="8"/>
      <c r="N592" s="8"/>
    </row>
    <row r="593" spans="1:14">
      <c r="A593" s="36" t="s">
        <v>958</v>
      </c>
      <c r="B593" s="20"/>
      <c r="C593" s="20"/>
      <c r="D593" s="20"/>
      <c r="E593" s="20"/>
      <c r="F593" s="42" t="str">
        <f>"Hệ số vật liệu phụ: (" &amp;G583&amp; IF(K584&lt;&gt;0,"+"&amp;G584,"") &amp; IF(K592&lt;&gt;0,"+" &amp; G592,"") &amp; ") x "&amp;J593*100 &amp; "%"</f>
        <v>Hệ số vật liệu phụ: (VL) x 0%</v>
      </c>
      <c r="G593" s="20" t="s">
        <v>958</v>
      </c>
      <c r="H593" s="20"/>
      <c r="I593" s="78"/>
      <c r="J593" s="74">
        <f ca="1">'HỆ SỐ CPXL'!F7</f>
        <v>0</v>
      </c>
      <c r="K593" s="8">
        <f>(K583+K584+K588+K589+K590+K591)*J593</f>
        <v>0</v>
      </c>
      <c r="L593" s="8"/>
      <c r="M593" s="8"/>
      <c r="N593" s="8"/>
    </row>
    <row r="594" spans="1:14">
      <c r="A594" s="36"/>
      <c r="B594" s="20"/>
      <c r="C594" s="20"/>
      <c r="D594" s="20"/>
      <c r="E594" s="20"/>
      <c r="F594" s="32" t="s">
        <v>550</v>
      </c>
      <c r="G594" s="20"/>
      <c r="H594" s="20"/>
      <c r="I594" s="78"/>
      <c r="J594" s="74"/>
      <c r="K594" s="8">
        <f>IF(K595=0,0,K585+K595)</f>
        <v>0</v>
      </c>
      <c r="L594" s="8"/>
      <c r="M594" s="8"/>
      <c r="N594" s="8"/>
    </row>
    <row r="595" spans="1:14">
      <c r="A595" s="36" t="s">
        <v>524</v>
      </c>
      <c r="B595" s="20"/>
      <c r="C595" s="20"/>
      <c r="D595" s="20"/>
      <c r="E595" s="20"/>
      <c r="F595" s="42" t="str">
        <f>"Hệ số riêng nhân công: "&amp;G585&amp;IF(J595&lt;&gt;1," x ("&amp;J595&amp;" - 1)","")</f>
        <v>Hệ số riêng nhân công: NC</v>
      </c>
      <c r="G595" s="20"/>
      <c r="H595" s="20"/>
      <c r="I595" s="78"/>
      <c r="J595" s="86">
        <f ca="1">'HỆ SỐ CPXL'!F8</f>
        <v>1</v>
      </c>
      <c r="K595" s="8">
        <f>(J595-1)*K585</f>
        <v>0</v>
      </c>
      <c r="L595" s="8"/>
      <c r="M595" s="8"/>
      <c r="N595" s="8"/>
    </row>
    <row r="596" spans="1:14">
      <c r="A596" s="36" t="s">
        <v>535</v>
      </c>
      <c r="B596" s="20"/>
      <c r="C596" s="20"/>
      <c r="D596" s="20"/>
      <c r="E596" s="20"/>
      <c r="F596" s="32" t="s">
        <v>551</v>
      </c>
      <c r="G596" s="77" t="s">
        <v>535</v>
      </c>
      <c r="H596" s="20"/>
      <c r="I596" s="78"/>
      <c r="J596" s="58"/>
      <c r="K596" s="6">
        <f>IF(K597+K598+K599=0,0,K586+K597+K598+K599)</f>
        <v>0</v>
      </c>
      <c r="L596" s="6"/>
      <c r="M596" s="6"/>
      <c r="N596" s="6"/>
    </row>
    <row r="597" spans="1:14">
      <c r="A597" s="36" t="s">
        <v>934</v>
      </c>
      <c r="B597" s="20"/>
      <c r="C597" s="20"/>
      <c r="D597" s="20"/>
      <c r="E597" s="20"/>
      <c r="F597" s="42" t="str">
        <f>"Bù máy đến thời điểm 1100 Lào Cai"</f>
        <v>Bù máy đến thời điểm 1100 Lào Cai</v>
      </c>
      <c r="G597" s="20" t="s">
        <v>934</v>
      </c>
      <c r="H597" s="20"/>
      <c r="I597" s="78"/>
      <c r="J597" s="58"/>
      <c r="K597" s="8">
        <f ca="1">H579*'GIÁ VẬT TƯ (DỰ THẦU)'!I64+H580*'GIÁ VẬT TƯ (DỰ THẦU)'!I68+(H579*'GIÁ VẬT TƯ (DỰ THẦU)'!I64+H580*'GIÁ VẬT TƯ (DỰ THẦU)'!I68)*H581/100</f>
        <v>0</v>
      </c>
      <c r="L597" s="8"/>
      <c r="M597" s="8"/>
      <c r="N597" s="8"/>
    </row>
    <row r="598" spans="1:14" ht="30">
      <c r="A598" s="36" t="s">
        <v>895</v>
      </c>
      <c r="B598" s="20"/>
      <c r="C598" s="20"/>
      <c r="D598" s="20"/>
      <c r="E598" s="20"/>
      <c r="F598" s="42" t="s">
        <v>552</v>
      </c>
      <c r="G598" s="20" t="s">
        <v>895</v>
      </c>
      <c r="H598" s="20"/>
      <c r="I598" s="78"/>
      <c r="J598" s="58"/>
      <c r="K598" s="8">
        <f ca="1">H579*'GIÁ VẬT TƯ (DỰ THẦU)'!K64+H580*'GIÁ VẬT TƯ (DỰ THẦU)'!K68+(H579*'GIÁ VẬT TƯ (DỰ THẦU)'!K64+H580*'GIÁ VẬT TƯ (DỰ THẦU)'!K68)*H581/100</f>
        <v>0</v>
      </c>
      <c r="L598" s="8"/>
      <c r="M598" s="8"/>
      <c r="N598" s="8"/>
    </row>
    <row r="599" spans="1:14" ht="30">
      <c r="A599" s="36" t="s">
        <v>893</v>
      </c>
      <c r="B599" s="35"/>
      <c r="C599" s="35"/>
      <c r="D599" s="35"/>
      <c r="E599" s="35"/>
      <c r="F599" s="42" t="s">
        <v>553</v>
      </c>
      <c r="G599" s="20" t="s">
        <v>893</v>
      </c>
      <c r="H599" s="20"/>
      <c r="I599" s="78"/>
      <c r="J599" s="58"/>
      <c r="K599" s="8">
        <f ca="1">H579*'GIÁ VẬT TƯ (DỰ THẦU)'!J64+H580*'GIÁ VẬT TƯ (DỰ THẦU)'!J68+(H579*'GIÁ VẬT TƯ (DỰ THẦU)'!J64+H580*'GIÁ VẬT TƯ (DỰ THẦU)'!J68)*H581/100</f>
        <v>0</v>
      </c>
      <c r="L599" s="8"/>
      <c r="M599" s="8"/>
      <c r="N599" s="8"/>
    </row>
    <row r="600" spans="1:14">
      <c r="A600" s="36" t="s">
        <v>166</v>
      </c>
      <c r="B600" s="34"/>
      <c r="C600" s="34"/>
      <c r="D600" s="34"/>
      <c r="E600" s="34"/>
      <c r="F600" s="32" t="str">
        <f>"Chi phí trực tiếp: ("&amp;IF(K587&lt;&gt;0,G587,IF(AND(K583&lt;&gt;0,K584+K592+K593=0),G583,""))&amp;IF(AND(K585&lt;&gt;0,K583+K584&lt;&gt;0)," + "&amp;G585,IF(AND(K585&lt;&gt;0,K583+K584=0),G585,""))&amp;IF(AND(K596&lt;&gt;0,(K583+K584+K585)&lt;&gt;0),"+"&amp;G596,IF(AND(K596&lt;&gt;0,(K583+K584+K585)=0),G596,IF(AND(K586&lt;&gt;0,K583+K584+K585&lt;&gt;0)," + "&amp;G586,IF(AND(K586&lt;&gt;0,K583+K584+K585=0),G586,""))))&amp;")"</f>
        <v>Chi phí trực tiếp: (VL + NC + M)</v>
      </c>
      <c r="G600" s="41" t="s">
        <v>166</v>
      </c>
      <c r="H600" s="41"/>
      <c r="I600" s="80"/>
      <c r="J600" s="73"/>
      <c r="K600" s="6">
        <f>(IF(K587=0,K583,K587)+IF(K594=0,K585,K594)+IF(K596=0,K586,K596))</f>
        <v>279434.33415000001</v>
      </c>
      <c r="L600" s="6">
        <f>L583</f>
        <v>4238.5199999999995</v>
      </c>
      <c r="M600" s="6">
        <f>M585</f>
        <v>226875</v>
      </c>
      <c r="N600" s="6">
        <f>N586</f>
        <v>48320.814149999998</v>
      </c>
    </row>
    <row r="601" spans="1:14">
      <c r="A601" s="44" t="s">
        <v>979</v>
      </c>
      <c r="B601" s="12"/>
      <c r="C601" s="12"/>
      <c r="D601" s="12"/>
      <c r="E601" s="12"/>
      <c r="F601" s="43" t="s">
        <v>554</v>
      </c>
      <c r="G601" s="24" t="s">
        <v>559</v>
      </c>
      <c r="H601" s="24"/>
      <c r="I601" s="24"/>
      <c r="J601" s="56"/>
      <c r="K601" s="6">
        <f>K602+K603</f>
        <v>172784.21670749999</v>
      </c>
      <c r="L601" s="6">
        <f>L602+L603</f>
        <v>211.92599999999999</v>
      </c>
      <c r="M601" s="6">
        <f>M602+M603</f>
        <v>170156.25</v>
      </c>
      <c r="N601" s="6">
        <f>N602+N603</f>
        <v>2416.0407074999998</v>
      </c>
    </row>
    <row r="602" spans="1:14">
      <c r="A602" s="36" t="s">
        <v>169</v>
      </c>
      <c r="B602" s="17"/>
      <c r="C602" s="17"/>
      <c r="D602" s="17"/>
      <c r="E602" s="17"/>
      <c r="F602" s="372" t="s">
        <v>600</v>
      </c>
      <c r="G602" s="25" t="s">
        <v>169</v>
      </c>
      <c r="H602" s="25"/>
      <c r="I602" s="25"/>
      <c r="J602" s="57">
        <f ca="1">'HỆ SỐ CPXL'!F9</f>
        <v>0.7</v>
      </c>
      <c r="K602" s="8">
        <f>K576*J602</f>
        <v>158812.5</v>
      </c>
      <c r="L602" s="8"/>
      <c r="M602" s="8">
        <f>M585*J602</f>
        <v>158812.5</v>
      </c>
      <c r="N602" s="8"/>
    </row>
    <row r="603" spans="1:14">
      <c r="A603" s="36" t="s">
        <v>979</v>
      </c>
      <c r="B603" s="17"/>
      <c r="C603" s="17"/>
      <c r="D603" s="17"/>
      <c r="E603" s="17"/>
      <c r="F603" s="59" t="s">
        <v>555</v>
      </c>
      <c r="G603" s="25" t="s">
        <v>979</v>
      </c>
      <c r="H603" s="25"/>
      <c r="I603" s="25"/>
      <c r="J603" s="57">
        <f ca="1">J561</f>
        <v>0.05</v>
      </c>
      <c r="K603" s="8">
        <f>K600*J603</f>
        <v>13971.716707500002</v>
      </c>
      <c r="L603" s="8">
        <f>J603*L600</f>
        <v>211.92599999999999</v>
      </c>
      <c r="M603" s="8">
        <f>M600*J603</f>
        <v>11343.75</v>
      </c>
      <c r="N603" s="8">
        <f>N600*J603</f>
        <v>2416.0407074999998</v>
      </c>
    </row>
    <row r="604" spans="1:14" ht="30">
      <c r="A604" s="36" t="s">
        <v>964</v>
      </c>
      <c r="B604" s="17"/>
      <c r="C604" s="17"/>
      <c r="D604" s="17"/>
      <c r="E604" s="17"/>
      <c r="F604" s="59" t="str">
        <f>"Thu nhập chịu thuế tính trước: (T+C) x " &amp;J604*100 &amp; "%"</f>
        <v>Thu nhập chịu thuế tính trước: (T+C) x 6%</v>
      </c>
      <c r="G604" s="25" t="s">
        <v>964</v>
      </c>
      <c r="H604" s="25"/>
      <c r="I604" s="25"/>
      <c r="J604" s="57">
        <f ca="1">'HỆ SỐ CPXL'!F10</f>
        <v>0.06</v>
      </c>
      <c r="K604" s="8">
        <f>(K600+K601)*J604</f>
        <v>27133.11305145</v>
      </c>
      <c r="L604" s="8">
        <f>L596*J604</f>
        <v>0</v>
      </c>
      <c r="M604" s="8">
        <f>(M600)*J604</f>
        <v>13612.5</v>
      </c>
      <c r="N604" s="8">
        <f>N600*J604</f>
        <v>2899.2488489999996</v>
      </c>
    </row>
    <row r="605" spans="1:14" ht="28.5">
      <c r="A605" s="44" t="s">
        <v>801</v>
      </c>
      <c r="B605" s="12"/>
      <c r="C605" s="12"/>
      <c r="D605" s="12"/>
      <c r="E605" s="12"/>
      <c r="F605" s="43" t="s">
        <v>519</v>
      </c>
      <c r="G605" s="24" t="s">
        <v>801</v>
      </c>
      <c r="H605" s="24"/>
      <c r="I605" s="24"/>
      <c r="J605" s="54">
        <f ca="1">'HỆ SỐ CPXL'!F11</f>
        <v>0.02</v>
      </c>
      <c r="K605" s="6">
        <f>(K600+K601)*J605</f>
        <v>9044.3710171500006</v>
      </c>
      <c r="L605" s="6">
        <f>(L600+L601)*J605</f>
        <v>89.008920000000003</v>
      </c>
      <c r="M605" s="6">
        <f>(M600+M601)*J605</f>
        <v>7940.625</v>
      </c>
      <c r="N605" s="6">
        <f>(N600+N601)*J605</f>
        <v>1014.73709715</v>
      </c>
    </row>
    <row r="606" spans="1:14">
      <c r="A606" s="44" t="s">
        <v>1001</v>
      </c>
      <c r="B606" s="12"/>
      <c r="C606" s="12"/>
      <c r="D606" s="12"/>
      <c r="E606" s="12"/>
      <c r="F606" s="43" t="s">
        <v>520</v>
      </c>
      <c r="G606" s="24" t="s">
        <v>1001</v>
      </c>
      <c r="H606" s="24"/>
      <c r="I606" s="24"/>
      <c r="J606" s="54">
        <f ca="1">'HỆ SỐ CPXL'!F12</f>
        <v>0.03</v>
      </c>
      <c r="K606" s="6">
        <f>(K600+K601)*J606</f>
        <v>13566.556525725</v>
      </c>
      <c r="L606" s="6">
        <f>(L600+L601)*J606</f>
        <v>133.51337999999998</v>
      </c>
      <c r="M606" s="6">
        <f>(M600+M601)*J606</f>
        <v>11910.9375</v>
      </c>
      <c r="N606" s="6">
        <f>(N600+N601)*J606</f>
        <v>1522.1056457249997</v>
      </c>
    </row>
    <row r="607" spans="1:14">
      <c r="A607" s="44"/>
      <c r="B607" s="12"/>
      <c r="C607" s="12"/>
      <c r="D607" s="12"/>
      <c r="E607" s="12"/>
      <c r="F607" s="43" t="s">
        <v>556</v>
      </c>
      <c r="G607" s="24" t="s">
        <v>173</v>
      </c>
      <c r="H607" s="24"/>
      <c r="I607" s="24"/>
      <c r="J607" s="54"/>
      <c r="K607" s="6">
        <f>K600+K601+K604+K605+K606</f>
        <v>501962.59145182499</v>
      </c>
      <c r="L607" s="6">
        <f>L600+L601+L604+L605+L606</f>
        <v>4672.9683000000005</v>
      </c>
      <c r="M607" s="6">
        <f>M600+M601+M604+M605+M606</f>
        <v>430495.3125</v>
      </c>
      <c r="N607" s="6">
        <f>N600+N601+N604+N605+N606</f>
        <v>56172.946449374998</v>
      </c>
    </row>
    <row r="608" spans="1:14">
      <c r="A608" s="36" t="s">
        <v>924</v>
      </c>
      <c r="B608" s="17"/>
      <c r="C608" s="17"/>
      <c r="D608" s="17"/>
      <c r="E608" s="17"/>
      <c r="F608" s="59" t="str">
        <f>"Thuế giá trị gia tăng: ("&amp;G607&amp;" x "&amp;J608*100&amp;"%)"</f>
        <v>Thuế giá trị gia tăng: (Gkstt x 10%)</v>
      </c>
      <c r="G608" s="25" t="s">
        <v>924</v>
      </c>
      <c r="H608" s="25"/>
      <c r="I608" s="25"/>
      <c r="J608" s="57">
        <f ca="1">'HỆ SỐ CPXL'!F13</f>
        <v>0.1</v>
      </c>
      <c r="K608" s="8">
        <f>K607*J608</f>
        <v>50196.259145182499</v>
      </c>
      <c r="L608" s="8">
        <f>L607*J608</f>
        <v>467.29683000000006</v>
      </c>
      <c r="M608" s="8">
        <f>M607*J608</f>
        <v>43049.53125</v>
      </c>
      <c r="N608" s="8">
        <f>N607*J608</f>
        <v>5617.2946449375004</v>
      </c>
    </row>
    <row r="609" spans="1:14">
      <c r="A609" s="44" t="s">
        <v>913</v>
      </c>
      <c r="B609" s="12"/>
      <c r="C609" s="12"/>
      <c r="D609" s="12"/>
      <c r="E609" s="12"/>
      <c r="F609" s="43" t="s">
        <v>187</v>
      </c>
      <c r="G609" s="40" t="s">
        <v>913</v>
      </c>
      <c r="H609" s="40"/>
      <c r="I609" s="40"/>
      <c r="J609" s="54">
        <f ca="1">'HỆ SỐ CPXL'!F14</f>
        <v>0</v>
      </c>
      <c r="K609" s="6">
        <f>(K607+K608)*J609</f>
        <v>0</v>
      </c>
      <c r="L609" s="6">
        <f>(L607+L608)*J609</f>
        <v>0</v>
      </c>
      <c r="M609" s="6">
        <f>(M607+M608)*J609</f>
        <v>0</v>
      </c>
      <c r="N609" s="6">
        <f>(N607+N608)*J609</f>
        <v>0</v>
      </c>
    </row>
    <row r="610" spans="1:14">
      <c r="A610" s="44"/>
      <c r="B610" s="12"/>
      <c r="C610" s="12"/>
      <c r="D610" s="12"/>
      <c r="E610" s="12"/>
      <c r="F610" s="43" t="s">
        <v>190</v>
      </c>
      <c r="G610" s="40" t="s">
        <v>955</v>
      </c>
      <c r="H610" s="40"/>
      <c r="I610" s="40"/>
      <c r="J610" s="54">
        <f ca="1">J568</f>
        <v>0</v>
      </c>
      <c r="K610" s="6">
        <f>(K607+K608+K609)*J610</f>
        <v>0</v>
      </c>
      <c r="L610" s="6">
        <f>(L607+L608+L609)*K610</f>
        <v>0</v>
      </c>
      <c r="M610" s="6">
        <f>(M607+M608+M609)*L610</f>
        <v>0</v>
      </c>
      <c r="N610" s="6">
        <f>(N607+N608+N609)*M610</f>
        <v>0</v>
      </c>
    </row>
    <row r="611" spans="1:14">
      <c r="A611" s="44" t="s">
        <v>525</v>
      </c>
      <c r="B611" s="12"/>
      <c r="C611" s="12"/>
      <c r="D611" s="12"/>
      <c r="E611" s="12"/>
      <c r="F611" s="43" t="s">
        <v>968</v>
      </c>
      <c r="G611" s="40" t="s">
        <v>983</v>
      </c>
      <c r="H611" s="40"/>
      <c r="I611" s="40"/>
      <c r="J611" s="54">
        <f ca="1">'HỆ SỐ CPXL'!F15</f>
        <v>0</v>
      </c>
      <c r="K611" s="6">
        <f>(K607+K608+K609)*J611</f>
        <v>0</v>
      </c>
      <c r="L611" s="6">
        <f>(L607+L608+L609)*K611</f>
        <v>0</v>
      </c>
      <c r="M611" s="6">
        <f>(M607+M608+M609)*L611</f>
        <v>0</v>
      </c>
      <c r="N611" s="6">
        <f>(N607+N608+N609)*M611</f>
        <v>0</v>
      </c>
    </row>
    <row r="612" spans="1:14" ht="28.5">
      <c r="A612" s="44" t="s">
        <v>509</v>
      </c>
      <c r="B612" s="12"/>
      <c r="C612" s="12"/>
      <c r="D612" s="12"/>
      <c r="E612" s="12"/>
      <c r="F612" s="43" t="str">
        <f>"Chi phí xây dựng: ("&amp;G607&amp;"+"&amp;G608&amp;"+"&amp;G609&amp;")"</f>
        <v>Chi phí xây dựng: (Gkstt+GTGT+DP)</v>
      </c>
      <c r="G612" s="40" t="s">
        <v>776</v>
      </c>
      <c r="H612" s="40"/>
      <c r="I612" s="40"/>
      <c r="J612" s="56"/>
      <c r="K612" s="31">
        <f>K607+K608+K609+K610+K611</f>
        <v>552158.85059700743</v>
      </c>
      <c r="L612" s="31">
        <f>L607+L608+L609+L610+L611</f>
        <v>5140.2651300000007</v>
      </c>
      <c r="M612" s="31">
        <f>M607+M608+M609+M610+M611</f>
        <v>473544.84375</v>
      </c>
      <c r="N612" s="31">
        <f>N607+N608+N609+N610+N611</f>
        <v>61790.2410943125</v>
      </c>
    </row>
    <row r="613" spans="1:14" ht="42.75">
      <c r="B613" s="51">
        <v>15</v>
      </c>
      <c r="C613" s="23" t="str">
        <f ca="1">'TIÊN LƯỢNG'!$C$25</f>
        <v>DC.02009*</v>
      </c>
      <c r="D613" s="23"/>
      <c r="E613" s="23"/>
      <c r="F613" s="23" t="str">
        <f ca="1">'TIÊN LƯỢNG'!$D$25</f>
        <v>Thí nghiệm cơ lý hóa của đất trong phòng thí nghiệm, chỉ tiêu khối thể tích (dung trọng)</v>
      </c>
      <c r="G613" s="50" t="str">
        <f ca="1">'TIÊN LƯỢNG'!$E$25</f>
        <v>1 chỉ tiêu</v>
      </c>
      <c r="H613" s="39"/>
      <c r="I613" s="9"/>
      <c r="J613" s="85"/>
      <c r="K613" s="9">
        <f>K654</f>
        <v>701793.08261917101</v>
      </c>
      <c r="L613" s="9">
        <f>L654</f>
        <v>617802.85239750007</v>
      </c>
      <c r="M613" s="9">
        <f>M654</f>
        <v>42369.801809210534</v>
      </c>
      <c r="N613" s="9">
        <f>N654</f>
        <v>5298.9162187500006</v>
      </c>
    </row>
    <row r="614" spans="1:14">
      <c r="B614" s="21"/>
      <c r="C614" s="7"/>
      <c r="D614" s="7"/>
      <c r="E614" s="7"/>
      <c r="F614" s="7" t="s">
        <v>807</v>
      </c>
      <c r="G614" s="22" t="s">
        <v>953</v>
      </c>
      <c r="H614" s="14"/>
      <c r="I614" s="2"/>
      <c r="J614" s="46">
        <v>1</v>
      </c>
      <c r="K614" s="2">
        <f>SUM(K615:K617)</f>
        <v>509423.09</v>
      </c>
      <c r="L614" s="2"/>
      <c r="M614" s="2"/>
      <c r="N614" s="2"/>
    </row>
    <row r="615" spans="1:14">
      <c r="B615" s="16"/>
      <c r="C615" s="5"/>
      <c r="D615" s="5" t="s">
        <v>484</v>
      </c>
      <c r="E615" s="5"/>
      <c r="F615" s="5" t="str">
        <f ca="1">'GIÁ VẬT TƯ (DỰ THẦU)'!C13</f>
        <v>Dao vòng</v>
      </c>
      <c r="G615" s="15" t="str">
        <f ca="1">'GIÁ VẬT TƯ (DỰ THẦU)'!D13</f>
        <v>cái</v>
      </c>
      <c r="H615" s="13">
        <f ca="1">4*J614</f>
        <v>4</v>
      </c>
      <c r="I615" s="1">
        <f ca="1">'GIÁ VẬT TƯ (DỰ THẦU)'!L13</f>
        <v>115000</v>
      </c>
      <c r="J615" s="38"/>
      <c r="K615" s="1">
        <f>H615*I615</f>
        <v>460000</v>
      </c>
      <c r="L615" s="1"/>
      <c r="M615" s="1"/>
      <c r="N615" s="1"/>
    </row>
    <row r="616" spans="1:14" ht="30">
      <c r="B616" s="16"/>
      <c r="C616" s="5"/>
      <c r="D616" s="5" t="s">
        <v>412</v>
      </c>
      <c r="E616" s="5"/>
      <c r="F616" s="5" t="str">
        <f ca="1">'GIÁ VẬT TƯ (DỰ THẦU)'!C17</f>
        <v>Điện năng</v>
      </c>
      <c r="G616" s="15" t="str">
        <f ca="1">'GIÁ VẬT TƯ (DỰ THẦU)'!D17</f>
        <v>kWh</v>
      </c>
      <c r="H616" s="13">
        <f ca="1">2.05*J614</f>
        <v>2.0499999999999998</v>
      </c>
      <c r="I616" s="1">
        <f ca="1">'GIÁ VẬT TƯ (DỰ THẦU)'!L17</f>
        <v>1518</v>
      </c>
      <c r="J616" s="38"/>
      <c r="K616" s="1">
        <f>H616*I616</f>
        <v>3111.8999999999996</v>
      </c>
      <c r="L616" s="1"/>
      <c r="M616" s="1"/>
      <c r="N616" s="1"/>
    </row>
    <row r="617" spans="1:14">
      <c r="B617" s="16"/>
      <c r="C617" s="5"/>
      <c r="D617" s="5" t="s">
        <v>538</v>
      </c>
      <c r="E617" s="5"/>
      <c r="F617" s="5" t="s">
        <v>883</v>
      </c>
      <c r="G617" s="15" t="s">
        <v>888</v>
      </c>
      <c r="H617" s="13">
        <f ca="1">10</f>
        <v>10</v>
      </c>
      <c r="I617" s="1"/>
      <c r="J617" s="38"/>
      <c r="K617" s="1">
        <f>SUM(K615:K616)*H617/100</f>
        <v>46311.19</v>
      </c>
      <c r="L617" s="1"/>
      <c r="M617" s="1"/>
      <c r="N617" s="1"/>
    </row>
    <row r="618" spans="1:14">
      <c r="B618" s="21"/>
      <c r="C618" s="7"/>
      <c r="D618" s="7"/>
      <c r="E618" s="7"/>
      <c r="F618" s="7" t="s">
        <v>832</v>
      </c>
      <c r="G618" s="22" t="s">
        <v>871</v>
      </c>
      <c r="H618" s="14"/>
      <c r="I618" s="2"/>
      <c r="J618" s="46">
        <v>1</v>
      </c>
      <c r="K618" s="2">
        <f>SUM(K619:K619)</f>
        <v>20299.34210526316</v>
      </c>
      <c r="L618" s="2"/>
      <c r="M618" s="2"/>
      <c r="N618" s="2"/>
    </row>
    <row r="619" spans="1:14">
      <c r="B619" s="16"/>
      <c r="C619" s="5"/>
      <c r="D619" s="5" t="s">
        <v>821</v>
      </c>
      <c r="E619" s="5"/>
      <c r="F619" s="5" t="str">
        <f ca="1">'GIÁ VẬT TƯ (DỰ THẦU)'!C47</f>
        <v>Nhân Công bậc 4,0/7, Nhóm IV</v>
      </c>
      <c r="G619" s="15" t="str">
        <f ca="1">'GIÁ VẬT TƯ (DỰ THẦU)'!D47</f>
        <v>công</v>
      </c>
      <c r="H619" s="13">
        <f ca="1">0.085*J618</f>
        <v>8.5000000000000006E-2</v>
      </c>
      <c r="I619" s="1">
        <f ca="1">'GIÁ VẬT TƯ (DỰ THẦU)'!L47</f>
        <v>238815.78947368421</v>
      </c>
      <c r="J619" s="38"/>
      <c r="K619" s="1">
        <f>H619*I619</f>
        <v>20299.34210526316</v>
      </c>
      <c r="L619" s="1"/>
      <c r="M619" s="1"/>
      <c r="N619" s="1"/>
    </row>
    <row r="620" spans="1:14">
      <c r="B620" s="21"/>
      <c r="C620" s="7"/>
      <c r="D620" s="7"/>
      <c r="E620" s="7"/>
      <c r="F620" s="7" t="s">
        <v>838</v>
      </c>
      <c r="G620" s="22" t="s">
        <v>557</v>
      </c>
      <c r="H620" s="14"/>
      <c r="I620" s="2"/>
      <c r="J620" s="46">
        <v>1</v>
      </c>
      <c r="K620" s="2">
        <f>SUM(K621:K623)</f>
        <v>4143.8249999999998</v>
      </c>
      <c r="L620" s="2"/>
      <c r="M620" s="2"/>
      <c r="N620" s="2"/>
    </row>
    <row r="621" spans="1:14" ht="30">
      <c r="B621" s="16"/>
      <c r="C621" s="5"/>
      <c r="D621" s="5" t="s">
        <v>454</v>
      </c>
      <c r="E621" s="5"/>
      <c r="F621" s="5" t="str">
        <f ca="1">'GIÁ VẬT TƯ (DỰ THẦU)'!C65</f>
        <v>Máy, thiết bị đo lường, thí nghiệm - Cân thủy tĩnh</v>
      </c>
      <c r="G621" s="15" t="str">
        <f ca="1">'GIÁ VẬT TƯ (DỰ THẦU)'!D65</f>
        <v>Ca</v>
      </c>
      <c r="H621" s="13">
        <f ca="1">0.25*J620</f>
        <v>0.25</v>
      </c>
      <c r="I621" s="1">
        <f ca="1">'GIÁ VẬT TƯ (DỰ THẦU)'!L65</f>
        <v>4438</v>
      </c>
      <c r="J621" s="38"/>
      <c r="K621" s="1">
        <f>H621*I621</f>
        <v>1109.5</v>
      </c>
      <c r="L621" s="1"/>
      <c r="M621" s="1"/>
      <c r="N621" s="1"/>
    </row>
    <row r="622" spans="1:14" ht="30">
      <c r="B622" s="16"/>
      <c r="C622" s="5"/>
      <c r="D622" s="5" t="s">
        <v>887</v>
      </c>
      <c r="E622" s="5"/>
      <c r="F622" s="5" t="str">
        <f ca="1">'GIÁ VẬT TƯ (DỰ THẦU)'!C70</f>
        <v>Máy, thiết bị đo lường, thí nghiệm - Tủ sấy</v>
      </c>
      <c r="G622" s="15" t="str">
        <f ca="1">'GIÁ VẬT TƯ (DỰ THẦU)'!D70</f>
        <v>Ca</v>
      </c>
      <c r="H622" s="13">
        <f ca="1">0.25*J620</f>
        <v>0.25</v>
      </c>
      <c r="I622" s="1">
        <f ca="1">'GIÁ VẬT TƯ (DỰ THẦU)'!L70</f>
        <v>11348</v>
      </c>
      <c r="J622" s="38"/>
      <c r="K622" s="1">
        <f>H622*I622</f>
        <v>2837</v>
      </c>
      <c r="L622" s="1"/>
      <c r="M622" s="1"/>
      <c r="N622" s="1"/>
    </row>
    <row r="623" spans="1:14">
      <c r="B623" s="16"/>
      <c r="C623" s="5"/>
      <c r="D623" s="5" t="s">
        <v>539</v>
      </c>
      <c r="E623" s="5"/>
      <c r="F623" s="5" t="s">
        <v>889</v>
      </c>
      <c r="G623" s="15" t="s">
        <v>847</v>
      </c>
      <c r="H623" s="13">
        <f>5</f>
        <v>5</v>
      </c>
      <c r="I623" s="1"/>
      <c r="J623" s="38"/>
      <c r="K623" s="1">
        <f>SUM(K621:K622)*H623/100</f>
        <v>197.32499999999999</v>
      </c>
      <c r="L623" s="1"/>
      <c r="M623" s="1"/>
      <c r="N623" s="1"/>
    </row>
    <row r="624" spans="1:14">
      <c r="A624" s="36"/>
      <c r="B624" s="26" t="s">
        <v>612</v>
      </c>
      <c r="C624" s="26" t="s">
        <v>537</v>
      </c>
      <c r="D624" s="26" t="s">
        <v>540</v>
      </c>
      <c r="E624" s="26" t="s">
        <v>542</v>
      </c>
      <c r="F624" s="82" t="s">
        <v>543</v>
      </c>
      <c r="G624" s="26" t="s">
        <v>1062</v>
      </c>
      <c r="H624" s="26" t="s">
        <v>561</v>
      </c>
      <c r="I624" s="76" t="s">
        <v>562</v>
      </c>
      <c r="J624" s="75" t="s">
        <v>563</v>
      </c>
      <c r="K624" s="72" t="s">
        <v>1044</v>
      </c>
      <c r="L624" s="45" t="s">
        <v>565</v>
      </c>
      <c r="M624" s="45" t="s">
        <v>567</v>
      </c>
      <c r="N624" s="45" t="s">
        <v>569</v>
      </c>
    </row>
    <row r="625" spans="1:14">
      <c r="A625" s="55" t="s">
        <v>988</v>
      </c>
      <c r="B625" s="27"/>
      <c r="C625" s="27"/>
      <c r="D625" s="27"/>
      <c r="E625" s="27"/>
      <c r="F625" s="84" t="str">
        <f>IF(K626=0,"Vật liệu","Vật liệu chính")</f>
        <v>Vật liệu</v>
      </c>
      <c r="G625" s="27" t="s">
        <v>953</v>
      </c>
      <c r="H625" s="27"/>
      <c r="I625" s="71"/>
      <c r="J625" s="81"/>
      <c r="K625" s="33">
        <f>K614</f>
        <v>509423.09</v>
      </c>
      <c r="L625" s="33">
        <f>IF(K629=0,K625+K626,K629)</f>
        <v>509423.09</v>
      </c>
      <c r="M625" s="33"/>
      <c r="N625" s="33"/>
    </row>
    <row r="626" spans="1:14">
      <c r="A626" s="83" t="s">
        <v>1005</v>
      </c>
      <c r="B626" s="27"/>
      <c r="C626" s="27"/>
      <c r="D626" s="27"/>
      <c r="E626" s="27"/>
      <c r="F626" s="84" t="s">
        <v>544</v>
      </c>
      <c r="G626" s="27" t="s">
        <v>1005</v>
      </c>
      <c r="H626" s="27"/>
      <c r="I626" s="71"/>
      <c r="J626" s="81"/>
      <c r="K626" s="33">
        <v>0</v>
      </c>
      <c r="L626" s="33"/>
      <c r="M626" s="33"/>
      <c r="N626" s="33"/>
    </row>
    <row r="627" spans="1:14">
      <c r="A627" s="55" t="s">
        <v>984</v>
      </c>
      <c r="B627" s="27"/>
      <c r="C627" s="27"/>
      <c r="D627" s="27"/>
      <c r="E627" s="27"/>
      <c r="F627" s="84" t="s">
        <v>832</v>
      </c>
      <c r="G627" s="27" t="s">
        <v>871</v>
      </c>
      <c r="H627" s="27"/>
      <c r="I627" s="71"/>
      <c r="J627" s="81"/>
      <c r="K627" s="33">
        <f>K618</f>
        <v>20299.34210526316</v>
      </c>
      <c r="L627" s="33"/>
      <c r="M627" s="33">
        <f>IF(K636=0,K627,K636)</f>
        <v>20299.34210526316</v>
      </c>
      <c r="N627" s="33"/>
    </row>
    <row r="628" spans="1:14">
      <c r="A628" s="55" t="s">
        <v>534</v>
      </c>
      <c r="B628" s="27"/>
      <c r="C628" s="27"/>
      <c r="D628" s="27"/>
      <c r="E628" s="27"/>
      <c r="F628" s="84" t="s">
        <v>545</v>
      </c>
      <c r="G628" s="27" t="s">
        <v>1007</v>
      </c>
      <c r="H628" s="27"/>
      <c r="I628" s="71"/>
      <c r="J628" s="81"/>
      <c r="K628" s="33">
        <f>K620</f>
        <v>4143.8249999999998</v>
      </c>
      <c r="L628" s="33"/>
      <c r="M628" s="33"/>
      <c r="N628" s="33">
        <f>IF(K638=0,K628,K638)</f>
        <v>4143.8249999999998</v>
      </c>
    </row>
    <row r="629" spans="1:14">
      <c r="A629" s="36" t="s">
        <v>974</v>
      </c>
      <c r="B629" s="20"/>
      <c r="C629" s="20"/>
      <c r="D629" s="20"/>
      <c r="E629" s="20"/>
      <c r="F629" s="32" t="s">
        <v>546</v>
      </c>
      <c r="G629" s="41" t="s">
        <v>974</v>
      </c>
      <c r="H629" s="20"/>
      <c r="I629" s="78"/>
      <c r="J629" s="58"/>
      <c r="K629" s="6">
        <f>IF(K626+K630+K634+K635+K631+K632+K633=0,0,K625+K626+K630+K634+K635+K631+K632+K633)</f>
        <v>0</v>
      </c>
      <c r="L629" s="6"/>
      <c r="M629" s="6"/>
      <c r="N629" s="6"/>
    </row>
    <row r="630" spans="1:14">
      <c r="A630" s="36" t="s">
        <v>947</v>
      </c>
      <c r="B630" s="20"/>
      <c r="C630" s="20"/>
      <c r="D630" s="20"/>
      <c r="E630" s="20"/>
      <c r="F630" s="32" t="s">
        <v>547</v>
      </c>
      <c r="G630" s="41" t="s">
        <v>558</v>
      </c>
      <c r="H630" s="20"/>
      <c r="I630" s="78"/>
      <c r="J630" s="58"/>
      <c r="K630" s="6">
        <v>0</v>
      </c>
      <c r="L630" s="6"/>
      <c r="M630" s="6"/>
      <c r="N630" s="6"/>
    </row>
    <row r="631" spans="1:14">
      <c r="A631" s="36" t="s">
        <v>976</v>
      </c>
      <c r="B631" s="20"/>
      <c r="C631" s="20"/>
      <c r="D631" s="20"/>
      <c r="E631" s="20"/>
      <c r="F631" s="42" t="s">
        <v>548</v>
      </c>
      <c r="G631" s="20" t="s">
        <v>976</v>
      </c>
      <c r="H631" s="20"/>
      <c r="I631" s="78"/>
      <c r="J631" s="58"/>
      <c r="K631" s="8">
        <f ca="1">H615*'GIÁ VẬT TƯ (DỰ THẦU)'!E13+H616*'GIÁ VẬT TƯ (DỰ THẦU)'!E17+(H615*'GIÁ VẬT TƯ (DỰ THẦU)'!E13+H616*'GIÁ VẬT TƯ (DỰ THẦU)'!E17)*H617/100</f>
        <v>0</v>
      </c>
      <c r="L631" s="8"/>
      <c r="M631" s="8"/>
      <c r="N631" s="8"/>
    </row>
    <row r="632" spans="1:14">
      <c r="A632" s="36" t="s">
        <v>1000</v>
      </c>
      <c r="B632" s="20"/>
      <c r="C632" s="20"/>
      <c r="D632" s="20"/>
      <c r="E632" s="20"/>
      <c r="F632" s="42" t="s">
        <v>549</v>
      </c>
      <c r="G632" s="20" t="s">
        <v>1000</v>
      </c>
      <c r="H632" s="20"/>
      <c r="I632" s="78"/>
      <c r="J632" s="58"/>
      <c r="K632" s="8">
        <f ca="1">H615*'GIÁ VẬT TƯ (DỰ THẦU)'!F13+H616*'GIÁ VẬT TƯ (DỰ THẦU)'!F17+(H615*'GIÁ VẬT TƯ (DỰ THẦU)'!F13+H616*'GIÁ VẬT TƯ (DỰ THẦU)'!F17)*H617/100</f>
        <v>0</v>
      </c>
      <c r="L632" s="8"/>
      <c r="M632" s="8"/>
      <c r="N632" s="8"/>
    </row>
    <row r="633" spans="1:14">
      <c r="A633" s="36" t="s">
        <v>977</v>
      </c>
      <c r="B633" s="20"/>
      <c r="C633" s="20"/>
      <c r="D633" s="20"/>
      <c r="E633" s="20"/>
      <c r="F633" s="42" t="s">
        <v>942</v>
      </c>
      <c r="G633" s="20" t="s">
        <v>977</v>
      </c>
      <c r="H633" s="20"/>
      <c r="I633" s="78"/>
      <c r="J633" s="58"/>
      <c r="K633" s="8">
        <f ca="1">H615*'GIÁ VẬT TƯ (DỰ THẦU)'!H13+H616*'GIÁ VẬT TƯ (DỰ THẦU)'!H17+(H615*'GIÁ VẬT TƯ (DỰ THẦU)'!H13+H616*'GIÁ VẬT TƯ (DỰ THẦU)'!H17)*H617/100</f>
        <v>0</v>
      </c>
      <c r="L633" s="8"/>
      <c r="M633" s="8"/>
      <c r="N633" s="8"/>
    </row>
    <row r="634" spans="1:14">
      <c r="A634" s="36" t="s">
        <v>179</v>
      </c>
      <c r="B634" s="20"/>
      <c r="C634" s="20"/>
      <c r="D634" s="20"/>
      <c r="E634" s="20"/>
      <c r="F634" s="42" t="str">
        <f>"Hệ số riêng vật liệu: (" &amp;G625&amp;IF(K626&lt;&gt;0,"+"&amp;G626,"") &amp; ") x (" &amp; J634 &amp; "-1)"</f>
        <v>Hệ số riêng vật liệu: (VL) x (1-1)</v>
      </c>
      <c r="G634" s="20" t="s">
        <v>179</v>
      </c>
      <c r="H634" s="20"/>
      <c r="I634" s="78"/>
      <c r="J634" s="58">
        <f ca="1">'HỆ SỐ CPXL'!F6</f>
        <v>1</v>
      </c>
      <c r="K634" s="8">
        <f>(K625+K626+K630+K631+K632+K633)*(J634-1)</f>
        <v>0</v>
      </c>
      <c r="L634" s="8"/>
      <c r="M634" s="8"/>
      <c r="N634" s="8"/>
    </row>
    <row r="635" spans="1:14">
      <c r="A635" s="36" t="s">
        <v>958</v>
      </c>
      <c r="B635" s="20"/>
      <c r="C635" s="20"/>
      <c r="D635" s="20"/>
      <c r="E635" s="20"/>
      <c r="F635" s="42" t="str">
        <f>"Hệ số vật liệu phụ: (" &amp;G625&amp; IF(K626&lt;&gt;0,"+"&amp;G626,"") &amp; IF(K634&lt;&gt;0,"+" &amp; G634,"") &amp; ") x "&amp;J635*100 &amp; "%"</f>
        <v>Hệ số vật liệu phụ: (VL) x 0%</v>
      </c>
      <c r="G635" s="20" t="s">
        <v>958</v>
      </c>
      <c r="H635" s="20"/>
      <c r="I635" s="78"/>
      <c r="J635" s="74">
        <f ca="1">'HỆ SỐ CPXL'!F7</f>
        <v>0</v>
      </c>
      <c r="K635" s="8">
        <f>(K625+K626+K630+K631+K632+K633)*J635</f>
        <v>0</v>
      </c>
      <c r="L635" s="8"/>
      <c r="M635" s="8"/>
      <c r="N635" s="8"/>
    </row>
    <row r="636" spans="1:14">
      <c r="A636" s="36"/>
      <c r="B636" s="20"/>
      <c r="C636" s="20"/>
      <c r="D636" s="20"/>
      <c r="E636" s="20"/>
      <c r="F636" s="32" t="s">
        <v>550</v>
      </c>
      <c r="G636" s="20"/>
      <c r="H636" s="20"/>
      <c r="I636" s="78"/>
      <c r="J636" s="74"/>
      <c r="K636" s="8">
        <f>IF(K637=0,0,K627+K637)</f>
        <v>0</v>
      </c>
      <c r="L636" s="8"/>
      <c r="M636" s="8"/>
      <c r="N636" s="8"/>
    </row>
    <row r="637" spans="1:14">
      <c r="A637" s="36" t="s">
        <v>524</v>
      </c>
      <c r="B637" s="20"/>
      <c r="C637" s="20"/>
      <c r="D637" s="20"/>
      <c r="E637" s="20"/>
      <c r="F637" s="42" t="str">
        <f>"Hệ số riêng nhân công: "&amp;G627&amp;IF(J637&lt;&gt;1," x ("&amp;J637&amp;" - 1)","")</f>
        <v>Hệ số riêng nhân công: NC</v>
      </c>
      <c r="G637" s="20"/>
      <c r="H637" s="20"/>
      <c r="I637" s="78"/>
      <c r="J637" s="86">
        <f ca="1">'HỆ SỐ CPXL'!F8</f>
        <v>1</v>
      </c>
      <c r="K637" s="8">
        <f>(J637-1)*K627</f>
        <v>0</v>
      </c>
      <c r="L637" s="8"/>
      <c r="M637" s="8"/>
      <c r="N637" s="8"/>
    </row>
    <row r="638" spans="1:14">
      <c r="A638" s="36" t="s">
        <v>535</v>
      </c>
      <c r="B638" s="20"/>
      <c r="C638" s="20"/>
      <c r="D638" s="20"/>
      <c r="E638" s="20"/>
      <c r="F638" s="32" t="s">
        <v>551</v>
      </c>
      <c r="G638" s="77" t="s">
        <v>535</v>
      </c>
      <c r="H638" s="20"/>
      <c r="I638" s="78"/>
      <c r="J638" s="58"/>
      <c r="K638" s="6">
        <f>IF(K639+K640+K641=0,0,K628+K639+K640+K641)</f>
        <v>0</v>
      </c>
      <c r="L638" s="6"/>
      <c r="M638" s="6"/>
      <c r="N638" s="6"/>
    </row>
    <row r="639" spans="1:14">
      <c r="A639" s="36" t="s">
        <v>934</v>
      </c>
      <c r="B639" s="20"/>
      <c r="C639" s="20"/>
      <c r="D639" s="20"/>
      <c r="E639" s="20"/>
      <c r="F639" s="42" t="str">
        <f>"Bù máy đến thời điểm 1100 Lào Cai"</f>
        <v>Bù máy đến thời điểm 1100 Lào Cai</v>
      </c>
      <c r="G639" s="20" t="s">
        <v>934</v>
      </c>
      <c r="H639" s="20"/>
      <c r="I639" s="78"/>
      <c r="J639" s="58"/>
      <c r="K639" s="8">
        <f ca="1">H621*'GIÁ VẬT TƯ (DỰ THẦU)'!I65+H622*'GIÁ VẬT TƯ (DỰ THẦU)'!I70+(H621*'GIÁ VẬT TƯ (DỰ THẦU)'!I65+H622*'GIÁ VẬT TƯ (DỰ THẦU)'!I70)*H623/100</f>
        <v>0</v>
      </c>
      <c r="L639" s="8"/>
      <c r="M639" s="8"/>
      <c r="N639" s="8"/>
    </row>
    <row r="640" spans="1:14" ht="30">
      <c r="A640" s="36" t="s">
        <v>895</v>
      </c>
      <c r="B640" s="20"/>
      <c r="C640" s="20"/>
      <c r="D640" s="20"/>
      <c r="E640" s="20"/>
      <c r="F640" s="42" t="s">
        <v>552</v>
      </c>
      <c r="G640" s="20" t="s">
        <v>895</v>
      </c>
      <c r="H640" s="20"/>
      <c r="I640" s="78"/>
      <c r="J640" s="58"/>
      <c r="K640" s="8">
        <f ca="1">H621*'GIÁ VẬT TƯ (DỰ THẦU)'!K65+H622*'GIÁ VẬT TƯ (DỰ THẦU)'!K70+(H621*'GIÁ VẬT TƯ (DỰ THẦU)'!K65+H622*'GIÁ VẬT TƯ (DỰ THẦU)'!K70)*H623/100</f>
        <v>0</v>
      </c>
      <c r="L640" s="8"/>
      <c r="M640" s="8"/>
      <c r="N640" s="8"/>
    </row>
    <row r="641" spans="1:14" ht="30">
      <c r="A641" s="36" t="s">
        <v>893</v>
      </c>
      <c r="B641" s="35"/>
      <c r="C641" s="35"/>
      <c r="D641" s="35"/>
      <c r="E641" s="35"/>
      <c r="F641" s="42" t="s">
        <v>553</v>
      </c>
      <c r="G641" s="20" t="s">
        <v>893</v>
      </c>
      <c r="H641" s="20"/>
      <c r="I641" s="78"/>
      <c r="J641" s="58"/>
      <c r="K641" s="8">
        <f ca="1">H621*'GIÁ VẬT TƯ (DỰ THẦU)'!J65+H622*'GIÁ VẬT TƯ (DỰ THẦU)'!J70+(H621*'GIÁ VẬT TƯ (DỰ THẦU)'!J65+H622*'GIÁ VẬT TƯ (DỰ THẦU)'!J70)*H623/100</f>
        <v>0</v>
      </c>
      <c r="L641" s="8"/>
      <c r="M641" s="8"/>
      <c r="N641" s="8"/>
    </row>
    <row r="642" spans="1:14">
      <c r="A642" s="36" t="s">
        <v>166</v>
      </c>
      <c r="B642" s="34"/>
      <c r="C642" s="34"/>
      <c r="D642" s="34"/>
      <c r="E642" s="34"/>
      <c r="F642" s="32" t="str">
        <f>"Chi phí trực tiếp: ("&amp;IF(K629&lt;&gt;0,G629,IF(AND(K625&lt;&gt;0,K626+K634+K635=0),G625,""))&amp;IF(AND(K627&lt;&gt;0,K625+K626&lt;&gt;0)," + "&amp;G627,IF(AND(K627&lt;&gt;0,K625+K626=0),G627,""))&amp;IF(AND(K638&lt;&gt;0,(K625+K626+K627)&lt;&gt;0),"+"&amp;G638,IF(AND(K638&lt;&gt;0,(K625+K626+K627)=0),G638,IF(AND(K628&lt;&gt;0,K625+K626+K627&lt;&gt;0)," + "&amp;G628,IF(AND(K628&lt;&gt;0,K625+K626+K627=0),G628,""))))&amp;")"</f>
        <v>Chi phí trực tiếp: (VL + NC + M)</v>
      </c>
      <c r="G642" s="41" t="s">
        <v>166</v>
      </c>
      <c r="H642" s="41"/>
      <c r="I642" s="80"/>
      <c r="J642" s="73"/>
      <c r="K642" s="6">
        <f>(IF(K629=0,K625,K629)+IF(K636=0,K627,K636)+IF(K638=0,K628,K638))</f>
        <v>533866.25710526318</v>
      </c>
      <c r="L642" s="6">
        <f>L625</f>
        <v>509423.09</v>
      </c>
      <c r="M642" s="6">
        <f>M627</f>
        <v>20299.34210526316</v>
      </c>
      <c r="N642" s="6">
        <f>N628</f>
        <v>4143.8249999999998</v>
      </c>
    </row>
    <row r="643" spans="1:14">
      <c r="A643" s="44" t="s">
        <v>979</v>
      </c>
      <c r="B643" s="12"/>
      <c r="C643" s="12"/>
      <c r="D643" s="12"/>
      <c r="E643" s="12"/>
      <c r="F643" s="43" t="s">
        <v>554</v>
      </c>
      <c r="G643" s="24" t="s">
        <v>559</v>
      </c>
      <c r="H643" s="24"/>
      <c r="I643" s="24"/>
      <c r="J643" s="56"/>
      <c r="K643" s="6">
        <f>K644+K645</f>
        <v>40902.852328947374</v>
      </c>
      <c r="L643" s="6">
        <f>L644+L645</f>
        <v>25471.154500000004</v>
      </c>
      <c r="M643" s="6">
        <f>M644+M645</f>
        <v>15224.50657894737</v>
      </c>
      <c r="N643" s="6">
        <f>N644+N645</f>
        <v>207.19125</v>
      </c>
    </row>
    <row r="644" spans="1:14">
      <c r="A644" s="36" t="s">
        <v>169</v>
      </c>
      <c r="B644" s="17"/>
      <c r="C644" s="17"/>
      <c r="D644" s="17"/>
      <c r="E644" s="17"/>
      <c r="F644" s="372" t="s">
        <v>600</v>
      </c>
      <c r="G644" s="25" t="s">
        <v>169</v>
      </c>
      <c r="H644" s="25"/>
      <c r="I644" s="25"/>
      <c r="J644" s="57">
        <f ca="1">'HỆ SỐ CPXL'!F9</f>
        <v>0.7</v>
      </c>
      <c r="K644" s="8">
        <f>K618*J644</f>
        <v>14209.539473684212</v>
      </c>
      <c r="L644" s="8"/>
      <c r="M644" s="8">
        <f>M627*J644</f>
        <v>14209.539473684212</v>
      </c>
      <c r="N644" s="8"/>
    </row>
    <row r="645" spans="1:14">
      <c r="A645" s="36" t="s">
        <v>979</v>
      </c>
      <c r="B645" s="17"/>
      <c r="C645" s="17"/>
      <c r="D645" s="17"/>
      <c r="E645" s="17"/>
      <c r="F645" s="59" t="s">
        <v>555</v>
      </c>
      <c r="G645" s="25" t="s">
        <v>979</v>
      </c>
      <c r="H645" s="25"/>
      <c r="I645" s="25"/>
      <c r="J645" s="57">
        <f ca="1">J603</f>
        <v>0.05</v>
      </c>
      <c r="K645" s="8">
        <f>K642*J645</f>
        <v>26693.312855263161</v>
      </c>
      <c r="L645" s="8">
        <f>J645*L642</f>
        <v>25471.154500000004</v>
      </c>
      <c r="M645" s="8">
        <f>M642*J645</f>
        <v>1014.967105263158</v>
      </c>
      <c r="N645" s="8">
        <f>N642*J645</f>
        <v>207.19125</v>
      </c>
    </row>
    <row r="646" spans="1:14" ht="30">
      <c r="A646" s="36" t="s">
        <v>964</v>
      </c>
      <c r="B646" s="17"/>
      <c r="C646" s="17"/>
      <c r="D646" s="17"/>
      <c r="E646" s="17"/>
      <c r="F646" s="59" t="str">
        <f>"Thu nhập chịu thuế tính trước: (T+C) x " &amp;J646*100 &amp; "%"</f>
        <v>Thu nhập chịu thuế tính trước: (T+C) x 6%</v>
      </c>
      <c r="G646" s="25" t="s">
        <v>964</v>
      </c>
      <c r="H646" s="25"/>
      <c r="I646" s="25"/>
      <c r="J646" s="57">
        <f ca="1">'HỆ SỐ CPXL'!F10</f>
        <v>0.06</v>
      </c>
      <c r="K646" s="8">
        <f>(K642+K643)*J646</f>
        <v>34486.14656605263</v>
      </c>
      <c r="L646" s="8">
        <f>L638*J646</f>
        <v>0</v>
      </c>
      <c r="M646" s="8">
        <f>(M642)*J646</f>
        <v>1217.9605263157896</v>
      </c>
      <c r="N646" s="8">
        <f>N642*J646</f>
        <v>248.62949999999998</v>
      </c>
    </row>
    <row r="647" spans="1:14" ht="28.5">
      <c r="A647" s="44" t="s">
        <v>801</v>
      </c>
      <c r="B647" s="12"/>
      <c r="C647" s="12"/>
      <c r="D647" s="12"/>
      <c r="E647" s="12"/>
      <c r="F647" s="43" t="s">
        <v>519</v>
      </c>
      <c r="G647" s="24" t="s">
        <v>801</v>
      </c>
      <c r="H647" s="24"/>
      <c r="I647" s="24"/>
      <c r="J647" s="54">
        <f ca="1">'HỆ SỐ CPXL'!F11</f>
        <v>0.02</v>
      </c>
      <c r="K647" s="6">
        <f>(K642+K643)*J647</f>
        <v>11495.382188684212</v>
      </c>
      <c r="L647" s="6">
        <f>(L642+L643)*J647</f>
        <v>10697.884890000001</v>
      </c>
      <c r="M647" s="6">
        <f>(M642+M643)*J647</f>
        <v>710.47697368421075</v>
      </c>
      <c r="N647" s="6">
        <f>(N642+N643)*J647</f>
        <v>87.020325</v>
      </c>
    </row>
    <row r="648" spans="1:14">
      <c r="A648" s="44" t="s">
        <v>1001</v>
      </c>
      <c r="B648" s="12"/>
      <c r="C648" s="12"/>
      <c r="D648" s="12"/>
      <c r="E648" s="12"/>
      <c r="F648" s="43" t="s">
        <v>520</v>
      </c>
      <c r="G648" s="24" t="s">
        <v>1001</v>
      </c>
      <c r="H648" s="24"/>
      <c r="I648" s="24"/>
      <c r="J648" s="54">
        <f ca="1">'HỆ SỐ CPXL'!F12</f>
        <v>0.03</v>
      </c>
      <c r="K648" s="6">
        <f>(K642+K643)*J648</f>
        <v>17243.073283026315</v>
      </c>
      <c r="L648" s="6">
        <f>(L642+L643)*J648</f>
        <v>16046.827335</v>
      </c>
      <c r="M648" s="6">
        <f>(M642+M643)*J648</f>
        <v>1065.7154605263161</v>
      </c>
      <c r="N648" s="6">
        <f>(N642+N643)*J648</f>
        <v>130.53048749999999</v>
      </c>
    </row>
    <row r="649" spans="1:14">
      <c r="A649" s="44"/>
      <c r="B649" s="12"/>
      <c r="C649" s="12"/>
      <c r="D649" s="12"/>
      <c r="E649" s="12"/>
      <c r="F649" s="43" t="s">
        <v>556</v>
      </c>
      <c r="G649" s="24" t="s">
        <v>173</v>
      </c>
      <c r="H649" s="24"/>
      <c r="I649" s="24"/>
      <c r="J649" s="54"/>
      <c r="K649" s="6">
        <f>K642+K643+K646+K647+K648</f>
        <v>637993.71147197369</v>
      </c>
      <c r="L649" s="6">
        <f>L642+L643+L646+L647+L648</f>
        <v>561638.95672500005</v>
      </c>
      <c r="M649" s="6">
        <f>M642+M643+M646+M647+M648</f>
        <v>38518.001644736847</v>
      </c>
      <c r="N649" s="6">
        <f>N642+N643+N646+N647+N648</f>
        <v>4817.1965625000003</v>
      </c>
    </row>
    <row r="650" spans="1:14">
      <c r="A650" s="36" t="s">
        <v>924</v>
      </c>
      <c r="B650" s="17"/>
      <c r="C650" s="17"/>
      <c r="D650" s="17"/>
      <c r="E650" s="17"/>
      <c r="F650" s="59" t="str">
        <f>"Thuế giá trị gia tăng: ("&amp;G649&amp;" x "&amp;J650*100&amp;"%)"</f>
        <v>Thuế giá trị gia tăng: (Gkstt x 10%)</v>
      </c>
      <c r="G650" s="25" t="s">
        <v>924</v>
      </c>
      <c r="H650" s="25"/>
      <c r="I650" s="25"/>
      <c r="J650" s="57">
        <f ca="1">'HỆ SỐ CPXL'!F13</f>
        <v>0.1</v>
      </c>
      <c r="K650" s="8">
        <f>K649*J650</f>
        <v>63799.371147197373</v>
      </c>
      <c r="L650" s="8">
        <f>L649*J650</f>
        <v>56163.89567250001</v>
      </c>
      <c r="M650" s="8">
        <f>M649*J650</f>
        <v>3851.8001644736851</v>
      </c>
      <c r="N650" s="8">
        <f>N649*J650</f>
        <v>481.71965625000007</v>
      </c>
    </row>
    <row r="651" spans="1:14">
      <c r="A651" s="44" t="s">
        <v>913</v>
      </c>
      <c r="B651" s="12"/>
      <c r="C651" s="12"/>
      <c r="D651" s="12"/>
      <c r="E651" s="12"/>
      <c r="F651" s="43" t="s">
        <v>187</v>
      </c>
      <c r="G651" s="40" t="s">
        <v>913</v>
      </c>
      <c r="H651" s="40"/>
      <c r="I651" s="40"/>
      <c r="J651" s="54">
        <f ca="1">'HỆ SỐ CPXL'!F14</f>
        <v>0</v>
      </c>
      <c r="K651" s="6">
        <f>(K649+K650)*J651</f>
        <v>0</v>
      </c>
      <c r="L651" s="6">
        <f>(L649+L650)*J651</f>
        <v>0</v>
      </c>
      <c r="M651" s="6">
        <f>(M649+M650)*J651</f>
        <v>0</v>
      </c>
      <c r="N651" s="6">
        <f>(N649+N650)*J651</f>
        <v>0</v>
      </c>
    </row>
    <row r="652" spans="1:14">
      <c r="A652" s="44"/>
      <c r="B652" s="12"/>
      <c r="C652" s="12"/>
      <c r="D652" s="12"/>
      <c r="E652" s="12"/>
      <c r="F652" s="43" t="s">
        <v>190</v>
      </c>
      <c r="G652" s="40" t="s">
        <v>955</v>
      </c>
      <c r="H652" s="40"/>
      <c r="I652" s="40"/>
      <c r="J652" s="54">
        <f ca="1">J610</f>
        <v>0</v>
      </c>
      <c r="K652" s="6">
        <f>(K649+K650+K651)*J652</f>
        <v>0</v>
      </c>
      <c r="L652" s="6">
        <f>(L649+L650+L651)*K652</f>
        <v>0</v>
      </c>
      <c r="M652" s="6">
        <f>(M649+M650+M651)*L652</f>
        <v>0</v>
      </c>
      <c r="N652" s="6">
        <f>(N649+N650+N651)*M652</f>
        <v>0</v>
      </c>
    </row>
    <row r="653" spans="1:14">
      <c r="A653" s="44" t="s">
        <v>525</v>
      </c>
      <c r="B653" s="12"/>
      <c r="C653" s="12"/>
      <c r="D653" s="12"/>
      <c r="E653" s="12"/>
      <c r="F653" s="43" t="s">
        <v>968</v>
      </c>
      <c r="G653" s="40" t="s">
        <v>983</v>
      </c>
      <c r="H653" s="40"/>
      <c r="I653" s="40"/>
      <c r="J653" s="54">
        <f ca="1">'HỆ SỐ CPXL'!F15</f>
        <v>0</v>
      </c>
      <c r="K653" s="6">
        <f>(K649+K650+K651)*J653</f>
        <v>0</v>
      </c>
      <c r="L653" s="6">
        <f>(L649+L650+L651)*K653</f>
        <v>0</v>
      </c>
      <c r="M653" s="6">
        <f>(M649+M650+M651)*L653</f>
        <v>0</v>
      </c>
      <c r="N653" s="6">
        <f>(N649+N650+N651)*M653</f>
        <v>0</v>
      </c>
    </row>
    <row r="654" spans="1:14" ht="28.5">
      <c r="A654" s="44" t="s">
        <v>509</v>
      </c>
      <c r="B654" s="12"/>
      <c r="C654" s="12"/>
      <c r="D654" s="12"/>
      <c r="E654" s="12"/>
      <c r="F654" s="43" t="str">
        <f>"Chi phí xây dựng: ("&amp;G649&amp;"+"&amp;G650&amp;"+"&amp;G651&amp;")"</f>
        <v>Chi phí xây dựng: (Gkstt+GTGT+DP)</v>
      </c>
      <c r="G654" s="40" t="s">
        <v>776</v>
      </c>
      <c r="H654" s="40"/>
      <c r="I654" s="40"/>
      <c r="J654" s="56"/>
      <c r="K654" s="31">
        <f>K649+K650+K651+K652+K653</f>
        <v>701793.08261917101</v>
      </c>
      <c r="L654" s="31">
        <f>L649+L650+L651+L652+L653</f>
        <v>617802.85239750007</v>
      </c>
      <c r="M654" s="31">
        <f>M649+M650+M651+M652+M653</f>
        <v>42369.801809210534</v>
      </c>
      <c r="N654" s="31">
        <f>N649+N650+N651+N652+N653</f>
        <v>5298.9162187500006</v>
      </c>
    </row>
    <row r="655" spans="1:14" ht="42.75">
      <c r="B655" s="51">
        <v>16</v>
      </c>
      <c r="C655" s="23" t="str">
        <f ca="1">'TIÊN LƯỢNG'!$C$27</f>
        <v>DC.02001*</v>
      </c>
      <c r="D655" s="23"/>
      <c r="E655" s="23"/>
      <c r="F655" s="23" t="str">
        <f ca="1">'TIÊN LƯỢNG'!$D$27</f>
        <v>Thí nghiệm cơ lý hóa của đất trong phòng thí nghiệm, chỉ tiêu khối lượng riêng</v>
      </c>
      <c r="G655" s="50" t="str">
        <f ca="1">'TIÊN LƯỢNG'!$E$27</f>
        <v>1 chỉ tiêu</v>
      </c>
      <c r="H655" s="39"/>
      <c r="I655" s="9"/>
      <c r="J655" s="85"/>
      <c r="K655" s="9">
        <f>K698</f>
        <v>471219.18544700992</v>
      </c>
      <c r="L655" s="9">
        <f>L698</f>
        <v>48123.511127999998</v>
      </c>
      <c r="M655" s="9">
        <f>M698</f>
        <v>378835.875</v>
      </c>
      <c r="N655" s="9">
        <f>N698</f>
        <v>32441.913330750001</v>
      </c>
    </row>
    <row r="656" spans="1:14">
      <c r="B656" s="21"/>
      <c r="C656" s="7"/>
      <c r="D656" s="7"/>
      <c r="E656" s="7"/>
      <c r="F656" s="7" t="s">
        <v>807</v>
      </c>
      <c r="G656" s="22" t="s">
        <v>953</v>
      </c>
      <c r="H656" s="14"/>
      <c r="I656" s="2"/>
      <c r="J656" s="46">
        <v>1</v>
      </c>
      <c r="K656" s="2">
        <f>SUM(K657:K660)</f>
        <v>39681.311999999998</v>
      </c>
      <c r="L656" s="2"/>
      <c r="M656" s="2"/>
      <c r="N656" s="2"/>
    </row>
    <row r="657" spans="1:14" ht="30">
      <c r="B657" s="16"/>
      <c r="C657" s="5"/>
      <c r="D657" s="5" t="s">
        <v>412</v>
      </c>
      <c r="E657" s="5"/>
      <c r="F657" s="5" t="str">
        <f ca="1">'GIÁ VẬT TƯ (DỰ THẦU)'!C17</f>
        <v>Điện năng</v>
      </c>
      <c r="G657" s="15" t="str">
        <f ca="1">'GIÁ VẬT TƯ (DỰ THẦU)'!D17</f>
        <v>kWh</v>
      </c>
      <c r="H657" s="13">
        <f ca="1">17.44*J656</f>
        <v>17.440000000000001</v>
      </c>
      <c r="I657" s="1">
        <f ca="1">'GIÁ VẬT TƯ (DỰ THẦU)'!L17</f>
        <v>1518</v>
      </c>
      <c r="J657" s="38"/>
      <c r="K657" s="1">
        <f>H657*I657</f>
        <v>26473.920000000002</v>
      </c>
      <c r="L657" s="1"/>
      <c r="M657" s="1"/>
      <c r="N657" s="1"/>
    </row>
    <row r="658" spans="1:14" ht="30">
      <c r="B658" s="16"/>
      <c r="C658" s="5"/>
      <c r="D658" s="5" t="s">
        <v>303</v>
      </c>
      <c r="E658" s="5"/>
      <c r="F658" s="5" t="str">
        <f ca="1">'GIÁ VẬT TƯ (DỰ THẦU)'!C27</f>
        <v>Khay men</v>
      </c>
      <c r="G658" s="15" t="str">
        <f ca="1">'GIÁ VẬT TƯ (DỰ THẦU)'!D27</f>
        <v>cái</v>
      </c>
      <c r="H658" s="13">
        <f ca="1">0.05*J656</f>
        <v>0.05</v>
      </c>
      <c r="I658" s="1">
        <f ca="1">'GIÁ VẬT TƯ (DỰ THẦU)'!L27</f>
        <v>42000</v>
      </c>
      <c r="J658" s="38"/>
      <c r="K658" s="1">
        <f>H658*I658</f>
        <v>2100</v>
      </c>
      <c r="L658" s="1"/>
      <c r="M658" s="1"/>
      <c r="N658" s="1"/>
    </row>
    <row r="659" spans="1:14" ht="30">
      <c r="B659" s="16"/>
      <c r="C659" s="5"/>
      <c r="D659" s="5" t="s">
        <v>857</v>
      </c>
      <c r="E659" s="5"/>
      <c r="F659" s="5" t="str">
        <f ca="1">'GIÁ VẬT TƯ (DỰ THẦU)'!C32</f>
        <v>Nước cất</v>
      </c>
      <c r="G659" s="15" t="str">
        <f ca="1">'GIÁ VẬT TƯ (DỰ THẦU)'!D32</f>
        <v>lít</v>
      </c>
      <c r="H659" s="13">
        <f ca="1">0.5*J656</f>
        <v>0.5</v>
      </c>
      <c r="I659" s="1">
        <f ca="1">'GIÁ VẬT TƯ (DỰ THẦU)'!L32</f>
        <v>15000</v>
      </c>
      <c r="J659" s="38"/>
      <c r="K659" s="1">
        <f>H659*I659</f>
        <v>7500</v>
      </c>
      <c r="L659" s="1"/>
      <c r="M659" s="1"/>
      <c r="N659" s="1"/>
    </row>
    <row r="660" spans="1:14">
      <c r="B660" s="16"/>
      <c r="C660" s="5"/>
      <c r="D660" s="5" t="s">
        <v>538</v>
      </c>
      <c r="E660" s="5"/>
      <c r="F660" s="5" t="s">
        <v>883</v>
      </c>
      <c r="G660" s="15" t="s">
        <v>888</v>
      </c>
      <c r="H660" s="13">
        <f ca="1">10</f>
        <v>10</v>
      </c>
      <c r="I660" s="1"/>
      <c r="J660" s="38"/>
      <c r="K660" s="1">
        <f>SUM(K657:K659)*H660/100</f>
        <v>3607.3919999999994</v>
      </c>
      <c r="L660" s="1"/>
      <c r="M660" s="1"/>
      <c r="N660" s="1"/>
    </row>
    <row r="661" spans="1:14">
      <c r="B661" s="21"/>
      <c r="C661" s="7"/>
      <c r="D661" s="7"/>
      <c r="E661" s="7"/>
      <c r="F661" s="7" t="s">
        <v>832</v>
      </c>
      <c r="G661" s="22" t="s">
        <v>871</v>
      </c>
      <c r="H661" s="14"/>
      <c r="I661" s="2"/>
      <c r="J661" s="46">
        <v>1</v>
      </c>
      <c r="K661" s="2">
        <f>SUM(K662:K662)</f>
        <v>181500</v>
      </c>
      <c r="L661" s="2"/>
      <c r="M661" s="2"/>
      <c r="N661" s="2"/>
    </row>
    <row r="662" spans="1:14">
      <c r="B662" s="16"/>
      <c r="C662" s="5"/>
      <c r="D662" s="5" t="s">
        <v>821</v>
      </c>
      <c r="E662" s="5"/>
      <c r="F662" s="5" t="str">
        <f ca="1">'GIÁ VẬT TƯ (DỰ THẦU)'!C47</f>
        <v>Nhân Công bậc 4,0/7, Nhóm IV</v>
      </c>
      <c r="G662" s="15" t="str">
        <f ca="1">'GIÁ VẬT TƯ (DỰ THẦU)'!D47</f>
        <v>công</v>
      </c>
      <c r="H662" s="13">
        <f ca="1">0.76*J661</f>
        <v>0.76</v>
      </c>
      <c r="I662" s="1">
        <f ca="1">'GIÁ VẬT TƯ (DỰ THẦU)'!L47</f>
        <v>238815.78947368421</v>
      </c>
      <c r="J662" s="38"/>
      <c r="K662" s="1">
        <f>H662*I662</f>
        <v>181500</v>
      </c>
      <c r="L662" s="1"/>
      <c r="M662" s="1"/>
      <c r="N662" s="1"/>
    </row>
    <row r="663" spans="1:14">
      <c r="B663" s="21"/>
      <c r="C663" s="7"/>
      <c r="D663" s="7"/>
      <c r="E663" s="7"/>
      <c r="F663" s="7" t="s">
        <v>838</v>
      </c>
      <c r="G663" s="22" t="s">
        <v>557</v>
      </c>
      <c r="H663" s="14"/>
      <c r="I663" s="2"/>
      <c r="J663" s="46">
        <v>1</v>
      </c>
      <c r="K663" s="2">
        <f>SUM(K664:K667)</f>
        <v>25370.020199999999</v>
      </c>
      <c r="L663" s="2"/>
      <c r="M663" s="2"/>
      <c r="N663" s="2"/>
    </row>
    <row r="664" spans="1:14" ht="30">
      <c r="B664" s="16"/>
      <c r="C664" s="5"/>
      <c r="D664" s="5" t="s">
        <v>843</v>
      </c>
      <c r="E664" s="5"/>
      <c r="F664" s="5" t="str">
        <f ca="1">'GIÁ VẬT TƯ (DỰ THẦU)'!C64</f>
        <v>Máy, thiết bị đo lường, thí nghiệm - Cân điện tử</v>
      </c>
      <c r="G664" s="15" t="str">
        <f ca="1">'GIÁ VẬT TƯ (DỰ THẦU)'!D64</f>
        <v>Ca</v>
      </c>
      <c r="H664" s="13">
        <f ca="1">0.003*J663</f>
        <v>3.0000000000000001E-3</v>
      </c>
      <c r="I664" s="1">
        <f ca="1">'GIÁ VẬT TƯ (DỰ THẦU)'!L64</f>
        <v>6521</v>
      </c>
      <c r="J664" s="38"/>
      <c r="K664" s="1">
        <f>H664*I664</f>
        <v>19.562999999999999</v>
      </c>
      <c r="L664" s="1"/>
      <c r="M664" s="1"/>
      <c r="N664" s="1"/>
    </row>
    <row r="665" spans="1:14" ht="30">
      <c r="B665" s="16"/>
      <c r="C665" s="5"/>
      <c r="D665" s="5" t="s">
        <v>413</v>
      </c>
      <c r="E665" s="5"/>
      <c r="F665" s="5" t="str">
        <f ca="1">'GIÁ VẬT TƯ (DỰ THẦU)'!C66</f>
        <v>Máy, thiết bị đo lường, thí nghiệm - Máy hút ẩm OASIS-America</v>
      </c>
      <c r="G665" s="15" t="str">
        <f ca="1">'GIÁ VẬT TƯ (DỰ THẦU)'!D66</f>
        <v>Ca</v>
      </c>
      <c r="H665" s="13">
        <f ca="1">0.003*J663</f>
        <v>3.0000000000000001E-3</v>
      </c>
      <c r="I665" s="1">
        <f ca="1">'GIÁ VẬT TƯ (DỰ THẦU)'!L66</f>
        <v>9287</v>
      </c>
      <c r="J665" s="38"/>
      <c r="K665" s="1">
        <f>H665*I665</f>
        <v>27.861000000000001</v>
      </c>
      <c r="L665" s="1"/>
      <c r="M665" s="1"/>
      <c r="N665" s="1"/>
    </row>
    <row r="666" spans="1:14" ht="30">
      <c r="B666" s="16"/>
      <c r="C666" s="5"/>
      <c r="D666" s="5" t="s">
        <v>887</v>
      </c>
      <c r="E666" s="5"/>
      <c r="F666" s="5" t="str">
        <f ca="1">'GIÁ VẬT TƯ (DỰ THẦU)'!C70</f>
        <v>Máy, thiết bị đo lường, thí nghiệm - Tủ sấy</v>
      </c>
      <c r="G666" s="15" t="str">
        <f ca="1">'GIÁ VẬT TƯ (DỰ THẦU)'!D70</f>
        <v>Ca</v>
      </c>
      <c r="H666" s="13">
        <f ca="1">2.125*J663</f>
        <v>2.125</v>
      </c>
      <c r="I666" s="1">
        <f ca="1">'GIÁ VẬT TƯ (DỰ THẦU)'!L70</f>
        <v>11348</v>
      </c>
      <c r="J666" s="38"/>
      <c r="K666" s="1">
        <f>H666*I666</f>
        <v>24114.5</v>
      </c>
      <c r="L666" s="1"/>
      <c r="M666" s="1"/>
      <c r="N666" s="1"/>
    </row>
    <row r="667" spans="1:14">
      <c r="B667" s="16"/>
      <c r="C667" s="5"/>
      <c r="D667" s="5" t="s">
        <v>539</v>
      </c>
      <c r="E667" s="5"/>
      <c r="F667" s="5" t="s">
        <v>889</v>
      </c>
      <c r="G667" s="15" t="s">
        <v>847</v>
      </c>
      <c r="H667" s="13">
        <f>5</f>
        <v>5</v>
      </c>
      <c r="I667" s="1"/>
      <c r="J667" s="38"/>
      <c r="K667" s="1">
        <f>SUM(K664:K666)*H667/100</f>
        <v>1208.0962</v>
      </c>
      <c r="L667" s="1"/>
      <c r="M667" s="1"/>
      <c r="N667" s="1"/>
    </row>
    <row r="668" spans="1:14">
      <c r="A668" s="36"/>
      <c r="B668" s="26" t="s">
        <v>612</v>
      </c>
      <c r="C668" s="26" t="s">
        <v>537</v>
      </c>
      <c r="D668" s="26" t="s">
        <v>540</v>
      </c>
      <c r="E668" s="26" t="s">
        <v>542</v>
      </c>
      <c r="F668" s="82" t="s">
        <v>543</v>
      </c>
      <c r="G668" s="26" t="s">
        <v>1062</v>
      </c>
      <c r="H668" s="26" t="s">
        <v>561</v>
      </c>
      <c r="I668" s="76" t="s">
        <v>562</v>
      </c>
      <c r="J668" s="75" t="s">
        <v>563</v>
      </c>
      <c r="K668" s="72" t="s">
        <v>1044</v>
      </c>
      <c r="L668" s="45" t="s">
        <v>565</v>
      </c>
      <c r="M668" s="45" t="s">
        <v>567</v>
      </c>
      <c r="N668" s="45" t="s">
        <v>569</v>
      </c>
    </row>
    <row r="669" spans="1:14">
      <c r="A669" s="55" t="s">
        <v>988</v>
      </c>
      <c r="B669" s="27"/>
      <c r="C669" s="27"/>
      <c r="D669" s="27"/>
      <c r="E669" s="27"/>
      <c r="F669" s="84" t="str">
        <f>IF(K670=0,"Vật liệu","Vật liệu chính")</f>
        <v>Vật liệu</v>
      </c>
      <c r="G669" s="27" t="s">
        <v>953</v>
      </c>
      <c r="H669" s="27"/>
      <c r="I669" s="71"/>
      <c r="J669" s="81"/>
      <c r="K669" s="33">
        <f>K656</f>
        <v>39681.311999999998</v>
      </c>
      <c r="L669" s="33">
        <f>IF(K673=0,K669+K670,K673)</f>
        <v>39681.311999999998</v>
      </c>
      <c r="M669" s="33"/>
      <c r="N669" s="33"/>
    </row>
    <row r="670" spans="1:14">
      <c r="A670" s="83" t="s">
        <v>1005</v>
      </c>
      <c r="B670" s="27"/>
      <c r="C670" s="27"/>
      <c r="D670" s="27"/>
      <c r="E670" s="27"/>
      <c r="F670" s="84" t="s">
        <v>544</v>
      </c>
      <c r="G670" s="27" t="s">
        <v>1005</v>
      </c>
      <c r="H670" s="27"/>
      <c r="I670" s="71"/>
      <c r="J670" s="81"/>
      <c r="K670" s="33">
        <v>0</v>
      </c>
      <c r="L670" s="33"/>
      <c r="M670" s="33"/>
      <c r="N670" s="33"/>
    </row>
    <row r="671" spans="1:14">
      <c r="A671" s="55" t="s">
        <v>984</v>
      </c>
      <c r="B671" s="27"/>
      <c r="C671" s="27"/>
      <c r="D671" s="27"/>
      <c r="E671" s="27"/>
      <c r="F671" s="84" t="s">
        <v>832</v>
      </c>
      <c r="G671" s="27" t="s">
        <v>871</v>
      </c>
      <c r="H671" s="27"/>
      <c r="I671" s="71"/>
      <c r="J671" s="81"/>
      <c r="K671" s="33">
        <f>K661</f>
        <v>181500</v>
      </c>
      <c r="L671" s="33"/>
      <c r="M671" s="33">
        <f>IF(K680=0,K671,K680)</f>
        <v>181500</v>
      </c>
      <c r="N671" s="33"/>
    </row>
    <row r="672" spans="1:14">
      <c r="A672" s="55" t="s">
        <v>534</v>
      </c>
      <c r="B672" s="27"/>
      <c r="C672" s="27"/>
      <c r="D672" s="27"/>
      <c r="E672" s="27"/>
      <c r="F672" s="84" t="s">
        <v>545</v>
      </c>
      <c r="G672" s="27" t="s">
        <v>1007</v>
      </c>
      <c r="H672" s="27"/>
      <c r="I672" s="71"/>
      <c r="J672" s="81"/>
      <c r="K672" s="33">
        <f>K663</f>
        <v>25370.020199999999</v>
      </c>
      <c r="L672" s="33"/>
      <c r="M672" s="33"/>
      <c r="N672" s="33">
        <f>IF(K682=0,K672,K682)</f>
        <v>25370.020199999999</v>
      </c>
    </row>
    <row r="673" spans="1:14">
      <c r="A673" s="36" t="s">
        <v>974</v>
      </c>
      <c r="B673" s="20"/>
      <c r="C673" s="20"/>
      <c r="D673" s="20"/>
      <c r="E673" s="20"/>
      <c r="F673" s="32" t="s">
        <v>546</v>
      </c>
      <c r="G673" s="41" t="s">
        <v>974</v>
      </c>
      <c r="H673" s="20"/>
      <c r="I673" s="78"/>
      <c r="J673" s="58"/>
      <c r="K673" s="6">
        <f>IF(K670+K674+K678+K679+K675+K676+K677=0,0,K669+K670+K674+K678+K679+K675+K676+K677)</f>
        <v>0</v>
      </c>
      <c r="L673" s="6"/>
      <c r="M673" s="6"/>
      <c r="N673" s="6"/>
    </row>
    <row r="674" spans="1:14">
      <c r="A674" s="36" t="s">
        <v>947</v>
      </c>
      <c r="B674" s="20"/>
      <c r="C674" s="20"/>
      <c r="D674" s="20"/>
      <c r="E674" s="20"/>
      <c r="F674" s="32" t="s">
        <v>547</v>
      </c>
      <c r="G674" s="41" t="s">
        <v>558</v>
      </c>
      <c r="H674" s="20"/>
      <c r="I674" s="78"/>
      <c r="J674" s="58"/>
      <c r="K674" s="6">
        <v>0</v>
      </c>
      <c r="L674" s="6"/>
      <c r="M674" s="6"/>
      <c r="N674" s="6"/>
    </row>
    <row r="675" spans="1:14">
      <c r="A675" s="36" t="s">
        <v>976</v>
      </c>
      <c r="B675" s="20"/>
      <c r="C675" s="20"/>
      <c r="D675" s="20"/>
      <c r="E675" s="20"/>
      <c r="F675" s="42" t="s">
        <v>548</v>
      </c>
      <c r="G675" s="20" t="s">
        <v>976</v>
      </c>
      <c r="H675" s="20"/>
      <c r="I675" s="78"/>
      <c r="J675" s="58"/>
      <c r="K675" s="8">
        <f ca="1">H657*'GIÁ VẬT TƯ (DỰ THẦU)'!E17+H658*'GIÁ VẬT TƯ (DỰ THẦU)'!E27+H659*'GIÁ VẬT TƯ (DỰ THẦU)'!E32+(H657*'GIÁ VẬT TƯ (DỰ THẦU)'!E17+H658*'GIÁ VẬT TƯ (DỰ THẦU)'!E27+H659*'GIÁ VẬT TƯ (DỰ THẦU)'!E32)*H660/100</f>
        <v>0</v>
      </c>
      <c r="L675" s="8"/>
      <c r="M675" s="8"/>
      <c r="N675" s="8"/>
    </row>
    <row r="676" spans="1:14">
      <c r="A676" s="36" t="s">
        <v>1000</v>
      </c>
      <c r="B676" s="20"/>
      <c r="C676" s="20"/>
      <c r="D676" s="20"/>
      <c r="E676" s="20"/>
      <c r="F676" s="42" t="s">
        <v>549</v>
      </c>
      <c r="G676" s="20" t="s">
        <v>1000</v>
      </c>
      <c r="H676" s="20"/>
      <c r="I676" s="78"/>
      <c r="J676" s="58"/>
      <c r="K676" s="8">
        <f ca="1">H657*'GIÁ VẬT TƯ (DỰ THẦU)'!F17+H658*'GIÁ VẬT TƯ (DỰ THẦU)'!F27+H659*'GIÁ VẬT TƯ (DỰ THẦU)'!F32+(H657*'GIÁ VẬT TƯ (DỰ THẦU)'!F17+H658*'GIÁ VẬT TƯ (DỰ THẦU)'!F27+H659*'GIÁ VẬT TƯ (DỰ THẦU)'!F32)*H660/100</f>
        <v>0</v>
      </c>
      <c r="L676" s="8"/>
      <c r="M676" s="8"/>
      <c r="N676" s="8"/>
    </row>
    <row r="677" spans="1:14">
      <c r="A677" s="36" t="s">
        <v>977</v>
      </c>
      <c r="B677" s="20"/>
      <c r="C677" s="20"/>
      <c r="D677" s="20"/>
      <c r="E677" s="20"/>
      <c r="F677" s="42" t="s">
        <v>942</v>
      </c>
      <c r="G677" s="20" t="s">
        <v>977</v>
      </c>
      <c r="H677" s="20"/>
      <c r="I677" s="78"/>
      <c r="J677" s="58"/>
      <c r="K677" s="8">
        <f ca="1">H657*'GIÁ VẬT TƯ (DỰ THẦU)'!H17+H658*'GIÁ VẬT TƯ (DỰ THẦU)'!H27+H659*'GIÁ VẬT TƯ (DỰ THẦU)'!H32+(H657*'GIÁ VẬT TƯ (DỰ THẦU)'!H17+H658*'GIÁ VẬT TƯ (DỰ THẦU)'!H27+H659*'GIÁ VẬT TƯ (DỰ THẦU)'!H32)*H660/100</f>
        <v>0</v>
      </c>
      <c r="L677" s="8"/>
      <c r="M677" s="8"/>
      <c r="N677" s="8"/>
    </row>
    <row r="678" spans="1:14">
      <c r="A678" s="36" t="s">
        <v>179</v>
      </c>
      <c r="B678" s="20"/>
      <c r="C678" s="20"/>
      <c r="D678" s="20"/>
      <c r="E678" s="20"/>
      <c r="F678" s="42" t="str">
        <f>"Hệ số riêng vật liệu: (" &amp;G669&amp;IF(K670&lt;&gt;0,"+"&amp;G670,"") &amp; ") x (" &amp; J678 &amp; "-1)"</f>
        <v>Hệ số riêng vật liệu: (VL) x (1-1)</v>
      </c>
      <c r="G678" s="20" t="s">
        <v>179</v>
      </c>
      <c r="H678" s="20"/>
      <c r="I678" s="78"/>
      <c r="J678" s="58">
        <f ca="1">'HỆ SỐ CPXL'!F6</f>
        <v>1</v>
      </c>
      <c r="K678" s="8">
        <f>(K669+K670+K674+K675+K676+K677)*(J678-1)</f>
        <v>0</v>
      </c>
      <c r="L678" s="8"/>
      <c r="M678" s="8"/>
      <c r="N678" s="8"/>
    </row>
    <row r="679" spans="1:14">
      <c r="A679" s="36" t="s">
        <v>958</v>
      </c>
      <c r="B679" s="20"/>
      <c r="C679" s="20"/>
      <c r="D679" s="20"/>
      <c r="E679" s="20"/>
      <c r="F679" s="42" t="str">
        <f>"Hệ số vật liệu phụ: (" &amp;G669&amp; IF(K670&lt;&gt;0,"+"&amp;G670,"") &amp; IF(K678&lt;&gt;0,"+" &amp; G678,"") &amp; ") x "&amp;J679*100 &amp; "%"</f>
        <v>Hệ số vật liệu phụ: (VL) x 0%</v>
      </c>
      <c r="G679" s="20" t="s">
        <v>958</v>
      </c>
      <c r="H679" s="20"/>
      <c r="I679" s="78"/>
      <c r="J679" s="74">
        <f ca="1">'HỆ SỐ CPXL'!F7</f>
        <v>0</v>
      </c>
      <c r="K679" s="8">
        <f>(K669+K670+K674+K675+K676+K677)*J679</f>
        <v>0</v>
      </c>
      <c r="L679" s="8"/>
      <c r="M679" s="8"/>
      <c r="N679" s="8"/>
    </row>
    <row r="680" spans="1:14">
      <c r="A680" s="36"/>
      <c r="B680" s="20"/>
      <c r="C680" s="20"/>
      <c r="D680" s="20"/>
      <c r="E680" s="20"/>
      <c r="F680" s="32" t="s">
        <v>550</v>
      </c>
      <c r="G680" s="20"/>
      <c r="H680" s="20"/>
      <c r="I680" s="78"/>
      <c r="J680" s="74"/>
      <c r="K680" s="8">
        <f>IF(K681=0,0,K671+K681)</f>
        <v>0</v>
      </c>
      <c r="L680" s="8"/>
      <c r="M680" s="8"/>
      <c r="N680" s="8"/>
    </row>
    <row r="681" spans="1:14">
      <c r="A681" s="36" t="s">
        <v>524</v>
      </c>
      <c r="B681" s="20"/>
      <c r="C681" s="20"/>
      <c r="D681" s="20"/>
      <c r="E681" s="20"/>
      <c r="F681" s="42" t="str">
        <f>"Hệ số riêng nhân công: "&amp;G671&amp;IF(J681&lt;&gt;1," x ("&amp;J681&amp;" - 1)","")</f>
        <v>Hệ số riêng nhân công: NC</v>
      </c>
      <c r="G681" s="20"/>
      <c r="H681" s="20"/>
      <c r="I681" s="78"/>
      <c r="J681" s="86">
        <f ca="1">'HỆ SỐ CPXL'!F8</f>
        <v>1</v>
      </c>
      <c r="K681" s="8">
        <f>(J681-1)*K671</f>
        <v>0</v>
      </c>
      <c r="L681" s="8"/>
      <c r="M681" s="8"/>
      <c r="N681" s="8"/>
    </row>
    <row r="682" spans="1:14">
      <c r="A682" s="36" t="s">
        <v>535</v>
      </c>
      <c r="B682" s="20"/>
      <c r="C682" s="20"/>
      <c r="D682" s="20"/>
      <c r="E682" s="20"/>
      <c r="F682" s="32" t="s">
        <v>551</v>
      </c>
      <c r="G682" s="77" t="s">
        <v>535</v>
      </c>
      <c r="H682" s="20"/>
      <c r="I682" s="78"/>
      <c r="J682" s="58"/>
      <c r="K682" s="6">
        <f>IF(K683+K684+K685=0,0,K672+K683+K684+K685)</f>
        <v>0</v>
      </c>
      <c r="L682" s="6"/>
      <c r="M682" s="6"/>
      <c r="N682" s="6"/>
    </row>
    <row r="683" spans="1:14">
      <c r="A683" s="36" t="s">
        <v>934</v>
      </c>
      <c r="B683" s="20"/>
      <c r="C683" s="20"/>
      <c r="D683" s="20"/>
      <c r="E683" s="20"/>
      <c r="F683" s="42" t="str">
        <f>"Bù máy đến thời điểm 1100 Lào Cai"</f>
        <v>Bù máy đến thời điểm 1100 Lào Cai</v>
      </c>
      <c r="G683" s="20" t="s">
        <v>934</v>
      </c>
      <c r="H683" s="20"/>
      <c r="I683" s="78"/>
      <c r="J683" s="58"/>
      <c r="K683" s="8">
        <f ca="1">H664*'GIÁ VẬT TƯ (DỰ THẦU)'!I64+H665*'GIÁ VẬT TƯ (DỰ THẦU)'!I66+H666*'GIÁ VẬT TƯ (DỰ THẦU)'!I70+(H664*'GIÁ VẬT TƯ (DỰ THẦU)'!I64+H665*'GIÁ VẬT TƯ (DỰ THẦU)'!I66+H666*'GIÁ VẬT TƯ (DỰ THẦU)'!I70)*H667/100</f>
        <v>0</v>
      </c>
      <c r="L683" s="8"/>
      <c r="M683" s="8"/>
      <c r="N683" s="8"/>
    </row>
    <row r="684" spans="1:14" ht="30">
      <c r="A684" s="36" t="s">
        <v>895</v>
      </c>
      <c r="B684" s="20"/>
      <c r="C684" s="20"/>
      <c r="D684" s="20"/>
      <c r="E684" s="20"/>
      <c r="F684" s="42" t="s">
        <v>552</v>
      </c>
      <c r="G684" s="20" t="s">
        <v>895</v>
      </c>
      <c r="H684" s="20"/>
      <c r="I684" s="78"/>
      <c r="J684" s="58"/>
      <c r="K684" s="8">
        <f ca="1">H664*'GIÁ VẬT TƯ (DỰ THẦU)'!K64+H665*'GIÁ VẬT TƯ (DỰ THẦU)'!K66+H666*'GIÁ VẬT TƯ (DỰ THẦU)'!K70+(H664*'GIÁ VẬT TƯ (DỰ THẦU)'!K64+H665*'GIÁ VẬT TƯ (DỰ THẦU)'!K66+H666*'GIÁ VẬT TƯ (DỰ THẦU)'!K70)*H667/100</f>
        <v>0</v>
      </c>
      <c r="L684" s="8"/>
      <c r="M684" s="8"/>
      <c r="N684" s="8"/>
    </row>
    <row r="685" spans="1:14" ht="30">
      <c r="A685" s="36" t="s">
        <v>893</v>
      </c>
      <c r="B685" s="35"/>
      <c r="C685" s="35"/>
      <c r="D685" s="35"/>
      <c r="E685" s="35"/>
      <c r="F685" s="42" t="s">
        <v>553</v>
      </c>
      <c r="G685" s="20" t="s">
        <v>893</v>
      </c>
      <c r="H685" s="20"/>
      <c r="I685" s="78"/>
      <c r="J685" s="58"/>
      <c r="K685" s="8">
        <f ca="1">H664*'GIÁ VẬT TƯ (DỰ THẦU)'!J64+H665*'GIÁ VẬT TƯ (DỰ THẦU)'!J66+H666*'GIÁ VẬT TƯ (DỰ THẦU)'!J70+(H664*'GIÁ VẬT TƯ (DỰ THẦU)'!J64+H665*'GIÁ VẬT TƯ (DỰ THẦU)'!J66+H666*'GIÁ VẬT TƯ (DỰ THẦU)'!J70)*H667/100</f>
        <v>0</v>
      </c>
      <c r="L685" s="8"/>
      <c r="M685" s="8"/>
      <c r="N685" s="8"/>
    </row>
    <row r="686" spans="1:14">
      <c r="A686" s="36" t="s">
        <v>166</v>
      </c>
      <c r="B686" s="34"/>
      <c r="C686" s="34"/>
      <c r="D686" s="34"/>
      <c r="E686" s="34"/>
      <c r="F686" s="32" t="str">
        <f>"Chi phí trực tiếp: ("&amp;IF(K673&lt;&gt;0,G673,IF(AND(K669&lt;&gt;0,K670+K678+K679=0),G669,""))&amp;IF(AND(K671&lt;&gt;0,K669+K670&lt;&gt;0)," + "&amp;G671,IF(AND(K671&lt;&gt;0,K669+K670=0),G671,""))&amp;IF(AND(K682&lt;&gt;0,(K669+K670+K671)&lt;&gt;0),"+"&amp;G682,IF(AND(K682&lt;&gt;0,(K669+K670+K671)=0),G682,IF(AND(K672&lt;&gt;0,K669+K670+K671&lt;&gt;0)," + "&amp;G672,IF(AND(K672&lt;&gt;0,K669+K670+K671=0),G672,""))))&amp;")"</f>
        <v>Chi phí trực tiếp: (VL + NC + M)</v>
      </c>
      <c r="G686" s="41" t="s">
        <v>166</v>
      </c>
      <c r="H686" s="41"/>
      <c r="I686" s="80"/>
      <c r="J686" s="73"/>
      <c r="K686" s="6">
        <f>(IF(K673=0,K669,K673)+IF(K680=0,K671,K680)+IF(K682=0,K672,K682))</f>
        <v>246551.3322</v>
      </c>
      <c r="L686" s="6">
        <f>L669</f>
        <v>39681.311999999998</v>
      </c>
      <c r="M686" s="6">
        <f>M671</f>
        <v>181500</v>
      </c>
      <c r="N686" s="6">
        <f>N672</f>
        <v>25370.020199999999</v>
      </c>
    </row>
    <row r="687" spans="1:14">
      <c r="A687" s="44" t="s">
        <v>979</v>
      </c>
      <c r="B687" s="12"/>
      <c r="C687" s="12"/>
      <c r="D687" s="12"/>
      <c r="E687" s="12"/>
      <c r="F687" s="43" t="s">
        <v>554</v>
      </c>
      <c r="G687" s="24" t="s">
        <v>559</v>
      </c>
      <c r="H687" s="24"/>
      <c r="I687" s="24"/>
      <c r="J687" s="56"/>
      <c r="K687" s="6">
        <f>K688+K689</f>
        <v>139377.56660999998</v>
      </c>
      <c r="L687" s="6">
        <f>L688+L689</f>
        <v>1984.0655999999999</v>
      </c>
      <c r="M687" s="6">
        <f>M688+M689</f>
        <v>136125</v>
      </c>
      <c r="N687" s="6">
        <f>N688+N689</f>
        <v>1268.50101</v>
      </c>
    </row>
    <row r="688" spans="1:14">
      <c r="A688" s="36" t="s">
        <v>169</v>
      </c>
      <c r="B688" s="17"/>
      <c r="C688" s="17"/>
      <c r="D688" s="17"/>
      <c r="E688" s="17"/>
      <c r="F688" s="372" t="s">
        <v>600</v>
      </c>
      <c r="G688" s="25" t="s">
        <v>169</v>
      </c>
      <c r="H688" s="25"/>
      <c r="I688" s="25"/>
      <c r="J688" s="57">
        <f ca="1">'HỆ SỐ CPXL'!F9</f>
        <v>0.7</v>
      </c>
      <c r="K688" s="8">
        <f>K661*J688</f>
        <v>127049.99999999999</v>
      </c>
      <c r="L688" s="8"/>
      <c r="M688" s="8">
        <f>M671*J688</f>
        <v>127049.99999999999</v>
      </c>
      <c r="N688" s="8"/>
    </row>
    <row r="689" spans="1:14">
      <c r="A689" s="36" t="s">
        <v>979</v>
      </c>
      <c r="B689" s="17"/>
      <c r="C689" s="17"/>
      <c r="D689" s="17"/>
      <c r="E689" s="17"/>
      <c r="F689" s="59" t="s">
        <v>555</v>
      </c>
      <c r="G689" s="25" t="s">
        <v>979</v>
      </c>
      <c r="H689" s="25"/>
      <c r="I689" s="25"/>
      <c r="J689" s="57">
        <f ca="1">J645</f>
        <v>0.05</v>
      </c>
      <c r="K689" s="8">
        <f>K686*J689</f>
        <v>12327.566610000002</v>
      </c>
      <c r="L689" s="8">
        <f>J689*L686</f>
        <v>1984.0655999999999</v>
      </c>
      <c r="M689" s="8">
        <f>M686*J689</f>
        <v>9075</v>
      </c>
      <c r="N689" s="8">
        <f>N686*J689</f>
        <v>1268.50101</v>
      </c>
    </row>
    <row r="690" spans="1:14" ht="30">
      <c r="A690" s="36" t="s">
        <v>964</v>
      </c>
      <c r="B690" s="17"/>
      <c r="C690" s="17"/>
      <c r="D690" s="17"/>
      <c r="E690" s="17"/>
      <c r="F690" s="59" t="str">
        <f>"Thu nhập chịu thuế tính trước: (T+C) x " &amp;J690*100 &amp; "%"</f>
        <v>Thu nhập chịu thuế tính trước: (T+C) x 6%</v>
      </c>
      <c r="G690" s="25" t="s">
        <v>964</v>
      </c>
      <c r="H690" s="25"/>
      <c r="I690" s="25"/>
      <c r="J690" s="57">
        <f ca="1">'HỆ SỐ CPXL'!F10</f>
        <v>0.06</v>
      </c>
      <c r="K690" s="8">
        <f>(K686+K687)*J690</f>
        <v>23155.733928599999</v>
      </c>
      <c r="L690" s="8">
        <f>L682*J690</f>
        <v>0</v>
      </c>
      <c r="M690" s="8">
        <f>(M686)*J690</f>
        <v>10890</v>
      </c>
      <c r="N690" s="8">
        <f>N686*J690</f>
        <v>1522.2012119999999</v>
      </c>
    </row>
    <row r="691" spans="1:14" ht="28.5">
      <c r="A691" s="44" t="s">
        <v>801</v>
      </c>
      <c r="B691" s="12"/>
      <c r="C691" s="12"/>
      <c r="D691" s="12"/>
      <c r="E691" s="12"/>
      <c r="F691" s="43" t="s">
        <v>519</v>
      </c>
      <c r="G691" s="24" t="s">
        <v>801</v>
      </c>
      <c r="H691" s="24"/>
      <c r="I691" s="24"/>
      <c r="J691" s="54">
        <f ca="1">'HỆ SỐ CPXL'!F11</f>
        <v>0.02</v>
      </c>
      <c r="K691" s="6">
        <f>(K686+K687)*J691</f>
        <v>7718.5779762000002</v>
      </c>
      <c r="L691" s="6">
        <f>(L686+L687)*J691</f>
        <v>833.30755199999999</v>
      </c>
      <c r="M691" s="6">
        <f>(M686+M687)*J691</f>
        <v>6352.5</v>
      </c>
      <c r="N691" s="6">
        <f>(N686+N687)*J691</f>
        <v>532.77042419999998</v>
      </c>
    </row>
    <row r="692" spans="1:14">
      <c r="A692" s="44" t="s">
        <v>1001</v>
      </c>
      <c r="B692" s="12"/>
      <c r="C692" s="12"/>
      <c r="D692" s="12"/>
      <c r="E692" s="12"/>
      <c r="F692" s="43" t="s">
        <v>520</v>
      </c>
      <c r="G692" s="24" t="s">
        <v>1001</v>
      </c>
      <c r="H692" s="24"/>
      <c r="I692" s="24"/>
      <c r="J692" s="54">
        <f ca="1">'HỆ SỐ CPXL'!F12</f>
        <v>0.03</v>
      </c>
      <c r="K692" s="6">
        <f>(K686+K687)*J692</f>
        <v>11577.866964299999</v>
      </c>
      <c r="L692" s="6">
        <f>(L686+L687)*J692</f>
        <v>1249.9613279999999</v>
      </c>
      <c r="M692" s="6">
        <f>(M686+M687)*J692</f>
        <v>9528.75</v>
      </c>
      <c r="N692" s="6">
        <f>(N686+N687)*J692</f>
        <v>799.15563629999997</v>
      </c>
    </row>
    <row r="693" spans="1:14">
      <c r="A693" s="44"/>
      <c r="B693" s="12"/>
      <c r="C693" s="12"/>
      <c r="D693" s="12"/>
      <c r="E693" s="12"/>
      <c r="F693" s="43" t="s">
        <v>556</v>
      </c>
      <c r="G693" s="24" t="s">
        <v>173</v>
      </c>
      <c r="H693" s="24"/>
      <c r="I693" s="24"/>
      <c r="J693" s="54"/>
      <c r="K693" s="6">
        <f>K686+K687+K690+K691+K692</f>
        <v>428381.07767909992</v>
      </c>
      <c r="L693" s="6">
        <f>L686+L687+L690+L691+L692</f>
        <v>43748.646479999996</v>
      </c>
      <c r="M693" s="6">
        <f>M686+M687+M690+M691+M692</f>
        <v>344396.25</v>
      </c>
      <c r="N693" s="6">
        <f>N686+N687+N690+N691+N692</f>
        <v>29492.648482500001</v>
      </c>
    </row>
    <row r="694" spans="1:14">
      <c r="A694" s="36" t="s">
        <v>924</v>
      </c>
      <c r="B694" s="17"/>
      <c r="C694" s="17"/>
      <c r="D694" s="17"/>
      <c r="E694" s="17"/>
      <c r="F694" s="59" t="str">
        <f>"Thuế giá trị gia tăng: ("&amp;G693&amp;" x "&amp;J694*100&amp;"%)"</f>
        <v>Thuế giá trị gia tăng: (Gkstt x 10%)</v>
      </c>
      <c r="G694" s="25" t="s">
        <v>924</v>
      </c>
      <c r="H694" s="25"/>
      <c r="I694" s="25"/>
      <c r="J694" s="57">
        <f ca="1">'HỆ SỐ CPXL'!F13</f>
        <v>0.1</v>
      </c>
      <c r="K694" s="8">
        <f>K693*J694</f>
        <v>42838.107767909998</v>
      </c>
      <c r="L694" s="8">
        <f>L693*J694</f>
        <v>4374.8646479999998</v>
      </c>
      <c r="M694" s="8">
        <f>M693*J694</f>
        <v>34439.625</v>
      </c>
      <c r="N694" s="8">
        <f>N693*J694</f>
        <v>2949.2648482500003</v>
      </c>
    </row>
    <row r="695" spans="1:14">
      <c r="A695" s="44" t="s">
        <v>913</v>
      </c>
      <c r="B695" s="12"/>
      <c r="C695" s="12"/>
      <c r="D695" s="12"/>
      <c r="E695" s="12"/>
      <c r="F695" s="43" t="s">
        <v>187</v>
      </c>
      <c r="G695" s="40" t="s">
        <v>913</v>
      </c>
      <c r="H695" s="40"/>
      <c r="I695" s="40"/>
      <c r="J695" s="54">
        <f ca="1">'HỆ SỐ CPXL'!F14</f>
        <v>0</v>
      </c>
      <c r="K695" s="6">
        <f>(K693+K694)*J695</f>
        <v>0</v>
      </c>
      <c r="L695" s="6">
        <f>(L693+L694)*J695</f>
        <v>0</v>
      </c>
      <c r="M695" s="6">
        <f>(M693+M694)*J695</f>
        <v>0</v>
      </c>
      <c r="N695" s="6">
        <f>(N693+N694)*J695</f>
        <v>0</v>
      </c>
    </row>
    <row r="696" spans="1:14">
      <c r="A696" s="44"/>
      <c r="B696" s="12"/>
      <c r="C696" s="12"/>
      <c r="D696" s="12"/>
      <c r="E696" s="12"/>
      <c r="F696" s="43" t="s">
        <v>190</v>
      </c>
      <c r="G696" s="40" t="s">
        <v>955</v>
      </c>
      <c r="H696" s="40"/>
      <c r="I696" s="40"/>
      <c r="J696" s="54">
        <f ca="1">J652</f>
        <v>0</v>
      </c>
      <c r="K696" s="6">
        <f>(K693+K694+K695)*J696</f>
        <v>0</v>
      </c>
      <c r="L696" s="6">
        <f>(L693+L694+L695)*K696</f>
        <v>0</v>
      </c>
      <c r="M696" s="6">
        <f>(M693+M694+M695)*L696</f>
        <v>0</v>
      </c>
      <c r="N696" s="6">
        <f>(N693+N694+N695)*M696</f>
        <v>0</v>
      </c>
    </row>
    <row r="697" spans="1:14">
      <c r="A697" s="44" t="s">
        <v>525</v>
      </c>
      <c r="B697" s="12"/>
      <c r="C697" s="12"/>
      <c r="D697" s="12"/>
      <c r="E697" s="12"/>
      <c r="F697" s="43" t="s">
        <v>968</v>
      </c>
      <c r="G697" s="40" t="s">
        <v>983</v>
      </c>
      <c r="H697" s="40"/>
      <c r="I697" s="40"/>
      <c r="J697" s="54">
        <f ca="1">'HỆ SỐ CPXL'!F15</f>
        <v>0</v>
      </c>
      <c r="K697" s="6">
        <f>(K693+K694+K695)*J697</f>
        <v>0</v>
      </c>
      <c r="L697" s="6">
        <f>(L693+L694+L695)*K697</f>
        <v>0</v>
      </c>
      <c r="M697" s="6">
        <f>(M693+M694+M695)*L697</f>
        <v>0</v>
      </c>
      <c r="N697" s="6">
        <f>(N693+N694+N695)*M697</f>
        <v>0</v>
      </c>
    </row>
    <row r="698" spans="1:14" ht="28.5">
      <c r="A698" s="44" t="s">
        <v>509</v>
      </c>
      <c r="B698" s="12"/>
      <c r="C698" s="12"/>
      <c r="D698" s="12"/>
      <c r="E698" s="12"/>
      <c r="F698" s="43" t="str">
        <f>"Chi phí xây dựng: ("&amp;G693&amp;"+"&amp;G694&amp;"+"&amp;G695&amp;")"</f>
        <v>Chi phí xây dựng: (Gkstt+GTGT+DP)</v>
      </c>
      <c r="G698" s="40" t="s">
        <v>776</v>
      </c>
      <c r="H698" s="40"/>
      <c r="I698" s="40"/>
      <c r="J698" s="56"/>
      <c r="K698" s="31">
        <f>K693+K694+K695+K696+K697</f>
        <v>471219.18544700992</v>
      </c>
      <c r="L698" s="31">
        <f>L693+L694+L695+L696+L697</f>
        <v>48123.511127999998</v>
      </c>
      <c r="M698" s="31">
        <f>M693+M694+M695+M696+M697</f>
        <v>378835.875</v>
      </c>
      <c r="N698" s="31">
        <f>N693+N694+N695+N696+N697</f>
        <v>32441.913330750001</v>
      </c>
    </row>
    <row r="699" spans="1:14" ht="42.75">
      <c r="B699" s="51">
        <v>17</v>
      </c>
      <c r="C699" s="23" t="str">
        <f ca="1">'TIÊN LƯỢNG'!$C$28</f>
        <v>DC.02002*</v>
      </c>
      <c r="D699" s="23"/>
      <c r="E699" s="23"/>
      <c r="F699" s="23" t="str">
        <f ca="1">'TIÊN LƯỢNG'!$D$28</f>
        <v>Thí nghiệm cơ lý hóa của đất trong phòng thí nghiệm, chỉ tiêu độ ẩm, độ hút ẩm</v>
      </c>
      <c r="G699" s="50" t="str">
        <f ca="1">'TIÊN LƯỢNG'!$E$28</f>
        <v>1 chỉ tiêu</v>
      </c>
      <c r="H699" s="39"/>
      <c r="I699" s="9"/>
      <c r="J699" s="85"/>
      <c r="K699" s="9">
        <f>K741</f>
        <v>100508.20836146171</v>
      </c>
      <c r="L699" s="9">
        <f>L741</f>
        <v>17027.308336499998</v>
      </c>
      <c r="M699" s="9">
        <f>M741</f>
        <v>65299.341611842101</v>
      </c>
      <c r="N699" s="9">
        <f>N741</f>
        <v>15619.6595795625</v>
      </c>
    </row>
    <row r="700" spans="1:14">
      <c r="B700" s="21"/>
      <c r="C700" s="7"/>
      <c r="D700" s="7"/>
      <c r="E700" s="7"/>
      <c r="F700" s="7" t="s">
        <v>807</v>
      </c>
      <c r="G700" s="22" t="s">
        <v>953</v>
      </c>
      <c r="H700" s="14"/>
      <c r="I700" s="2"/>
      <c r="J700" s="46">
        <v>1</v>
      </c>
      <c r="K700" s="2">
        <f>SUM(K701:K703)</f>
        <v>14040.245999999999</v>
      </c>
      <c r="L700" s="2"/>
      <c r="M700" s="2"/>
      <c r="N700" s="2"/>
    </row>
    <row r="701" spans="1:14" ht="30">
      <c r="B701" s="16"/>
      <c r="C701" s="5"/>
      <c r="D701" s="5" t="s">
        <v>412</v>
      </c>
      <c r="E701" s="5"/>
      <c r="F701" s="5" t="str">
        <f ca="1">'GIÁ VẬT TƯ (DỰ THẦU)'!C17</f>
        <v>Điện năng</v>
      </c>
      <c r="G701" s="15" t="str">
        <f ca="1">'GIÁ VẬT TƯ (DỰ THẦU)'!D17</f>
        <v>kWh</v>
      </c>
      <c r="H701" s="13">
        <f ca="1">8.27*J700</f>
        <v>8.27</v>
      </c>
      <c r="I701" s="1">
        <f ca="1">'GIÁ VẬT TƯ (DỰ THẦU)'!L17</f>
        <v>1518</v>
      </c>
      <c r="J701" s="38"/>
      <c r="K701" s="1">
        <f>H701*I701</f>
        <v>12553.859999999999</v>
      </c>
      <c r="L701" s="1"/>
      <c r="M701" s="1"/>
      <c r="N701" s="1"/>
    </row>
    <row r="702" spans="1:14" ht="30">
      <c r="B702" s="16"/>
      <c r="C702" s="5"/>
      <c r="D702" s="5" t="s">
        <v>303</v>
      </c>
      <c r="E702" s="5"/>
      <c r="F702" s="5" t="str">
        <f ca="1">'GIÁ VẬT TƯ (DỰ THẦU)'!C27</f>
        <v>Khay men</v>
      </c>
      <c r="G702" s="15" t="str">
        <f ca="1">'GIÁ VẬT TƯ (DỰ THẦU)'!D27</f>
        <v>cái</v>
      </c>
      <c r="H702" s="13">
        <f ca="1">0.005*J700</f>
        <v>5.0000000000000001E-3</v>
      </c>
      <c r="I702" s="1">
        <f ca="1">'GIÁ VẬT TƯ (DỰ THẦU)'!L27</f>
        <v>42000</v>
      </c>
      <c r="J702" s="38"/>
      <c r="K702" s="1">
        <f>H702*I702</f>
        <v>210</v>
      </c>
      <c r="L702" s="1"/>
      <c r="M702" s="1"/>
      <c r="N702" s="1"/>
    </row>
    <row r="703" spans="1:14">
      <c r="B703" s="16"/>
      <c r="C703" s="5"/>
      <c r="D703" s="5" t="s">
        <v>538</v>
      </c>
      <c r="E703" s="5"/>
      <c r="F703" s="5" t="s">
        <v>883</v>
      </c>
      <c r="G703" s="15" t="s">
        <v>888</v>
      </c>
      <c r="H703" s="13">
        <f ca="1">10</f>
        <v>10</v>
      </c>
      <c r="I703" s="1"/>
      <c r="J703" s="38"/>
      <c r="K703" s="1">
        <f>SUM(K701:K702)*H703/100</f>
        <v>1276.386</v>
      </c>
      <c r="L703" s="1"/>
      <c r="M703" s="1"/>
      <c r="N703" s="1"/>
    </row>
    <row r="704" spans="1:14">
      <c r="B704" s="21"/>
      <c r="C704" s="7"/>
      <c r="D704" s="7"/>
      <c r="E704" s="7"/>
      <c r="F704" s="7" t="s">
        <v>832</v>
      </c>
      <c r="G704" s="22" t="s">
        <v>871</v>
      </c>
      <c r="H704" s="14"/>
      <c r="I704" s="2"/>
      <c r="J704" s="46">
        <v>1</v>
      </c>
      <c r="K704" s="2">
        <f>SUM(K705:K705)</f>
        <v>31284.868421052633</v>
      </c>
      <c r="L704" s="2"/>
      <c r="M704" s="2"/>
      <c r="N704" s="2"/>
    </row>
    <row r="705" spans="1:14">
      <c r="B705" s="16"/>
      <c r="C705" s="5"/>
      <c r="D705" s="5" t="s">
        <v>821</v>
      </c>
      <c r="E705" s="5"/>
      <c r="F705" s="5" t="str">
        <f ca="1">'GIÁ VẬT TƯ (DỰ THẦU)'!C47</f>
        <v>Nhân Công bậc 4,0/7, Nhóm IV</v>
      </c>
      <c r="G705" s="15" t="str">
        <f ca="1">'GIÁ VẬT TƯ (DỰ THẦU)'!D47</f>
        <v>công</v>
      </c>
      <c r="H705" s="13">
        <f ca="1">0.131*J704</f>
        <v>0.13100000000000001</v>
      </c>
      <c r="I705" s="1">
        <f ca="1">'GIÁ VẬT TƯ (DỰ THẦU)'!L47</f>
        <v>238815.78947368421</v>
      </c>
      <c r="J705" s="38"/>
      <c r="K705" s="1">
        <f>H705*I705</f>
        <v>31284.868421052633</v>
      </c>
      <c r="L705" s="1"/>
      <c r="M705" s="1"/>
      <c r="N705" s="1"/>
    </row>
    <row r="706" spans="1:14">
      <c r="B706" s="21"/>
      <c r="C706" s="7"/>
      <c r="D706" s="7"/>
      <c r="E706" s="7"/>
      <c r="F706" s="7" t="s">
        <v>838</v>
      </c>
      <c r="G706" s="22" t="s">
        <v>557</v>
      </c>
      <c r="H706" s="14"/>
      <c r="I706" s="2"/>
      <c r="J706" s="46">
        <v>1</v>
      </c>
      <c r="K706" s="2">
        <f>SUM(K707:K710)</f>
        <v>12214.787549999999</v>
      </c>
      <c r="L706" s="2"/>
      <c r="M706" s="2"/>
      <c r="N706" s="2"/>
    </row>
    <row r="707" spans="1:14" ht="30">
      <c r="B707" s="16"/>
      <c r="C707" s="5"/>
      <c r="D707" s="5" t="s">
        <v>843</v>
      </c>
      <c r="E707" s="5"/>
      <c r="F707" s="5" t="str">
        <f ca="1">'GIÁ VẬT TƯ (DỰ THẦU)'!C64</f>
        <v>Máy, thiết bị đo lường, thí nghiệm - Cân điện tử</v>
      </c>
      <c r="G707" s="15" t="str">
        <f ca="1">'GIÁ VẬT TƯ (DỰ THẦU)'!D64</f>
        <v>Ca</v>
      </c>
      <c r="H707" s="13">
        <f ca="1">0.001*J706</f>
        <v>1E-3</v>
      </c>
      <c r="I707" s="1">
        <f ca="1">'GIÁ VẬT TƯ (DỰ THẦU)'!L64</f>
        <v>6521</v>
      </c>
      <c r="J707" s="38"/>
      <c r="K707" s="1">
        <f>H707*I707</f>
        <v>6.5209999999999999</v>
      </c>
      <c r="L707" s="1"/>
      <c r="M707" s="1"/>
      <c r="N707" s="1"/>
    </row>
    <row r="708" spans="1:14" ht="30">
      <c r="B708" s="16"/>
      <c r="C708" s="5"/>
      <c r="D708" s="5" t="s">
        <v>413</v>
      </c>
      <c r="E708" s="5"/>
      <c r="F708" s="5" t="str">
        <f ca="1">'GIÁ VẬT TƯ (DỰ THẦU)'!C66</f>
        <v>Máy, thiết bị đo lường, thí nghiệm - Máy hút ẩm OASIS-America</v>
      </c>
      <c r="G708" s="15" t="str">
        <f ca="1">'GIÁ VẬT TƯ (DỰ THẦU)'!D66</f>
        <v>Ca</v>
      </c>
      <c r="H708" s="13">
        <f ca="1">0.03*J706</f>
        <v>0.03</v>
      </c>
      <c r="I708" s="1">
        <f ca="1">'GIÁ VẬT TƯ (DỰ THẦU)'!L66</f>
        <v>9287</v>
      </c>
      <c r="J708" s="38"/>
      <c r="K708" s="1">
        <f>H708*I708</f>
        <v>278.61</v>
      </c>
      <c r="L708" s="1"/>
      <c r="M708" s="1"/>
      <c r="N708" s="1"/>
    </row>
    <row r="709" spans="1:14" ht="30">
      <c r="B709" s="16"/>
      <c r="C709" s="5"/>
      <c r="D709" s="5" t="s">
        <v>887</v>
      </c>
      <c r="E709" s="5"/>
      <c r="F709" s="5" t="str">
        <f ca="1">'GIÁ VẬT TƯ (DỰ THẦU)'!C70</f>
        <v>Máy, thiết bị đo lường, thí nghiệm - Tủ sấy</v>
      </c>
      <c r="G709" s="15" t="str">
        <f ca="1">'GIÁ VẬT TƯ (DỰ THẦU)'!D70</f>
        <v>Ca</v>
      </c>
      <c r="H709" s="13">
        <f ca="1">1*J706</f>
        <v>1</v>
      </c>
      <c r="I709" s="1">
        <f ca="1">'GIÁ VẬT TƯ (DỰ THẦU)'!L70</f>
        <v>11348</v>
      </c>
      <c r="J709" s="38"/>
      <c r="K709" s="1">
        <f>H709*I709</f>
        <v>11348</v>
      </c>
      <c r="L709" s="1"/>
      <c r="M709" s="1"/>
      <c r="N709" s="1"/>
    </row>
    <row r="710" spans="1:14">
      <c r="B710" s="16"/>
      <c r="C710" s="5"/>
      <c r="D710" s="5" t="s">
        <v>539</v>
      </c>
      <c r="E710" s="5"/>
      <c r="F710" s="5" t="s">
        <v>889</v>
      </c>
      <c r="G710" s="15" t="s">
        <v>847</v>
      </c>
      <c r="H710" s="13">
        <f>5</f>
        <v>5</v>
      </c>
      <c r="I710" s="1"/>
      <c r="J710" s="38"/>
      <c r="K710" s="1">
        <f>SUM(K707:K709)*H710/100</f>
        <v>581.65655000000004</v>
      </c>
      <c r="L710" s="1"/>
      <c r="M710" s="1"/>
      <c r="N710" s="1"/>
    </row>
    <row r="711" spans="1:14">
      <c r="A711" s="36"/>
      <c r="B711" s="26" t="s">
        <v>612</v>
      </c>
      <c r="C711" s="26" t="s">
        <v>537</v>
      </c>
      <c r="D711" s="26" t="s">
        <v>540</v>
      </c>
      <c r="E711" s="26" t="s">
        <v>542</v>
      </c>
      <c r="F711" s="82" t="s">
        <v>543</v>
      </c>
      <c r="G711" s="26" t="s">
        <v>1062</v>
      </c>
      <c r="H711" s="26" t="s">
        <v>561</v>
      </c>
      <c r="I711" s="76" t="s">
        <v>562</v>
      </c>
      <c r="J711" s="75" t="s">
        <v>563</v>
      </c>
      <c r="K711" s="72" t="s">
        <v>1044</v>
      </c>
      <c r="L711" s="45" t="s">
        <v>565</v>
      </c>
      <c r="M711" s="45" t="s">
        <v>567</v>
      </c>
      <c r="N711" s="45" t="s">
        <v>569</v>
      </c>
    </row>
    <row r="712" spans="1:14">
      <c r="A712" s="55" t="s">
        <v>988</v>
      </c>
      <c r="B712" s="27"/>
      <c r="C712" s="27"/>
      <c r="D712" s="27"/>
      <c r="E712" s="27"/>
      <c r="F712" s="84" t="str">
        <f>IF(K713=0,"Vật liệu","Vật liệu chính")</f>
        <v>Vật liệu</v>
      </c>
      <c r="G712" s="27" t="s">
        <v>953</v>
      </c>
      <c r="H712" s="27"/>
      <c r="I712" s="71"/>
      <c r="J712" s="81"/>
      <c r="K712" s="33">
        <f>K700</f>
        <v>14040.245999999999</v>
      </c>
      <c r="L712" s="33">
        <f>IF(K716=0,K712+K713,K716)</f>
        <v>14040.245999999999</v>
      </c>
      <c r="M712" s="33"/>
      <c r="N712" s="33"/>
    </row>
    <row r="713" spans="1:14">
      <c r="A713" s="83" t="s">
        <v>1005</v>
      </c>
      <c r="B713" s="27"/>
      <c r="C713" s="27"/>
      <c r="D713" s="27"/>
      <c r="E713" s="27"/>
      <c r="F713" s="84" t="s">
        <v>544</v>
      </c>
      <c r="G713" s="27" t="s">
        <v>1005</v>
      </c>
      <c r="H713" s="27"/>
      <c r="I713" s="71"/>
      <c r="J713" s="81"/>
      <c r="K713" s="33">
        <v>0</v>
      </c>
      <c r="L713" s="33"/>
      <c r="M713" s="33"/>
      <c r="N713" s="33"/>
    </row>
    <row r="714" spans="1:14">
      <c r="A714" s="55" t="s">
        <v>984</v>
      </c>
      <c r="B714" s="27"/>
      <c r="C714" s="27"/>
      <c r="D714" s="27"/>
      <c r="E714" s="27"/>
      <c r="F714" s="84" t="s">
        <v>832</v>
      </c>
      <c r="G714" s="27" t="s">
        <v>871</v>
      </c>
      <c r="H714" s="27"/>
      <c r="I714" s="71"/>
      <c r="J714" s="81"/>
      <c r="K714" s="33">
        <f>K704</f>
        <v>31284.868421052633</v>
      </c>
      <c r="L714" s="33"/>
      <c r="M714" s="33">
        <f>IF(K723=0,K714,K723)</f>
        <v>31284.868421052633</v>
      </c>
      <c r="N714" s="33"/>
    </row>
    <row r="715" spans="1:14">
      <c r="A715" s="55" t="s">
        <v>534</v>
      </c>
      <c r="B715" s="27"/>
      <c r="C715" s="27"/>
      <c r="D715" s="27"/>
      <c r="E715" s="27"/>
      <c r="F715" s="84" t="s">
        <v>545</v>
      </c>
      <c r="G715" s="27" t="s">
        <v>1007</v>
      </c>
      <c r="H715" s="27"/>
      <c r="I715" s="71"/>
      <c r="J715" s="81"/>
      <c r="K715" s="33">
        <f>K706</f>
        <v>12214.787549999999</v>
      </c>
      <c r="L715" s="33"/>
      <c r="M715" s="33"/>
      <c r="N715" s="33">
        <f>IF(K725=0,K715,K725)</f>
        <v>12214.787549999999</v>
      </c>
    </row>
    <row r="716" spans="1:14">
      <c r="A716" s="36" t="s">
        <v>974</v>
      </c>
      <c r="B716" s="20"/>
      <c r="C716" s="20"/>
      <c r="D716" s="20"/>
      <c r="E716" s="20"/>
      <c r="F716" s="32" t="s">
        <v>546</v>
      </c>
      <c r="G716" s="41" t="s">
        <v>974</v>
      </c>
      <c r="H716" s="20"/>
      <c r="I716" s="78"/>
      <c r="J716" s="58"/>
      <c r="K716" s="6">
        <f>IF(K713+K717+K721+K722+K718+K719+K720=0,0,K712+K713+K717+K721+K722+K718+K719+K720)</f>
        <v>0</v>
      </c>
      <c r="L716" s="6"/>
      <c r="M716" s="6"/>
      <c r="N716" s="6"/>
    </row>
    <row r="717" spans="1:14">
      <c r="A717" s="36" t="s">
        <v>947</v>
      </c>
      <c r="B717" s="20"/>
      <c r="C717" s="20"/>
      <c r="D717" s="20"/>
      <c r="E717" s="20"/>
      <c r="F717" s="32" t="s">
        <v>547</v>
      </c>
      <c r="G717" s="41" t="s">
        <v>558</v>
      </c>
      <c r="H717" s="20"/>
      <c r="I717" s="78"/>
      <c r="J717" s="58"/>
      <c r="K717" s="6">
        <v>0</v>
      </c>
      <c r="L717" s="6"/>
      <c r="M717" s="6"/>
      <c r="N717" s="6"/>
    </row>
    <row r="718" spans="1:14">
      <c r="A718" s="36" t="s">
        <v>976</v>
      </c>
      <c r="B718" s="20"/>
      <c r="C718" s="20"/>
      <c r="D718" s="20"/>
      <c r="E718" s="20"/>
      <c r="F718" s="42" t="s">
        <v>548</v>
      </c>
      <c r="G718" s="20" t="s">
        <v>976</v>
      </c>
      <c r="H718" s="20"/>
      <c r="I718" s="78"/>
      <c r="J718" s="58"/>
      <c r="K718" s="8">
        <f ca="1">H701*'GIÁ VẬT TƯ (DỰ THẦU)'!E17+H702*'GIÁ VẬT TƯ (DỰ THẦU)'!E27+(H701*'GIÁ VẬT TƯ (DỰ THẦU)'!E17+H702*'GIÁ VẬT TƯ (DỰ THẦU)'!E27)*H703/100</f>
        <v>0</v>
      </c>
      <c r="L718" s="8"/>
      <c r="M718" s="8"/>
      <c r="N718" s="8"/>
    </row>
    <row r="719" spans="1:14">
      <c r="A719" s="36" t="s">
        <v>1000</v>
      </c>
      <c r="B719" s="20"/>
      <c r="C719" s="20"/>
      <c r="D719" s="20"/>
      <c r="E719" s="20"/>
      <c r="F719" s="42" t="s">
        <v>549</v>
      </c>
      <c r="G719" s="20" t="s">
        <v>1000</v>
      </c>
      <c r="H719" s="20"/>
      <c r="I719" s="78"/>
      <c r="J719" s="58"/>
      <c r="K719" s="8">
        <f ca="1">H701*'GIÁ VẬT TƯ (DỰ THẦU)'!F17+H702*'GIÁ VẬT TƯ (DỰ THẦU)'!F27+(H701*'GIÁ VẬT TƯ (DỰ THẦU)'!F17+H702*'GIÁ VẬT TƯ (DỰ THẦU)'!F27)*H703/100</f>
        <v>0</v>
      </c>
      <c r="L719" s="8"/>
      <c r="M719" s="8"/>
      <c r="N719" s="8"/>
    </row>
    <row r="720" spans="1:14">
      <c r="A720" s="36" t="s">
        <v>977</v>
      </c>
      <c r="B720" s="20"/>
      <c r="C720" s="20"/>
      <c r="D720" s="20"/>
      <c r="E720" s="20"/>
      <c r="F720" s="42" t="s">
        <v>942</v>
      </c>
      <c r="G720" s="20" t="s">
        <v>977</v>
      </c>
      <c r="H720" s="20"/>
      <c r="I720" s="78"/>
      <c r="J720" s="58"/>
      <c r="K720" s="8">
        <f ca="1">H701*'GIÁ VẬT TƯ (DỰ THẦU)'!H17+H702*'GIÁ VẬT TƯ (DỰ THẦU)'!H27+(H701*'GIÁ VẬT TƯ (DỰ THẦU)'!H17+H702*'GIÁ VẬT TƯ (DỰ THẦU)'!H27)*H703/100</f>
        <v>0</v>
      </c>
      <c r="L720" s="8"/>
      <c r="M720" s="8"/>
      <c r="N720" s="8"/>
    </row>
    <row r="721" spans="1:14">
      <c r="A721" s="36" t="s">
        <v>179</v>
      </c>
      <c r="B721" s="20"/>
      <c r="C721" s="20"/>
      <c r="D721" s="20"/>
      <c r="E721" s="20"/>
      <c r="F721" s="42" t="str">
        <f>"Hệ số riêng vật liệu: (" &amp;G712&amp;IF(K713&lt;&gt;0,"+"&amp;G713,"") &amp; ") x (" &amp; J721 &amp; "-1)"</f>
        <v>Hệ số riêng vật liệu: (VL) x (1-1)</v>
      </c>
      <c r="G721" s="20" t="s">
        <v>179</v>
      </c>
      <c r="H721" s="20"/>
      <c r="I721" s="78"/>
      <c r="J721" s="58">
        <f ca="1">'HỆ SỐ CPXL'!F6</f>
        <v>1</v>
      </c>
      <c r="K721" s="8">
        <f>(K712+K713+K717+K718+K719+K720)*(J721-1)</f>
        <v>0</v>
      </c>
      <c r="L721" s="8"/>
      <c r="M721" s="8"/>
      <c r="N721" s="8"/>
    </row>
    <row r="722" spans="1:14">
      <c r="A722" s="36" t="s">
        <v>958</v>
      </c>
      <c r="B722" s="20"/>
      <c r="C722" s="20"/>
      <c r="D722" s="20"/>
      <c r="E722" s="20"/>
      <c r="F722" s="42" t="str">
        <f>"Hệ số vật liệu phụ: (" &amp;G712&amp; IF(K713&lt;&gt;0,"+"&amp;G713,"") &amp; IF(K721&lt;&gt;0,"+" &amp; G721,"") &amp; ") x "&amp;J722*100 &amp; "%"</f>
        <v>Hệ số vật liệu phụ: (VL) x 0%</v>
      </c>
      <c r="G722" s="20" t="s">
        <v>958</v>
      </c>
      <c r="H722" s="20"/>
      <c r="I722" s="78"/>
      <c r="J722" s="74">
        <f ca="1">'HỆ SỐ CPXL'!F7</f>
        <v>0</v>
      </c>
      <c r="K722" s="8">
        <f>(K712+K713+K717+K718+K719+K720)*J722</f>
        <v>0</v>
      </c>
      <c r="L722" s="8"/>
      <c r="M722" s="8"/>
      <c r="N722" s="8"/>
    </row>
    <row r="723" spans="1:14">
      <c r="A723" s="36"/>
      <c r="B723" s="20"/>
      <c r="C723" s="20"/>
      <c r="D723" s="20"/>
      <c r="E723" s="20"/>
      <c r="F723" s="32" t="s">
        <v>550</v>
      </c>
      <c r="G723" s="20"/>
      <c r="H723" s="20"/>
      <c r="I723" s="78"/>
      <c r="J723" s="74"/>
      <c r="K723" s="8">
        <f>IF(K724=0,0,K714+K724)</f>
        <v>0</v>
      </c>
      <c r="L723" s="8"/>
      <c r="M723" s="8"/>
      <c r="N723" s="8"/>
    </row>
    <row r="724" spans="1:14">
      <c r="A724" s="36" t="s">
        <v>524</v>
      </c>
      <c r="B724" s="20"/>
      <c r="C724" s="20"/>
      <c r="D724" s="20"/>
      <c r="E724" s="20"/>
      <c r="F724" s="42" t="str">
        <f>"Hệ số riêng nhân công: "&amp;G714&amp;IF(J724&lt;&gt;1," x ("&amp;J724&amp;" - 1)","")</f>
        <v>Hệ số riêng nhân công: NC</v>
      </c>
      <c r="G724" s="20"/>
      <c r="H724" s="20"/>
      <c r="I724" s="78"/>
      <c r="J724" s="86">
        <f ca="1">'HỆ SỐ CPXL'!F8</f>
        <v>1</v>
      </c>
      <c r="K724" s="8">
        <f>(J724-1)*K714</f>
        <v>0</v>
      </c>
      <c r="L724" s="8"/>
      <c r="M724" s="8"/>
      <c r="N724" s="8"/>
    </row>
    <row r="725" spans="1:14">
      <c r="A725" s="36" t="s">
        <v>535</v>
      </c>
      <c r="B725" s="20"/>
      <c r="C725" s="20"/>
      <c r="D725" s="20"/>
      <c r="E725" s="20"/>
      <c r="F725" s="32" t="s">
        <v>551</v>
      </c>
      <c r="G725" s="77" t="s">
        <v>535</v>
      </c>
      <c r="H725" s="20"/>
      <c r="I725" s="78"/>
      <c r="J725" s="58"/>
      <c r="K725" s="6">
        <f>IF(K726+K727+K728=0,0,K715+K726+K727+K728)</f>
        <v>0</v>
      </c>
      <c r="L725" s="6"/>
      <c r="M725" s="6"/>
      <c r="N725" s="6"/>
    </row>
    <row r="726" spans="1:14">
      <c r="A726" s="36" t="s">
        <v>934</v>
      </c>
      <c r="B726" s="20"/>
      <c r="C726" s="20"/>
      <c r="D726" s="20"/>
      <c r="E726" s="20"/>
      <c r="F726" s="42" t="str">
        <f>"Bù máy đến thời điểm 1100 Lào Cai"</f>
        <v>Bù máy đến thời điểm 1100 Lào Cai</v>
      </c>
      <c r="G726" s="20" t="s">
        <v>934</v>
      </c>
      <c r="H726" s="20"/>
      <c r="I726" s="78"/>
      <c r="J726" s="58"/>
      <c r="K726" s="8">
        <f ca="1">H707*'GIÁ VẬT TƯ (DỰ THẦU)'!I64+H708*'GIÁ VẬT TƯ (DỰ THẦU)'!I66+H709*'GIÁ VẬT TƯ (DỰ THẦU)'!I70+(H707*'GIÁ VẬT TƯ (DỰ THẦU)'!I64+H708*'GIÁ VẬT TƯ (DỰ THẦU)'!I66+H709*'GIÁ VẬT TƯ (DỰ THẦU)'!I70)*H710/100</f>
        <v>0</v>
      </c>
      <c r="L726" s="8"/>
      <c r="M726" s="8"/>
      <c r="N726" s="8"/>
    </row>
    <row r="727" spans="1:14" ht="30">
      <c r="A727" s="36" t="s">
        <v>895</v>
      </c>
      <c r="B727" s="20"/>
      <c r="C727" s="20"/>
      <c r="D727" s="20"/>
      <c r="E727" s="20"/>
      <c r="F727" s="42" t="s">
        <v>552</v>
      </c>
      <c r="G727" s="20" t="s">
        <v>895</v>
      </c>
      <c r="H727" s="20"/>
      <c r="I727" s="78"/>
      <c r="J727" s="58"/>
      <c r="K727" s="8">
        <f ca="1">H707*'GIÁ VẬT TƯ (DỰ THẦU)'!K64+H708*'GIÁ VẬT TƯ (DỰ THẦU)'!K66+H709*'GIÁ VẬT TƯ (DỰ THẦU)'!K70+(H707*'GIÁ VẬT TƯ (DỰ THẦU)'!K64+H708*'GIÁ VẬT TƯ (DỰ THẦU)'!K66+H709*'GIÁ VẬT TƯ (DỰ THẦU)'!K70)*H710/100</f>
        <v>0</v>
      </c>
      <c r="L727" s="8"/>
      <c r="M727" s="8"/>
      <c r="N727" s="8"/>
    </row>
    <row r="728" spans="1:14" ht="30">
      <c r="A728" s="36" t="s">
        <v>893</v>
      </c>
      <c r="B728" s="35"/>
      <c r="C728" s="35"/>
      <c r="D728" s="35"/>
      <c r="E728" s="35"/>
      <c r="F728" s="42" t="s">
        <v>553</v>
      </c>
      <c r="G728" s="20" t="s">
        <v>893</v>
      </c>
      <c r="H728" s="20"/>
      <c r="I728" s="78"/>
      <c r="J728" s="58"/>
      <c r="K728" s="8">
        <f ca="1">H707*'GIÁ VẬT TƯ (DỰ THẦU)'!J64+H708*'GIÁ VẬT TƯ (DỰ THẦU)'!J66+H709*'GIÁ VẬT TƯ (DỰ THẦU)'!J70+(H707*'GIÁ VẬT TƯ (DỰ THẦU)'!J64+H708*'GIÁ VẬT TƯ (DỰ THẦU)'!J66+H709*'GIÁ VẬT TƯ (DỰ THẦU)'!J70)*H710/100</f>
        <v>0</v>
      </c>
      <c r="L728" s="8"/>
      <c r="M728" s="8"/>
      <c r="N728" s="8"/>
    </row>
    <row r="729" spans="1:14">
      <c r="A729" s="36" t="s">
        <v>166</v>
      </c>
      <c r="B729" s="34"/>
      <c r="C729" s="34"/>
      <c r="D729" s="34"/>
      <c r="E729" s="34"/>
      <c r="F729" s="32" t="str">
        <f>"Chi phí trực tiếp: ("&amp;IF(K716&lt;&gt;0,G716,IF(AND(K712&lt;&gt;0,K713+K721+K722=0),G712,""))&amp;IF(AND(K714&lt;&gt;0,K712+K713&lt;&gt;0)," + "&amp;G714,IF(AND(K714&lt;&gt;0,K712+K713=0),G714,""))&amp;IF(AND(K725&lt;&gt;0,(K712+K713+K714)&lt;&gt;0),"+"&amp;G725,IF(AND(K725&lt;&gt;0,(K712+K713+K714)=0),G725,IF(AND(K715&lt;&gt;0,K712+K713+K714&lt;&gt;0)," + "&amp;G715,IF(AND(K715&lt;&gt;0,K712+K713+K714=0),G715,""))))&amp;")"</f>
        <v>Chi phí trực tiếp: (VL + NC + M)</v>
      </c>
      <c r="G729" s="41" t="s">
        <v>166</v>
      </c>
      <c r="H729" s="41"/>
      <c r="I729" s="80"/>
      <c r="J729" s="73"/>
      <c r="K729" s="6">
        <f>(IF(K716=0,K712,K716)+IF(K723=0,K714,K723)+IF(K725=0,K715,K725))</f>
        <v>57539.901971052634</v>
      </c>
      <c r="L729" s="6">
        <f>L712</f>
        <v>14040.245999999999</v>
      </c>
      <c r="M729" s="6">
        <f>M714</f>
        <v>31284.868421052633</v>
      </c>
      <c r="N729" s="6">
        <f>N715</f>
        <v>12214.787549999999</v>
      </c>
    </row>
    <row r="730" spans="1:14">
      <c r="A730" s="44" t="s">
        <v>979</v>
      </c>
      <c r="B730" s="12"/>
      <c r="C730" s="12"/>
      <c r="D730" s="12"/>
      <c r="E730" s="12"/>
      <c r="F730" s="43" t="s">
        <v>554</v>
      </c>
      <c r="G730" s="24" t="s">
        <v>559</v>
      </c>
      <c r="H730" s="24"/>
      <c r="I730" s="24"/>
      <c r="J730" s="56"/>
      <c r="K730" s="6">
        <f>K731+K732</f>
        <v>24776.402993289477</v>
      </c>
      <c r="L730" s="6">
        <f>L731+L732</f>
        <v>702.01229999999998</v>
      </c>
      <c r="M730" s="6">
        <f>M731+M732</f>
        <v>23463.651315789473</v>
      </c>
      <c r="N730" s="6">
        <f>N731+N732</f>
        <v>610.73937749999993</v>
      </c>
    </row>
    <row r="731" spans="1:14">
      <c r="A731" s="36" t="s">
        <v>169</v>
      </c>
      <c r="B731" s="17"/>
      <c r="C731" s="17"/>
      <c r="D731" s="17"/>
      <c r="E731" s="17"/>
      <c r="F731" s="372" t="s">
        <v>600</v>
      </c>
      <c r="G731" s="25" t="s">
        <v>169</v>
      </c>
      <c r="H731" s="25"/>
      <c r="I731" s="25"/>
      <c r="J731" s="57">
        <f ca="1">'HỆ SỐ CPXL'!F9</f>
        <v>0.7</v>
      </c>
      <c r="K731" s="8">
        <f>K704*J731</f>
        <v>21899.407894736843</v>
      </c>
      <c r="L731" s="8"/>
      <c r="M731" s="8">
        <f>M714*J731</f>
        <v>21899.407894736843</v>
      </c>
      <c r="N731" s="8"/>
    </row>
    <row r="732" spans="1:14">
      <c r="A732" s="36" t="s">
        <v>979</v>
      </c>
      <c r="B732" s="17"/>
      <c r="C732" s="17"/>
      <c r="D732" s="17"/>
      <c r="E732" s="17"/>
      <c r="F732" s="59" t="s">
        <v>555</v>
      </c>
      <c r="G732" s="25" t="s">
        <v>979</v>
      </c>
      <c r="H732" s="25"/>
      <c r="I732" s="25"/>
      <c r="J732" s="57">
        <f ca="1">J689</f>
        <v>0.05</v>
      </c>
      <c r="K732" s="8">
        <f>K729*J732</f>
        <v>2876.995098552632</v>
      </c>
      <c r="L732" s="8">
        <f>J732*L729</f>
        <v>702.01229999999998</v>
      </c>
      <c r="M732" s="8">
        <f>M729*J732</f>
        <v>1564.2434210526317</v>
      </c>
      <c r="N732" s="8">
        <f>N729*J732</f>
        <v>610.73937749999993</v>
      </c>
    </row>
    <row r="733" spans="1:14" ht="30">
      <c r="A733" s="36" t="s">
        <v>964</v>
      </c>
      <c r="B733" s="17"/>
      <c r="C733" s="17"/>
      <c r="D733" s="17"/>
      <c r="E733" s="17"/>
      <c r="F733" s="59" t="str">
        <f>"Thu nhập chịu thuế tính trước: (T+C) x " &amp;J733*100 &amp; "%"</f>
        <v>Thu nhập chịu thuế tính trước: (T+C) x 6%</v>
      </c>
      <c r="G733" s="25" t="s">
        <v>964</v>
      </c>
      <c r="H733" s="25"/>
      <c r="I733" s="25"/>
      <c r="J733" s="57">
        <f ca="1">'HỆ SỐ CPXL'!F10</f>
        <v>0.06</v>
      </c>
      <c r="K733" s="8">
        <f>(K729+K730)*J733</f>
        <v>4938.9782978605263</v>
      </c>
      <c r="L733" s="8">
        <f>L725*J733</f>
        <v>0</v>
      </c>
      <c r="M733" s="8">
        <f>(M729)*J733</f>
        <v>1877.0921052631579</v>
      </c>
      <c r="N733" s="8">
        <f>N729*J733</f>
        <v>732.88725299999987</v>
      </c>
    </row>
    <row r="734" spans="1:14" ht="28.5">
      <c r="A734" s="44" t="s">
        <v>801</v>
      </c>
      <c r="B734" s="12"/>
      <c r="C734" s="12"/>
      <c r="D734" s="12"/>
      <c r="E734" s="12"/>
      <c r="F734" s="43" t="s">
        <v>519</v>
      </c>
      <c r="G734" s="24" t="s">
        <v>801</v>
      </c>
      <c r="H734" s="24"/>
      <c r="I734" s="24"/>
      <c r="J734" s="54">
        <f ca="1">'HỆ SỐ CPXL'!F11</f>
        <v>0.02</v>
      </c>
      <c r="K734" s="6">
        <f>(K729+K730)*J734</f>
        <v>1646.3260992868422</v>
      </c>
      <c r="L734" s="6">
        <f>(L729+L730)*J734</f>
        <v>294.84516600000001</v>
      </c>
      <c r="M734" s="6">
        <f>(M729+M730)*J734</f>
        <v>1094.9703947368421</v>
      </c>
      <c r="N734" s="6">
        <f>(N729+N730)*J734</f>
        <v>256.51053854999998</v>
      </c>
    </row>
    <row r="735" spans="1:14">
      <c r="A735" s="44" t="s">
        <v>1001</v>
      </c>
      <c r="B735" s="12"/>
      <c r="C735" s="12"/>
      <c r="D735" s="12"/>
      <c r="E735" s="12"/>
      <c r="F735" s="43" t="s">
        <v>520</v>
      </c>
      <c r="G735" s="24" t="s">
        <v>1001</v>
      </c>
      <c r="H735" s="24"/>
      <c r="I735" s="24"/>
      <c r="J735" s="54">
        <f ca="1">'HỆ SỐ CPXL'!F12</f>
        <v>0.03</v>
      </c>
      <c r="K735" s="6">
        <f>(K729+K730)*J735</f>
        <v>2469.4891489302631</v>
      </c>
      <c r="L735" s="6">
        <f>(L729+L730)*J735</f>
        <v>442.26774899999998</v>
      </c>
      <c r="M735" s="6">
        <f>(M729+M730)*J735</f>
        <v>1642.4555921052631</v>
      </c>
      <c r="N735" s="6">
        <f>(N729+N730)*J735</f>
        <v>384.76580782499997</v>
      </c>
    </row>
    <row r="736" spans="1:14">
      <c r="A736" s="44"/>
      <c r="B736" s="12"/>
      <c r="C736" s="12"/>
      <c r="D736" s="12"/>
      <c r="E736" s="12"/>
      <c r="F736" s="43" t="s">
        <v>556</v>
      </c>
      <c r="G736" s="24" t="s">
        <v>173</v>
      </c>
      <c r="H736" s="24"/>
      <c r="I736" s="24"/>
      <c r="J736" s="54"/>
      <c r="K736" s="6">
        <f>K729+K730+K733+K734+K735</f>
        <v>91371.098510419746</v>
      </c>
      <c r="L736" s="6">
        <f>L729+L730+L733+L734+L735</f>
        <v>15479.371214999999</v>
      </c>
      <c r="M736" s="6">
        <f>M729+M730+M733+M734+M735</f>
        <v>59363.037828947367</v>
      </c>
      <c r="N736" s="6">
        <f>N729+N730+N733+N734+N735</f>
        <v>14199.690526875</v>
      </c>
    </row>
    <row r="737" spans="1:14">
      <c r="A737" s="36" t="s">
        <v>924</v>
      </c>
      <c r="B737" s="17"/>
      <c r="C737" s="17"/>
      <c r="D737" s="17"/>
      <c r="E737" s="17"/>
      <c r="F737" s="59" t="str">
        <f>"Thuế giá trị gia tăng: ("&amp;G736&amp;" x "&amp;J737*100&amp;"%)"</f>
        <v>Thuế giá trị gia tăng: (Gkstt x 10%)</v>
      </c>
      <c r="G737" s="25" t="s">
        <v>924</v>
      </c>
      <c r="H737" s="25"/>
      <c r="I737" s="25"/>
      <c r="J737" s="57">
        <f ca="1">'HỆ SỐ CPXL'!F13</f>
        <v>0.1</v>
      </c>
      <c r="K737" s="8">
        <f>K736*J737</f>
        <v>9137.1098510419743</v>
      </c>
      <c r="L737" s="8">
        <f>L736*J737</f>
        <v>1547.9371215000001</v>
      </c>
      <c r="M737" s="8">
        <f>M736*J737</f>
        <v>5936.3037828947372</v>
      </c>
      <c r="N737" s="8">
        <f>N736*J737</f>
        <v>1419.9690526875002</v>
      </c>
    </row>
    <row r="738" spans="1:14">
      <c r="A738" s="44" t="s">
        <v>913</v>
      </c>
      <c r="B738" s="12"/>
      <c r="C738" s="12"/>
      <c r="D738" s="12"/>
      <c r="E738" s="12"/>
      <c r="F738" s="43" t="s">
        <v>187</v>
      </c>
      <c r="G738" s="40" t="s">
        <v>913</v>
      </c>
      <c r="H738" s="40"/>
      <c r="I738" s="40"/>
      <c r="J738" s="54">
        <f ca="1">'HỆ SỐ CPXL'!F14</f>
        <v>0</v>
      </c>
      <c r="K738" s="6">
        <f>(K736+K737)*J738</f>
        <v>0</v>
      </c>
      <c r="L738" s="6">
        <f>(L736+L737)*J738</f>
        <v>0</v>
      </c>
      <c r="M738" s="6">
        <f>(M736+M737)*J738</f>
        <v>0</v>
      </c>
      <c r="N738" s="6">
        <f>(N736+N737)*J738</f>
        <v>0</v>
      </c>
    </row>
    <row r="739" spans="1:14">
      <c r="A739" s="44"/>
      <c r="B739" s="12"/>
      <c r="C739" s="12"/>
      <c r="D739" s="12"/>
      <c r="E739" s="12"/>
      <c r="F739" s="43" t="s">
        <v>190</v>
      </c>
      <c r="G739" s="40" t="s">
        <v>955</v>
      </c>
      <c r="H739" s="40"/>
      <c r="I739" s="40"/>
      <c r="J739" s="54">
        <f ca="1">J696</f>
        <v>0</v>
      </c>
      <c r="K739" s="6">
        <f>(K736+K737+K738)*J739</f>
        <v>0</v>
      </c>
      <c r="L739" s="6">
        <f>(L736+L737+L738)*K739</f>
        <v>0</v>
      </c>
      <c r="M739" s="6">
        <f>(M736+M737+M738)*L739</f>
        <v>0</v>
      </c>
      <c r="N739" s="6">
        <f>(N736+N737+N738)*M739</f>
        <v>0</v>
      </c>
    </row>
    <row r="740" spans="1:14">
      <c r="A740" s="44" t="s">
        <v>525</v>
      </c>
      <c r="B740" s="12"/>
      <c r="C740" s="12"/>
      <c r="D740" s="12"/>
      <c r="E740" s="12"/>
      <c r="F740" s="43" t="s">
        <v>968</v>
      </c>
      <c r="G740" s="40" t="s">
        <v>983</v>
      </c>
      <c r="H740" s="40"/>
      <c r="I740" s="40"/>
      <c r="J740" s="54">
        <f ca="1">'HỆ SỐ CPXL'!F15</f>
        <v>0</v>
      </c>
      <c r="K740" s="6">
        <f>(K736+K737+K738)*J740</f>
        <v>0</v>
      </c>
      <c r="L740" s="6">
        <f>(L736+L737+L738)*K740</f>
        <v>0</v>
      </c>
      <c r="M740" s="6">
        <f>(M736+M737+M738)*L740</f>
        <v>0</v>
      </c>
      <c r="N740" s="6">
        <f>(N736+N737+N738)*M740</f>
        <v>0</v>
      </c>
    </row>
    <row r="741" spans="1:14" ht="28.5">
      <c r="A741" s="44" t="s">
        <v>509</v>
      </c>
      <c r="B741" s="12"/>
      <c r="C741" s="12"/>
      <c r="D741" s="12"/>
      <c r="E741" s="12"/>
      <c r="F741" s="43" t="str">
        <f>"Chi phí xây dựng: ("&amp;G736&amp;"+"&amp;G737&amp;"+"&amp;G738&amp;")"</f>
        <v>Chi phí xây dựng: (Gkstt+GTGT+DP)</v>
      </c>
      <c r="G741" s="40" t="s">
        <v>776</v>
      </c>
      <c r="H741" s="40"/>
      <c r="I741" s="40"/>
      <c r="J741" s="56"/>
      <c r="K741" s="31">
        <f>K736+K737+K738+K739+K740</f>
        <v>100508.20836146171</v>
      </c>
      <c r="L741" s="31">
        <f>L736+L737+L738+L739+L740</f>
        <v>17027.308336499998</v>
      </c>
      <c r="M741" s="31">
        <f>M736+M737+M738+M739+M740</f>
        <v>65299.341611842101</v>
      </c>
      <c r="N741" s="31">
        <f>N736+N737+N738+N739+N740</f>
        <v>15619.6595795625</v>
      </c>
    </row>
    <row r="742" spans="1:14" ht="42.75">
      <c r="B742" s="51">
        <v>18</v>
      </c>
      <c r="C742" s="23" t="str">
        <f ca="1">'TIÊN LƯỢNG'!$C$29</f>
        <v>DC.02004*</v>
      </c>
      <c r="D742" s="23"/>
      <c r="E742" s="23"/>
      <c r="F742" s="23" t="str">
        <f ca="1">'TIÊN LƯỢNG'!$D$29</f>
        <v>Thí nghiệm cơ lý hóa của đất trong phòng thí nghiệm, chỉ tiêu thành phần hạt</v>
      </c>
      <c r="G742" s="50" t="str">
        <f ca="1">'TIÊN LƯỢNG'!$E$29</f>
        <v>1 chỉ tiêu</v>
      </c>
      <c r="H742" s="39"/>
      <c r="I742" s="9"/>
      <c r="J742" s="85"/>
      <c r="K742" s="9">
        <f>K787</f>
        <v>294297.92465252324</v>
      </c>
      <c r="L742" s="9">
        <f>L787</f>
        <v>58485.496954500006</v>
      </c>
      <c r="M742" s="9">
        <f>M787</f>
        <v>209356.66776315786</v>
      </c>
      <c r="N742" s="9">
        <f>N787</f>
        <v>18102.036341812498</v>
      </c>
    </row>
    <row r="743" spans="1:14">
      <c r="B743" s="21"/>
      <c r="C743" s="7"/>
      <c r="D743" s="7"/>
      <c r="E743" s="7"/>
      <c r="F743" s="7" t="s">
        <v>807</v>
      </c>
      <c r="G743" s="22" t="s">
        <v>953</v>
      </c>
      <c r="H743" s="14"/>
      <c r="I743" s="2"/>
      <c r="J743" s="46">
        <v>1</v>
      </c>
      <c r="K743" s="2">
        <f>SUM(K744:K749)</f>
        <v>48225.518000000004</v>
      </c>
      <c r="L743" s="2"/>
      <c r="M743" s="2"/>
      <c r="N743" s="2"/>
    </row>
    <row r="744" spans="1:14" ht="30">
      <c r="B744" s="16"/>
      <c r="C744" s="5"/>
      <c r="D744" s="5" t="s">
        <v>798</v>
      </c>
      <c r="E744" s="5"/>
      <c r="F744" s="5" t="str">
        <f ca="1">'GIÁ VẬT TƯ (DỰ THẦU)'!C6</f>
        <v>Amoni hydroxit (NH4OH)</v>
      </c>
      <c r="G744" s="15" t="str">
        <f ca="1">'GIÁ VẬT TƯ (DỰ THẦU)'!D6</f>
        <v>kg</v>
      </c>
      <c r="H744" s="13">
        <f ca="1">0.1*J743</f>
        <v>0.1</v>
      </c>
      <c r="I744" s="1">
        <f ca="1">'GIÁ VẬT TƯ (DỰ THẦU)'!L6</f>
        <v>4400</v>
      </c>
      <c r="J744" s="38"/>
      <c r="K744" s="1">
        <f>H744*I744</f>
        <v>440</v>
      </c>
      <c r="L744" s="1"/>
      <c r="M744" s="1"/>
      <c r="N744" s="1"/>
    </row>
    <row r="745" spans="1:14" ht="30">
      <c r="B745" s="16"/>
      <c r="C745" s="5"/>
      <c r="D745" s="5" t="s">
        <v>412</v>
      </c>
      <c r="E745" s="5"/>
      <c r="F745" s="5" t="str">
        <f ca="1">'GIÁ VẬT TƯ (DỰ THẦU)'!C17</f>
        <v>Điện năng</v>
      </c>
      <c r="G745" s="15" t="str">
        <f ca="1">'GIÁ VẬT TƯ (DỰ THẦU)'!D17</f>
        <v>kWh</v>
      </c>
      <c r="H745" s="13">
        <f ca="1">8.41*J743</f>
        <v>8.41</v>
      </c>
      <c r="I745" s="1">
        <f ca="1">'GIÁ VẬT TƯ (DỰ THẦU)'!L17</f>
        <v>1518</v>
      </c>
      <c r="J745" s="38"/>
      <c r="K745" s="1">
        <f>H745*I745</f>
        <v>12766.380000000001</v>
      </c>
      <c r="L745" s="1"/>
      <c r="M745" s="1"/>
      <c r="N745" s="1"/>
    </row>
    <row r="746" spans="1:14" ht="30">
      <c r="B746" s="16"/>
      <c r="C746" s="5"/>
      <c r="D746" s="5" t="s">
        <v>303</v>
      </c>
      <c r="E746" s="5"/>
      <c r="F746" s="5" t="str">
        <f ca="1">'GIÁ VẬT TƯ (DỰ THẦU)'!C27</f>
        <v>Khay men</v>
      </c>
      <c r="G746" s="15" t="str">
        <f ca="1">'GIÁ VẬT TƯ (DỰ THẦU)'!D27</f>
        <v>cái</v>
      </c>
      <c r="H746" s="13">
        <f ca="1">0.005*J743</f>
        <v>5.0000000000000001E-3</v>
      </c>
      <c r="I746" s="1">
        <f ca="1">'GIÁ VẬT TƯ (DỰ THẦU)'!L27</f>
        <v>42000</v>
      </c>
      <c r="J746" s="38"/>
      <c r="K746" s="1">
        <f>H746*I746</f>
        <v>210</v>
      </c>
      <c r="L746" s="1"/>
      <c r="M746" s="1"/>
      <c r="N746" s="1"/>
    </row>
    <row r="747" spans="1:14" ht="30">
      <c r="B747" s="16"/>
      <c r="C747" s="5"/>
      <c r="D747" s="5" t="s">
        <v>857</v>
      </c>
      <c r="E747" s="5"/>
      <c r="F747" s="5" t="str">
        <f ca="1">'GIÁ VẬT TƯ (DỰ THẦU)'!C32</f>
        <v>Nước cất</v>
      </c>
      <c r="G747" s="15" t="str">
        <f ca="1">'GIÁ VẬT TƯ (DỰ THẦU)'!D32</f>
        <v>lít</v>
      </c>
      <c r="H747" s="13">
        <f ca="1">2*J743</f>
        <v>2</v>
      </c>
      <c r="I747" s="1">
        <f ca="1">'GIÁ VẬT TƯ (DỰ THẦU)'!L32</f>
        <v>15000</v>
      </c>
      <c r="J747" s="38"/>
      <c r="K747" s="1">
        <f>H747*I747</f>
        <v>30000</v>
      </c>
      <c r="L747" s="1"/>
      <c r="M747" s="1"/>
      <c r="N747" s="1"/>
    </row>
    <row r="748" spans="1:14" ht="30">
      <c r="B748" s="16"/>
      <c r="C748" s="5"/>
      <c r="D748" s="5" t="s">
        <v>810</v>
      </c>
      <c r="E748" s="5"/>
      <c r="F748" s="5" t="str">
        <f ca="1">'GIÁ VẬT TƯ (DỰ THẦU)'!C33</f>
        <v>Nhiệt kế</v>
      </c>
      <c r="G748" s="15" t="str">
        <f ca="1">'GIÁ VẬT TƯ (DỰ THẦU)'!D33</f>
        <v>cái</v>
      </c>
      <c r="H748" s="13">
        <f ca="1">0.005*J743</f>
        <v>5.0000000000000001E-3</v>
      </c>
      <c r="I748" s="1">
        <f ca="1">'GIÁ VẬT TƯ (DỰ THẦU)'!L33</f>
        <v>85000</v>
      </c>
      <c r="J748" s="38"/>
      <c r="K748" s="1">
        <f>H748*I748</f>
        <v>425</v>
      </c>
      <c r="L748" s="1"/>
      <c r="M748" s="1"/>
      <c r="N748" s="1"/>
    </row>
    <row r="749" spans="1:14">
      <c r="B749" s="16"/>
      <c r="C749" s="5"/>
      <c r="D749" s="5" t="s">
        <v>538</v>
      </c>
      <c r="E749" s="5"/>
      <c r="F749" s="5" t="s">
        <v>883</v>
      </c>
      <c r="G749" s="15" t="s">
        <v>888</v>
      </c>
      <c r="H749" s="13">
        <f ca="1">10</f>
        <v>10</v>
      </c>
      <c r="I749" s="1"/>
      <c r="J749" s="38"/>
      <c r="K749" s="1">
        <f>SUM(K744:K748)*H749/100</f>
        <v>4384.1380000000008</v>
      </c>
      <c r="L749" s="1"/>
      <c r="M749" s="1"/>
      <c r="N749" s="1"/>
    </row>
    <row r="750" spans="1:14">
      <c r="B750" s="21"/>
      <c r="C750" s="7"/>
      <c r="D750" s="7"/>
      <c r="E750" s="7"/>
      <c r="F750" s="7" t="s">
        <v>832</v>
      </c>
      <c r="G750" s="22" t="s">
        <v>871</v>
      </c>
      <c r="H750" s="14"/>
      <c r="I750" s="2"/>
      <c r="J750" s="46">
        <v>1</v>
      </c>
      <c r="K750" s="2">
        <f>SUM(K751:K751)</f>
        <v>100302.63157894736</v>
      </c>
      <c r="L750" s="2"/>
      <c r="M750" s="2"/>
      <c r="N750" s="2"/>
    </row>
    <row r="751" spans="1:14">
      <c r="B751" s="16"/>
      <c r="C751" s="5"/>
      <c r="D751" s="5" t="s">
        <v>821</v>
      </c>
      <c r="E751" s="5"/>
      <c r="F751" s="5" t="str">
        <f ca="1">'GIÁ VẬT TƯ (DỰ THẦU)'!C47</f>
        <v>Nhân Công bậc 4,0/7, Nhóm IV</v>
      </c>
      <c r="G751" s="15" t="str">
        <f ca="1">'GIÁ VẬT TƯ (DỰ THẦU)'!D47</f>
        <v>công</v>
      </c>
      <c r="H751" s="13">
        <f ca="1">0.42*J750</f>
        <v>0.42</v>
      </c>
      <c r="I751" s="1">
        <f ca="1">'GIÁ VẬT TƯ (DỰ THẦU)'!L47</f>
        <v>238815.78947368421</v>
      </c>
      <c r="J751" s="38"/>
      <c r="K751" s="1">
        <f>H751*I751</f>
        <v>100302.63157894736</v>
      </c>
      <c r="L751" s="1"/>
      <c r="M751" s="1"/>
      <c r="N751" s="1"/>
    </row>
    <row r="752" spans="1:14">
      <c r="B752" s="21"/>
      <c r="C752" s="7"/>
      <c r="D752" s="7"/>
      <c r="E752" s="7"/>
      <c r="F752" s="7" t="s">
        <v>838</v>
      </c>
      <c r="G752" s="22" t="s">
        <v>557</v>
      </c>
      <c r="H752" s="14"/>
      <c r="I752" s="2"/>
      <c r="J752" s="46">
        <v>1</v>
      </c>
      <c r="K752" s="2">
        <f>SUM(K753:K756)</f>
        <v>14156.040149999999</v>
      </c>
      <c r="L752" s="2"/>
      <c r="M752" s="2"/>
      <c r="N752" s="2"/>
    </row>
    <row r="753" spans="1:14" ht="30">
      <c r="B753" s="16"/>
      <c r="C753" s="5"/>
      <c r="D753" s="5" t="s">
        <v>843</v>
      </c>
      <c r="E753" s="5"/>
      <c r="F753" s="5" t="str">
        <f ca="1">'GIÁ VẬT TƯ (DỰ THẦU)'!C64</f>
        <v>Máy, thiết bị đo lường, thí nghiệm - Cân điện tử</v>
      </c>
      <c r="G753" s="15" t="str">
        <f ca="1">'GIÁ VẬT TƯ (DỰ THẦU)'!D64</f>
        <v>Ca</v>
      </c>
      <c r="H753" s="13">
        <f ca="1">0.313*J752</f>
        <v>0.313</v>
      </c>
      <c r="I753" s="1">
        <f ca="1">'GIÁ VẬT TƯ (DỰ THẦU)'!L64</f>
        <v>6521</v>
      </c>
      <c r="J753" s="38"/>
      <c r="K753" s="1">
        <f>H753*I753</f>
        <v>2041.0730000000001</v>
      </c>
      <c r="L753" s="1"/>
      <c r="M753" s="1"/>
      <c r="N753" s="1"/>
    </row>
    <row r="754" spans="1:14" ht="30">
      <c r="B754" s="16"/>
      <c r="C754" s="5"/>
      <c r="D754" s="5" t="s">
        <v>413</v>
      </c>
      <c r="E754" s="5"/>
      <c r="F754" s="5" t="str">
        <f ca="1">'GIÁ VẬT TƯ (DỰ THẦU)'!C66</f>
        <v>Máy, thiết bị đo lường, thí nghiệm - Máy hút ẩm OASIS-America</v>
      </c>
      <c r="G754" s="15" t="str">
        <f ca="1">'GIÁ VẬT TƯ (DỰ THẦU)'!D66</f>
        <v>Ca</v>
      </c>
      <c r="H754" s="13">
        <f ca="1">0.01*J752</f>
        <v>0.01</v>
      </c>
      <c r="I754" s="1">
        <f ca="1">'GIÁ VẬT TƯ (DỰ THẦU)'!L66</f>
        <v>9287</v>
      </c>
      <c r="J754" s="38"/>
      <c r="K754" s="1">
        <f>H754*I754</f>
        <v>92.87</v>
      </c>
      <c r="L754" s="1"/>
      <c r="M754" s="1"/>
      <c r="N754" s="1"/>
    </row>
    <row r="755" spans="1:14" ht="30">
      <c r="B755" s="16"/>
      <c r="C755" s="5"/>
      <c r="D755" s="5" t="s">
        <v>887</v>
      </c>
      <c r="E755" s="5"/>
      <c r="F755" s="5" t="str">
        <f ca="1">'GIÁ VẬT TƯ (DỰ THẦU)'!C70</f>
        <v>Máy, thiết bị đo lường, thí nghiệm - Tủ sấy</v>
      </c>
      <c r="G755" s="15" t="str">
        <f ca="1">'GIÁ VẬT TƯ (DỰ THẦU)'!D70</f>
        <v>Ca</v>
      </c>
      <c r="H755" s="13">
        <f ca="1">1*J752</f>
        <v>1</v>
      </c>
      <c r="I755" s="1">
        <f ca="1">'GIÁ VẬT TƯ (DỰ THẦU)'!L70</f>
        <v>11348</v>
      </c>
      <c r="J755" s="38"/>
      <c r="K755" s="1">
        <f>H755*I755</f>
        <v>11348</v>
      </c>
      <c r="L755" s="1"/>
      <c r="M755" s="1"/>
      <c r="N755" s="1"/>
    </row>
    <row r="756" spans="1:14">
      <c r="B756" s="16"/>
      <c r="C756" s="5"/>
      <c r="D756" s="5" t="s">
        <v>539</v>
      </c>
      <c r="E756" s="5"/>
      <c r="F756" s="5" t="s">
        <v>889</v>
      </c>
      <c r="G756" s="15" t="s">
        <v>847</v>
      </c>
      <c r="H756" s="13">
        <f>5</f>
        <v>5</v>
      </c>
      <c r="I756" s="1"/>
      <c r="J756" s="38"/>
      <c r="K756" s="1">
        <f>SUM(K753:K755)*H756/100</f>
        <v>674.09714999999994</v>
      </c>
      <c r="L756" s="1"/>
      <c r="M756" s="1"/>
      <c r="N756" s="1"/>
    </row>
    <row r="757" spans="1:14">
      <c r="A757" s="36"/>
      <c r="B757" s="26" t="s">
        <v>612</v>
      </c>
      <c r="C757" s="26" t="s">
        <v>537</v>
      </c>
      <c r="D757" s="26" t="s">
        <v>540</v>
      </c>
      <c r="E757" s="26" t="s">
        <v>542</v>
      </c>
      <c r="F757" s="82" t="s">
        <v>543</v>
      </c>
      <c r="G757" s="26" t="s">
        <v>1062</v>
      </c>
      <c r="H757" s="26" t="s">
        <v>561</v>
      </c>
      <c r="I757" s="76" t="s">
        <v>562</v>
      </c>
      <c r="J757" s="75" t="s">
        <v>563</v>
      </c>
      <c r="K757" s="72" t="s">
        <v>1044</v>
      </c>
      <c r="L757" s="45" t="s">
        <v>565</v>
      </c>
      <c r="M757" s="45" t="s">
        <v>567</v>
      </c>
      <c r="N757" s="45" t="s">
        <v>569</v>
      </c>
    </row>
    <row r="758" spans="1:14">
      <c r="A758" s="55" t="s">
        <v>988</v>
      </c>
      <c r="B758" s="27"/>
      <c r="C758" s="27"/>
      <c r="D758" s="27"/>
      <c r="E758" s="27"/>
      <c r="F758" s="84" t="str">
        <f>IF(K759=0,"Vật liệu","Vật liệu chính")</f>
        <v>Vật liệu</v>
      </c>
      <c r="G758" s="27" t="s">
        <v>953</v>
      </c>
      <c r="H758" s="27"/>
      <c r="I758" s="71"/>
      <c r="J758" s="81"/>
      <c r="K758" s="33">
        <f>K743</f>
        <v>48225.518000000004</v>
      </c>
      <c r="L758" s="33">
        <f>IF(K762=0,K758+K759,K762)</f>
        <v>48225.518000000004</v>
      </c>
      <c r="M758" s="33"/>
      <c r="N758" s="33"/>
    </row>
    <row r="759" spans="1:14">
      <c r="A759" s="83" t="s">
        <v>1005</v>
      </c>
      <c r="B759" s="27"/>
      <c r="C759" s="27"/>
      <c r="D759" s="27"/>
      <c r="E759" s="27"/>
      <c r="F759" s="84" t="s">
        <v>544</v>
      </c>
      <c r="G759" s="27" t="s">
        <v>1005</v>
      </c>
      <c r="H759" s="27"/>
      <c r="I759" s="71"/>
      <c r="J759" s="81"/>
      <c r="K759" s="33">
        <v>0</v>
      </c>
      <c r="L759" s="33"/>
      <c r="M759" s="33"/>
      <c r="N759" s="33"/>
    </row>
    <row r="760" spans="1:14">
      <c r="A760" s="55" t="s">
        <v>984</v>
      </c>
      <c r="B760" s="27"/>
      <c r="C760" s="27"/>
      <c r="D760" s="27"/>
      <c r="E760" s="27"/>
      <c r="F760" s="84" t="s">
        <v>832</v>
      </c>
      <c r="G760" s="27" t="s">
        <v>871</v>
      </c>
      <c r="H760" s="27"/>
      <c r="I760" s="71"/>
      <c r="J760" s="81"/>
      <c r="K760" s="33">
        <f>K750</f>
        <v>100302.63157894736</v>
      </c>
      <c r="L760" s="33"/>
      <c r="M760" s="33">
        <f>IF(K769=0,K760,K769)</f>
        <v>100302.63157894736</v>
      </c>
      <c r="N760" s="33"/>
    </row>
    <row r="761" spans="1:14">
      <c r="A761" s="55" t="s">
        <v>534</v>
      </c>
      <c r="B761" s="27"/>
      <c r="C761" s="27"/>
      <c r="D761" s="27"/>
      <c r="E761" s="27"/>
      <c r="F761" s="84" t="s">
        <v>545</v>
      </c>
      <c r="G761" s="27" t="s">
        <v>1007</v>
      </c>
      <c r="H761" s="27"/>
      <c r="I761" s="71"/>
      <c r="J761" s="81"/>
      <c r="K761" s="33">
        <f>K752</f>
        <v>14156.040149999999</v>
      </c>
      <c r="L761" s="33"/>
      <c r="M761" s="33"/>
      <c r="N761" s="33">
        <f>IF(K771=0,K761,K771)</f>
        <v>14156.040149999999</v>
      </c>
    </row>
    <row r="762" spans="1:14">
      <c r="A762" s="36" t="s">
        <v>974</v>
      </c>
      <c r="B762" s="20"/>
      <c r="C762" s="20"/>
      <c r="D762" s="20"/>
      <c r="E762" s="20"/>
      <c r="F762" s="32" t="s">
        <v>546</v>
      </c>
      <c r="G762" s="41" t="s">
        <v>974</v>
      </c>
      <c r="H762" s="20"/>
      <c r="I762" s="78"/>
      <c r="J762" s="58"/>
      <c r="K762" s="6">
        <f>IF(K759+K763+K767+K768+K764+K765+K766=0,0,K758+K759+K763+K767+K768+K764+K765+K766)</f>
        <v>0</v>
      </c>
      <c r="L762" s="6"/>
      <c r="M762" s="6"/>
      <c r="N762" s="6"/>
    </row>
    <row r="763" spans="1:14">
      <c r="A763" s="36" t="s">
        <v>947</v>
      </c>
      <c r="B763" s="20"/>
      <c r="C763" s="20"/>
      <c r="D763" s="20"/>
      <c r="E763" s="20"/>
      <c r="F763" s="32" t="s">
        <v>547</v>
      </c>
      <c r="G763" s="41" t="s">
        <v>558</v>
      </c>
      <c r="H763" s="20"/>
      <c r="I763" s="78"/>
      <c r="J763" s="58"/>
      <c r="K763" s="6">
        <v>0</v>
      </c>
      <c r="L763" s="6"/>
      <c r="M763" s="6"/>
      <c r="N763" s="6"/>
    </row>
    <row r="764" spans="1:14">
      <c r="A764" s="36" t="s">
        <v>976</v>
      </c>
      <c r="B764" s="20"/>
      <c r="C764" s="20"/>
      <c r="D764" s="20"/>
      <c r="E764" s="20"/>
      <c r="F764" s="42" t="s">
        <v>548</v>
      </c>
      <c r="G764" s="20" t="s">
        <v>976</v>
      </c>
      <c r="H764" s="20"/>
      <c r="I764" s="78"/>
      <c r="J764" s="58"/>
      <c r="K764" s="8">
        <f ca="1">H744*'GIÁ VẬT TƯ (DỰ THẦU)'!E6+H745*'GIÁ VẬT TƯ (DỰ THẦU)'!E17+H746*'GIÁ VẬT TƯ (DỰ THẦU)'!E27+H747*'GIÁ VẬT TƯ (DỰ THẦU)'!E32+H748*'GIÁ VẬT TƯ (DỰ THẦU)'!E33+(H744*'GIÁ VẬT TƯ (DỰ THẦU)'!E6+H745*'GIÁ VẬT TƯ (DỰ THẦU)'!E17+H746*'GIÁ VẬT TƯ (DỰ THẦU)'!E27+H747*'GIÁ VẬT TƯ (DỰ THẦU)'!E32+H748*'GIÁ VẬT TƯ (DỰ THẦU)'!E33)*H749/100</f>
        <v>0</v>
      </c>
      <c r="L764" s="8"/>
      <c r="M764" s="8"/>
      <c r="N764" s="8"/>
    </row>
    <row r="765" spans="1:14">
      <c r="A765" s="36" t="s">
        <v>1000</v>
      </c>
      <c r="B765" s="20"/>
      <c r="C765" s="20"/>
      <c r="D765" s="20"/>
      <c r="E765" s="20"/>
      <c r="F765" s="42" t="s">
        <v>549</v>
      </c>
      <c r="G765" s="20" t="s">
        <v>1000</v>
      </c>
      <c r="H765" s="20"/>
      <c r="I765" s="78"/>
      <c r="J765" s="58"/>
      <c r="K765" s="8">
        <f ca="1">H744*'GIÁ VẬT TƯ (DỰ THẦU)'!F6+H745*'GIÁ VẬT TƯ (DỰ THẦU)'!F17+H746*'GIÁ VẬT TƯ (DỰ THẦU)'!F27+H747*'GIÁ VẬT TƯ (DỰ THẦU)'!F32+H748*'GIÁ VẬT TƯ (DỰ THẦU)'!F33+(H744*'GIÁ VẬT TƯ (DỰ THẦU)'!F6+H745*'GIÁ VẬT TƯ (DỰ THẦU)'!F17+H746*'GIÁ VẬT TƯ (DỰ THẦU)'!F27+H747*'GIÁ VẬT TƯ (DỰ THẦU)'!F32+H748*'GIÁ VẬT TƯ (DỰ THẦU)'!F33)*H749/100</f>
        <v>0</v>
      </c>
      <c r="L765" s="8"/>
      <c r="M765" s="8"/>
      <c r="N765" s="8"/>
    </row>
    <row r="766" spans="1:14">
      <c r="A766" s="36" t="s">
        <v>977</v>
      </c>
      <c r="B766" s="20"/>
      <c r="C766" s="20"/>
      <c r="D766" s="20"/>
      <c r="E766" s="20"/>
      <c r="F766" s="42" t="s">
        <v>942</v>
      </c>
      <c r="G766" s="20" t="s">
        <v>977</v>
      </c>
      <c r="H766" s="20"/>
      <c r="I766" s="78"/>
      <c r="J766" s="58"/>
      <c r="K766" s="8">
        <f ca="1">H744*'GIÁ VẬT TƯ (DỰ THẦU)'!H6+H745*'GIÁ VẬT TƯ (DỰ THẦU)'!H17+H746*'GIÁ VẬT TƯ (DỰ THẦU)'!H27+H747*'GIÁ VẬT TƯ (DỰ THẦU)'!H32+H748*'GIÁ VẬT TƯ (DỰ THẦU)'!H33+(H744*'GIÁ VẬT TƯ (DỰ THẦU)'!H6+H745*'GIÁ VẬT TƯ (DỰ THẦU)'!H17+H746*'GIÁ VẬT TƯ (DỰ THẦU)'!H27+H747*'GIÁ VẬT TƯ (DỰ THẦU)'!H32+H748*'GIÁ VẬT TƯ (DỰ THẦU)'!H33)*H749/100</f>
        <v>0</v>
      </c>
      <c r="L766" s="8"/>
      <c r="M766" s="8"/>
      <c r="N766" s="8"/>
    </row>
    <row r="767" spans="1:14">
      <c r="A767" s="36" t="s">
        <v>179</v>
      </c>
      <c r="B767" s="20"/>
      <c r="C767" s="20"/>
      <c r="D767" s="20"/>
      <c r="E767" s="20"/>
      <c r="F767" s="42" t="str">
        <f>"Hệ số riêng vật liệu: (" &amp;G758&amp;IF(K759&lt;&gt;0,"+"&amp;G759,"") &amp; ") x (" &amp; J767 &amp; "-1)"</f>
        <v>Hệ số riêng vật liệu: (VL) x (1-1)</v>
      </c>
      <c r="G767" s="20" t="s">
        <v>179</v>
      </c>
      <c r="H767" s="20"/>
      <c r="I767" s="78"/>
      <c r="J767" s="58">
        <f ca="1">'HỆ SỐ CPXL'!F6</f>
        <v>1</v>
      </c>
      <c r="K767" s="8">
        <f>(K758+K759+K763+K764+K765+K766)*(J767-1)</f>
        <v>0</v>
      </c>
      <c r="L767" s="8"/>
      <c r="M767" s="8"/>
      <c r="N767" s="8"/>
    </row>
    <row r="768" spans="1:14">
      <c r="A768" s="36" t="s">
        <v>958</v>
      </c>
      <c r="B768" s="20"/>
      <c r="C768" s="20"/>
      <c r="D768" s="20"/>
      <c r="E768" s="20"/>
      <c r="F768" s="42" t="str">
        <f>"Hệ số vật liệu phụ: (" &amp;G758&amp; IF(K759&lt;&gt;0,"+"&amp;G759,"") &amp; IF(K767&lt;&gt;0,"+" &amp; G767,"") &amp; ") x "&amp;J768*100 &amp; "%"</f>
        <v>Hệ số vật liệu phụ: (VL) x 0%</v>
      </c>
      <c r="G768" s="20" t="s">
        <v>958</v>
      </c>
      <c r="H768" s="20"/>
      <c r="I768" s="78"/>
      <c r="J768" s="74">
        <f ca="1">'HỆ SỐ CPXL'!F7</f>
        <v>0</v>
      </c>
      <c r="K768" s="8">
        <f>(K758+K759+K763+K764+K765+K766)*J768</f>
        <v>0</v>
      </c>
      <c r="L768" s="8"/>
      <c r="M768" s="8"/>
      <c r="N768" s="8"/>
    </row>
    <row r="769" spans="1:14">
      <c r="A769" s="36"/>
      <c r="B769" s="20"/>
      <c r="C769" s="20"/>
      <c r="D769" s="20"/>
      <c r="E769" s="20"/>
      <c r="F769" s="32" t="s">
        <v>550</v>
      </c>
      <c r="G769" s="20"/>
      <c r="H769" s="20"/>
      <c r="I769" s="78"/>
      <c r="J769" s="74"/>
      <c r="K769" s="8">
        <f>IF(K770=0,0,K760+K770)</f>
        <v>0</v>
      </c>
      <c r="L769" s="8"/>
      <c r="M769" s="8"/>
      <c r="N769" s="8"/>
    </row>
    <row r="770" spans="1:14">
      <c r="A770" s="36" t="s">
        <v>524</v>
      </c>
      <c r="B770" s="20"/>
      <c r="C770" s="20"/>
      <c r="D770" s="20"/>
      <c r="E770" s="20"/>
      <c r="F770" s="42" t="str">
        <f>"Hệ số riêng nhân công: "&amp;G760&amp;IF(J770&lt;&gt;1," x ("&amp;J770&amp;" - 1)","")</f>
        <v>Hệ số riêng nhân công: NC</v>
      </c>
      <c r="G770" s="20"/>
      <c r="H770" s="20"/>
      <c r="I770" s="78"/>
      <c r="J770" s="86">
        <f ca="1">'HỆ SỐ CPXL'!F8</f>
        <v>1</v>
      </c>
      <c r="K770" s="8">
        <f>(J770-1)*K760</f>
        <v>0</v>
      </c>
      <c r="L770" s="8"/>
      <c r="M770" s="8"/>
      <c r="N770" s="8"/>
    </row>
    <row r="771" spans="1:14">
      <c r="A771" s="36" t="s">
        <v>535</v>
      </c>
      <c r="B771" s="20"/>
      <c r="C771" s="20"/>
      <c r="D771" s="20"/>
      <c r="E771" s="20"/>
      <c r="F771" s="32" t="s">
        <v>551</v>
      </c>
      <c r="G771" s="77" t="s">
        <v>535</v>
      </c>
      <c r="H771" s="20"/>
      <c r="I771" s="78"/>
      <c r="J771" s="58"/>
      <c r="K771" s="6">
        <f>IF(K772+K773+K774=0,0,K761+K772+K773+K774)</f>
        <v>0</v>
      </c>
      <c r="L771" s="6"/>
      <c r="M771" s="6"/>
      <c r="N771" s="6"/>
    </row>
    <row r="772" spans="1:14">
      <c r="A772" s="36" t="s">
        <v>934</v>
      </c>
      <c r="B772" s="20"/>
      <c r="C772" s="20"/>
      <c r="D772" s="20"/>
      <c r="E772" s="20"/>
      <c r="F772" s="42" t="str">
        <f>"Bù máy đến thời điểm 1100 Lào Cai"</f>
        <v>Bù máy đến thời điểm 1100 Lào Cai</v>
      </c>
      <c r="G772" s="20" t="s">
        <v>934</v>
      </c>
      <c r="H772" s="20"/>
      <c r="I772" s="78"/>
      <c r="J772" s="58"/>
      <c r="K772" s="8">
        <f ca="1">H753*'GIÁ VẬT TƯ (DỰ THẦU)'!I64+H754*'GIÁ VẬT TƯ (DỰ THẦU)'!I66+H755*'GIÁ VẬT TƯ (DỰ THẦU)'!I70+(H753*'GIÁ VẬT TƯ (DỰ THẦU)'!I64+H754*'GIÁ VẬT TƯ (DỰ THẦU)'!I66+H755*'GIÁ VẬT TƯ (DỰ THẦU)'!I70)*H756/100</f>
        <v>0</v>
      </c>
      <c r="L772" s="8"/>
      <c r="M772" s="8"/>
      <c r="N772" s="8"/>
    </row>
    <row r="773" spans="1:14" ht="30">
      <c r="A773" s="36" t="s">
        <v>895</v>
      </c>
      <c r="B773" s="20"/>
      <c r="C773" s="20"/>
      <c r="D773" s="20"/>
      <c r="E773" s="20"/>
      <c r="F773" s="42" t="s">
        <v>552</v>
      </c>
      <c r="G773" s="20" t="s">
        <v>895</v>
      </c>
      <c r="H773" s="20"/>
      <c r="I773" s="78"/>
      <c r="J773" s="58"/>
      <c r="K773" s="8">
        <f ca="1">H753*'GIÁ VẬT TƯ (DỰ THẦU)'!K64+H754*'GIÁ VẬT TƯ (DỰ THẦU)'!K66+H755*'GIÁ VẬT TƯ (DỰ THẦU)'!K70+(H753*'GIÁ VẬT TƯ (DỰ THẦU)'!K64+H754*'GIÁ VẬT TƯ (DỰ THẦU)'!K66+H755*'GIÁ VẬT TƯ (DỰ THẦU)'!K70)*H756/100</f>
        <v>0</v>
      </c>
      <c r="L773" s="8"/>
      <c r="M773" s="8"/>
      <c r="N773" s="8"/>
    </row>
    <row r="774" spans="1:14" ht="30">
      <c r="A774" s="36" t="s">
        <v>893</v>
      </c>
      <c r="B774" s="35"/>
      <c r="C774" s="35"/>
      <c r="D774" s="35"/>
      <c r="E774" s="35"/>
      <c r="F774" s="42" t="s">
        <v>553</v>
      </c>
      <c r="G774" s="20" t="s">
        <v>893</v>
      </c>
      <c r="H774" s="20"/>
      <c r="I774" s="78"/>
      <c r="J774" s="58"/>
      <c r="K774" s="8">
        <f ca="1">H753*'GIÁ VẬT TƯ (DỰ THẦU)'!J64+H754*'GIÁ VẬT TƯ (DỰ THẦU)'!J66+H755*'GIÁ VẬT TƯ (DỰ THẦU)'!J70+(H753*'GIÁ VẬT TƯ (DỰ THẦU)'!J64+H754*'GIÁ VẬT TƯ (DỰ THẦU)'!J66+H755*'GIÁ VẬT TƯ (DỰ THẦU)'!J70)*H756/100</f>
        <v>0</v>
      </c>
      <c r="L774" s="8"/>
      <c r="M774" s="8"/>
      <c r="N774" s="8"/>
    </row>
    <row r="775" spans="1:14">
      <c r="A775" s="36" t="s">
        <v>166</v>
      </c>
      <c r="B775" s="34"/>
      <c r="C775" s="34"/>
      <c r="D775" s="34"/>
      <c r="E775" s="34"/>
      <c r="F775" s="32" t="str">
        <f>"Chi phí trực tiếp: ("&amp;IF(K762&lt;&gt;0,G762,IF(AND(K758&lt;&gt;0,K759+K767+K768=0),G758,""))&amp;IF(AND(K760&lt;&gt;0,K758+K759&lt;&gt;0)," + "&amp;G760,IF(AND(K760&lt;&gt;0,K758+K759=0),G760,""))&amp;IF(AND(K771&lt;&gt;0,(K758+K759+K760)&lt;&gt;0),"+"&amp;G771,IF(AND(K771&lt;&gt;0,(K758+K759+K760)=0),G771,IF(AND(K761&lt;&gt;0,K758+K759+K760&lt;&gt;0)," + "&amp;G761,IF(AND(K761&lt;&gt;0,K758+K759+K760=0),G761,""))))&amp;")"</f>
        <v>Chi phí trực tiếp: (VL + NC + M)</v>
      </c>
      <c r="G775" s="41" t="s">
        <v>166</v>
      </c>
      <c r="H775" s="41"/>
      <c r="I775" s="80"/>
      <c r="J775" s="73"/>
      <c r="K775" s="6">
        <f>(IF(K762=0,K758,K762)+IF(K769=0,K760,K769)+IF(K771=0,K761,K771))</f>
        <v>162684.18972894736</v>
      </c>
      <c r="L775" s="6">
        <f>L758</f>
        <v>48225.518000000004</v>
      </c>
      <c r="M775" s="6">
        <f>M760</f>
        <v>100302.63157894736</v>
      </c>
      <c r="N775" s="6">
        <f>N761</f>
        <v>14156.040149999999</v>
      </c>
    </row>
    <row r="776" spans="1:14">
      <c r="A776" s="44" t="s">
        <v>979</v>
      </c>
      <c r="B776" s="12"/>
      <c r="C776" s="12"/>
      <c r="D776" s="12"/>
      <c r="E776" s="12"/>
      <c r="F776" s="43" t="s">
        <v>554</v>
      </c>
      <c r="G776" s="24" t="s">
        <v>559</v>
      </c>
      <c r="H776" s="24"/>
      <c r="I776" s="24"/>
      <c r="J776" s="56"/>
      <c r="K776" s="6">
        <f>K777+K778</f>
        <v>78346.051591710508</v>
      </c>
      <c r="L776" s="6">
        <f>L777+L778</f>
        <v>2411.2759000000001</v>
      </c>
      <c r="M776" s="6">
        <f>M777+M778</f>
        <v>75226.973684210519</v>
      </c>
      <c r="N776" s="6">
        <f>N777+N778</f>
        <v>707.80200749999995</v>
      </c>
    </row>
    <row r="777" spans="1:14">
      <c r="A777" s="36" t="s">
        <v>169</v>
      </c>
      <c r="B777" s="17"/>
      <c r="C777" s="17"/>
      <c r="D777" s="17"/>
      <c r="E777" s="17"/>
      <c r="F777" s="372" t="s">
        <v>600</v>
      </c>
      <c r="G777" s="25" t="s">
        <v>169</v>
      </c>
      <c r="H777" s="25"/>
      <c r="I777" s="25"/>
      <c r="J777" s="57">
        <f ca="1">'HỆ SỐ CPXL'!F9</f>
        <v>0.7</v>
      </c>
      <c r="K777" s="8">
        <f>K750*J777</f>
        <v>70211.842105263146</v>
      </c>
      <c r="L777" s="8"/>
      <c r="M777" s="8">
        <f>M760*J777</f>
        <v>70211.842105263146</v>
      </c>
      <c r="N777" s="8"/>
    </row>
    <row r="778" spans="1:14">
      <c r="A778" s="36" t="s">
        <v>979</v>
      </c>
      <c r="B778" s="17"/>
      <c r="C778" s="17"/>
      <c r="D778" s="17"/>
      <c r="E778" s="17"/>
      <c r="F778" s="59" t="s">
        <v>555</v>
      </c>
      <c r="G778" s="25" t="s">
        <v>979</v>
      </c>
      <c r="H778" s="25"/>
      <c r="I778" s="25"/>
      <c r="J778" s="57">
        <f ca="1">J732</f>
        <v>0.05</v>
      </c>
      <c r="K778" s="8">
        <f>K775*J778</f>
        <v>8134.2094864473684</v>
      </c>
      <c r="L778" s="8">
        <f>J778*L775</f>
        <v>2411.2759000000001</v>
      </c>
      <c r="M778" s="8">
        <f>M775*J778</f>
        <v>5015.1315789473683</v>
      </c>
      <c r="N778" s="8">
        <f>N775*J778</f>
        <v>707.80200749999995</v>
      </c>
    </row>
    <row r="779" spans="1:14" ht="30">
      <c r="A779" s="36" t="s">
        <v>964</v>
      </c>
      <c r="B779" s="17"/>
      <c r="C779" s="17"/>
      <c r="D779" s="17"/>
      <c r="E779" s="17"/>
      <c r="F779" s="59" t="str">
        <f>"Thu nhập chịu thuế tính trước: (T+C) x " &amp;J779*100 &amp; "%"</f>
        <v>Thu nhập chịu thuế tính trước: (T+C) x 6%</v>
      </c>
      <c r="G779" s="25" t="s">
        <v>964</v>
      </c>
      <c r="H779" s="25"/>
      <c r="I779" s="25"/>
      <c r="J779" s="57">
        <f ca="1">'HỆ SỐ CPXL'!F10</f>
        <v>0.06</v>
      </c>
      <c r="K779" s="8">
        <f>(K775+K776)*J779</f>
        <v>14461.814479239471</v>
      </c>
      <c r="L779" s="8">
        <f>L771*J779</f>
        <v>0</v>
      </c>
      <c r="M779" s="8">
        <f>(M775)*J779</f>
        <v>6018.1578947368416</v>
      </c>
      <c r="N779" s="8">
        <f>N775*J779</f>
        <v>849.36240899999996</v>
      </c>
    </row>
    <row r="780" spans="1:14" ht="28.5">
      <c r="A780" s="44" t="s">
        <v>801</v>
      </c>
      <c r="B780" s="12"/>
      <c r="C780" s="12"/>
      <c r="D780" s="12"/>
      <c r="E780" s="12"/>
      <c r="F780" s="43" t="s">
        <v>519</v>
      </c>
      <c r="G780" s="24" t="s">
        <v>801</v>
      </c>
      <c r="H780" s="24"/>
      <c r="I780" s="24"/>
      <c r="J780" s="54">
        <f ca="1">'HỆ SỐ CPXL'!F11</f>
        <v>0.02</v>
      </c>
      <c r="K780" s="6">
        <f>(K775+K776)*J780</f>
        <v>4820.6048264131578</v>
      </c>
      <c r="L780" s="6">
        <f>(L775+L776)*J780</f>
        <v>1012.7358780000001</v>
      </c>
      <c r="M780" s="6">
        <f>(M775+M776)*J780</f>
        <v>3510.5921052631575</v>
      </c>
      <c r="N780" s="6">
        <f>(N775+N776)*J780</f>
        <v>297.27684314999999</v>
      </c>
    </row>
    <row r="781" spans="1:14">
      <c r="A781" s="44" t="s">
        <v>1001</v>
      </c>
      <c r="B781" s="12"/>
      <c r="C781" s="12"/>
      <c r="D781" s="12"/>
      <c r="E781" s="12"/>
      <c r="F781" s="43" t="s">
        <v>520</v>
      </c>
      <c r="G781" s="24" t="s">
        <v>1001</v>
      </c>
      <c r="H781" s="24"/>
      <c r="I781" s="24"/>
      <c r="J781" s="54">
        <f ca="1">'HỆ SỐ CPXL'!F12</f>
        <v>0.03</v>
      </c>
      <c r="K781" s="6">
        <f>(K775+K776)*J781</f>
        <v>7230.9072396197353</v>
      </c>
      <c r="L781" s="6">
        <f>(L775+L776)*J781</f>
        <v>1519.1038170000002</v>
      </c>
      <c r="M781" s="6">
        <f>(M775+M776)*J781</f>
        <v>5265.8881578947357</v>
      </c>
      <c r="N781" s="6">
        <f>(N775+N776)*J781</f>
        <v>445.91526472499999</v>
      </c>
    </row>
    <row r="782" spans="1:14">
      <c r="A782" s="44"/>
      <c r="B782" s="12"/>
      <c r="C782" s="12"/>
      <c r="D782" s="12"/>
      <c r="E782" s="12"/>
      <c r="F782" s="43" t="s">
        <v>556</v>
      </c>
      <c r="G782" s="24" t="s">
        <v>173</v>
      </c>
      <c r="H782" s="24"/>
      <c r="I782" s="24"/>
      <c r="J782" s="54"/>
      <c r="K782" s="6">
        <f>K775+K776+K779+K780+K781</f>
        <v>267543.56786593021</v>
      </c>
      <c r="L782" s="6">
        <f>L775+L776+L779+L780+L781</f>
        <v>53168.633595000007</v>
      </c>
      <c r="M782" s="6">
        <f>M775+M776+M779+M780+M781</f>
        <v>190324.24342105261</v>
      </c>
      <c r="N782" s="6">
        <f>N775+N776+N779+N780+N781</f>
        <v>16456.396674374999</v>
      </c>
    </row>
    <row r="783" spans="1:14">
      <c r="A783" s="36" t="s">
        <v>924</v>
      </c>
      <c r="B783" s="17"/>
      <c r="C783" s="17"/>
      <c r="D783" s="17"/>
      <c r="E783" s="17"/>
      <c r="F783" s="59" t="str">
        <f>"Thuế giá trị gia tăng: ("&amp;G782&amp;" x "&amp;J783*100&amp;"%)"</f>
        <v>Thuế giá trị gia tăng: (Gkstt x 10%)</v>
      </c>
      <c r="G783" s="25" t="s">
        <v>924</v>
      </c>
      <c r="H783" s="25"/>
      <c r="I783" s="25"/>
      <c r="J783" s="57">
        <f ca="1">'HỆ SỐ CPXL'!F13</f>
        <v>0.1</v>
      </c>
      <c r="K783" s="8">
        <f>K782*J783</f>
        <v>26754.356786593024</v>
      </c>
      <c r="L783" s="8">
        <f>L782*J783</f>
        <v>5316.863359500001</v>
      </c>
      <c r="M783" s="8">
        <f>M782*J783</f>
        <v>19032.424342105263</v>
      </c>
      <c r="N783" s="8">
        <f>N782*J783</f>
        <v>1645.6396674375001</v>
      </c>
    </row>
    <row r="784" spans="1:14">
      <c r="A784" s="44" t="s">
        <v>913</v>
      </c>
      <c r="B784" s="12"/>
      <c r="C784" s="12"/>
      <c r="D784" s="12"/>
      <c r="E784" s="12"/>
      <c r="F784" s="43" t="s">
        <v>187</v>
      </c>
      <c r="G784" s="40" t="s">
        <v>913</v>
      </c>
      <c r="H784" s="40"/>
      <c r="I784" s="40"/>
      <c r="J784" s="54">
        <f ca="1">'HỆ SỐ CPXL'!F14</f>
        <v>0</v>
      </c>
      <c r="K784" s="6">
        <f>(K782+K783)*J784</f>
        <v>0</v>
      </c>
      <c r="L784" s="6">
        <f>(L782+L783)*J784</f>
        <v>0</v>
      </c>
      <c r="M784" s="6">
        <f>(M782+M783)*J784</f>
        <v>0</v>
      </c>
      <c r="N784" s="6">
        <f>(N782+N783)*J784</f>
        <v>0</v>
      </c>
    </row>
    <row r="785" spans="1:14">
      <c r="A785" s="44"/>
      <c r="B785" s="12"/>
      <c r="C785" s="12"/>
      <c r="D785" s="12"/>
      <c r="E785" s="12"/>
      <c r="F785" s="43" t="s">
        <v>190</v>
      </c>
      <c r="G785" s="40" t="s">
        <v>955</v>
      </c>
      <c r="H785" s="40"/>
      <c r="I785" s="40"/>
      <c r="J785" s="54">
        <f ca="1">J739</f>
        <v>0</v>
      </c>
      <c r="K785" s="6">
        <f>(K782+K783+K784)*J785</f>
        <v>0</v>
      </c>
      <c r="L785" s="6">
        <f>(L782+L783+L784)*K785</f>
        <v>0</v>
      </c>
      <c r="M785" s="6">
        <f>(M782+M783+M784)*L785</f>
        <v>0</v>
      </c>
      <c r="N785" s="6">
        <f>(N782+N783+N784)*M785</f>
        <v>0</v>
      </c>
    </row>
    <row r="786" spans="1:14">
      <c r="A786" s="44" t="s">
        <v>525</v>
      </c>
      <c r="B786" s="12"/>
      <c r="C786" s="12"/>
      <c r="D786" s="12"/>
      <c r="E786" s="12"/>
      <c r="F786" s="43" t="s">
        <v>968</v>
      </c>
      <c r="G786" s="40" t="s">
        <v>983</v>
      </c>
      <c r="H786" s="40"/>
      <c r="I786" s="40"/>
      <c r="J786" s="54">
        <f ca="1">'HỆ SỐ CPXL'!F15</f>
        <v>0</v>
      </c>
      <c r="K786" s="6">
        <f>(K782+K783+K784)*J786</f>
        <v>0</v>
      </c>
      <c r="L786" s="6">
        <f>(L782+L783+L784)*K786</f>
        <v>0</v>
      </c>
      <c r="M786" s="6">
        <f>(M782+M783+M784)*L786</f>
        <v>0</v>
      </c>
      <c r="N786" s="6">
        <f>(N782+N783+N784)*M786</f>
        <v>0</v>
      </c>
    </row>
    <row r="787" spans="1:14" ht="28.5">
      <c r="A787" s="44" t="s">
        <v>509</v>
      </c>
      <c r="B787" s="12"/>
      <c r="C787" s="12"/>
      <c r="D787" s="12"/>
      <c r="E787" s="12"/>
      <c r="F787" s="43" t="str">
        <f>"Chi phí xây dựng: ("&amp;G782&amp;"+"&amp;G783&amp;"+"&amp;G784&amp;")"</f>
        <v>Chi phí xây dựng: (Gkstt+GTGT+DP)</v>
      </c>
      <c r="G787" s="40" t="s">
        <v>776</v>
      </c>
      <c r="H787" s="40"/>
      <c r="I787" s="40"/>
      <c r="J787" s="56"/>
      <c r="K787" s="31">
        <f>K782+K783+K784+K785+K786</f>
        <v>294297.92465252324</v>
      </c>
      <c r="L787" s="31">
        <f>L782+L783+L784+L785+L786</f>
        <v>58485.496954500006</v>
      </c>
      <c r="M787" s="31">
        <f>M782+M783+M784+M785+M786</f>
        <v>209356.66776315786</v>
      </c>
      <c r="N787" s="31">
        <f>N782+N783+N784+N785+N786</f>
        <v>18102.036341812498</v>
      </c>
    </row>
    <row r="788" spans="1:14" ht="42.75">
      <c r="B788" s="51">
        <v>19</v>
      </c>
      <c r="C788" s="23" t="str">
        <f ca="1">'TIÊN LƯỢNG'!$C$31</f>
        <v>DA.03001*</v>
      </c>
      <c r="D788" s="23"/>
      <c r="E788" s="23"/>
      <c r="F788" s="23" t="str">
        <f ca="1">'TIÊN LƯỢNG'!$D$31</f>
        <v>Thí nghiệm đá dăm (sỏi), khối lượng riêng của đá nguyên khai, đá dăm (sỏi)</v>
      </c>
      <c r="G788" s="50" t="str">
        <f ca="1">'TIÊN LƯỢNG'!$E$31</f>
        <v>1 chỉ tiêu</v>
      </c>
      <c r="H788" s="39"/>
      <c r="I788" s="9"/>
      <c r="J788" s="85"/>
      <c r="K788" s="9">
        <f>K829</f>
        <v>257521.24831182751</v>
      </c>
      <c r="L788" s="9">
        <f>L829</f>
        <v>33615.596321999998</v>
      </c>
      <c r="M788" s="9">
        <f>M829</f>
        <v>189417.9375</v>
      </c>
      <c r="N788" s="9">
        <f>N829</f>
        <v>28002.4339258125</v>
      </c>
    </row>
    <row r="789" spans="1:14">
      <c r="B789" s="21"/>
      <c r="C789" s="7"/>
      <c r="D789" s="7"/>
      <c r="E789" s="7"/>
      <c r="F789" s="7" t="s">
        <v>807</v>
      </c>
      <c r="G789" s="22" t="s">
        <v>953</v>
      </c>
      <c r="H789" s="14"/>
      <c r="I789" s="2"/>
      <c r="J789" s="46">
        <v>1</v>
      </c>
      <c r="K789" s="2">
        <f>SUM(K790:K792)</f>
        <v>27718.488000000001</v>
      </c>
      <c r="L789" s="2"/>
      <c r="M789" s="2"/>
      <c r="N789" s="2"/>
    </row>
    <row r="790" spans="1:14" ht="30">
      <c r="B790" s="16"/>
      <c r="C790" s="5"/>
      <c r="D790" s="5" t="s">
        <v>412</v>
      </c>
      <c r="E790" s="5"/>
      <c r="F790" s="5" t="str">
        <f ca="1">'GIÁ VẬT TƯ (DỰ THẦU)'!C17</f>
        <v>Điện năng</v>
      </c>
      <c r="G790" s="15" t="str">
        <f ca="1">'GIÁ VẬT TƯ (DỰ THẦU)'!D17</f>
        <v>kWh</v>
      </c>
      <c r="H790" s="13">
        <f ca="1">14.92*J789</f>
        <v>14.92</v>
      </c>
      <c r="I790" s="1">
        <f ca="1">'GIÁ VẬT TƯ (DỰ THẦU)'!L17</f>
        <v>1518</v>
      </c>
      <c r="J790" s="38"/>
      <c r="K790" s="1">
        <f>H790*I790</f>
        <v>22648.560000000001</v>
      </c>
      <c r="L790" s="1"/>
      <c r="M790" s="1"/>
      <c r="N790" s="1"/>
    </row>
    <row r="791" spans="1:14" ht="30">
      <c r="B791" s="16"/>
      <c r="C791" s="5"/>
      <c r="D791" s="5" t="s">
        <v>857</v>
      </c>
      <c r="E791" s="5"/>
      <c r="F791" s="5" t="str">
        <f ca="1">'GIÁ VẬT TƯ (DỰ THẦU)'!C32</f>
        <v>Nước cất</v>
      </c>
      <c r="G791" s="15" t="str">
        <f ca="1">'GIÁ VẬT TƯ (DỰ THẦU)'!D32</f>
        <v>lít</v>
      </c>
      <c r="H791" s="13">
        <f ca="1">0.25*J789</f>
        <v>0.25</v>
      </c>
      <c r="I791" s="1">
        <f ca="1">'GIÁ VẬT TƯ (DỰ THẦU)'!L32</f>
        <v>15000</v>
      </c>
      <c r="J791" s="38"/>
      <c r="K791" s="1">
        <f>H791*I791</f>
        <v>3750</v>
      </c>
      <c r="L791" s="1"/>
      <c r="M791" s="1"/>
      <c r="N791" s="1"/>
    </row>
    <row r="792" spans="1:14">
      <c r="B792" s="16"/>
      <c r="C792" s="5"/>
      <c r="D792" s="5" t="s">
        <v>538</v>
      </c>
      <c r="E792" s="5"/>
      <c r="F792" s="5" t="s">
        <v>883</v>
      </c>
      <c r="G792" s="15" t="s">
        <v>888</v>
      </c>
      <c r="H792" s="13">
        <f ca="1">5</f>
        <v>5</v>
      </c>
      <c r="I792" s="1"/>
      <c r="J792" s="38"/>
      <c r="K792" s="1">
        <f>SUM(K790:K791)*H792/100</f>
        <v>1319.9280000000001</v>
      </c>
      <c r="L792" s="1"/>
      <c r="M792" s="1"/>
      <c r="N792" s="1"/>
    </row>
    <row r="793" spans="1:14">
      <c r="B793" s="21"/>
      <c r="C793" s="7"/>
      <c r="D793" s="7"/>
      <c r="E793" s="7"/>
      <c r="F793" s="7" t="s">
        <v>832</v>
      </c>
      <c r="G793" s="22" t="s">
        <v>871</v>
      </c>
      <c r="H793" s="14"/>
      <c r="I793" s="2"/>
      <c r="J793" s="46">
        <v>1</v>
      </c>
      <c r="K793" s="2">
        <f>SUM(K794:K794)</f>
        <v>90750</v>
      </c>
      <c r="L793" s="2"/>
      <c r="M793" s="2"/>
      <c r="N793" s="2"/>
    </row>
    <row r="794" spans="1:14">
      <c r="B794" s="16"/>
      <c r="C794" s="5"/>
      <c r="D794" s="5" t="s">
        <v>821</v>
      </c>
      <c r="E794" s="5"/>
      <c r="F794" s="5" t="str">
        <f ca="1">'GIÁ VẬT TƯ (DỰ THẦU)'!C47</f>
        <v>Nhân Công bậc 4,0/7, Nhóm IV</v>
      </c>
      <c r="G794" s="15" t="str">
        <f ca="1">'GIÁ VẬT TƯ (DỰ THẦU)'!D47</f>
        <v>công</v>
      </c>
      <c r="H794" s="13">
        <f ca="1">0.38*J793</f>
        <v>0.38</v>
      </c>
      <c r="I794" s="1">
        <f ca="1">'GIÁ VẬT TƯ (DỰ THẦU)'!L47</f>
        <v>238815.78947368421</v>
      </c>
      <c r="J794" s="38"/>
      <c r="K794" s="1">
        <f>H794*I794</f>
        <v>90750</v>
      </c>
      <c r="L794" s="1"/>
      <c r="M794" s="1"/>
      <c r="N794" s="1"/>
    </row>
    <row r="795" spans="1:14">
      <c r="B795" s="21"/>
      <c r="C795" s="7"/>
      <c r="D795" s="7"/>
      <c r="E795" s="7"/>
      <c r="F795" s="7" t="s">
        <v>838</v>
      </c>
      <c r="G795" s="22" t="s">
        <v>557</v>
      </c>
      <c r="H795" s="14"/>
      <c r="I795" s="2"/>
      <c r="J795" s="46">
        <v>1</v>
      </c>
      <c r="K795" s="2">
        <f>SUM(K796:K798)</f>
        <v>21898.286550000001</v>
      </c>
      <c r="L795" s="2"/>
      <c r="M795" s="2"/>
      <c r="N795" s="2"/>
    </row>
    <row r="796" spans="1:14" ht="30">
      <c r="B796" s="16"/>
      <c r="C796" s="5"/>
      <c r="D796" s="5" t="s">
        <v>843</v>
      </c>
      <c r="E796" s="5"/>
      <c r="F796" s="5" t="str">
        <f ca="1">'GIÁ VẬT TƯ (DỰ THẦU)'!C64</f>
        <v>Máy, thiết bị đo lường, thí nghiệm - Cân điện tử</v>
      </c>
      <c r="G796" s="15" t="str">
        <f ca="1">'GIÁ VẬT TƯ (DỰ THẦU)'!D64</f>
        <v>Ca</v>
      </c>
      <c r="H796" s="13">
        <f ca="1">0.031*J795</f>
        <v>3.1E-2</v>
      </c>
      <c r="I796" s="1">
        <f ca="1">'GIÁ VẬT TƯ (DỰ THẦU)'!L64</f>
        <v>6521</v>
      </c>
      <c r="J796" s="38"/>
      <c r="K796" s="1">
        <f>H796*I796</f>
        <v>202.15100000000001</v>
      </c>
      <c r="L796" s="1"/>
      <c r="M796" s="1"/>
      <c r="N796" s="1"/>
    </row>
    <row r="797" spans="1:14" ht="30">
      <c r="B797" s="16"/>
      <c r="C797" s="5"/>
      <c r="D797" s="5" t="s">
        <v>887</v>
      </c>
      <c r="E797" s="5"/>
      <c r="F797" s="5" t="str">
        <f ca="1">'GIÁ VẬT TƯ (DỰ THẦU)'!C70</f>
        <v>Máy, thiết bị đo lường, thí nghiệm - Tủ sấy</v>
      </c>
      <c r="G797" s="15" t="str">
        <f ca="1">'GIÁ VẬT TƯ (DỰ THẦU)'!D70</f>
        <v>Ca</v>
      </c>
      <c r="H797" s="13">
        <f ca="1">1.82*J795</f>
        <v>1.82</v>
      </c>
      <c r="I797" s="1">
        <f ca="1">'GIÁ VẬT TƯ (DỰ THẦU)'!L70</f>
        <v>11348</v>
      </c>
      <c r="J797" s="38"/>
      <c r="K797" s="1">
        <f>H797*I797</f>
        <v>20653.36</v>
      </c>
      <c r="L797" s="1"/>
      <c r="M797" s="1"/>
      <c r="N797" s="1"/>
    </row>
    <row r="798" spans="1:14">
      <c r="B798" s="16"/>
      <c r="C798" s="5"/>
      <c r="D798" s="5" t="s">
        <v>539</v>
      </c>
      <c r="E798" s="5"/>
      <c r="F798" s="5" t="s">
        <v>889</v>
      </c>
      <c r="G798" s="15" t="s">
        <v>847</v>
      </c>
      <c r="H798" s="13">
        <f>5</f>
        <v>5</v>
      </c>
      <c r="I798" s="1"/>
      <c r="J798" s="38"/>
      <c r="K798" s="1">
        <f>SUM(K796:K797)*H798/100</f>
        <v>1042.7755500000001</v>
      </c>
      <c r="L798" s="1"/>
      <c r="M798" s="1"/>
      <c r="N798" s="1"/>
    </row>
    <row r="799" spans="1:14">
      <c r="A799" s="36"/>
      <c r="B799" s="26" t="s">
        <v>612</v>
      </c>
      <c r="C799" s="26" t="s">
        <v>537</v>
      </c>
      <c r="D799" s="26" t="s">
        <v>540</v>
      </c>
      <c r="E799" s="26" t="s">
        <v>542</v>
      </c>
      <c r="F799" s="82" t="s">
        <v>543</v>
      </c>
      <c r="G799" s="26" t="s">
        <v>1062</v>
      </c>
      <c r="H799" s="26" t="s">
        <v>561</v>
      </c>
      <c r="I799" s="76" t="s">
        <v>562</v>
      </c>
      <c r="J799" s="75" t="s">
        <v>563</v>
      </c>
      <c r="K799" s="72" t="s">
        <v>1044</v>
      </c>
      <c r="L799" s="45" t="s">
        <v>565</v>
      </c>
      <c r="M799" s="45" t="s">
        <v>567</v>
      </c>
      <c r="N799" s="45" t="s">
        <v>569</v>
      </c>
    </row>
    <row r="800" spans="1:14">
      <c r="A800" s="55" t="s">
        <v>988</v>
      </c>
      <c r="B800" s="27"/>
      <c r="C800" s="27"/>
      <c r="D800" s="27"/>
      <c r="E800" s="27"/>
      <c r="F800" s="84" t="str">
        <f>IF(K801=0,"Vật liệu","Vật liệu chính")</f>
        <v>Vật liệu</v>
      </c>
      <c r="G800" s="27" t="s">
        <v>953</v>
      </c>
      <c r="H800" s="27"/>
      <c r="I800" s="71"/>
      <c r="J800" s="81"/>
      <c r="K800" s="33">
        <f>K789</f>
        <v>27718.488000000001</v>
      </c>
      <c r="L800" s="33">
        <f>IF(K804=0,K800+K801,K804)</f>
        <v>27718.488000000001</v>
      </c>
      <c r="M800" s="33"/>
      <c r="N800" s="33"/>
    </row>
    <row r="801" spans="1:14">
      <c r="A801" s="83" t="s">
        <v>1005</v>
      </c>
      <c r="B801" s="27"/>
      <c r="C801" s="27"/>
      <c r="D801" s="27"/>
      <c r="E801" s="27"/>
      <c r="F801" s="84" t="s">
        <v>544</v>
      </c>
      <c r="G801" s="27" t="s">
        <v>1005</v>
      </c>
      <c r="H801" s="27"/>
      <c r="I801" s="71"/>
      <c r="J801" s="81"/>
      <c r="K801" s="33">
        <v>0</v>
      </c>
      <c r="L801" s="33"/>
      <c r="M801" s="33"/>
      <c r="N801" s="33"/>
    </row>
    <row r="802" spans="1:14">
      <c r="A802" s="55" t="s">
        <v>984</v>
      </c>
      <c r="B802" s="27"/>
      <c r="C802" s="27"/>
      <c r="D802" s="27"/>
      <c r="E802" s="27"/>
      <c r="F802" s="84" t="s">
        <v>832</v>
      </c>
      <c r="G802" s="27" t="s">
        <v>871</v>
      </c>
      <c r="H802" s="27"/>
      <c r="I802" s="71"/>
      <c r="J802" s="81"/>
      <c r="K802" s="33">
        <f>K793</f>
        <v>90750</v>
      </c>
      <c r="L802" s="33"/>
      <c r="M802" s="33">
        <f>IF(K811=0,K802,K811)</f>
        <v>90750</v>
      </c>
      <c r="N802" s="33"/>
    </row>
    <row r="803" spans="1:14">
      <c r="A803" s="55" t="s">
        <v>534</v>
      </c>
      <c r="B803" s="27"/>
      <c r="C803" s="27"/>
      <c r="D803" s="27"/>
      <c r="E803" s="27"/>
      <c r="F803" s="84" t="s">
        <v>545</v>
      </c>
      <c r="G803" s="27" t="s">
        <v>1007</v>
      </c>
      <c r="H803" s="27"/>
      <c r="I803" s="71"/>
      <c r="J803" s="81"/>
      <c r="K803" s="33">
        <f>K795</f>
        <v>21898.286550000001</v>
      </c>
      <c r="L803" s="33"/>
      <c r="M803" s="33"/>
      <c r="N803" s="33">
        <f>IF(K813=0,K803,K813)</f>
        <v>21898.286550000001</v>
      </c>
    </row>
    <row r="804" spans="1:14">
      <c r="A804" s="36" t="s">
        <v>974</v>
      </c>
      <c r="B804" s="20"/>
      <c r="C804" s="20"/>
      <c r="D804" s="20"/>
      <c r="E804" s="20"/>
      <c r="F804" s="32" t="s">
        <v>546</v>
      </c>
      <c r="G804" s="41" t="s">
        <v>974</v>
      </c>
      <c r="H804" s="20"/>
      <c r="I804" s="78"/>
      <c r="J804" s="58"/>
      <c r="K804" s="6">
        <f>IF(K801+K805+K809+K810+K806+K807+K808=0,0,K800+K801+K805+K809+K810+K806+K807+K808)</f>
        <v>0</v>
      </c>
      <c r="L804" s="6"/>
      <c r="M804" s="6"/>
      <c r="N804" s="6"/>
    </row>
    <row r="805" spans="1:14">
      <c r="A805" s="36" t="s">
        <v>947</v>
      </c>
      <c r="B805" s="20"/>
      <c r="C805" s="20"/>
      <c r="D805" s="20"/>
      <c r="E805" s="20"/>
      <c r="F805" s="32" t="s">
        <v>547</v>
      </c>
      <c r="G805" s="41" t="s">
        <v>558</v>
      </c>
      <c r="H805" s="20"/>
      <c r="I805" s="78"/>
      <c r="J805" s="58"/>
      <c r="K805" s="6">
        <v>0</v>
      </c>
      <c r="L805" s="6"/>
      <c r="M805" s="6"/>
      <c r="N805" s="6"/>
    </row>
    <row r="806" spans="1:14">
      <c r="A806" s="36" t="s">
        <v>976</v>
      </c>
      <c r="B806" s="20"/>
      <c r="C806" s="20"/>
      <c r="D806" s="20"/>
      <c r="E806" s="20"/>
      <c r="F806" s="42" t="s">
        <v>548</v>
      </c>
      <c r="G806" s="20" t="s">
        <v>976</v>
      </c>
      <c r="H806" s="20"/>
      <c r="I806" s="78"/>
      <c r="J806" s="58"/>
      <c r="K806" s="8">
        <f ca="1">H790*'GIÁ VẬT TƯ (DỰ THẦU)'!E17+H791*'GIÁ VẬT TƯ (DỰ THẦU)'!E32+(H790*'GIÁ VẬT TƯ (DỰ THẦU)'!E17+H791*'GIÁ VẬT TƯ (DỰ THẦU)'!E32)*H792/100</f>
        <v>0</v>
      </c>
      <c r="L806" s="8"/>
      <c r="M806" s="8"/>
      <c r="N806" s="8"/>
    </row>
    <row r="807" spans="1:14">
      <c r="A807" s="36" t="s">
        <v>1000</v>
      </c>
      <c r="B807" s="20"/>
      <c r="C807" s="20"/>
      <c r="D807" s="20"/>
      <c r="E807" s="20"/>
      <c r="F807" s="42" t="s">
        <v>549</v>
      </c>
      <c r="G807" s="20" t="s">
        <v>1000</v>
      </c>
      <c r="H807" s="20"/>
      <c r="I807" s="78"/>
      <c r="J807" s="58"/>
      <c r="K807" s="8">
        <f ca="1">H790*'GIÁ VẬT TƯ (DỰ THẦU)'!F17+H791*'GIÁ VẬT TƯ (DỰ THẦU)'!F32+(H790*'GIÁ VẬT TƯ (DỰ THẦU)'!F17+H791*'GIÁ VẬT TƯ (DỰ THẦU)'!F32)*H792/100</f>
        <v>0</v>
      </c>
      <c r="L807" s="8"/>
      <c r="M807" s="8"/>
      <c r="N807" s="8"/>
    </row>
    <row r="808" spans="1:14">
      <c r="A808" s="36" t="s">
        <v>977</v>
      </c>
      <c r="B808" s="20"/>
      <c r="C808" s="20"/>
      <c r="D808" s="20"/>
      <c r="E808" s="20"/>
      <c r="F808" s="42" t="s">
        <v>942</v>
      </c>
      <c r="G808" s="20" t="s">
        <v>977</v>
      </c>
      <c r="H808" s="20"/>
      <c r="I808" s="78"/>
      <c r="J808" s="58"/>
      <c r="K808" s="8">
        <f ca="1">H790*'GIÁ VẬT TƯ (DỰ THẦU)'!H17+H791*'GIÁ VẬT TƯ (DỰ THẦU)'!H32+(H790*'GIÁ VẬT TƯ (DỰ THẦU)'!H17+H791*'GIÁ VẬT TƯ (DỰ THẦU)'!H32)*H792/100</f>
        <v>0</v>
      </c>
      <c r="L808" s="8"/>
      <c r="M808" s="8"/>
      <c r="N808" s="8"/>
    </row>
    <row r="809" spans="1:14">
      <c r="A809" s="36" t="s">
        <v>179</v>
      </c>
      <c r="B809" s="20"/>
      <c r="C809" s="20"/>
      <c r="D809" s="20"/>
      <c r="E809" s="20"/>
      <c r="F809" s="42" t="str">
        <f>"Hệ số riêng vật liệu: (" &amp;G800&amp;IF(K801&lt;&gt;0,"+"&amp;G801,"") &amp; ") x (" &amp; J809 &amp; "-1)"</f>
        <v>Hệ số riêng vật liệu: (VL) x (1-1)</v>
      </c>
      <c r="G809" s="20" t="s">
        <v>179</v>
      </c>
      <c r="H809" s="20"/>
      <c r="I809" s="78"/>
      <c r="J809" s="58">
        <f ca="1">'HỆ SỐ CPXL'!F6</f>
        <v>1</v>
      </c>
      <c r="K809" s="8">
        <f>(K800+K801+K805+K806+K807+K808)*(J809-1)</f>
        <v>0</v>
      </c>
      <c r="L809" s="8"/>
      <c r="M809" s="8"/>
      <c r="N809" s="8"/>
    </row>
    <row r="810" spans="1:14">
      <c r="A810" s="36" t="s">
        <v>958</v>
      </c>
      <c r="B810" s="20"/>
      <c r="C810" s="20"/>
      <c r="D810" s="20"/>
      <c r="E810" s="20"/>
      <c r="F810" s="42" t="str">
        <f>"Hệ số vật liệu phụ: (" &amp;G800&amp; IF(K801&lt;&gt;0,"+"&amp;G801,"") &amp; IF(K809&lt;&gt;0,"+" &amp; G809,"") &amp; ") x "&amp;J810*100 &amp; "%"</f>
        <v>Hệ số vật liệu phụ: (VL) x 0%</v>
      </c>
      <c r="G810" s="20" t="s">
        <v>958</v>
      </c>
      <c r="H810" s="20"/>
      <c r="I810" s="78"/>
      <c r="J810" s="74">
        <f ca="1">'HỆ SỐ CPXL'!F7</f>
        <v>0</v>
      </c>
      <c r="K810" s="8">
        <f>(K800+K801+K805+K806+K807+K808)*J810</f>
        <v>0</v>
      </c>
      <c r="L810" s="8"/>
      <c r="M810" s="8"/>
      <c r="N810" s="8"/>
    </row>
    <row r="811" spans="1:14">
      <c r="A811" s="36"/>
      <c r="B811" s="20"/>
      <c r="C811" s="20"/>
      <c r="D811" s="20"/>
      <c r="E811" s="20"/>
      <c r="F811" s="32" t="s">
        <v>550</v>
      </c>
      <c r="G811" s="20"/>
      <c r="H811" s="20"/>
      <c r="I811" s="78"/>
      <c r="J811" s="74"/>
      <c r="K811" s="8">
        <f>IF(K812=0,0,K802+K812)</f>
        <v>0</v>
      </c>
      <c r="L811" s="8"/>
      <c r="M811" s="8"/>
      <c r="N811" s="8"/>
    </row>
    <row r="812" spans="1:14">
      <c r="A812" s="36" t="s">
        <v>524</v>
      </c>
      <c r="B812" s="20"/>
      <c r="C812" s="20"/>
      <c r="D812" s="20"/>
      <c r="E812" s="20"/>
      <c r="F812" s="42" t="str">
        <f>"Hệ số riêng nhân công: "&amp;G802&amp;IF(J812&lt;&gt;1," x ("&amp;J812&amp;" - 1)","")</f>
        <v>Hệ số riêng nhân công: NC</v>
      </c>
      <c r="G812" s="20"/>
      <c r="H812" s="20"/>
      <c r="I812" s="78"/>
      <c r="J812" s="86">
        <f ca="1">'HỆ SỐ CPXL'!F8</f>
        <v>1</v>
      </c>
      <c r="K812" s="8">
        <f>(J812-1)*K802</f>
        <v>0</v>
      </c>
      <c r="L812" s="8"/>
      <c r="M812" s="8"/>
      <c r="N812" s="8"/>
    </row>
    <row r="813" spans="1:14">
      <c r="A813" s="36" t="s">
        <v>535</v>
      </c>
      <c r="B813" s="20"/>
      <c r="C813" s="20"/>
      <c r="D813" s="20"/>
      <c r="E813" s="20"/>
      <c r="F813" s="32" t="s">
        <v>551</v>
      </c>
      <c r="G813" s="77" t="s">
        <v>535</v>
      </c>
      <c r="H813" s="20"/>
      <c r="I813" s="78"/>
      <c r="J813" s="58"/>
      <c r="K813" s="6">
        <f>IF(K814+K815+K816=0,0,K803+K814+K815+K816)</f>
        <v>0</v>
      </c>
      <c r="L813" s="6"/>
      <c r="M813" s="6"/>
      <c r="N813" s="6"/>
    </row>
    <row r="814" spans="1:14">
      <c r="A814" s="36" t="s">
        <v>934</v>
      </c>
      <c r="B814" s="20"/>
      <c r="C814" s="20"/>
      <c r="D814" s="20"/>
      <c r="E814" s="20"/>
      <c r="F814" s="42" t="str">
        <f>"Bù máy đến thời điểm 1100 Lào Cai"</f>
        <v>Bù máy đến thời điểm 1100 Lào Cai</v>
      </c>
      <c r="G814" s="20" t="s">
        <v>934</v>
      </c>
      <c r="H814" s="20"/>
      <c r="I814" s="78"/>
      <c r="J814" s="58"/>
      <c r="K814" s="8">
        <f ca="1">H796*'GIÁ VẬT TƯ (DỰ THẦU)'!I64+H797*'GIÁ VẬT TƯ (DỰ THẦU)'!I70+(H796*'GIÁ VẬT TƯ (DỰ THẦU)'!I64+H797*'GIÁ VẬT TƯ (DỰ THẦU)'!I70)*H798/100</f>
        <v>0</v>
      </c>
      <c r="L814" s="8"/>
      <c r="M814" s="8"/>
      <c r="N814" s="8"/>
    </row>
    <row r="815" spans="1:14" ht="30">
      <c r="A815" s="36" t="s">
        <v>895</v>
      </c>
      <c r="B815" s="20"/>
      <c r="C815" s="20"/>
      <c r="D815" s="20"/>
      <c r="E815" s="20"/>
      <c r="F815" s="42" t="s">
        <v>552</v>
      </c>
      <c r="G815" s="20" t="s">
        <v>895</v>
      </c>
      <c r="H815" s="20"/>
      <c r="I815" s="78"/>
      <c r="J815" s="58"/>
      <c r="K815" s="8">
        <f ca="1">H796*'GIÁ VẬT TƯ (DỰ THẦU)'!K64+H797*'GIÁ VẬT TƯ (DỰ THẦU)'!K70+(H796*'GIÁ VẬT TƯ (DỰ THẦU)'!K64+H797*'GIÁ VẬT TƯ (DỰ THẦU)'!K70)*H798/100</f>
        <v>0</v>
      </c>
      <c r="L815" s="8"/>
      <c r="M815" s="8"/>
      <c r="N815" s="8"/>
    </row>
    <row r="816" spans="1:14" ht="30">
      <c r="A816" s="36" t="s">
        <v>893</v>
      </c>
      <c r="B816" s="35"/>
      <c r="C816" s="35"/>
      <c r="D816" s="35"/>
      <c r="E816" s="35"/>
      <c r="F816" s="42" t="s">
        <v>553</v>
      </c>
      <c r="G816" s="20" t="s">
        <v>893</v>
      </c>
      <c r="H816" s="20"/>
      <c r="I816" s="78"/>
      <c r="J816" s="58"/>
      <c r="K816" s="8">
        <f ca="1">H796*'GIÁ VẬT TƯ (DỰ THẦU)'!J64+H797*'GIÁ VẬT TƯ (DỰ THẦU)'!J70+(H796*'GIÁ VẬT TƯ (DỰ THẦU)'!J64+H797*'GIÁ VẬT TƯ (DỰ THẦU)'!J70)*H798/100</f>
        <v>0</v>
      </c>
      <c r="L816" s="8"/>
      <c r="M816" s="8"/>
      <c r="N816" s="8"/>
    </row>
    <row r="817" spans="1:14">
      <c r="A817" s="36" t="s">
        <v>166</v>
      </c>
      <c r="B817" s="34"/>
      <c r="C817" s="34"/>
      <c r="D817" s="34"/>
      <c r="E817" s="34"/>
      <c r="F817" s="32" t="str">
        <f>"Chi phí trực tiếp: ("&amp;IF(K804&lt;&gt;0,G804,IF(AND(K800&lt;&gt;0,K801+K809+K810=0),G800,""))&amp;IF(AND(K802&lt;&gt;0,K800+K801&lt;&gt;0)," + "&amp;G802,IF(AND(K802&lt;&gt;0,K800+K801=0),G802,""))&amp;IF(AND(K813&lt;&gt;0,(K800+K801+K802)&lt;&gt;0),"+"&amp;G813,IF(AND(K813&lt;&gt;0,(K800+K801+K802)=0),G813,IF(AND(K803&lt;&gt;0,K800+K801+K802&lt;&gt;0)," + "&amp;G803,IF(AND(K803&lt;&gt;0,K800+K801+K802=0),G803,""))))&amp;")"</f>
        <v>Chi phí trực tiếp: (VL + NC + M)</v>
      </c>
      <c r="G817" s="41" t="s">
        <v>166</v>
      </c>
      <c r="H817" s="41"/>
      <c r="I817" s="80"/>
      <c r="J817" s="73"/>
      <c r="K817" s="6">
        <f>(IF(K804=0,K800,K804)+IF(K811=0,K802,K811)+IF(K813=0,K803,K813))</f>
        <v>140366.77455</v>
      </c>
      <c r="L817" s="6">
        <f>L800</f>
        <v>27718.488000000001</v>
      </c>
      <c r="M817" s="6">
        <f>M802</f>
        <v>90750</v>
      </c>
      <c r="N817" s="6">
        <f>N803</f>
        <v>21898.286550000001</v>
      </c>
    </row>
    <row r="818" spans="1:14">
      <c r="A818" s="44" t="s">
        <v>979</v>
      </c>
      <c r="B818" s="12"/>
      <c r="C818" s="12"/>
      <c r="D818" s="12"/>
      <c r="E818" s="12"/>
      <c r="F818" s="43" t="s">
        <v>554</v>
      </c>
      <c r="G818" s="24" t="s">
        <v>559</v>
      </c>
      <c r="H818" s="24"/>
      <c r="I818" s="24"/>
      <c r="J818" s="56"/>
      <c r="K818" s="6">
        <f>K819+K820</f>
        <v>70543.338727499999</v>
      </c>
      <c r="L818" s="6">
        <f>L819+L820</f>
        <v>1385.9244000000001</v>
      </c>
      <c r="M818" s="6">
        <f>M819+M820</f>
        <v>68062.5</v>
      </c>
      <c r="N818" s="6">
        <f>N819+N820</f>
        <v>1094.9143275000001</v>
      </c>
    </row>
    <row r="819" spans="1:14">
      <c r="A819" s="36" t="s">
        <v>169</v>
      </c>
      <c r="B819" s="17"/>
      <c r="C819" s="17"/>
      <c r="D819" s="17"/>
      <c r="E819" s="17"/>
      <c r="F819" s="372" t="s">
        <v>600</v>
      </c>
      <c r="G819" s="25" t="s">
        <v>169</v>
      </c>
      <c r="H819" s="25"/>
      <c r="I819" s="25"/>
      <c r="J819" s="57">
        <f ca="1">'HỆ SỐ CPXL'!F9</f>
        <v>0.7</v>
      </c>
      <c r="K819" s="8">
        <f>K793*J819</f>
        <v>63524.999999999993</v>
      </c>
      <c r="L819" s="8"/>
      <c r="M819" s="8">
        <f>M802*J819</f>
        <v>63524.999999999993</v>
      </c>
      <c r="N819" s="8"/>
    </row>
    <row r="820" spans="1:14">
      <c r="A820" s="36" t="s">
        <v>979</v>
      </c>
      <c r="B820" s="17"/>
      <c r="C820" s="17"/>
      <c r="D820" s="17"/>
      <c r="E820" s="17"/>
      <c r="F820" s="59" t="s">
        <v>555</v>
      </c>
      <c r="G820" s="25" t="s">
        <v>979</v>
      </c>
      <c r="H820" s="25"/>
      <c r="I820" s="25"/>
      <c r="J820" s="57">
        <f ca="1">J778</f>
        <v>0.05</v>
      </c>
      <c r="K820" s="8">
        <f>K817*J820</f>
        <v>7018.3387275000005</v>
      </c>
      <c r="L820" s="8">
        <f>J820*L817</f>
        <v>1385.9244000000001</v>
      </c>
      <c r="M820" s="8">
        <f>M817*J820</f>
        <v>4537.5</v>
      </c>
      <c r="N820" s="8">
        <f>N817*J820</f>
        <v>1094.9143275000001</v>
      </c>
    </row>
    <row r="821" spans="1:14" ht="30">
      <c r="A821" s="36" t="s">
        <v>964</v>
      </c>
      <c r="B821" s="17"/>
      <c r="C821" s="17"/>
      <c r="D821" s="17"/>
      <c r="E821" s="17"/>
      <c r="F821" s="59" t="str">
        <f>"Thu nhập chịu thuế tính trước: (T+C) x " &amp;J821*100 &amp; "%"</f>
        <v>Thu nhập chịu thuế tính trước: (T+C) x 6%</v>
      </c>
      <c r="G821" s="25" t="s">
        <v>964</v>
      </c>
      <c r="H821" s="25"/>
      <c r="I821" s="25"/>
      <c r="J821" s="57">
        <f ca="1">'HỆ SỐ CPXL'!F10</f>
        <v>0.06</v>
      </c>
      <c r="K821" s="8">
        <f>(K817+K818)*J821</f>
        <v>12654.60679665</v>
      </c>
      <c r="L821" s="8">
        <f>L813*J821</f>
        <v>0</v>
      </c>
      <c r="M821" s="8">
        <f>(M817)*J821</f>
        <v>5445</v>
      </c>
      <c r="N821" s="8">
        <f>N817*J821</f>
        <v>1313.897193</v>
      </c>
    </row>
    <row r="822" spans="1:14" ht="28.5">
      <c r="A822" s="44" t="s">
        <v>801</v>
      </c>
      <c r="B822" s="12"/>
      <c r="C822" s="12"/>
      <c r="D822" s="12"/>
      <c r="E822" s="12"/>
      <c r="F822" s="43" t="s">
        <v>519</v>
      </c>
      <c r="G822" s="24" t="s">
        <v>801</v>
      </c>
      <c r="H822" s="24"/>
      <c r="I822" s="24"/>
      <c r="J822" s="54">
        <f ca="1">'HỆ SỐ CPXL'!F11</f>
        <v>0.02</v>
      </c>
      <c r="K822" s="6">
        <f>(K817+K818)*J822</f>
        <v>4218.2022655500004</v>
      </c>
      <c r="L822" s="6">
        <f>(L817+L818)*J822</f>
        <v>582.08824800000002</v>
      </c>
      <c r="M822" s="6">
        <f>(M817+M818)*J822</f>
        <v>3176.25</v>
      </c>
      <c r="N822" s="6">
        <f>(N817+N818)*J822</f>
        <v>459.86401754999997</v>
      </c>
    </row>
    <row r="823" spans="1:14">
      <c r="A823" s="44" t="s">
        <v>1001</v>
      </c>
      <c r="B823" s="12"/>
      <c r="C823" s="12"/>
      <c r="D823" s="12"/>
      <c r="E823" s="12"/>
      <c r="F823" s="43" t="s">
        <v>520</v>
      </c>
      <c r="G823" s="24" t="s">
        <v>1001</v>
      </c>
      <c r="H823" s="24"/>
      <c r="I823" s="24"/>
      <c r="J823" s="54">
        <f ca="1">'HỆ SỐ CPXL'!F12</f>
        <v>0.03</v>
      </c>
      <c r="K823" s="6">
        <f>(K817+K818)*J823</f>
        <v>6327.3033983249998</v>
      </c>
      <c r="L823" s="6">
        <f>(L817+L818)*J823</f>
        <v>873.13237200000003</v>
      </c>
      <c r="M823" s="6">
        <f>(M817+M818)*J823</f>
        <v>4764.375</v>
      </c>
      <c r="N823" s="6">
        <f>(N817+N818)*J823</f>
        <v>689.79602632499996</v>
      </c>
    </row>
    <row r="824" spans="1:14">
      <c r="A824" s="44"/>
      <c r="B824" s="12"/>
      <c r="C824" s="12"/>
      <c r="D824" s="12"/>
      <c r="E824" s="12"/>
      <c r="F824" s="43" t="s">
        <v>556</v>
      </c>
      <c r="G824" s="24" t="s">
        <v>173</v>
      </c>
      <c r="H824" s="24"/>
      <c r="I824" s="24"/>
      <c r="J824" s="54"/>
      <c r="K824" s="6">
        <f>K817+K818+K821+K822+K823</f>
        <v>234110.22573802501</v>
      </c>
      <c r="L824" s="6">
        <f>L817+L818+L821+L822+L823</f>
        <v>30559.633020000001</v>
      </c>
      <c r="M824" s="6">
        <f>M817+M818+M821+M822+M823</f>
        <v>172198.125</v>
      </c>
      <c r="N824" s="6">
        <f>N817+N818+N821+N822+N823</f>
        <v>25456.758114374999</v>
      </c>
    </row>
    <row r="825" spans="1:14">
      <c r="A825" s="36" t="s">
        <v>924</v>
      </c>
      <c r="B825" s="17"/>
      <c r="C825" s="17"/>
      <c r="D825" s="17"/>
      <c r="E825" s="17"/>
      <c r="F825" s="59" t="str">
        <f>"Thuế giá trị gia tăng: ("&amp;G824&amp;" x "&amp;J825*100&amp;"%)"</f>
        <v>Thuế giá trị gia tăng: (Gkstt x 10%)</v>
      </c>
      <c r="G825" s="25" t="s">
        <v>924</v>
      </c>
      <c r="H825" s="25"/>
      <c r="I825" s="25"/>
      <c r="J825" s="57">
        <f ca="1">'HỆ SỐ CPXL'!F13</f>
        <v>0.1</v>
      </c>
      <c r="K825" s="8">
        <f>K824*J825</f>
        <v>23411.022573802504</v>
      </c>
      <c r="L825" s="8">
        <f>L824*J825</f>
        <v>3055.9633020000001</v>
      </c>
      <c r="M825" s="8">
        <f>M824*J825</f>
        <v>17219.8125</v>
      </c>
      <c r="N825" s="8">
        <f>N824*J825</f>
        <v>2545.6758114375002</v>
      </c>
    </row>
    <row r="826" spans="1:14">
      <c r="A826" s="44" t="s">
        <v>913</v>
      </c>
      <c r="B826" s="12"/>
      <c r="C826" s="12"/>
      <c r="D826" s="12"/>
      <c r="E826" s="12"/>
      <c r="F826" s="43" t="s">
        <v>187</v>
      </c>
      <c r="G826" s="40" t="s">
        <v>913</v>
      </c>
      <c r="H826" s="40"/>
      <c r="I826" s="40"/>
      <c r="J826" s="54">
        <f ca="1">'HỆ SỐ CPXL'!F14</f>
        <v>0</v>
      </c>
      <c r="K826" s="6">
        <f>(K824+K825)*J826</f>
        <v>0</v>
      </c>
      <c r="L826" s="6">
        <f>(L824+L825)*J826</f>
        <v>0</v>
      </c>
      <c r="M826" s="6">
        <f>(M824+M825)*J826</f>
        <v>0</v>
      </c>
      <c r="N826" s="6">
        <f>(N824+N825)*J826</f>
        <v>0</v>
      </c>
    </row>
    <row r="827" spans="1:14">
      <c r="A827" s="44"/>
      <c r="B827" s="12"/>
      <c r="C827" s="12"/>
      <c r="D827" s="12"/>
      <c r="E827" s="12"/>
      <c r="F827" s="43" t="s">
        <v>190</v>
      </c>
      <c r="G827" s="40" t="s">
        <v>955</v>
      </c>
      <c r="H827" s="40"/>
      <c r="I827" s="40"/>
      <c r="J827" s="54">
        <f ca="1">J785</f>
        <v>0</v>
      </c>
      <c r="K827" s="6">
        <f>(K824+K825+K826)*J827</f>
        <v>0</v>
      </c>
      <c r="L827" s="6">
        <f>(L824+L825+L826)*K827</f>
        <v>0</v>
      </c>
      <c r="M827" s="6">
        <f>(M824+M825+M826)*L827</f>
        <v>0</v>
      </c>
      <c r="N827" s="6">
        <f>(N824+N825+N826)*M827</f>
        <v>0</v>
      </c>
    </row>
    <row r="828" spans="1:14">
      <c r="A828" s="44" t="s">
        <v>525</v>
      </c>
      <c r="B828" s="12"/>
      <c r="C828" s="12"/>
      <c r="D828" s="12"/>
      <c r="E828" s="12"/>
      <c r="F828" s="43" t="s">
        <v>968</v>
      </c>
      <c r="G828" s="40" t="s">
        <v>983</v>
      </c>
      <c r="H828" s="40"/>
      <c r="I828" s="40"/>
      <c r="J828" s="54">
        <f ca="1">'HỆ SỐ CPXL'!F15</f>
        <v>0</v>
      </c>
      <c r="K828" s="6">
        <f>(K824+K825+K826)*J828</f>
        <v>0</v>
      </c>
      <c r="L828" s="6">
        <f>(L824+L825+L826)*K828</f>
        <v>0</v>
      </c>
      <c r="M828" s="6">
        <f>(M824+M825+M826)*L828</f>
        <v>0</v>
      </c>
      <c r="N828" s="6">
        <f>(N824+N825+N826)*M828</f>
        <v>0</v>
      </c>
    </row>
    <row r="829" spans="1:14" ht="28.5">
      <c r="A829" s="44" t="s">
        <v>509</v>
      </c>
      <c r="B829" s="12"/>
      <c r="C829" s="12"/>
      <c r="D829" s="12"/>
      <c r="E829" s="12"/>
      <c r="F829" s="43" t="str">
        <f>"Chi phí xây dựng: ("&amp;G824&amp;"+"&amp;G825&amp;"+"&amp;G826&amp;")"</f>
        <v>Chi phí xây dựng: (Gkstt+GTGT+DP)</v>
      </c>
      <c r="G829" s="40" t="s">
        <v>776</v>
      </c>
      <c r="H829" s="40"/>
      <c r="I829" s="40"/>
      <c r="J829" s="56"/>
      <c r="K829" s="31">
        <f>K824+K825+K826+K827+K828</f>
        <v>257521.24831182751</v>
      </c>
      <c r="L829" s="31">
        <f>L824+L825+L826+L827+L828</f>
        <v>33615.596321999998</v>
      </c>
      <c r="M829" s="31">
        <f>M824+M825+M826+M827+M828</f>
        <v>189417.9375</v>
      </c>
      <c r="N829" s="31">
        <f>N824+N825+N826+N827+N828</f>
        <v>28002.4339258125</v>
      </c>
    </row>
    <row r="830" spans="1:14" ht="28.5">
      <c r="B830" s="51">
        <v>20</v>
      </c>
      <c r="C830" s="23" t="str">
        <f ca="1">'TIÊN LƯỢNG'!$C$32</f>
        <v>DA.03005*</v>
      </c>
      <c r="D830" s="23"/>
      <c r="E830" s="23"/>
      <c r="F830" s="23" t="str">
        <f ca="1">'TIÊN LƯỢNG'!$D$32</f>
        <v>Thí nghiệm đá dăm (sỏi), thành phần hạt của đá dăm (sỏi)</v>
      </c>
      <c r="G830" s="50" t="str">
        <f ca="1">'TIÊN LƯỢNG'!$E$32</f>
        <v>1 chỉ tiêu</v>
      </c>
      <c r="H830" s="39"/>
      <c r="I830" s="9"/>
      <c r="J830" s="85"/>
      <c r="K830" s="9">
        <f>K870</f>
        <v>419417.30726580916</v>
      </c>
      <c r="L830" s="9">
        <f>L870</f>
        <v>43279.91981775</v>
      </c>
      <c r="M830" s="9">
        <f>M870</f>
        <v>324004.36677631579</v>
      </c>
      <c r="N830" s="9">
        <f>N870</f>
        <v>41867.938078312502</v>
      </c>
    </row>
    <row r="831" spans="1:14">
      <c r="B831" s="21"/>
      <c r="C831" s="7"/>
      <c r="D831" s="7"/>
      <c r="E831" s="7"/>
      <c r="F831" s="7" t="s">
        <v>807</v>
      </c>
      <c r="G831" s="22" t="s">
        <v>953</v>
      </c>
      <c r="H831" s="14"/>
      <c r="I831" s="2"/>
      <c r="J831" s="46">
        <v>1</v>
      </c>
      <c r="K831" s="2">
        <f>SUM(K832:K833)</f>
        <v>35687.421000000002</v>
      </c>
      <c r="L831" s="2"/>
      <c r="M831" s="2"/>
      <c r="N831" s="2"/>
    </row>
    <row r="832" spans="1:14" ht="30">
      <c r="B832" s="16"/>
      <c r="C832" s="5"/>
      <c r="D832" s="5" t="s">
        <v>412</v>
      </c>
      <c r="E832" s="5"/>
      <c r="F832" s="5" t="str">
        <f ca="1">'GIÁ VẬT TƯ (DỰ THẦU)'!C17</f>
        <v>Điện năng</v>
      </c>
      <c r="G832" s="15" t="str">
        <f ca="1">'GIÁ VẬT TƯ (DỰ THẦU)'!D17</f>
        <v>kWh</v>
      </c>
      <c r="H832" s="13">
        <f ca="1">22.39*J831</f>
        <v>22.39</v>
      </c>
      <c r="I832" s="1">
        <f ca="1">'GIÁ VẬT TƯ (DỰ THẦU)'!L17</f>
        <v>1518</v>
      </c>
      <c r="J832" s="38"/>
      <c r="K832" s="1">
        <f>H832*I832</f>
        <v>33988.020000000004</v>
      </c>
      <c r="L832" s="1"/>
      <c r="M832" s="1"/>
      <c r="N832" s="1"/>
    </row>
    <row r="833" spans="1:14">
      <c r="B833" s="16"/>
      <c r="C833" s="5"/>
      <c r="D833" s="5" t="s">
        <v>538</v>
      </c>
      <c r="E833" s="5"/>
      <c r="F833" s="5" t="s">
        <v>883</v>
      </c>
      <c r="G833" s="15" t="s">
        <v>888</v>
      </c>
      <c r="H833" s="13">
        <f ca="1">5</f>
        <v>5</v>
      </c>
      <c r="I833" s="1"/>
      <c r="J833" s="38"/>
      <c r="K833" s="1">
        <f>SUM(K832:K832)*H833/100</f>
        <v>1699.4010000000003</v>
      </c>
      <c r="L833" s="1"/>
      <c r="M833" s="1"/>
      <c r="N833" s="1"/>
    </row>
    <row r="834" spans="1:14">
      <c r="B834" s="21"/>
      <c r="C834" s="7"/>
      <c r="D834" s="7"/>
      <c r="E834" s="7"/>
      <c r="F834" s="7" t="s">
        <v>832</v>
      </c>
      <c r="G834" s="22" t="s">
        <v>871</v>
      </c>
      <c r="H834" s="14"/>
      <c r="I834" s="2"/>
      <c r="J834" s="46">
        <v>1</v>
      </c>
      <c r="K834" s="2">
        <f>SUM(K835:K835)</f>
        <v>155230.26315789475</v>
      </c>
      <c r="L834" s="2"/>
      <c r="M834" s="2"/>
      <c r="N834" s="2"/>
    </row>
    <row r="835" spans="1:14">
      <c r="B835" s="16"/>
      <c r="C835" s="5"/>
      <c r="D835" s="5" t="s">
        <v>821</v>
      </c>
      <c r="E835" s="5"/>
      <c r="F835" s="5" t="str">
        <f ca="1">'GIÁ VẬT TƯ (DỰ THẦU)'!C47</f>
        <v>Nhân Công bậc 4,0/7, Nhóm IV</v>
      </c>
      <c r="G835" s="15" t="str">
        <f ca="1">'GIÁ VẬT TƯ (DỰ THẦU)'!D47</f>
        <v>công</v>
      </c>
      <c r="H835" s="13">
        <f ca="1">0.65*J834</f>
        <v>0.65</v>
      </c>
      <c r="I835" s="1">
        <f ca="1">'GIÁ VẬT TƯ (DỰ THẦU)'!L47</f>
        <v>238815.78947368421</v>
      </c>
      <c r="J835" s="38"/>
      <c r="K835" s="1">
        <f>H835*I835</f>
        <v>155230.26315789475</v>
      </c>
      <c r="L835" s="1"/>
      <c r="M835" s="1"/>
      <c r="N835" s="1"/>
    </row>
    <row r="836" spans="1:14">
      <c r="B836" s="21"/>
      <c r="C836" s="7"/>
      <c r="D836" s="7"/>
      <c r="E836" s="7"/>
      <c r="F836" s="7" t="s">
        <v>838</v>
      </c>
      <c r="G836" s="22" t="s">
        <v>557</v>
      </c>
      <c r="H836" s="14"/>
      <c r="I836" s="2"/>
      <c r="J836" s="46">
        <v>1</v>
      </c>
      <c r="K836" s="2">
        <f>SUM(K837:K839)</f>
        <v>32741.300550000004</v>
      </c>
      <c r="L836" s="2"/>
      <c r="M836" s="2"/>
      <c r="N836" s="2"/>
    </row>
    <row r="837" spans="1:14" ht="30">
      <c r="B837" s="16"/>
      <c r="C837" s="5"/>
      <c r="D837" s="5" t="s">
        <v>843</v>
      </c>
      <c r="E837" s="5"/>
      <c r="F837" s="5" t="str">
        <f ca="1">'GIÁ VẬT TƯ (DỰ THẦU)'!C64</f>
        <v>Máy, thiết bị đo lường, thí nghiệm - Cân điện tử</v>
      </c>
      <c r="G837" s="15" t="str">
        <f ca="1">'GIÁ VẬT TƯ (DỰ THẦU)'!D64</f>
        <v>Ca</v>
      </c>
      <c r="H837" s="13">
        <f ca="1">0.031*J836</f>
        <v>3.1E-2</v>
      </c>
      <c r="I837" s="1">
        <f ca="1">'GIÁ VẬT TƯ (DỰ THẦU)'!L64</f>
        <v>6521</v>
      </c>
      <c r="J837" s="38"/>
      <c r="K837" s="1">
        <f>H837*I837</f>
        <v>202.15100000000001</v>
      </c>
      <c r="L837" s="1"/>
      <c r="M837" s="1"/>
      <c r="N837" s="1"/>
    </row>
    <row r="838" spans="1:14" ht="30">
      <c r="B838" s="16"/>
      <c r="C838" s="5"/>
      <c r="D838" s="5" t="s">
        <v>887</v>
      </c>
      <c r="E838" s="5"/>
      <c r="F838" s="5" t="str">
        <f ca="1">'GIÁ VẬT TƯ (DỰ THẦU)'!C70</f>
        <v>Máy, thiết bị đo lường, thí nghiệm - Tủ sấy</v>
      </c>
      <c r="G838" s="15" t="str">
        <f ca="1">'GIÁ VẬT TƯ (DỰ THẦU)'!D70</f>
        <v>Ca</v>
      </c>
      <c r="H838" s="13">
        <f ca="1">2.73*J836</f>
        <v>2.73</v>
      </c>
      <c r="I838" s="1">
        <f ca="1">'GIÁ VẬT TƯ (DỰ THẦU)'!L70</f>
        <v>11348</v>
      </c>
      <c r="J838" s="38"/>
      <c r="K838" s="1">
        <f>H838*I838</f>
        <v>30980.04</v>
      </c>
      <c r="L838" s="1"/>
      <c r="M838" s="1"/>
      <c r="N838" s="1"/>
    </row>
    <row r="839" spans="1:14">
      <c r="B839" s="16"/>
      <c r="C839" s="5"/>
      <c r="D839" s="5" t="s">
        <v>539</v>
      </c>
      <c r="E839" s="5"/>
      <c r="F839" s="5" t="s">
        <v>889</v>
      </c>
      <c r="G839" s="15" t="s">
        <v>847</v>
      </c>
      <c r="H839" s="13">
        <f>5</f>
        <v>5</v>
      </c>
      <c r="I839" s="1"/>
      <c r="J839" s="38"/>
      <c r="K839" s="1">
        <f>SUM(K837:K838)*H839/100</f>
        <v>1559.1095500000001</v>
      </c>
      <c r="L839" s="1"/>
      <c r="M839" s="1"/>
      <c r="N839" s="1"/>
    </row>
    <row r="840" spans="1:14">
      <c r="A840" s="36"/>
      <c r="B840" s="26" t="s">
        <v>612</v>
      </c>
      <c r="C840" s="26" t="s">
        <v>537</v>
      </c>
      <c r="D840" s="26" t="s">
        <v>540</v>
      </c>
      <c r="E840" s="26" t="s">
        <v>542</v>
      </c>
      <c r="F840" s="82" t="s">
        <v>543</v>
      </c>
      <c r="G840" s="26" t="s">
        <v>1062</v>
      </c>
      <c r="H840" s="26" t="s">
        <v>561</v>
      </c>
      <c r="I840" s="76" t="s">
        <v>562</v>
      </c>
      <c r="J840" s="75" t="s">
        <v>563</v>
      </c>
      <c r="K840" s="72" t="s">
        <v>1044</v>
      </c>
      <c r="L840" s="45" t="s">
        <v>565</v>
      </c>
      <c r="M840" s="45" t="s">
        <v>567</v>
      </c>
      <c r="N840" s="45" t="s">
        <v>569</v>
      </c>
    </row>
    <row r="841" spans="1:14">
      <c r="A841" s="55" t="s">
        <v>988</v>
      </c>
      <c r="B841" s="27"/>
      <c r="C841" s="27"/>
      <c r="D841" s="27"/>
      <c r="E841" s="27"/>
      <c r="F841" s="84" t="str">
        <f>IF(K842=0,"Vật liệu","Vật liệu chính")</f>
        <v>Vật liệu</v>
      </c>
      <c r="G841" s="27" t="s">
        <v>953</v>
      </c>
      <c r="H841" s="27"/>
      <c r="I841" s="71"/>
      <c r="J841" s="81"/>
      <c r="K841" s="33">
        <f>K831</f>
        <v>35687.421000000002</v>
      </c>
      <c r="L841" s="33">
        <f>IF(K845=0,K841+K842,K845)</f>
        <v>35687.421000000002</v>
      </c>
      <c r="M841" s="33"/>
      <c r="N841" s="33"/>
    </row>
    <row r="842" spans="1:14">
      <c r="A842" s="83" t="s">
        <v>1005</v>
      </c>
      <c r="B842" s="27"/>
      <c r="C842" s="27"/>
      <c r="D842" s="27"/>
      <c r="E842" s="27"/>
      <c r="F842" s="84" t="s">
        <v>544</v>
      </c>
      <c r="G842" s="27" t="s">
        <v>1005</v>
      </c>
      <c r="H842" s="27"/>
      <c r="I842" s="71"/>
      <c r="J842" s="81"/>
      <c r="K842" s="33">
        <v>0</v>
      </c>
      <c r="L842" s="33"/>
      <c r="M842" s="33"/>
      <c r="N842" s="33"/>
    </row>
    <row r="843" spans="1:14">
      <c r="A843" s="55" t="s">
        <v>984</v>
      </c>
      <c r="B843" s="27"/>
      <c r="C843" s="27"/>
      <c r="D843" s="27"/>
      <c r="E843" s="27"/>
      <c r="F843" s="84" t="s">
        <v>832</v>
      </c>
      <c r="G843" s="27" t="s">
        <v>871</v>
      </c>
      <c r="H843" s="27"/>
      <c r="I843" s="71"/>
      <c r="J843" s="81"/>
      <c r="K843" s="33">
        <f>K834</f>
        <v>155230.26315789475</v>
      </c>
      <c r="L843" s="33"/>
      <c r="M843" s="33">
        <f>IF(K852=0,K843,K852)</f>
        <v>155230.26315789475</v>
      </c>
      <c r="N843" s="33"/>
    </row>
    <row r="844" spans="1:14">
      <c r="A844" s="55" t="s">
        <v>534</v>
      </c>
      <c r="B844" s="27"/>
      <c r="C844" s="27"/>
      <c r="D844" s="27"/>
      <c r="E844" s="27"/>
      <c r="F844" s="84" t="s">
        <v>545</v>
      </c>
      <c r="G844" s="27" t="s">
        <v>1007</v>
      </c>
      <c r="H844" s="27"/>
      <c r="I844" s="71"/>
      <c r="J844" s="81"/>
      <c r="K844" s="33">
        <f>K836</f>
        <v>32741.300550000004</v>
      </c>
      <c r="L844" s="33"/>
      <c r="M844" s="33"/>
      <c r="N844" s="33">
        <f>IF(K854=0,K844,K854)</f>
        <v>32741.300550000004</v>
      </c>
    </row>
    <row r="845" spans="1:14">
      <c r="A845" s="36" t="s">
        <v>974</v>
      </c>
      <c r="B845" s="20"/>
      <c r="C845" s="20"/>
      <c r="D845" s="20"/>
      <c r="E845" s="20"/>
      <c r="F845" s="32" t="s">
        <v>546</v>
      </c>
      <c r="G845" s="41" t="s">
        <v>974</v>
      </c>
      <c r="H845" s="20"/>
      <c r="I845" s="78"/>
      <c r="J845" s="58"/>
      <c r="K845" s="6">
        <f>IF(K842+K846+K850+K851+K847+K848+K849=0,0,K841+K842+K846+K850+K851+K847+K848+K849)</f>
        <v>0</v>
      </c>
      <c r="L845" s="6"/>
      <c r="M845" s="6"/>
      <c r="N845" s="6"/>
    </row>
    <row r="846" spans="1:14">
      <c r="A846" s="36" t="s">
        <v>947</v>
      </c>
      <c r="B846" s="20"/>
      <c r="C846" s="20"/>
      <c r="D846" s="20"/>
      <c r="E846" s="20"/>
      <c r="F846" s="32" t="s">
        <v>547</v>
      </c>
      <c r="G846" s="41" t="s">
        <v>558</v>
      </c>
      <c r="H846" s="20"/>
      <c r="I846" s="78"/>
      <c r="J846" s="58"/>
      <c r="K846" s="6">
        <v>0</v>
      </c>
      <c r="L846" s="6"/>
      <c r="M846" s="6"/>
      <c r="N846" s="6"/>
    </row>
    <row r="847" spans="1:14">
      <c r="A847" s="36" t="s">
        <v>976</v>
      </c>
      <c r="B847" s="20"/>
      <c r="C847" s="20"/>
      <c r="D847" s="20"/>
      <c r="E847" s="20"/>
      <c r="F847" s="42" t="s">
        <v>548</v>
      </c>
      <c r="G847" s="20" t="s">
        <v>976</v>
      </c>
      <c r="H847" s="20"/>
      <c r="I847" s="78"/>
      <c r="J847" s="58"/>
      <c r="K847" s="8">
        <f ca="1">H832*'GIÁ VẬT TƯ (DỰ THẦU)'!E17+(H832*'GIÁ VẬT TƯ (DỰ THẦU)'!E17)*H833/100</f>
        <v>0</v>
      </c>
      <c r="L847" s="8"/>
      <c r="M847" s="8"/>
      <c r="N847" s="8"/>
    </row>
    <row r="848" spans="1:14">
      <c r="A848" s="36" t="s">
        <v>1000</v>
      </c>
      <c r="B848" s="20"/>
      <c r="C848" s="20"/>
      <c r="D848" s="20"/>
      <c r="E848" s="20"/>
      <c r="F848" s="42" t="s">
        <v>549</v>
      </c>
      <c r="G848" s="20" t="s">
        <v>1000</v>
      </c>
      <c r="H848" s="20"/>
      <c r="I848" s="78"/>
      <c r="J848" s="58"/>
      <c r="K848" s="8">
        <f ca="1">H832*'GIÁ VẬT TƯ (DỰ THẦU)'!F17+(H832*'GIÁ VẬT TƯ (DỰ THẦU)'!F17)*H833/100</f>
        <v>0</v>
      </c>
      <c r="L848" s="8"/>
      <c r="M848" s="8"/>
      <c r="N848" s="8"/>
    </row>
    <row r="849" spans="1:14">
      <c r="A849" s="36" t="s">
        <v>977</v>
      </c>
      <c r="B849" s="20"/>
      <c r="C849" s="20"/>
      <c r="D849" s="20"/>
      <c r="E849" s="20"/>
      <c r="F849" s="42" t="s">
        <v>942</v>
      </c>
      <c r="G849" s="20" t="s">
        <v>977</v>
      </c>
      <c r="H849" s="20"/>
      <c r="I849" s="78"/>
      <c r="J849" s="58"/>
      <c r="K849" s="8">
        <f ca="1">H832*'GIÁ VẬT TƯ (DỰ THẦU)'!H17+(H832*'GIÁ VẬT TƯ (DỰ THẦU)'!H17)*H833/100</f>
        <v>0</v>
      </c>
      <c r="L849" s="8"/>
      <c r="M849" s="8"/>
      <c r="N849" s="8"/>
    </row>
    <row r="850" spans="1:14">
      <c r="A850" s="36" t="s">
        <v>179</v>
      </c>
      <c r="B850" s="20"/>
      <c r="C850" s="20"/>
      <c r="D850" s="20"/>
      <c r="E850" s="20"/>
      <c r="F850" s="42" t="str">
        <f>"Hệ số riêng vật liệu: (" &amp;G841&amp;IF(K842&lt;&gt;0,"+"&amp;G842,"") &amp; ") x (" &amp; J850 &amp; "-1)"</f>
        <v>Hệ số riêng vật liệu: (VL) x (1-1)</v>
      </c>
      <c r="G850" s="20" t="s">
        <v>179</v>
      </c>
      <c r="H850" s="20"/>
      <c r="I850" s="78"/>
      <c r="J850" s="58">
        <f ca="1">'HỆ SỐ CPXL'!F6</f>
        <v>1</v>
      </c>
      <c r="K850" s="8">
        <f>(K841+K842+K846+K847+K848+K849)*(J850-1)</f>
        <v>0</v>
      </c>
      <c r="L850" s="8"/>
      <c r="M850" s="8"/>
      <c r="N850" s="8"/>
    </row>
    <row r="851" spans="1:14">
      <c r="A851" s="36" t="s">
        <v>958</v>
      </c>
      <c r="B851" s="20"/>
      <c r="C851" s="20"/>
      <c r="D851" s="20"/>
      <c r="E851" s="20"/>
      <c r="F851" s="42" t="str">
        <f>"Hệ số vật liệu phụ: (" &amp;G841&amp; IF(K842&lt;&gt;0,"+"&amp;G842,"") &amp; IF(K850&lt;&gt;0,"+" &amp; G850,"") &amp; ") x "&amp;J851*100 &amp; "%"</f>
        <v>Hệ số vật liệu phụ: (VL) x 0%</v>
      </c>
      <c r="G851" s="20" t="s">
        <v>958</v>
      </c>
      <c r="H851" s="20"/>
      <c r="I851" s="78"/>
      <c r="J851" s="74">
        <f ca="1">'HỆ SỐ CPXL'!F7</f>
        <v>0</v>
      </c>
      <c r="K851" s="8">
        <f>(K841+K842+K846+K847+K848+K849)*J851</f>
        <v>0</v>
      </c>
      <c r="L851" s="8"/>
      <c r="M851" s="8"/>
      <c r="N851" s="8"/>
    </row>
    <row r="852" spans="1:14">
      <c r="A852" s="36"/>
      <c r="B852" s="20"/>
      <c r="C852" s="20"/>
      <c r="D852" s="20"/>
      <c r="E852" s="20"/>
      <c r="F852" s="32" t="s">
        <v>550</v>
      </c>
      <c r="G852" s="20"/>
      <c r="H852" s="20"/>
      <c r="I852" s="78"/>
      <c r="J852" s="74"/>
      <c r="K852" s="8">
        <f>IF(K853=0,0,K843+K853)</f>
        <v>0</v>
      </c>
      <c r="L852" s="8"/>
      <c r="M852" s="8"/>
      <c r="N852" s="8"/>
    </row>
    <row r="853" spans="1:14">
      <c r="A853" s="36" t="s">
        <v>524</v>
      </c>
      <c r="B853" s="20"/>
      <c r="C853" s="20"/>
      <c r="D853" s="20"/>
      <c r="E853" s="20"/>
      <c r="F853" s="42" t="str">
        <f>"Hệ số riêng nhân công: "&amp;G843&amp;IF(J853&lt;&gt;1," x ("&amp;J853&amp;" - 1)","")</f>
        <v>Hệ số riêng nhân công: NC</v>
      </c>
      <c r="G853" s="20"/>
      <c r="H853" s="20"/>
      <c r="I853" s="78"/>
      <c r="J853" s="86">
        <f ca="1">'HỆ SỐ CPXL'!F8</f>
        <v>1</v>
      </c>
      <c r="K853" s="8">
        <f>(J853-1)*K843</f>
        <v>0</v>
      </c>
      <c r="L853" s="8"/>
      <c r="M853" s="8"/>
      <c r="N853" s="8"/>
    </row>
    <row r="854" spans="1:14">
      <c r="A854" s="36" t="s">
        <v>535</v>
      </c>
      <c r="B854" s="20"/>
      <c r="C854" s="20"/>
      <c r="D854" s="20"/>
      <c r="E854" s="20"/>
      <c r="F854" s="32" t="s">
        <v>551</v>
      </c>
      <c r="G854" s="77" t="s">
        <v>535</v>
      </c>
      <c r="H854" s="20"/>
      <c r="I854" s="78"/>
      <c r="J854" s="58"/>
      <c r="K854" s="6">
        <f>IF(K855+K856+K857=0,0,K844+K855+K856+K857)</f>
        <v>0</v>
      </c>
      <c r="L854" s="6"/>
      <c r="M854" s="6"/>
      <c r="N854" s="6"/>
    </row>
    <row r="855" spans="1:14">
      <c r="A855" s="36" t="s">
        <v>934</v>
      </c>
      <c r="B855" s="20"/>
      <c r="C855" s="20"/>
      <c r="D855" s="20"/>
      <c r="E855" s="20"/>
      <c r="F855" s="42" t="str">
        <f>"Bù máy đến thời điểm 1100 Lào Cai"</f>
        <v>Bù máy đến thời điểm 1100 Lào Cai</v>
      </c>
      <c r="G855" s="20" t="s">
        <v>934</v>
      </c>
      <c r="H855" s="20"/>
      <c r="I855" s="78"/>
      <c r="J855" s="58"/>
      <c r="K855" s="8">
        <f ca="1">H837*'GIÁ VẬT TƯ (DỰ THẦU)'!I64+H838*'GIÁ VẬT TƯ (DỰ THẦU)'!I70+(H837*'GIÁ VẬT TƯ (DỰ THẦU)'!I64+H838*'GIÁ VẬT TƯ (DỰ THẦU)'!I70)*H839/100</f>
        <v>0</v>
      </c>
      <c r="L855" s="8"/>
      <c r="M855" s="8"/>
      <c r="N855" s="8"/>
    </row>
    <row r="856" spans="1:14" ht="30">
      <c r="A856" s="36" t="s">
        <v>895</v>
      </c>
      <c r="B856" s="20"/>
      <c r="C856" s="20"/>
      <c r="D856" s="20"/>
      <c r="E856" s="20"/>
      <c r="F856" s="42" t="s">
        <v>552</v>
      </c>
      <c r="G856" s="20" t="s">
        <v>895</v>
      </c>
      <c r="H856" s="20"/>
      <c r="I856" s="78"/>
      <c r="J856" s="58"/>
      <c r="K856" s="8">
        <f ca="1">H837*'GIÁ VẬT TƯ (DỰ THẦU)'!K64+H838*'GIÁ VẬT TƯ (DỰ THẦU)'!K70+(H837*'GIÁ VẬT TƯ (DỰ THẦU)'!K64+H838*'GIÁ VẬT TƯ (DỰ THẦU)'!K70)*H839/100</f>
        <v>0</v>
      </c>
      <c r="L856" s="8"/>
      <c r="M856" s="8"/>
      <c r="N856" s="8"/>
    </row>
    <row r="857" spans="1:14" ht="30">
      <c r="A857" s="36" t="s">
        <v>893</v>
      </c>
      <c r="B857" s="35"/>
      <c r="C857" s="35"/>
      <c r="D857" s="35"/>
      <c r="E857" s="35"/>
      <c r="F857" s="42" t="s">
        <v>553</v>
      </c>
      <c r="G857" s="20" t="s">
        <v>893</v>
      </c>
      <c r="H857" s="20"/>
      <c r="I857" s="78"/>
      <c r="J857" s="58"/>
      <c r="K857" s="8">
        <f ca="1">H837*'GIÁ VẬT TƯ (DỰ THẦU)'!J64+H838*'GIÁ VẬT TƯ (DỰ THẦU)'!J70+(H837*'GIÁ VẬT TƯ (DỰ THẦU)'!J64+H838*'GIÁ VẬT TƯ (DỰ THẦU)'!J70)*H839/100</f>
        <v>0</v>
      </c>
      <c r="L857" s="8"/>
      <c r="M857" s="8"/>
      <c r="N857" s="8"/>
    </row>
    <row r="858" spans="1:14">
      <c r="A858" s="36" t="s">
        <v>166</v>
      </c>
      <c r="B858" s="34"/>
      <c r="C858" s="34"/>
      <c r="D858" s="34"/>
      <c r="E858" s="34"/>
      <c r="F858" s="32" t="str">
        <f>"Chi phí trực tiếp: ("&amp;IF(K845&lt;&gt;0,G845,IF(AND(K841&lt;&gt;0,K842+K850+K851=0),G841,""))&amp;IF(AND(K843&lt;&gt;0,K841+K842&lt;&gt;0)," + "&amp;G843,IF(AND(K843&lt;&gt;0,K841+K842=0),G843,""))&amp;IF(AND(K854&lt;&gt;0,(K841+K842+K843)&lt;&gt;0),"+"&amp;G854,IF(AND(K854&lt;&gt;0,(K841+K842+K843)=0),G854,IF(AND(K844&lt;&gt;0,K841+K842+K843&lt;&gt;0)," + "&amp;G844,IF(AND(K844&lt;&gt;0,K841+K842+K843=0),G844,""))))&amp;")"</f>
        <v>Chi phí trực tiếp: (VL + NC + M)</v>
      </c>
      <c r="G858" s="41" t="s">
        <v>166</v>
      </c>
      <c r="H858" s="41"/>
      <c r="I858" s="80"/>
      <c r="J858" s="73"/>
      <c r="K858" s="6">
        <f>(IF(K845=0,K841,K845)+IF(K852=0,K843,K852)+IF(K854=0,K844,K854))</f>
        <v>223658.98470789476</v>
      </c>
      <c r="L858" s="6">
        <f>L841</f>
        <v>35687.421000000002</v>
      </c>
      <c r="M858" s="6">
        <f>M843</f>
        <v>155230.26315789475</v>
      </c>
      <c r="N858" s="6">
        <f>N844</f>
        <v>32741.300550000004</v>
      </c>
    </row>
    <row r="859" spans="1:14">
      <c r="A859" s="44" t="s">
        <v>979</v>
      </c>
      <c r="B859" s="12"/>
      <c r="C859" s="12"/>
      <c r="D859" s="12"/>
      <c r="E859" s="12"/>
      <c r="F859" s="43" t="s">
        <v>554</v>
      </c>
      <c r="G859" s="24" t="s">
        <v>559</v>
      </c>
      <c r="H859" s="24"/>
      <c r="I859" s="24"/>
      <c r="J859" s="56"/>
      <c r="K859" s="6">
        <f>K860+K861</f>
        <v>119844.13344592106</v>
      </c>
      <c r="L859" s="6">
        <f>L860+L861</f>
        <v>1784.3710500000002</v>
      </c>
      <c r="M859" s="6">
        <f>M860+M861</f>
        <v>116422.69736842105</v>
      </c>
      <c r="N859" s="6">
        <f>N860+N861</f>
        <v>1637.0650275000003</v>
      </c>
    </row>
    <row r="860" spans="1:14">
      <c r="A860" s="36" t="s">
        <v>169</v>
      </c>
      <c r="B860" s="17"/>
      <c r="C860" s="17"/>
      <c r="D860" s="17"/>
      <c r="E860" s="17"/>
      <c r="F860" s="372" t="s">
        <v>600</v>
      </c>
      <c r="G860" s="25" t="s">
        <v>169</v>
      </c>
      <c r="H860" s="25"/>
      <c r="I860" s="25"/>
      <c r="J860" s="57">
        <f ca="1">'HỆ SỐ CPXL'!F9</f>
        <v>0.7</v>
      </c>
      <c r="K860" s="8">
        <f>K834*J860</f>
        <v>108661.18421052632</v>
      </c>
      <c r="L860" s="8"/>
      <c r="M860" s="8">
        <f>M843*J860</f>
        <v>108661.18421052632</v>
      </c>
      <c r="N860" s="8"/>
    </row>
    <row r="861" spans="1:14">
      <c r="A861" s="36" t="s">
        <v>979</v>
      </c>
      <c r="B861" s="17"/>
      <c r="C861" s="17"/>
      <c r="D861" s="17"/>
      <c r="E861" s="17"/>
      <c r="F861" s="59" t="s">
        <v>555</v>
      </c>
      <c r="G861" s="25" t="s">
        <v>979</v>
      </c>
      <c r="H861" s="25"/>
      <c r="I861" s="25"/>
      <c r="J861" s="57">
        <f ca="1">J820</f>
        <v>0.05</v>
      </c>
      <c r="K861" s="8">
        <f>K858*J861</f>
        <v>11182.949235394739</v>
      </c>
      <c r="L861" s="8">
        <f>J861*L858</f>
        <v>1784.3710500000002</v>
      </c>
      <c r="M861" s="8">
        <f>M858*J861</f>
        <v>7761.5131578947376</v>
      </c>
      <c r="N861" s="8">
        <f>N858*J861</f>
        <v>1637.0650275000003</v>
      </c>
    </row>
    <row r="862" spans="1:14" ht="30">
      <c r="A862" s="36" t="s">
        <v>964</v>
      </c>
      <c r="B862" s="17"/>
      <c r="C862" s="17"/>
      <c r="D862" s="17"/>
      <c r="E862" s="17"/>
      <c r="F862" s="59" t="str">
        <f>"Thu nhập chịu thuế tính trước: (T+C) x " &amp;J862*100 &amp; "%"</f>
        <v>Thu nhập chịu thuế tính trước: (T+C) x 6%</v>
      </c>
      <c r="G862" s="25" t="s">
        <v>964</v>
      </c>
      <c r="H862" s="25"/>
      <c r="I862" s="25"/>
      <c r="J862" s="57">
        <f ca="1">'HỆ SỐ CPXL'!F10</f>
        <v>0.06</v>
      </c>
      <c r="K862" s="8">
        <f>(K858+K859)*J862</f>
        <v>20610.187089228952</v>
      </c>
      <c r="L862" s="8">
        <f>L854*J862</f>
        <v>0</v>
      </c>
      <c r="M862" s="8">
        <f>(M858)*J862</f>
        <v>9313.8157894736851</v>
      </c>
      <c r="N862" s="8">
        <f>N858*J862</f>
        <v>1964.4780330000001</v>
      </c>
    </row>
    <row r="863" spans="1:14" ht="28.5">
      <c r="A863" s="44" t="s">
        <v>801</v>
      </c>
      <c r="B863" s="12"/>
      <c r="C863" s="12"/>
      <c r="D863" s="12"/>
      <c r="E863" s="12"/>
      <c r="F863" s="43" t="s">
        <v>519</v>
      </c>
      <c r="G863" s="24" t="s">
        <v>801</v>
      </c>
      <c r="H863" s="24"/>
      <c r="I863" s="24"/>
      <c r="J863" s="54">
        <f ca="1">'HỆ SỐ CPXL'!F11</f>
        <v>0.02</v>
      </c>
      <c r="K863" s="6">
        <f>(K858+K859)*J863</f>
        <v>6870.0623630763175</v>
      </c>
      <c r="L863" s="6">
        <f>(L858+L859)*J863</f>
        <v>749.4358410000001</v>
      </c>
      <c r="M863" s="6">
        <f>(M858+M859)*J863</f>
        <v>5433.0592105263158</v>
      </c>
      <c r="N863" s="6">
        <f>(N858+N859)*J863</f>
        <v>687.56731155</v>
      </c>
    </row>
    <row r="864" spans="1:14">
      <c r="A864" s="44" t="s">
        <v>1001</v>
      </c>
      <c r="B864" s="12"/>
      <c r="C864" s="12"/>
      <c r="D864" s="12"/>
      <c r="E864" s="12"/>
      <c r="F864" s="43" t="s">
        <v>520</v>
      </c>
      <c r="G864" s="24" t="s">
        <v>1001</v>
      </c>
      <c r="H864" s="24"/>
      <c r="I864" s="24"/>
      <c r="J864" s="54">
        <f ca="1">'HỆ SỐ CPXL'!F12</f>
        <v>0.03</v>
      </c>
      <c r="K864" s="6">
        <f>(K858+K859)*J864</f>
        <v>10305.093544614476</v>
      </c>
      <c r="L864" s="6">
        <f>(L858+L859)*J864</f>
        <v>1124.1537615</v>
      </c>
      <c r="M864" s="6">
        <f>(M858+M859)*J864</f>
        <v>8149.5888157894733</v>
      </c>
      <c r="N864" s="6">
        <f>(N858+N859)*J864</f>
        <v>1031.3509673250001</v>
      </c>
    </row>
    <row r="865" spans="1:14">
      <c r="A865" s="44"/>
      <c r="B865" s="12"/>
      <c r="C865" s="12"/>
      <c r="D865" s="12"/>
      <c r="E865" s="12"/>
      <c r="F865" s="43" t="s">
        <v>556</v>
      </c>
      <c r="G865" s="24" t="s">
        <v>173</v>
      </c>
      <c r="H865" s="24"/>
      <c r="I865" s="24"/>
      <c r="J865" s="54"/>
      <c r="K865" s="6">
        <f>K858+K859+K862+K863+K864</f>
        <v>381288.46115073562</v>
      </c>
      <c r="L865" s="6">
        <f>L858+L859+L862+L863+L864</f>
        <v>39345.3816525</v>
      </c>
      <c r="M865" s="6">
        <f>M858+M859+M862+M863+M864</f>
        <v>294549.42434210528</v>
      </c>
      <c r="N865" s="6">
        <f>N858+N859+N862+N863+N864</f>
        <v>38061.761889375004</v>
      </c>
    </row>
    <row r="866" spans="1:14">
      <c r="A866" s="36" t="s">
        <v>924</v>
      </c>
      <c r="B866" s="17"/>
      <c r="C866" s="17"/>
      <c r="D866" s="17"/>
      <c r="E866" s="17"/>
      <c r="F866" s="59" t="str">
        <f>"Thuế giá trị gia tăng: ("&amp;G865&amp;" x "&amp;J866*100&amp;"%)"</f>
        <v>Thuế giá trị gia tăng: (Gkstt x 10%)</v>
      </c>
      <c r="G866" s="25" t="s">
        <v>924</v>
      </c>
      <c r="H866" s="25"/>
      <c r="I866" s="25"/>
      <c r="J866" s="57">
        <f ca="1">'HỆ SỐ CPXL'!F13</f>
        <v>0.1</v>
      </c>
      <c r="K866" s="8">
        <f>K865*J866</f>
        <v>38128.84611507356</v>
      </c>
      <c r="L866" s="8">
        <f>L865*J866</f>
        <v>3934.53816525</v>
      </c>
      <c r="M866" s="8">
        <f>M865*J866</f>
        <v>29454.94243421053</v>
      </c>
      <c r="N866" s="8">
        <f>N865*J866</f>
        <v>3806.1761889375007</v>
      </c>
    </row>
    <row r="867" spans="1:14">
      <c r="A867" s="44" t="s">
        <v>913</v>
      </c>
      <c r="B867" s="12"/>
      <c r="C867" s="12"/>
      <c r="D867" s="12"/>
      <c r="E867" s="12"/>
      <c r="F867" s="43" t="s">
        <v>187</v>
      </c>
      <c r="G867" s="40" t="s">
        <v>913</v>
      </c>
      <c r="H867" s="40"/>
      <c r="I867" s="40"/>
      <c r="J867" s="54">
        <f ca="1">'HỆ SỐ CPXL'!F14</f>
        <v>0</v>
      </c>
      <c r="K867" s="6">
        <f>(K865+K866)*J867</f>
        <v>0</v>
      </c>
      <c r="L867" s="6">
        <f>(L865+L866)*J867</f>
        <v>0</v>
      </c>
      <c r="M867" s="6">
        <f>(M865+M866)*J867</f>
        <v>0</v>
      </c>
      <c r="N867" s="6">
        <f>(N865+N866)*J867</f>
        <v>0</v>
      </c>
    </row>
    <row r="868" spans="1:14">
      <c r="A868" s="44"/>
      <c r="B868" s="12"/>
      <c r="C868" s="12"/>
      <c r="D868" s="12"/>
      <c r="E868" s="12"/>
      <c r="F868" s="43" t="s">
        <v>190</v>
      </c>
      <c r="G868" s="40" t="s">
        <v>955</v>
      </c>
      <c r="H868" s="40"/>
      <c r="I868" s="40"/>
      <c r="J868" s="54">
        <f ca="1">J827</f>
        <v>0</v>
      </c>
      <c r="K868" s="6">
        <f>(K865+K866+K867)*J868</f>
        <v>0</v>
      </c>
      <c r="L868" s="6">
        <f>(L865+L866+L867)*K868</f>
        <v>0</v>
      </c>
      <c r="M868" s="6">
        <f>(M865+M866+M867)*L868</f>
        <v>0</v>
      </c>
      <c r="N868" s="6">
        <f>(N865+N866+N867)*M868</f>
        <v>0</v>
      </c>
    </row>
    <row r="869" spans="1:14">
      <c r="A869" s="44" t="s">
        <v>525</v>
      </c>
      <c r="B869" s="12"/>
      <c r="C869" s="12"/>
      <c r="D869" s="12"/>
      <c r="E869" s="12"/>
      <c r="F869" s="43" t="s">
        <v>968</v>
      </c>
      <c r="G869" s="40" t="s">
        <v>983</v>
      </c>
      <c r="H869" s="40"/>
      <c r="I869" s="40"/>
      <c r="J869" s="54">
        <f ca="1">'HỆ SỐ CPXL'!F15</f>
        <v>0</v>
      </c>
      <c r="K869" s="6">
        <f>(K865+K866+K867)*J869</f>
        <v>0</v>
      </c>
      <c r="L869" s="6">
        <f>(L865+L866+L867)*K869</f>
        <v>0</v>
      </c>
      <c r="M869" s="6">
        <f>(M865+M866+M867)*L869</f>
        <v>0</v>
      </c>
      <c r="N869" s="6">
        <f>(N865+N866+N867)*M869</f>
        <v>0</v>
      </c>
    </row>
    <row r="870" spans="1:14" ht="28.5">
      <c r="A870" s="44" t="s">
        <v>509</v>
      </c>
      <c r="B870" s="12"/>
      <c r="C870" s="12"/>
      <c r="D870" s="12"/>
      <c r="E870" s="12"/>
      <c r="F870" s="43" t="str">
        <f>"Chi phí xây dựng: ("&amp;G865&amp;"+"&amp;G866&amp;"+"&amp;G867&amp;")"</f>
        <v>Chi phí xây dựng: (Gkstt+GTGT+DP)</v>
      </c>
      <c r="G870" s="40" t="s">
        <v>776</v>
      </c>
      <c r="H870" s="40"/>
      <c r="I870" s="40"/>
      <c r="J870" s="56"/>
      <c r="K870" s="31">
        <f>K865+K866+K867+K868+K869</f>
        <v>419417.30726580916</v>
      </c>
      <c r="L870" s="31">
        <f>L865+L866+L867+L868+L869</f>
        <v>43279.91981775</v>
      </c>
      <c r="M870" s="31">
        <f>M865+M866+M867+M868+M869</f>
        <v>324004.36677631579</v>
      </c>
      <c r="N870" s="31">
        <f>N865+N866+N867+N868+N869</f>
        <v>41867.938078312502</v>
      </c>
    </row>
    <row r="871" spans="1:14" ht="28.5">
      <c r="B871" s="51">
        <v>21</v>
      </c>
      <c r="C871" s="23" t="str">
        <f ca="1">'TIÊN LƯỢNG'!$C$33</f>
        <v>DA.03009*</v>
      </c>
      <c r="D871" s="23"/>
      <c r="E871" s="23"/>
      <c r="F871" s="23" t="str">
        <f ca="1">'TIÊN LƯỢNG'!$D$33</f>
        <v>Thí nghiệm đá dăm (sỏi), độ ẩm của đá dăm (sỏi)</v>
      </c>
      <c r="G871" s="50" t="str">
        <f ca="1">'TIÊN LƯỢNG'!$E$33</f>
        <v>1 chỉ tiêu</v>
      </c>
      <c r="H871" s="39"/>
      <c r="I871" s="9"/>
      <c r="J871" s="85"/>
      <c r="K871" s="9">
        <f>K911</f>
        <v>130656.57416448278</v>
      </c>
      <c r="L871" s="9">
        <f>L911</f>
        <v>29169.003575249997</v>
      </c>
      <c r="M871" s="9">
        <f>M911</f>
        <v>69785.555921052641</v>
      </c>
      <c r="N871" s="9">
        <f>N911</f>
        <v>28307.170280812501</v>
      </c>
    </row>
    <row r="872" spans="1:14">
      <c r="B872" s="21"/>
      <c r="C872" s="7"/>
      <c r="D872" s="7"/>
      <c r="E872" s="7"/>
      <c r="F872" s="7" t="s">
        <v>807</v>
      </c>
      <c r="G872" s="22" t="s">
        <v>953</v>
      </c>
      <c r="H872" s="14"/>
      <c r="I872" s="2"/>
      <c r="J872" s="46">
        <v>1</v>
      </c>
      <c r="K872" s="2">
        <f>SUM(K873:K874)</f>
        <v>24051.950999999997</v>
      </c>
      <c r="L872" s="2"/>
      <c r="M872" s="2"/>
      <c r="N872" s="2"/>
    </row>
    <row r="873" spans="1:14" ht="30">
      <c r="B873" s="16"/>
      <c r="C873" s="5"/>
      <c r="D873" s="5" t="s">
        <v>412</v>
      </c>
      <c r="E873" s="5"/>
      <c r="F873" s="5" t="str">
        <f ca="1">'GIÁ VẬT TƯ (DỰ THẦU)'!C17</f>
        <v>Điện năng</v>
      </c>
      <c r="G873" s="15" t="str">
        <f ca="1">'GIÁ VẬT TƯ (DỰ THẦU)'!D17</f>
        <v>kWh</v>
      </c>
      <c r="H873" s="13">
        <f ca="1">15.09*J872</f>
        <v>15.09</v>
      </c>
      <c r="I873" s="1">
        <f ca="1">'GIÁ VẬT TƯ (DỰ THẦU)'!L17</f>
        <v>1518</v>
      </c>
      <c r="J873" s="38"/>
      <c r="K873" s="1">
        <f>H873*I873</f>
        <v>22906.62</v>
      </c>
      <c r="L873" s="1"/>
      <c r="M873" s="1"/>
      <c r="N873" s="1"/>
    </row>
    <row r="874" spans="1:14">
      <c r="B874" s="16"/>
      <c r="C874" s="5"/>
      <c r="D874" s="5" t="s">
        <v>538</v>
      </c>
      <c r="E874" s="5"/>
      <c r="F874" s="5" t="s">
        <v>883</v>
      </c>
      <c r="G874" s="15" t="s">
        <v>888</v>
      </c>
      <c r="H874" s="13">
        <f ca="1">5</f>
        <v>5</v>
      </c>
      <c r="I874" s="1"/>
      <c r="J874" s="38"/>
      <c r="K874" s="1">
        <f>SUM(K873:K873)*H874/100</f>
        <v>1145.3309999999999</v>
      </c>
      <c r="L874" s="1"/>
      <c r="M874" s="1"/>
      <c r="N874" s="1"/>
    </row>
    <row r="875" spans="1:14">
      <c r="B875" s="21"/>
      <c r="C875" s="7"/>
      <c r="D875" s="7"/>
      <c r="E875" s="7"/>
      <c r="F875" s="7" t="s">
        <v>832</v>
      </c>
      <c r="G875" s="22" t="s">
        <v>871</v>
      </c>
      <c r="H875" s="14"/>
      <c r="I875" s="2"/>
      <c r="J875" s="46">
        <v>1</v>
      </c>
      <c r="K875" s="2">
        <f>SUM(K876:K876)</f>
        <v>33434.210526315794</v>
      </c>
      <c r="L875" s="2"/>
      <c r="M875" s="2"/>
      <c r="N875" s="2"/>
    </row>
    <row r="876" spans="1:14">
      <c r="B876" s="16"/>
      <c r="C876" s="5"/>
      <c r="D876" s="5" t="s">
        <v>821</v>
      </c>
      <c r="E876" s="5"/>
      <c r="F876" s="5" t="str">
        <f ca="1">'GIÁ VẬT TƯ (DỰ THẦU)'!C47</f>
        <v>Nhân Công bậc 4,0/7, Nhóm IV</v>
      </c>
      <c r="G876" s="15" t="str">
        <f ca="1">'GIÁ VẬT TƯ (DỰ THẦU)'!D47</f>
        <v>công</v>
      </c>
      <c r="H876" s="13">
        <f ca="1">0.14*J875</f>
        <v>0.14000000000000001</v>
      </c>
      <c r="I876" s="1">
        <f ca="1">'GIÁ VẬT TƯ (DỰ THẦU)'!L47</f>
        <v>238815.78947368421</v>
      </c>
      <c r="J876" s="38"/>
      <c r="K876" s="1">
        <f>H876*I876</f>
        <v>33434.210526315794</v>
      </c>
      <c r="L876" s="1"/>
      <c r="M876" s="1"/>
      <c r="N876" s="1"/>
    </row>
    <row r="877" spans="1:14">
      <c r="B877" s="21"/>
      <c r="C877" s="7"/>
      <c r="D877" s="7"/>
      <c r="E877" s="7"/>
      <c r="F877" s="7" t="s">
        <v>838</v>
      </c>
      <c r="G877" s="22" t="s">
        <v>557</v>
      </c>
      <c r="H877" s="14"/>
      <c r="I877" s="2"/>
      <c r="J877" s="46">
        <v>1</v>
      </c>
      <c r="K877" s="2">
        <f>SUM(K878:K880)</f>
        <v>22136.594550000002</v>
      </c>
      <c r="L877" s="2"/>
      <c r="M877" s="2"/>
      <c r="N877" s="2"/>
    </row>
    <row r="878" spans="1:14" ht="30">
      <c r="B878" s="16"/>
      <c r="C878" s="5"/>
      <c r="D878" s="5" t="s">
        <v>843</v>
      </c>
      <c r="E878" s="5"/>
      <c r="F878" s="5" t="str">
        <f ca="1">'GIÁ VẬT TƯ (DỰ THẦU)'!C64</f>
        <v>Máy, thiết bị đo lường, thí nghiệm - Cân điện tử</v>
      </c>
      <c r="G878" s="15" t="str">
        <f ca="1">'GIÁ VẬT TƯ (DỰ THẦU)'!D64</f>
        <v>Ca</v>
      </c>
      <c r="H878" s="13">
        <f ca="1">0.031*J877</f>
        <v>3.1E-2</v>
      </c>
      <c r="I878" s="1">
        <f ca="1">'GIÁ VẬT TƯ (DỰ THẦU)'!L64</f>
        <v>6521</v>
      </c>
      <c r="J878" s="38"/>
      <c r="K878" s="1">
        <f>H878*I878</f>
        <v>202.15100000000001</v>
      </c>
      <c r="L878" s="1"/>
      <c r="M878" s="1"/>
      <c r="N878" s="1"/>
    </row>
    <row r="879" spans="1:14" ht="30">
      <c r="B879" s="16"/>
      <c r="C879" s="5"/>
      <c r="D879" s="5" t="s">
        <v>887</v>
      </c>
      <c r="E879" s="5"/>
      <c r="F879" s="5" t="str">
        <f ca="1">'GIÁ VẬT TƯ (DỰ THẦU)'!C70</f>
        <v>Máy, thiết bị đo lường, thí nghiệm - Tủ sấy</v>
      </c>
      <c r="G879" s="15" t="str">
        <f ca="1">'GIÁ VẬT TƯ (DỰ THẦU)'!D70</f>
        <v>Ca</v>
      </c>
      <c r="H879" s="13">
        <f ca="1">1.84*J877</f>
        <v>1.84</v>
      </c>
      <c r="I879" s="1">
        <f ca="1">'GIÁ VẬT TƯ (DỰ THẦU)'!L70</f>
        <v>11348</v>
      </c>
      <c r="J879" s="38"/>
      <c r="K879" s="1">
        <f>H879*I879</f>
        <v>20880.32</v>
      </c>
      <c r="L879" s="1"/>
      <c r="M879" s="1"/>
      <c r="N879" s="1"/>
    </row>
    <row r="880" spans="1:14">
      <c r="B880" s="16"/>
      <c r="C880" s="5"/>
      <c r="D880" s="5" t="s">
        <v>539</v>
      </c>
      <c r="E880" s="5"/>
      <c r="F880" s="5" t="s">
        <v>889</v>
      </c>
      <c r="G880" s="15" t="s">
        <v>847</v>
      </c>
      <c r="H880" s="13">
        <f>5</f>
        <v>5</v>
      </c>
      <c r="I880" s="1"/>
      <c r="J880" s="38"/>
      <c r="K880" s="1">
        <f>SUM(K878:K879)*H880/100</f>
        <v>1054.12355</v>
      </c>
      <c r="L880" s="1"/>
      <c r="M880" s="1"/>
      <c r="N880" s="1"/>
    </row>
    <row r="881" spans="1:14">
      <c r="A881" s="36"/>
      <c r="B881" s="26" t="s">
        <v>612</v>
      </c>
      <c r="C881" s="26" t="s">
        <v>537</v>
      </c>
      <c r="D881" s="26" t="s">
        <v>540</v>
      </c>
      <c r="E881" s="26" t="s">
        <v>542</v>
      </c>
      <c r="F881" s="82" t="s">
        <v>543</v>
      </c>
      <c r="G881" s="26" t="s">
        <v>1062</v>
      </c>
      <c r="H881" s="26" t="s">
        <v>561</v>
      </c>
      <c r="I881" s="76" t="s">
        <v>562</v>
      </c>
      <c r="J881" s="75" t="s">
        <v>563</v>
      </c>
      <c r="K881" s="72" t="s">
        <v>1044</v>
      </c>
      <c r="L881" s="45" t="s">
        <v>565</v>
      </c>
      <c r="M881" s="45" t="s">
        <v>567</v>
      </c>
      <c r="N881" s="45" t="s">
        <v>569</v>
      </c>
    </row>
    <row r="882" spans="1:14">
      <c r="A882" s="55" t="s">
        <v>988</v>
      </c>
      <c r="B882" s="27"/>
      <c r="C882" s="27"/>
      <c r="D882" s="27"/>
      <c r="E882" s="27"/>
      <c r="F882" s="84" t="str">
        <f>IF(K883=0,"Vật liệu","Vật liệu chính")</f>
        <v>Vật liệu</v>
      </c>
      <c r="G882" s="27" t="s">
        <v>953</v>
      </c>
      <c r="H882" s="27"/>
      <c r="I882" s="71"/>
      <c r="J882" s="81"/>
      <c r="K882" s="33">
        <f>K872</f>
        <v>24051.950999999997</v>
      </c>
      <c r="L882" s="33">
        <f>IF(K886=0,K882+K883,K886)</f>
        <v>24051.950999999997</v>
      </c>
      <c r="M882" s="33"/>
      <c r="N882" s="33"/>
    </row>
    <row r="883" spans="1:14">
      <c r="A883" s="83" t="s">
        <v>1005</v>
      </c>
      <c r="B883" s="27"/>
      <c r="C883" s="27"/>
      <c r="D883" s="27"/>
      <c r="E883" s="27"/>
      <c r="F883" s="84" t="s">
        <v>544</v>
      </c>
      <c r="G883" s="27" t="s">
        <v>1005</v>
      </c>
      <c r="H883" s="27"/>
      <c r="I883" s="71"/>
      <c r="J883" s="81"/>
      <c r="K883" s="33">
        <v>0</v>
      </c>
      <c r="L883" s="33"/>
      <c r="M883" s="33"/>
      <c r="N883" s="33"/>
    </row>
    <row r="884" spans="1:14">
      <c r="A884" s="55" t="s">
        <v>984</v>
      </c>
      <c r="B884" s="27"/>
      <c r="C884" s="27"/>
      <c r="D884" s="27"/>
      <c r="E884" s="27"/>
      <c r="F884" s="84" t="s">
        <v>832</v>
      </c>
      <c r="G884" s="27" t="s">
        <v>871</v>
      </c>
      <c r="H884" s="27"/>
      <c r="I884" s="71"/>
      <c r="J884" s="81"/>
      <c r="K884" s="33">
        <f>K875</f>
        <v>33434.210526315794</v>
      </c>
      <c r="L884" s="33"/>
      <c r="M884" s="33">
        <f>IF(K893=0,K884,K893)</f>
        <v>33434.210526315794</v>
      </c>
      <c r="N884" s="33"/>
    </row>
    <row r="885" spans="1:14">
      <c r="A885" s="55" t="s">
        <v>534</v>
      </c>
      <c r="B885" s="27"/>
      <c r="C885" s="27"/>
      <c r="D885" s="27"/>
      <c r="E885" s="27"/>
      <c r="F885" s="84" t="s">
        <v>545</v>
      </c>
      <c r="G885" s="27" t="s">
        <v>1007</v>
      </c>
      <c r="H885" s="27"/>
      <c r="I885" s="71"/>
      <c r="J885" s="81"/>
      <c r="K885" s="33">
        <f>K877</f>
        <v>22136.594550000002</v>
      </c>
      <c r="L885" s="33"/>
      <c r="M885" s="33"/>
      <c r="N885" s="33">
        <f>IF(K895=0,K885,K895)</f>
        <v>22136.594550000002</v>
      </c>
    </row>
    <row r="886" spans="1:14">
      <c r="A886" s="36" t="s">
        <v>974</v>
      </c>
      <c r="B886" s="20"/>
      <c r="C886" s="20"/>
      <c r="D886" s="20"/>
      <c r="E886" s="20"/>
      <c r="F886" s="32" t="s">
        <v>546</v>
      </c>
      <c r="G886" s="41" t="s">
        <v>974</v>
      </c>
      <c r="H886" s="20"/>
      <c r="I886" s="78"/>
      <c r="J886" s="58"/>
      <c r="K886" s="6">
        <f>IF(K883+K887+K891+K892+K888+K889+K890=0,0,K882+K883+K887+K891+K892+K888+K889+K890)</f>
        <v>0</v>
      </c>
      <c r="L886" s="6"/>
      <c r="M886" s="6"/>
      <c r="N886" s="6"/>
    </row>
    <row r="887" spans="1:14">
      <c r="A887" s="36" t="s">
        <v>947</v>
      </c>
      <c r="B887" s="20"/>
      <c r="C887" s="20"/>
      <c r="D887" s="20"/>
      <c r="E887" s="20"/>
      <c r="F887" s="32" t="s">
        <v>547</v>
      </c>
      <c r="G887" s="41" t="s">
        <v>558</v>
      </c>
      <c r="H887" s="20"/>
      <c r="I887" s="78"/>
      <c r="J887" s="58"/>
      <c r="K887" s="6">
        <v>0</v>
      </c>
      <c r="L887" s="6"/>
      <c r="M887" s="6"/>
      <c r="N887" s="6"/>
    </row>
    <row r="888" spans="1:14">
      <c r="A888" s="36" t="s">
        <v>976</v>
      </c>
      <c r="B888" s="20"/>
      <c r="C888" s="20"/>
      <c r="D888" s="20"/>
      <c r="E888" s="20"/>
      <c r="F888" s="42" t="s">
        <v>548</v>
      </c>
      <c r="G888" s="20" t="s">
        <v>976</v>
      </c>
      <c r="H888" s="20"/>
      <c r="I888" s="78"/>
      <c r="J888" s="58"/>
      <c r="K888" s="8">
        <f ca="1">H873*'GIÁ VẬT TƯ (DỰ THẦU)'!E17+(H873*'GIÁ VẬT TƯ (DỰ THẦU)'!E17)*H874/100</f>
        <v>0</v>
      </c>
      <c r="L888" s="8"/>
      <c r="M888" s="8"/>
      <c r="N888" s="8"/>
    </row>
    <row r="889" spans="1:14">
      <c r="A889" s="36" t="s">
        <v>1000</v>
      </c>
      <c r="B889" s="20"/>
      <c r="C889" s="20"/>
      <c r="D889" s="20"/>
      <c r="E889" s="20"/>
      <c r="F889" s="42" t="s">
        <v>549</v>
      </c>
      <c r="G889" s="20" t="s">
        <v>1000</v>
      </c>
      <c r="H889" s="20"/>
      <c r="I889" s="78"/>
      <c r="J889" s="58"/>
      <c r="K889" s="8">
        <f ca="1">H873*'GIÁ VẬT TƯ (DỰ THẦU)'!F17+(H873*'GIÁ VẬT TƯ (DỰ THẦU)'!F17)*H874/100</f>
        <v>0</v>
      </c>
      <c r="L889" s="8"/>
      <c r="M889" s="8"/>
      <c r="N889" s="8"/>
    </row>
    <row r="890" spans="1:14">
      <c r="A890" s="36" t="s">
        <v>977</v>
      </c>
      <c r="B890" s="20"/>
      <c r="C890" s="20"/>
      <c r="D890" s="20"/>
      <c r="E890" s="20"/>
      <c r="F890" s="42" t="s">
        <v>942</v>
      </c>
      <c r="G890" s="20" t="s">
        <v>977</v>
      </c>
      <c r="H890" s="20"/>
      <c r="I890" s="78"/>
      <c r="J890" s="58"/>
      <c r="K890" s="8">
        <f ca="1">H873*'GIÁ VẬT TƯ (DỰ THẦU)'!H17+(H873*'GIÁ VẬT TƯ (DỰ THẦU)'!H17)*H874/100</f>
        <v>0</v>
      </c>
      <c r="L890" s="8"/>
      <c r="M890" s="8"/>
      <c r="N890" s="8"/>
    </row>
    <row r="891" spans="1:14">
      <c r="A891" s="36" t="s">
        <v>179</v>
      </c>
      <c r="B891" s="20"/>
      <c r="C891" s="20"/>
      <c r="D891" s="20"/>
      <c r="E891" s="20"/>
      <c r="F891" s="42" t="str">
        <f>"Hệ số riêng vật liệu: (" &amp;G882&amp;IF(K883&lt;&gt;0,"+"&amp;G883,"") &amp; ") x (" &amp; J891 &amp; "-1)"</f>
        <v>Hệ số riêng vật liệu: (VL) x (1-1)</v>
      </c>
      <c r="G891" s="20" t="s">
        <v>179</v>
      </c>
      <c r="H891" s="20"/>
      <c r="I891" s="78"/>
      <c r="J891" s="58">
        <f ca="1">'HỆ SỐ CPXL'!F6</f>
        <v>1</v>
      </c>
      <c r="K891" s="8">
        <f>(K882+K883+K887+K888+K889+K890)*(J891-1)</f>
        <v>0</v>
      </c>
      <c r="L891" s="8"/>
      <c r="M891" s="8"/>
      <c r="N891" s="8"/>
    </row>
    <row r="892" spans="1:14">
      <c r="A892" s="36" t="s">
        <v>958</v>
      </c>
      <c r="B892" s="20"/>
      <c r="C892" s="20"/>
      <c r="D892" s="20"/>
      <c r="E892" s="20"/>
      <c r="F892" s="42" t="str">
        <f>"Hệ số vật liệu phụ: (" &amp;G882&amp; IF(K883&lt;&gt;0,"+"&amp;G883,"") &amp; IF(K891&lt;&gt;0,"+" &amp; G891,"") &amp; ") x "&amp;J892*100 &amp; "%"</f>
        <v>Hệ số vật liệu phụ: (VL) x 0%</v>
      </c>
      <c r="G892" s="20" t="s">
        <v>958</v>
      </c>
      <c r="H892" s="20"/>
      <c r="I892" s="78"/>
      <c r="J892" s="74">
        <f ca="1">'HỆ SỐ CPXL'!F7</f>
        <v>0</v>
      </c>
      <c r="K892" s="8">
        <f>(K882+K883+K887+K888+K889+K890)*J892</f>
        <v>0</v>
      </c>
      <c r="L892" s="8"/>
      <c r="M892" s="8"/>
      <c r="N892" s="8"/>
    </row>
    <row r="893" spans="1:14">
      <c r="A893" s="36"/>
      <c r="B893" s="20"/>
      <c r="C893" s="20"/>
      <c r="D893" s="20"/>
      <c r="E893" s="20"/>
      <c r="F893" s="32" t="s">
        <v>550</v>
      </c>
      <c r="G893" s="20"/>
      <c r="H893" s="20"/>
      <c r="I893" s="78"/>
      <c r="J893" s="74"/>
      <c r="K893" s="8">
        <f>IF(K894=0,0,K884+K894)</f>
        <v>0</v>
      </c>
      <c r="L893" s="8"/>
      <c r="M893" s="8"/>
      <c r="N893" s="8"/>
    </row>
    <row r="894" spans="1:14">
      <c r="A894" s="36" t="s">
        <v>524</v>
      </c>
      <c r="B894" s="20"/>
      <c r="C894" s="20"/>
      <c r="D894" s="20"/>
      <c r="E894" s="20"/>
      <c r="F894" s="42" t="str">
        <f>"Hệ số riêng nhân công: "&amp;G884&amp;IF(J894&lt;&gt;1," x ("&amp;J894&amp;" - 1)","")</f>
        <v>Hệ số riêng nhân công: NC</v>
      </c>
      <c r="G894" s="20"/>
      <c r="H894" s="20"/>
      <c r="I894" s="78"/>
      <c r="J894" s="86">
        <f ca="1">'HỆ SỐ CPXL'!F8</f>
        <v>1</v>
      </c>
      <c r="K894" s="8">
        <f>(J894-1)*K884</f>
        <v>0</v>
      </c>
      <c r="L894" s="8"/>
      <c r="M894" s="8"/>
      <c r="N894" s="8"/>
    </row>
    <row r="895" spans="1:14">
      <c r="A895" s="36" t="s">
        <v>535</v>
      </c>
      <c r="B895" s="20"/>
      <c r="C895" s="20"/>
      <c r="D895" s="20"/>
      <c r="E895" s="20"/>
      <c r="F895" s="32" t="s">
        <v>551</v>
      </c>
      <c r="G895" s="77" t="s">
        <v>535</v>
      </c>
      <c r="H895" s="20"/>
      <c r="I895" s="78"/>
      <c r="J895" s="58"/>
      <c r="K895" s="6">
        <f>IF(K896+K897+K898=0,0,K885+K896+K897+K898)</f>
        <v>0</v>
      </c>
      <c r="L895" s="6"/>
      <c r="M895" s="6"/>
      <c r="N895" s="6"/>
    </row>
    <row r="896" spans="1:14">
      <c r="A896" s="36" t="s">
        <v>934</v>
      </c>
      <c r="B896" s="20"/>
      <c r="C896" s="20"/>
      <c r="D896" s="20"/>
      <c r="E896" s="20"/>
      <c r="F896" s="42" t="str">
        <f>"Bù máy đến thời điểm 1100 Lào Cai"</f>
        <v>Bù máy đến thời điểm 1100 Lào Cai</v>
      </c>
      <c r="G896" s="20" t="s">
        <v>934</v>
      </c>
      <c r="H896" s="20"/>
      <c r="I896" s="78"/>
      <c r="J896" s="58"/>
      <c r="K896" s="8">
        <f ca="1">H878*'GIÁ VẬT TƯ (DỰ THẦU)'!I64+H879*'GIÁ VẬT TƯ (DỰ THẦU)'!I70+(H878*'GIÁ VẬT TƯ (DỰ THẦU)'!I64+H879*'GIÁ VẬT TƯ (DỰ THẦU)'!I70)*H880/100</f>
        <v>0</v>
      </c>
      <c r="L896" s="8"/>
      <c r="M896" s="8"/>
      <c r="N896" s="8"/>
    </row>
    <row r="897" spans="1:14" ht="30">
      <c r="A897" s="36" t="s">
        <v>895</v>
      </c>
      <c r="B897" s="20"/>
      <c r="C897" s="20"/>
      <c r="D897" s="20"/>
      <c r="E897" s="20"/>
      <c r="F897" s="42" t="s">
        <v>552</v>
      </c>
      <c r="G897" s="20" t="s">
        <v>895</v>
      </c>
      <c r="H897" s="20"/>
      <c r="I897" s="78"/>
      <c r="J897" s="58"/>
      <c r="K897" s="8">
        <f ca="1">H878*'GIÁ VẬT TƯ (DỰ THẦU)'!K64+H879*'GIÁ VẬT TƯ (DỰ THẦU)'!K70+(H878*'GIÁ VẬT TƯ (DỰ THẦU)'!K64+H879*'GIÁ VẬT TƯ (DỰ THẦU)'!K70)*H880/100</f>
        <v>0</v>
      </c>
      <c r="L897" s="8"/>
      <c r="M897" s="8"/>
      <c r="N897" s="8"/>
    </row>
    <row r="898" spans="1:14" ht="30">
      <c r="A898" s="36" t="s">
        <v>893</v>
      </c>
      <c r="B898" s="35"/>
      <c r="C898" s="35"/>
      <c r="D898" s="35"/>
      <c r="E898" s="35"/>
      <c r="F898" s="42" t="s">
        <v>553</v>
      </c>
      <c r="G898" s="20" t="s">
        <v>893</v>
      </c>
      <c r="H898" s="20"/>
      <c r="I898" s="78"/>
      <c r="J898" s="58"/>
      <c r="K898" s="8">
        <f ca="1">H878*'GIÁ VẬT TƯ (DỰ THẦU)'!J64+H879*'GIÁ VẬT TƯ (DỰ THẦU)'!J70+(H878*'GIÁ VẬT TƯ (DỰ THẦU)'!J64+H879*'GIÁ VẬT TƯ (DỰ THẦU)'!J70)*H880/100</f>
        <v>0</v>
      </c>
      <c r="L898" s="8"/>
      <c r="M898" s="8"/>
      <c r="N898" s="8"/>
    </row>
    <row r="899" spans="1:14">
      <c r="A899" s="36" t="s">
        <v>166</v>
      </c>
      <c r="B899" s="34"/>
      <c r="C899" s="34"/>
      <c r="D899" s="34"/>
      <c r="E899" s="34"/>
      <c r="F899" s="32" t="str">
        <f>"Chi phí trực tiếp: ("&amp;IF(K886&lt;&gt;0,G886,IF(AND(K882&lt;&gt;0,K883+K891+K892=0),G882,""))&amp;IF(AND(K884&lt;&gt;0,K882+K883&lt;&gt;0)," + "&amp;G884,IF(AND(K884&lt;&gt;0,K882+K883=0),G884,""))&amp;IF(AND(K895&lt;&gt;0,(K882+K883+K884)&lt;&gt;0),"+"&amp;G895,IF(AND(K895&lt;&gt;0,(K882+K883+K884)=0),G895,IF(AND(K885&lt;&gt;0,K882+K883+K884&lt;&gt;0)," + "&amp;G885,IF(AND(K885&lt;&gt;0,K882+K883+K884=0),G885,""))))&amp;")"</f>
        <v>Chi phí trực tiếp: (VL + NC + M)</v>
      </c>
      <c r="G899" s="41" t="s">
        <v>166</v>
      </c>
      <c r="H899" s="41"/>
      <c r="I899" s="80"/>
      <c r="J899" s="73"/>
      <c r="K899" s="6">
        <f>(IF(K886=0,K882,K886)+IF(K893=0,K884,K893)+IF(K895=0,K885,K895))</f>
        <v>79622.756076315796</v>
      </c>
      <c r="L899" s="6">
        <f>L882</f>
        <v>24051.950999999997</v>
      </c>
      <c r="M899" s="6">
        <f>M884</f>
        <v>33434.210526315794</v>
      </c>
      <c r="N899" s="6">
        <f>N885</f>
        <v>22136.594550000002</v>
      </c>
    </row>
    <row r="900" spans="1:14">
      <c r="A900" s="44" t="s">
        <v>979</v>
      </c>
      <c r="B900" s="12"/>
      <c r="C900" s="12"/>
      <c r="D900" s="12"/>
      <c r="E900" s="12"/>
      <c r="F900" s="43" t="s">
        <v>554</v>
      </c>
      <c r="G900" s="24" t="s">
        <v>559</v>
      </c>
      <c r="H900" s="24"/>
      <c r="I900" s="24"/>
      <c r="J900" s="56"/>
      <c r="K900" s="6">
        <f>K901+K902</f>
        <v>27385.085172236842</v>
      </c>
      <c r="L900" s="6">
        <f>L901+L902</f>
        <v>1202.59755</v>
      </c>
      <c r="M900" s="6">
        <f>M901+M902</f>
        <v>25075.657894736843</v>
      </c>
      <c r="N900" s="6">
        <f>N901+N902</f>
        <v>1106.8297275000002</v>
      </c>
    </row>
    <row r="901" spans="1:14">
      <c r="A901" s="36" t="s">
        <v>169</v>
      </c>
      <c r="B901" s="17"/>
      <c r="C901" s="17"/>
      <c r="D901" s="17"/>
      <c r="E901" s="17"/>
      <c r="F901" s="372" t="s">
        <v>600</v>
      </c>
      <c r="G901" s="25" t="s">
        <v>169</v>
      </c>
      <c r="H901" s="25"/>
      <c r="I901" s="25"/>
      <c r="J901" s="57">
        <f ca="1">'HỆ SỐ CPXL'!F9</f>
        <v>0.7</v>
      </c>
      <c r="K901" s="8">
        <f>K875*J901</f>
        <v>23403.947368421053</v>
      </c>
      <c r="L901" s="8"/>
      <c r="M901" s="8">
        <f>M884*J901</f>
        <v>23403.947368421053</v>
      </c>
      <c r="N901" s="8"/>
    </row>
    <row r="902" spans="1:14">
      <c r="A902" s="36" t="s">
        <v>979</v>
      </c>
      <c r="B902" s="17"/>
      <c r="C902" s="17"/>
      <c r="D902" s="17"/>
      <c r="E902" s="17"/>
      <c r="F902" s="59" t="s">
        <v>555</v>
      </c>
      <c r="G902" s="25" t="s">
        <v>979</v>
      </c>
      <c r="H902" s="25"/>
      <c r="I902" s="25"/>
      <c r="J902" s="57">
        <f ca="1">J861</f>
        <v>0.05</v>
      </c>
      <c r="K902" s="8">
        <f>K899*J902</f>
        <v>3981.13780381579</v>
      </c>
      <c r="L902" s="8">
        <f>J902*L899</f>
        <v>1202.59755</v>
      </c>
      <c r="M902" s="8">
        <f>M899*J902</f>
        <v>1671.7105263157898</v>
      </c>
      <c r="N902" s="8">
        <f>N899*J902</f>
        <v>1106.8297275000002</v>
      </c>
    </row>
    <row r="903" spans="1:14" ht="30">
      <c r="A903" s="36" t="s">
        <v>964</v>
      </c>
      <c r="B903" s="17"/>
      <c r="C903" s="17"/>
      <c r="D903" s="17"/>
      <c r="E903" s="17"/>
      <c r="F903" s="59" t="str">
        <f>"Thu nhập chịu thuế tính trước: (T+C) x " &amp;J903*100 &amp; "%"</f>
        <v>Thu nhập chịu thuế tính trước: (T+C) x 6%</v>
      </c>
      <c r="G903" s="25" t="s">
        <v>964</v>
      </c>
      <c r="H903" s="25"/>
      <c r="I903" s="25"/>
      <c r="J903" s="57">
        <f ca="1">'HỆ SỐ CPXL'!F10</f>
        <v>0.06</v>
      </c>
      <c r="K903" s="8">
        <f>(K899+K900)*J903</f>
        <v>6420.4704749131579</v>
      </c>
      <c r="L903" s="8">
        <f>L895*J903</f>
        <v>0</v>
      </c>
      <c r="M903" s="8">
        <f>(M899)*J903</f>
        <v>2006.0526315789475</v>
      </c>
      <c r="N903" s="8">
        <f>N899*J903</f>
        <v>1328.1956729999999</v>
      </c>
    </row>
    <row r="904" spans="1:14" ht="28.5">
      <c r="A904" s="44" t="s">
        <v>801</v>
      </c>
      <c r="B904" s="12"/>
      <c r="C904" s="12"/>
      <c r="D904" s="12"/>
      <c r="E904" s="12"/>
      <c r="F904" s="43" t="s">
        <v>519</v>
      </c>
      <c r="G904" s="24" t="s">
        <v>801</v>
      </c>
      <c r="H904" s="24"/>
      <c r="I904" s="24"/>
      <c r="J904" s="54">
        <f ca="1">'HỆ SỐ CPXL'!F11</f>
        <v>0.02</v>
      </c>
      <c r="K904" s="6">
        <f>(K899+K900)*J904</f>
        <v>2140.1568249710526</v>
      </c>
      <c r="L904" s="6">
        <f>(L899+L900)*J904</f>
        <v>505.09097099999991</v>
      </c>
      <c r="M904" s="6">
        <f>(M899+M900)*J904</f>
        <v>1170.1973684210529</v>
      </c>
      <c r="N904" s="6">
        <f>(N899+N900)*J904</f>
        <v>464.86848555000006</v>
      </c>
    </row>
    <row r="905" spans="1:14">
      <c r="A905" s="44" t="s">
        <v>1001</v>
      </c>
      <c r="B905" s="12"/>
      <c r="C905" s="12"/>
      <c r="D905" s="12"/>
      <c r="E905" s="12"/>
      <c r="F905" s="43" t="s">
        <v>520</v>
      </c>
      <c r="G905" s="24" t="s">
        <v>1001</v>
      </c>
      <c r="H905" s="24"/>
      <c r="I905" s="24"/>
      <c r="J905" s="54">
        <f ca="1">'HỆ SỐ CPXL'!F12</f>
        <v>0.03</v>
      </c>
      <c r="K905" s="6">
        <f>(K899+K900)*J905</f>
        <v>3210.2352374565789</v>
      </c>
      <c r="L905" s="6">
        <f>(L899+L900)*J905</f>
        <v>757.63645649999989</v>
      </c>
      <c r="M905" s="6">
        <f>(M899+M900)*J905</f>
        <v>1755.2960526315792</v>
      </c>
      <c r="N905" s="6">
        <f>(N899+N900)*J905</f>
        <v>697.30272832500009</v>
      </c>
    </row>
    <row r="906" spans="1:14">
      <c r="A906" s="44"/>
      <c r="B906" s="12"/>
      <c r="C906" s="12"/>
      <c r="D906" s="12"/>
      <c r="E906" s="12"/>
      <c r="F906" s="43" t="s">
        <v>556</v>
      </c>
      <c r="G906" s="24" t="s">
        <v>173</v>
      </c>
      <c r="H906" s="24"/>
      <c r="I906" s="24"/>
      <c r="J906" s="54"/>
      <c r="K906" s="6">
        <f>K899+K900+K903+K904+K905</f>
        <v>118778.70378589343</v>
      </c>
      <c r="L906" s="6">
        <f>L899+L900+L903+L904+L905</f>
        <v>26517.275977499998</v>
      </c>
      <c r="M906" s="6">
        <f>M899+M900+M903+M904+M905</f>
        <v>63441.414473684221</v>
      </c>
      <c r="N906" s="6">
        <f>N899+N900+N903+N904+N905</f>
        <v>25733.791164375001</v>
      </c>
    </row>
    <row r="907" spans="1:14">
      <c r="A907" s="36" t="s">
        <v>924</v>
      </c>
      <c r="B907" s="17"/>
      <c r="C907" s="17"/>
      <c r="D907" s="17"/>
      <c r="E907" s="17"/>
      <c r="F907" s="59" t="str">
        <f>"Thuế giá trị gia tăng: ("&amp;G906&amp;" x "&amp;J907*100&amp;"%)"</f>
        <v>Thuế giá trị gia tăng: (Gkstt x 10%)</v>
      </c>
      <c r="G907" s="25" t="s">
        <v>924</v>
      </c>
      <c r="H907" s="25"/>
      <c r="I907" s="25"/>
      <c r="J907" s="57">
        <f ca="1">'HỆ SỐ CPXL'!F13</f>
        <v>0.1</v>
      </c>
      <c r="K907" s="8">
        <f>K906*J907</f>
        <v>11877.870378589345</v>
      </c>
      <c r="L907" s="8">
        <f>L906*J907</f>
        <v>2651.7275977499999</v>
      </c>
      <c r="M907" s="8">
        <f>M906*J907</f>
        <v>6344.1414473684226</v>
      </c>
      <c r="N907" s="8">
        <f>N906*J907</f>
        <v>2573.3791164375002</v>
      </c>
    </row>
    <row r="908" spans="1:14">
      <c r="A908" s="44" t="s">
        <v>913</v>
      </c>
      <c r="B908" s="12"/>
      <c r="C908" s="12"/>
      <c r="D908" s="12"/>
      <c r="E908" s="12"/>
      <c r="F908" s="43" t="s">
        <v>187</v>
      </c>
      <c r="G908" s="40" t="s">
        <v>913</v>
      </c>
      <c r="H908" s="40"/>
      <c r="I908" s="40"/>
      <c r="J908" s="54">
        <f ca="1">'HỆ SỐ CPXL'!F14</f>
        <v>0</v>
      </c>
      <c r="K908" s="6">
        <f>(K906+K907)*J908</f>
        <v>0</v>
      </c>
      <c r="L908" s="6">
        <f>(L906+L907)*J908</f>
        <v>0</v>
      </c>
      <c r="M908" s="6">
        <f>(M906+M907)*J908</f>
        <v>0</v>
      </c>
      <c r="N908" s="6">
        <f>(N906+N907)*J908</f>
        <v>0</v>
      </c>
    </row>
    <row r="909" spans="1:14">
      <c r="A909" s="44"/>
      <c r="B909" s="12"/>
      <c r="C909" s="12"/>
      <c r="D909" s="12"/>
      <c r="E909" s="12"/>
      <c r="F909" s="43" t="s">
        <v>190</v>
      </c>
      <c r="G909" s="40" t="s">
        <v>955</v>
      </c>
      <c r="H909" s="40"/>
      <c r="I909" s="40"/>
      <c r="J909" s="54">
        <f ca="1">J868</f>
        <v>0</v>
      </c>
      <c r="K909" s="6">
        <f>(K906+K907+K908)*J909</f>
        <v>0</v>
      </c>
      <c r="L909" s="6">
        <f>(L906+L907+L908)*K909</f>
        <v>0</v>
      </c>
      <c r="M909" s="6">
        <f>(M906+M907+M908)*L909</f>
        <v>0</v>
      </c>
      <c r="N909" s="6">
        <f>(N906+N907+N908)*M909</f>
        <v>0</v>
      </c>
    </row>
    <row r="910" spans="1:14">
      <c r="A910" s="44" t="s">
        <v>525</v>
      </c>
      <c r="B910" s="12"/>
      <c r="C910" s="12"/>
      <c r="D910" s="12"/>
      <c r="E910" s="12"/>
      <c r="F910" s="43" t="s">
        <v>968</v>
      </c>
      <c r="G910" s="40" t="s">
        <v>983</v>
      </c>
      <c r="H910" s="40"/>
      <c r="I910" s="40"/>
      <c r="J910" s="54">
        <f ca="1">'HỆ SỐ CPXL'!F15</f>
        <v>0</v>
      </c>
      <c r="K910" s="6">
        <f>(K906+K907+K908)*J910</f>
        <v>0</v>
      </c>
      <c r="L910" s="6">
        <f>(L906+L907+L908)*K910</f>
        <v>0</v>
      </c>
      <c r="M910" s="6">
        <f>(M906+M907+M908)*L910</f>
        <v>0</v>
      </c>
      <c r="N910" s="6">
        <f>(N906+N907+N908)*M910</f>
        <v>0</v>
      </c>
    </row>
    <row r="911" spans="1:14" ht="28.5">
      <c r="A911" s="44" t="s">
        <v>509</v>
      </c>
      <c r="B911" s="12"/>
      <c r="C911" s="12"/>
      <c r="D911" s="12"/>
      <c r="E911" s="12"/>
      <c r="F911" s="43" t="str">
        <f>"Chi phí xây dựng: ("&amp;G906&amp;"+"&amp;G907&amp;"+"&amp;G908&amp;")"</f>
        <v>Chi phí xây dựng: (Gkstt+GTGT+DP)</v>
      </c>
      <c r="G911" s="40" t="s">
        <v>776</v>
      </c>
      <c r="H911" s="40"/>
      <c r="I911" s="40"/>
      <c r="J911" s="56"/>
      <c r="K911" s="31">
        <f>K906+K907+K908+K909+K910</f>
        <v>130656.57416448278</v>
      </c>
      <c r="L911" s="31">
        <f>L906+L907+L908+L909+L910</f>
        <v>29169.003575249997</v>
      </c>
      <c r="M911" s="31">
        <f>M906+M907+M908+M909+M910</f>
        <v>69785.555921052641</v>
      </c>
      <c r="N911" s="31">
        <f>N906+N907+N908+N909+N910</f>
        <v>28307.170280812501</v>
      </c>
    </row>
    <row r="912" spans="1:14" ht="42.75">
      <c r="B912" s="51">
        <v>22</v>
      </c>
      <c r="C912" s="23" t="str">
        <f ca="1">'TIÊN LƯỢNG'!$C$35</f>
        <v>DA.03001*</v>
      </c>
      <c r="D912" s="23"/>
      <c r="E912" s="23"/>
      <c r="F912" s="23" t="str">
        <f ca="1">'TIÊN LƯỢNG'!$D$35</f>
        <v>Thí nghiệm đá dăm (sỏi), khối lượng riêng của đá nguyên khai, đá dăm (sỏi)</v>
      </c>
      <c r="G912" s="50" t="str">
        <f ca="1">'TIÊN LƯỢNG'!$E$35</f>
        <v>1 chỉ tiêu</v>
      </c>
      <c r="H912" s="39"/>
      <c r="I912" s="9"/>
      <c r="J912" s="85"/>
      <c r="K912" s="9">
        <f>K953</f>
        <v>257521.24831182751</v>
      </c>
      <c r="L912" s="9">
        <f>L953</f>
        <v>33615.596321999998</v>
      </c>
      <c r="M912" s="9">
        <f>M953</f>
        <v>189417.9375</v>
      </c>
      <c r="N912" s="9">
        <f>N953</f>
        <v>28002.4339258125</v>
      </c>
    </row>
    <row r="913" spans="1:14">
      <c r="B913" s="21"/>
      <c r="C913" s="7"/>
      <c r="D913" s="7"/>
      <c r="E913" s="7"/>
      <c r="F913" s="7" t="s">
        <v>807</v>
      </c>
      <c r="G913" s="22" t="s">
        <v>953</v>
      </c>
      <c r="H913" s="14"/>
      <c r="I913" s="2"/>
      <c r="J913" s="46">
        <v>1</v>
      </c>
      <c r="K913" s="2">
        <f>SUM(K914:K916)</f>
        <v>27718.488000000001</v>
      </c>
      <c r="L913" s="2"/>
      <c r="M913" s="2"/>
      <c r="N913" s="2"/>
    </row>
    <row r="914" spans="1:14" ht="30">
      <c r="B914" s="16"/>
      <c r="C914" s="5"/>
      <c r="D914" s="5" t="s">
        <v>412</v>
      </c>
      <c r="E914" s="5"/>
      <c r="F914" s="5" t="str">
        <f ca="1">'GIÁ VẬT TƯ (DỰ THẦU)'!C17</f>
        <v>Điện năng</v>
      </c>
      <c r="G914" s="15" t="str">
        <f ca="1">'GIÁ VẬT TƯ (DỰ THẦU)'!D17</f>
        <v>kWh</v>
      </c>
      <c r="H914" s="13">
        <f ca="1">14.92*J913</f>
        <v>14.92</v>
      </c>
      <c r="I914" s="1">
        <f ca="1">'GIÁ VẬT TƯ (DỰ THẦU)'!L17</f>
        <v>1518</v>
      </c>
      <c r="J914" s="38"/>
      <c r="K914" s="1">
        <f>H914*I914</f>
        <v>22648.560000000001</v>
      </c>
      <c r="L914" s="1"/>
      <c r="M914" s="1"/>
      <c r="N914" s="1"/>
    </row>
    <row r="915" spans="1:14" ht="30">
      <c r="B915" s="16"/>
      <c r="C915" s="5"/>
      <c r="D915" s="5" t="s">
        <v>857</v>
      </c>
      <c r="E915" s="5"/>
      <c r="F915" s="5" t="str">
        <f ca="1">'GIÁ VẬT TƯ (DỰ THẦU)'!C32</f>
        <v>Nước cất</v>
      </c>
      <c r="G915" s="15" t="str">
        <f ca="1">'GIÁ VẬT TƯ (DỰ THẦU)'!D32</f>
        <v>lít</v>
      </c>
      <c r="H915" s="13">
        <f ca="1">0.25*J913</f>
        <v>0.25</v>
      </c>
      <c r="I915" s="1">
        <f ca="1">'GIÁ VẬT TƯ (DỰ THẦU)'!L32</f>
        <v>15000</v>
      </c>
      <c r="J915" s="38"/>
      <c r="K915" s="1">
        <f>H915*I915</f>
        <v>3750</v>
      </c>
      <c r="L915" s="1"/>
      <c r="M915" s="1"/>
      <c r="N915" s="1"/>
    </row>
    <row r="916" spans="1:14">
      <c r="B916" s="16"/>
      <c r="C916" s="5"/>
      <c r="D916" s="5" t="s">
        <v>538</v>
      </c>
      <c r="E916" s="5"/>
      <c r="F916" s="5" t="s">
        <v>883</v>
      </c>
      <c r="G916" s="15" t="s">
        <v>888</v>
      </c>
      <c r="H916" s="13">
        <f ca="1">5</f>
        <v>5</v>
      </c>
      <c r="I916" s="1"/>
      <c r="J916" s="38"/>
      <c r="K916" s="1">
        <f>SUM(K914:K915)*H916/100</f>
        <v>1319.9280000000001</v>
      </c>
      <c r="L916" s="1"/>
      <c r="M916" s="1"/>
      <c r="N916" s="1"/>
    </row>
    <row r="917" spans="1:14">
      <c r="B917" s="21"/>
      <c r="C917" s="7"/>
      <c r="D917" s="7"/>
      <c r="E917" s="7"/>
      <c r="F917" s="7" t="s">
        <v>832</v>
      </c>
      <c r="G917" s="22" t="s">
        <v>871</v>
      </c>
      <c r="H917" s="14"/>
      <c r="I917" s="2"/>
      <c r="J917" s="46">
        <v>1</v>
      </c>
      <c r="K917" s="2">
        <f>SUM(K918:K918)</f>
        <v>90750</v>
      </c>
      <c r="L917" s="2"/>
      <c r="M917" s="2"/>
      <c r="N917" s="2"/>
    </row>
    <row r="918" spans="1:14">
      <c r="B918" s="16"/>
      <c r="C918" s="5"/>
      <c r="D918" s="5" t="s">
        <v>821</v>
      </c>
      <c r="E918" s="5"/>
      <c r="F918" s="5" t="str">
        <f ca="1">'GIÁ VẬT TƯ (DỰ THẦU)'!C47</f>
        <v>Nhân Công bậc 4,0/7, Nhóm IV</v>
      </c>
      <c r="G918" s="15" t="str">
        <f ca="1">'GIÁ VẬT TƯ (DỰ THẦU)'!D47</f>
        <v>công</v>
      </c>
      <c r="H918" s="13">
        <f ca="1">0.38*J917</f>
        <v>0.38</v>
      </c>
      <c r="I918" s="1">
        <f ca="1">'GIÁ VẬT TƯ (DỰ THẦU)'!L47</f>
        <v>238815.78947368421</v>
      </c>
      <c r="J918" s="38"/>
      <c r="K918" s="1">
        <f>H918*I918</f>
        <v>90750</v>
      </c>
      <c r="L918" s="1"/>
      <c r="M918" s="1"/>
      <c r="N918" s="1"/>
    </row>
    <row r="919" spans="1:14">
      <c r="B919" s="21"/>
      <c r="C919" s="7"/>
      <c r="D919" s="7"/>
      <c r="E919" s="7"/>
      <c r="F919" s="7" t="s">
        <v>838</v>
      </c>
      <c r="G919" s="22" t="s">
        <v>557</v>
      </c>
      <c r="H919" s="14"/>
      <c r="I919" s="2"/>
      <c r="J919" s="46">
        <v>1</v>
      </c>
      <c r="K919" s="2">
        <f>SUM(K920:K922)</f>
        <v>21898.286550000001</v>
      </c>
      <c r="L919" s="2"/>
      <c r="M919" s="2"/>
      <c r="N919" s="2"/>
    </row>
    <row r="920" spans="1:14" ht="30">
      <c r="B920" s="16"/>
      <c r="C920" s="5"/>
      <c r="D920" s="5" t="s">
        <v>843</v>
      </c>
      <c r="E920" s="5"/>
      <c r="F920" s="5" t="str">
        <f ca="1">'GIÁ VẬT TƯ (DỰ THẦU)'!C64</f>
        <v>Máy, thiết bị đo lường, thí nghiệm - Cân điện tử</v>
      </c>
      <c r="G920" s="15" t="str">
        <f ca="1">'GIÁ VẬT TƯ (DỰ THẦU)'!D64</f>
        <v>Ca</v>
      </c>
      <c r="H920" s="13">
        <f ca="1">0.031*J919</f>
        <v>3.1E-2</v>
      </c>
      <c r="I920" s="1">
        <f ca="1">'GIÁ VẬT TƯ (DỰ THẦU)'!L64</f>
        <v>6521</v>
      </c>
      <c r="J920" s="38"/>
      <c r="K920" s="1">
        <f>H920*I920</f>
        <v>202.15100000000001</v>
      </c>
      <c r="L920" s="1"/>
      <c r="M920" s="1"/>
      <c r="N920" s="1"/>
    </row>
    <row r="921" spans="1:14" ht="30">
      <c r="B921" s="16"/>
      <c r="C921" s="5"/>
      <c r="D921" s="5" t="s">
        <v>887</v>
      </c>
      <c r="E921" s="5"/>
      <c r="F921" s="5" t="str">
        <f ca="1">'GIÁ VẬT TƯ (DỰ THẦU)'!C70</f>
        <v>Máy, thiết bị đo lường, thí nghiệm - Tủ sấy</v>
      </c>
      <c r="G921" s="15" t="str">
        <f ca="1">'GIÁ VẬT TƯ (DỰ THẦU)'!D70</f>
        <v>Ca</v>
      </c>
      <c r="H921" s="13">
        <f ca="1">1.82*J919</f>
        <v>1.82</v>
      </c>
      <c r="I921" s="1">
        <f ca="1">'GIÁ VẬT TƯ (DỰ THẦU)'!L70</f>
        <v>11348</v>
      </c>
      <c r="J921" s="38"/>
      <c r="K921" s="1">
        <f>H921*I921</f>
        <v>20653.36</v>
      </c>
      <c r="L921" s="1"/>
      <c r="M921" s="1"/>
      <c r="N921" s="1"/>
    </row>
    <row r="922" spans="1:14">
      <c r="B922" s="16"/>
      <c r="C922" s="5"/>
      <c r="D922" s="5" t="s">
        <v>539</v>
      </c>
      <c r="E922" s="5"/>
      <c r="F922" s="5" t="s">
        <v>889</v>
      </c>
      <c r="G922" s="15" t="s">
        <v>847</v>
      </c>
      <c r="H922" s="13">
        <f>5</f>
        <v>5</v>
      </c>
      <c r="I922" s="1"/>
      <c r="J922" s="38"/>
      <c r="K922" s="1">
        <f>SUM(K920:K921)*H922/100</f>
        <v>1042.7755500000001</v>
      </c>
      <c r="L922" s="1"/>
      <c r="M922" s="1"/>
      <c r="N922" s="1"/>
    </row>
    <row r="923" spans="1:14">
      <c r="A923" s="36"/>
      <c r="B923" s="26" t="s">
        <v>612</v>
      </c>
      <c r="C923" s="26" t="s">
        <v>537</v>
      </c>
      <c r="D923" s="26" t="s">
        <v>540</v>
      </c>
      <c r="E923" s="26" t="s">
        <v>542</v>
      </c>
      <c r="F923" s="82" t="s">
        <v>543</v>
      </c>
      <c r="G923" s="26" t="s">
        <v>1062</v>
      </c>
      <c r="H923" s="26" t="s">
        <v>561</v>
      </c>
      <c r="I923" s="76" t="s">
        <v>562</v>
      </c>
      <c r="J923" s="75" t="s">
        <v>563</v>
      </c>
      <c r="K923" s="72" t="s">
        <v>1044</v>
      </c>
      <c r="L923" s="45" t="s">
        <v>565</v>
      </c>
      <c r="M923" s="45" t="s">
        <v>567</v>
      </c>
      <c r="N923" s="45" t="s">
        <v>569</v>
      </c>
    </row>
    <row r="924" spans="1:14">
      <c r="A924" s="55" t="s">
        <v>988</v>
      </c>
      <c r="B924" s="27"/>
      <c r="C924" s="27"/>
      <c r="D924" s="27"/>
      <c r="E924" s="27"/>
      <c r="F924" s="84" t="str">
        <f>IF(K925=0,"Vật liệu","Vật liệu chính")</f>
        <v>Vật liệu</v>
      </c>
      <c r="G924" s="27" t="s">
        <v>953</v>
      </c>
      <c r="H924" s="27"/>
      <c r="I924" s="71"/>
      <c r="J924" s="81"/>
      <c r="K924" s="33">
        <f>K913</f>
        <v>27718.488000000001</v>
      </c>
      <c r="L924" s="33">
        <f>IF(K928=0,K924+K925,K928)</f>
        <v>27718.488000000001</v>
      </c>
      <c r="M924" s="33"/>
      <c r="N924" s="33"/>
    </row>
    <row r="925" spans="1:14">
      <c r="A925" s="83" t="s">
        <v>1005</v>
      </c>
      <c r="B925" s="27"/>
      <c r="C925" s="27"/>
      <c r="D925" s="27"/>
      <c r="E925" s="27"/>
      <c r="F925" s="84" t="s">
        <v>544</v>
      </c>
      <c r="G925" s="27" t="s">
        <v>1005</v>
      </c>
      <c r="H925" s="27"/>
      <c r="I925" s="71"/>
      <c r="J925" s="81"/>
      <c r="K925" s="33">
        <v>0</v>
      </c>
      <c r="L925" s="33"/>
      <c r="M925" s="33"/>
      <c r="N925" s="33"/>
    </row>
    <row r="926" spans="1:14">
      <c r="A926" s="55" t="s">
        <v>984</v>
      </c>
      <c r="B926" s="27"/>
      <c r="C926" s="27"/>
      <c r="D926" s="27"/>
      <c r="E926" s="27"/>
      <c r="F926" s="84" t="s">
        <v>832</v>
      </c>
      <c r="G926" s="27" t="s">
        <v>871</v>
      </c>
      <c r="H926" s="27"/>
      <c r="I926" s="71"/>
      <c r="J926" s="81"/>
      <c r="K926" s="33">
        <f>K917</f>
        <v>90750</v>
      </c>
      <c r="L926" s="33"/>
      <c r="M926" s="33">
        <f>IF(K935=0,K926,K935)</f>
        <v>90750</v>
      </c>
      <c r="N926" s="33"/>
    </row>
    <row r="927" spans="1:14">
      <c r="A927" s="55" t="s">
        <v>534</v>
      </c>
      <c r="B927" s="27"/>
      <c r="C927" s="27"/>
      <c r="D927" s="27"/>
      <c r="E927" s="27"/>
      <c r="F927" s="84" t="s">
        <v>545</v>
      </c>
      <c r="G927" s="27" t="s">
        <v>1007</v>
      </c>
      <c r="H927" s="27"/>
      <c r="I927" s="71"/>
      <c r="J927" s="81"/>
      <c r="K927" s="33">
        <f>K919</f>
        <v>21898.286550000001</v>
      </c>
      <c r="L927" s="33"/>
      <c r="M927" s="33"/>
      <c r="N927" s="33">
        <f>IF(K937=0,K927,K937)</f>
        <v>21898.286550000001</v>
      </c>
    </row>
    <row r="928" spans="1:14">
      <c r="A928" s="36" t="s">
        <v>974</v>
      </c>
      <c r="B928" s="20"/>
      <c r="C928" s="20"/>
      <c r="D928" s="20"/>
      <c r="E928" s="20"/>
      <c r="F928" s="32" t="s">
        <v>546</v>
      </c>
      <c r="G928" s="41" t="s">
        <v>974</v>
      </c>
      <c r="H928" s="20"/>
      <c r="I928" s="78"/>
      <c r="J928" s="58"/>
      <c r="K928" s="6">
        <f>IF(K925+K929+K933+K934+K930+K931+K932=0,0,K924+K925+K929+K933+K934+K930+K931+K932)</f>
        <v>0</v>
      </c>
      <c r="L928" s="6"/>
      <c r="M928" s="6"/>
      <c r="N928" s="6"/>
    </row>
    <row r="929" spans="1:14">
      <c r="A929" s="36" t="s">
        <v>947</v>
      </c>
      <c r="B929" s="20"/>
      <c r="C929" s="20"/>
      <c r="D929" s="20"/>
      <c r="E929" s="20"/>
      <c r="F929" s="32" t="s">
        <v>547</v>
      </c>
      <c r="G929" s="41" t="s">
        <v>558</v>
      </c>
      <c r="H929" s="20"/>
      <c r="I929" s="78"/>
      <c r="J929" s="58"/>
      <c r="K929" s="6">
        <v>0</v>
      </c>
      <c r="L929" s="6"/>
      <c r="M929" s="6"/>
      <c r="N929" s="6"/>
    </row>
    <row r="930" spans="1:14">
      <c r="A930" s="36" t="s">
        <v>976</v>
      </c>
      <c r="B930" s="20"/>
      <c r="C930" s="20"/>
      <c r="D930" s="20"/>
      <c r="E930" s="20"/>
      <c r="F930" s="42" t="s">
        <v>548</v>
      </c>
      <c r="G930" s="20" t="s">
        <v>976</v>
      </c>
      <c r="H930" s="20"/>
      <c r="I930" s="78"/>
      <c r="J930" s="58"/>
      <c r="K930" s="8">
        <f ca="1">H914*'GIÁ VẬT TƯ (DỰ THẦU)'!E17+H915*'GIÁ VẬT TƯ (DỰ THẦU)'!E32+(H914*'GIÁ VẬT TƯ (DỰ THẦU)'!E17+H915*'GIÁ VẬT TƯ (DỰ THẦU)'!E32)*H916/100</f>
        <v>0</v>
      </c>
      <c r="L930" s="8"/>
      <c r="M930" s="8"/>
      <c r="N930" s="8"/>
    </row>
    <row r="931" spans="1:14">
      <c r="A931" s="36" t="s">
        <v>1000</v>
      </c>
      <c r="B931" s="20"/>
      <c r="C931" s="20"/>
      <c r="D931" s="20"/>
      <c r="E931" s="20"/>
      <c r="F931" s="42" t="s">
        <v>549</v>
      </c>
      <c r="G931" s="20" t="s">
        <v>1000</v>
      </c>
      <c r="H931" s="20"/>
      <c r="I931" s="78"/>
      <c r="J931" s="58"/>
      <c r="K931" s="8">
        <f ca="1">H914*'GIÁ VẬT TƯ (DỰ THẦU)'!F17+H915*'GIÁ VẬT TƯ (DỰ THẦU)'!F32+(H914*'GIÁ VẬT TƯ (DỰ THẦU)'!F17+H915*'GIÁ VẬT TƯ (DỰ THẦU)'!F32)*H916/100</f>
        <v>0</v>
      </c>
      <c r="L931" s="8"/>
      <c r="M931" s="8"/>
      <c r="N931" s="8"/>
    </row>
    <row r="932" spans="1:14">
      <c r="A932" s="36" t="s">
        <v>977</v>
      </c>
      <c r="B932" s="20"/>
      <c r="C932" s="20"/>
      <c r="D932" s="20"/>
      <c r="E932" s="20"/>
      <c r="F932" s="42" t="s">
        <v>942</v>
      </c>
      <c r="G932" s="20" t="s">
        <v>977</v>
      </c>
      <c r="H932" s="20"/>
      <c r="I932" s="78"/>
      <c r="J932" s="58"/>
      <c r="K932" s="8">
        <f ca="1">H914*'GIÁ VẬT TƯ (DỰ THẦU)'!H17+H915*'GIÁ VẬT TƯ (DỰ THẦU)'!H32+(H914*'GIÁ VẬT TƯ (DỰ THẦU)'!H17+H915*'GIÁ VẬT TƯ (DỰ THẦU)'!H32)*H916/100</f>
        <v>0</v>
      </c>
      <c r="L932" s="8"/>
      <c r="M932" s="8"/>
      <c r="N932" s="8"/>
    </row>
    <row r="933" spans="1:14">
      <c r="A933" s="36" t="s">
        <v>179</v>
      </c>
      <c r="B933" s="20"/>
      <c r="C933" s="20"/>
      <c r="D933" s="20"/>
      <c r="E933" s="20"/>
      <c r="F933" s="42" t="str">
        <f>"Hệ số riêng vật liệu: (" &amp;G924&amp;IF(K925&lt;&gt;0,"+"&amp;G925,"") &amp; ") x (" &amp; J933 &amp; "-1)"</f>
        <v>Hệ số riêng vật liệu: (VL) x (1-1)</v>
      </c>
      <c r="G933" s="20" t="s">
        <v>179</v>
      </c>
      <c r="H933" s="20"/>
      <c r="I933" s="78"/>
      <c r="J933" s="58">
        <f ca="1">'HỆ SỐ CPXL'!F6</f>
        <v>1</v>
      </c>
      <c r="K933" s="8">
        <f>(K924+K925+K929+K930+K931+K932)*(J933-1)</f>
        <v>0</v>
      </c>
      <c r="L933" s="8"/>
      <c r="M933" s="8"/>
      <c r="N933" s="8"/>
    </row>
    <row r="934" spans="1:14">
      <c r="A934" s="36" t="s">
        <v>958</v>
      </c>
      <c r="B934" s="20"/>
      <c r="C934" s="20"/>
      <c r="D934" s="20"/>
      <c r="E934" s="20"/>
      <c r="F934" s="42" t="str">
        <f>"Hệ số vật liệu phụ: (" &amp;G924&amp; IF(K925&lt;&gt;0,"+"&amp;G925,"") &amp; IF(K933&lt;&gt;0,"+" &amp; G933,"") &amp; ") x "&amp;J934*100 &amp; "%"</f>
        <v>Hệ số vật liệu phụ: (VL) x 0%</v>
      </c>
      <c r="G934" s="20" t="s">
        <v>958</v>
      </c>
      <c r="H934" s="20"/>
      <c r="I934" s="78"/>
      <c r="J934" s="74">
        <f ca="1">'HỆ SỐ CPXL'!F7</f>
        <v>0</v>
      </c>
      <c r="K934" s="8">
        <f>(K924+K925+K929+K930+K931+K932)*J934</f>
        <v>0</v>
      </c>
      <c r="L934" s="8"/>
      <c r="M934" s="8"/>
      <c r="N934" s="8"/>
    </row>
    <row r="935" spans="1:14">
      <c r="A935" s="36"/>
      <c r="B935" s="20"/>
      <c r="C935" s="20"/>
      <c r="D935" s="20"/>
      <c r="E935" s="20"/>
      <c r="F935" s="32" t="s">
        <v>550</v>
      </c>
      <c r="G935" s="20"/>
      <c r="H935" s="20"/>
      <c r="I935" s="78"/>
      <c r="J935" s="74"/>
      <c r="K935" s="8">
        <f>IF(K936=0,0,K926+K936)</f>
        <v>0</v>
      </c>
      <c r="L935" s="8"/>
      <c r="M935" s="8"/>
      <c r="N935" s="8"/>
    </row>
    <row r="936" spans="1:14">
      <c r="A936" s="36" t="s">
        <v>524</v>
      </c>
      <c r="B936" s="20"/>
      <c r="C936" s="20"/>
      <c r="D936" s="20"/>
      <c r="E936" s="20"/>
      <c r="F936" s="42" t="str">
        <f>"Hệ số riêng nhân công: "&amp;G926&amp;IF(J936&lt;&gt;1," x ("&amp;J936&amp;" - 1)","")</f>
        <v>Hệ số riêng nhân công: NC</v>
      </c>
      <c r="G936" s="20"/>
      <c r="H936" s="20"/>
      <c r="I936" s="78"/>
      <c r="J936" s="86">
        <f ca="1">'HỆ SỐ CPXL'!F8</f>
        <v>1</v>
      </c>
      <c r="K936" s="8">
        <f>(J936-1)*K926</f>
        <v>0</v>
      </c>
      <c r="L936" s="8"/>
      <c r="M936" s="8"/>
      <c r="N936" s="8"/>
    </row>
    <row r="937" spans="1:14">
      <c r="A937" s="36" t="s">
        <v>535</v>
      </c>
      <c r="B937" s="20"/>
      <c r="C937" s="20"/>
      <c r="D937" s="20"/>
      <c r="E937" s="20"/>
      <c r="F937" s="32" t="s">
        <v>551</v>
      </c>
      <c r="G937" s="77" t="s">
        <v>535</v>
      </c>
      <c r="H937" s="20"/>
      <c r="I937" s="78"/>
      <c r="J937" s="58"/>
      <c r="K937" s="6">
        <f>IF(K938+K939+K940=0,0,K927+K938+K939+K940)</f>
        <v>0</v>
      </c>
      <c r="L937" s="6"/>
      <c r="M937" s="6"/>
      <c r="N937" s="6"/>
    </row>
    <row r="938" spans="1:14">
      <c r="A938" s="36" t="s">
        <v>934</v>
      </c>
      <c r="B938" s="20"/>
      <c r="C938" s="20"/>
      <c r="D938" s="20"/>
      <c r="E938" s="20"/>
      <c r="F938" s="42" t="str">
        <f>"Bù máy đến thời điểm 1100 Lào Cai"</f>
        <v>Bù máy đến thời điểm 1100 Lào Cai</v>
      </c>
      <c r="G938" s="20" t="s">
        <v>934</v>
      </c>
      <c r="H938" s="20"/>
      <c r="I938" s="78"/>
      <c r="J938" s="58"/>
      <c r="K938" s="8">
        <f ca="1">H920*'GIÁ VẬT TƯ (DỰ THẦU)'!I64+H921*'GIÁ VẬT TƯ (DỰ THẦU)'!I70+(H920*'GIÁ VẬT TƯ (DỰ THẦU)'!I64+H921*'GIÁ VẬT TƯ (DỰ THẦU)'!I70)*H922/100</f>
        <v>0</v>
      </c>
      <c r="L938" s="8"/>
      <c r="M938" s="8"/>
      <c r="N938" s="8"/>
    </row>
    <row r="939" spans="1:14" ht="30">
      <c r="A939" s="36" t="s">
        <v>895</v>
      </c>
      <c r="B939" s="20"/>
      <c r="C939" s="20"/>
      <c r="D939" s="20"/>
      <c r="E939" s="20"/>
      <c r="F939" s="42" t="s">
        <v>552</v>
      </c>
      <c r="G939" s="20" t="s">
        <v>895</v>
      </c>
      <c r="H939" s="20"/>
      <c r="I939" s="78"/>
      <c r="J939" s="58"/>
      <c r="K939" s="8">
        <f ca="1">H920*'GIÁ VẬT TƯ (DỰ THẦU)'!K64+H921*'GIÁ VẬT TƯ (DỰ THẦU)'!K70+(H920*'GIÁ VẬT TƯ (DỰ THẦU)'!K64+H921*'GIÁ VẬT TƯ (DỰ THẦU)'!K70)*H922/100</f>
        <v>0</v>
      </c>
      <c r="L939" s="8"/>
      <c r="M939" s="8"/>
      <c r="N939" s="8"/>
    </row>
    <row r="940" spans="1:14" ht="30">
      <c r="A940" s="36" t="s">
        <v>893</v>
      </c>
      <c r="B940" s="35"/>
      <c r="C940" s="35"/>
      <c r="D940" s="35"/>
      <c r="E940" s="35"/>
      <c r="F940" s="42" t="s">
        <v>553</v>
      </c>
      <c r="G940" s="20" t="s">
        <v>893</v>
      </c>
      <c r="H940" s="20"/>
      <c r="I940" s="78"/>
      <c r="J940" s="58"/>
      <c r="K940" s="8">
        <f ca="1">H920*'GIÁ VẬT TƯ (DỰ THẦU)'!J64+H921*'GIÁ VẬT TƯ (DỰ THẦU)'!J70+(H920*'GIÁ VẬT TƯ (DỰ THẦU)'!J64+H921*'GIÁ VẬT TƯ (DỰ THẦU)'!J70)*H922/100</f>
        <v>0</v>
      </c>
      <c r="L940" s="8"/>
      <c r="M940" s="8"/>
      <c r="N940" s="8"/>
    </row>
    <row r="941" spans="1:14">
      <c r="A941" s="36" t="s">
        <v>166</v>
      </c>
      <c r="B941" s="34"/>
      <c r="C941" s="34"/>
      <c r="D941" s="34"/>
      <c r="E941" s="34"/>
      <c r="F941" s="32" t="str">
        <f>"Chi phí trực tiếp: ("&amp;IF(K928&lt;&gt;0,G928,IF(AND(K924&lt;&gt;0,K925+K933+K934=0),G924,""))&amp;IF(AND(K926&lt;&gt;0,K924+K925&lt;&gt;0)," + "&amp;G926,IF(AND(K926&lt;&gt;0,K924+K925=0),G926,""))&amp;IF(AND(K937&lt;&gt;0,(K924+K925+K926)&lt;&gt;0),"+"&amp;G937,IF(AND(K937&lt;&gt;0,(K924+K925+K926)=0),G937,IF(AND(K927&lt;&gt;0,K924+K925+K926&lt;&gt;0)," + "&amp;G927,IF(AND(K927&lt;&gt;0,K924+K925+K926=0),G927,""))))&amp;")"</f>
        <v>Chi phí trực tiếp: (VL + NC + M)</v>
      </c>
      <c r="G941" s="41" t="s">
        <v>166</v>
      </c>
      <c r="H941" s="41"/>
      <c r="I941" s="80"/>
      <c r="J941" s="73"/>
      <c r="K941" s="6">
        <f>(IF(K928=0,K924,K928)+IF(K935=0,K926,K935)+IF(K937=0,K927,K937))</f>
        <v>140366.77455</v>
      </c>
      <c r="L941" s="6">
        <f>L924</f>
        <v>27718.488000000001</v>
      </c>
      <c r="M941" s="6">
        <f>M926</f>
        <v>90750</v>
      </c>
      <c r="N941" s="6">
        <f>N927</f>
        <v>21898.286550000001</v>
      </c>
    </row>
    <row r="942" spans="1:14">
      <c r="A942" s="44" t="s">
        <v>979</v>
      </c>
      <c r="B942" s="12"/>
      <c r="C942" s="12"/>
      <c r="D942" s="12"/>
      <c r="E942" s="12"/>
      <c r="F942" s="43" t="s">
        <v>554</v>
      </c>
      <c r="G942" s="24" t="s">
        <v>559</v>
      </c>
      <c r="H942" s="24"/>
      <c r="I942" s="24"/>
      <c r="J942" s="56"/>
      <c r="K942" s="6">
        <f>K943+K944</f>
        <v>70543.338727499999</v>
      </c>
      <c r="L942" s="6">
        <f>L943+L944</f>
        <v>1385.9244000000001</v>
      </c>
      <c r="M942" s="6">
        <f>M943+M944</f>
        <v>68062.5</v>
      </c>
      <c r="N942" s="6">
        <f>N943+N944</f>
        <v>1094.9143275000001</v>
      </c>
    </row>
    <row r="943" spans="1:14">
      <c r="A943" s="36" t="s">
        <v>169</v>
      </c>
      <c r="B943" s="17"/>
      <c r="C943" s="17"/>
      <c r="D943" s="17"/>
      <c r="E943" s="17"/>
      <c r="F943" s="372" t="s">
        <v>600</v>
      </c>
      <c r="G943" s="25" t="s">
        <v>169</v>
      </c>
      <c r="H943" s="25"/>
      <c r="I943" s="25"/>
      <c r="J943" s="57">
        <f ca="1">'HỆ SỐ CPXL'!F9</f>
        <v>0.7</v>
      </c>
      <c r="K943" s="8">
        <f>K917*J943</f>
        <v>63524.999999999993</v>
      </c>
      <c r="L943" s="8"/>
      <c r="M943" s="8">
        <f>M926*J943</f>
        <v>63524.999999999993</v>
      </c>
      <c r="N943" s="8"/>
    </row>
    <row r="944" spans="1:14">
      <c r="A944" s="36" t="s">
        <v>979</v>
      </c>
      <c r="B944" s="17"/>
      <c r="C944" s="17"/>
      <c r="D944" s="17"/>
      <c r="E944" s="17"/>
      <c r="F944" s="59" t="s">
        <v>555</v>
      </c>
      <c r="G944" s="25" t="s">
        <v>979</v>
      </c>
      <c r="H944" s="25"/>
      <c r="I944" s="25"/>
      <c r="J944" s="57">
        <f ca="1">J902</f>
        <v>0.05</v>
      </c>
      <c r="K944" s="8">
        <f>K941*J944</f>
        <v>7018.3387275000005</v>
      </c>
      <c r="L944" s="8">
        <f>J944*L941</f>
        <v>1385.9244000000001</v>
      </c>
      <c r="M944" s="8">
        <f>M941*J944</f>
        <v>4537.5</v>
      </c>
      <c r="N944" s="8">
        <f>N941*J944</f>
        <v>1094.9143275000001</v>
      </c>
    </row>
    <row r="945" spans="1:14" ht="30">
      <c r="A945" s="36" t="s">
        <v>964</v>
      </c>
      <c r="B945" s="17"/>
      <c r="C945" s="17"/>
      <c r="D945" s="17"/>
      <c r="E945" s="17"/>
      <c r="F945" s="59" t="str">
        <f>"Thu nhập chịu thuế tính trước: (T+C) x " &amp;J945*100 &amp; "%"</f>
        <v>Thu nhập chịu thuế tính trước: (T+C) x 6%</v>
      </c>
      <c r="G945" s="25" t="s">
        <v>964</v>
      </c>
      <c r="H945" s="25"/>
      <c r="I945" s="25"/>
      <c r="J945" s="57">
        <f ca="1">'HỆ SỐ CPXL'!F10</f>
        <v>0.06</v>
      </c>
      <c r="K945" s="8">
        <f>(K941+K942)*J945</f>
        <v>12654.60679665</v>
      </c>
      <c r="L945" s="8">
        <f>L937*J945</f>
        <v>0</v>
      </c>
      <c r="M945" s="8">
        <f>(M941)*J945</f>
        <v>5445</v>
      </c>
      <c r="N945" s="8">
        <f>N941*J945</f>
        <v>1313.897193</v>
      </c>
    </row>
    <row r="946" spans="1:14" ht="28.5">
      <c r="A946" s="44" t="s">
        <v>801</v>
      </c>
      <c r="B946" s="12"/>
      <c r="C946" s="12"/>
      <c r="D946" s="12"/>
      <c r="E946" s="12"/>
      <c r="F946" s="43" t="s">
        <v>519</v>
      </c>
      <c r="G946" s="24" t="s">
        <v>801</v>
      </c>
      <c r="H946" s="24"/>
      <c r="I946" s="24"/>
      <c r="J946" s="54">
        <f ca="1">'HỆ SỐ CPXL'!F11</f>
        <v>0.02</v>
      </c>
      <c r="K946" s="6">
        <f>(K941+K942)*J946</f>
        <v>4218.2022655500004</v>
      </c>
      <c r="L946" s="6">
        <f>(L941+L942)*J946</f>
        <v>582.08824800000002</v>
      </c>
      <c r="M946" s="6">
        <f>(M941+M942)*J946</f>
        <v>3176.25</v>
      </c>
      <c r="N946" s="6">
        <f>(N941+N942)*J946</f>
        <v>459.86401754999997</v>
      </c>
    </row>
    <row r="947" spans="1:14">
      <c r="A947" s="44" t="s">
        <v>1001</v>
      </c>
      <c r="B947" s="12"/>
      <c r="C947" s="12"/>
      <c r="D947" s="12"/>
      <c r="E947" s="12"/>
      <c r="F947" s="43" t="s">
        <v>520</v>
      </c>
      <c r="G947" s="24" t="s">
        <v>1001</v>
      </c>
      <c r="H947" s="24"/>
      <c r="I947" s="24"/>
      <c r="J947" s="54">
        <f ca="1">'HỆ SỐ CPXL'!F12</f>
        <v>0.03</v>
      </c>
      <c r="K947" s="6">
        <f>(K941+K942)*J947</f>
        <v>6327.3033983249998</v>
      </c>
      <c r="L947" s="6">
        <f>(L941+L942)*J947</f>
        <v>873.13237200000003</v>
      </c>
      <c r="M947" s="6">
        <f>(M941+M942)*J947</f>
        <v>4764.375</v>
      </c>
      <c r="N947" s="6">
        <f>(N941+N942)*J947</f>
        <v>689.79602632499996</v>
      </c>
    </row>
    <row r="948" spans="1:14">
      <c r="A948" s="44"/>
      <c r="B948" s="12"/>
      <c r="C948" s="12"/>
      <c r="D948" s="12"/>
      <c r="E948" s="12"/>
      <c r="F948" s="43" t="s">
        <v>556</v>
      </c>
      <c r="G948" s="24" t="s">
        <v>173</v>
      </c>
      <c r="H948" s="24"/>
      <c r="I948" s="24"/>
      <c r="J948" s="54"/>
      <c r="K948" s="6">
        <f>K941+K942+K945+K946+K947</f>
        <v>234110.22573802501</v>
      </c>
      <c r="L948" s="6">
        <f>L941+L942+L945+L946+L947</f>
        <v>30559.633020000001</v>
      </c>
      <c r="M948" s="6">
        <f>M941+M942+M945+M946+M947</f>
        <v>172198.125</v>
      </c>
      <c r="N948" s="6">
        <f>N941+N942+N945+N946+N947</f>
        <v>25456.758114374999</v>
      </c>
    </row>
    <row r="949" spans="1:14">
      <c r="A949" s="36" t="s">
        <v>924</v>
      </c>
      <c r="B949" s="17"/>
      <c r="C949" s="17"/>
      <c r="D949" s="17"/>
      <c r="E949" s="17"/>
      <c r="F949" s="59" t="str">
        <f>"Thuế giá trị gia tăng: ("&amp;G948&amp;" x "&amp;J949*100&amp;"%)"</f>
        <v>Thuế giá trị gia tăng: (Gkstt x 10%)</v>
      </c>
      <c r="G949" s="25" t="s">
        <v>924</v>
      </c>
      <c r="H949" s="25"/>
      <c r="I949" s="25"/>
      <c r="J949" s="57">
        <f ca="1">'HỆ SỐ CPXL'!F13</f>
        <v>0.1</v>
      </c>
      <c r="K949" s="8">
        <f>K948*J949</f>
        <v>23411.022573802504</v>
      </c>
      <c r="L949" s="8">
        <f>L948*J949</f>
        <v>3055.9633020000001</v>
      </c>
      <c r="M949" s="8">
        <f>M948*J949</f>
        <v>17219.8125</v>
      </c>
      <c r="N949" s="8">
        <f>N948*J949</f>
        <v>2545.6758114375002</v>
      </c>
    </row>
    <row r="950" spans="1:14">
      <c r="A950" s="44" t="s">
        <v>913</v>
      </c>
      <c r="B950" s="12"/>
      <c r="C950" s="12"/>
      <c r="D950" s="12"/>
      <c r="E950" s="12"/>
      <c r="F950" s="43" t="s">
        <v>187</v>
      </c>
      <c r="G950" s="40" t="s">
        <v>913</v>
      </c>
      <c r="H950" s="40"/>
      <c r="I950" s="40"/>
      <c r="J950" s="54">
        <f ca="1">'HỆ SỐ CPXL'!F14</f>
        <v>0</v>
      </c>
      <c r="K950" s="6">
        <f>(K948+K949)*J950</f>
        <v>0</v>
      </c>
      <c r="L950" s="6">
        <f>(L948+L949)*J950</f>
        <v>0</v>
      </c>
      <c r="M950" s="6">
        <f>(M948+M949)*J950</f>
        <v>0</v>
      </c>
      <c r="N950" s="6">
        <f>(N948+N949)*J950</f>
        <v>0</v>
      </c>
    </row>
    <row r="951" spans="1:14">
      <c r="A951" s="44"/>
      <c r="B951" s="12"/>
      <c r="C951" s="12"/>
      <c r="D951" s="12"/>
      <c r="E951" s="12"/>
      <c r="F951" s="43" t="s">
        <v>190</v>
      </c>
      <c r="G951" s="40" t="s">
        <v>955</v>
      </c>
      <c r="H951" s="40"/>
      <c r="I951" s="40"/>
      <c r="J951" s="54">
        <f ca="1">J909</f>
        <v>0</v>
      </c>
      <c r="K951" s="6">
        <f>(K948+K949+K950)*J951</f>
        <v>0</v>
      </c>
      <c r="L951" s="6">
        <f>(L948+L949+L950)*K951</f>
        <v>0</v>
      </c>
      <c r="M951" s="6">
        <f>(M948+M949+M950)*L951</f>
        <v>0</v>
      </c>
      <c r="N951" s="6">
        <f>(N948+N949+N950)*M951</f>
        <v>0</v>
      </c>
    </row>
    <row r="952" spans="1:14">
      <c r="A952" s="44" t="s">
        <v>525</v>
      </c>
      <c r="B952" s="12"/>
      <c r="C952" s="12"/>
      <c r="D952" s="12"/>
      <c r="E952" s="12"/>
      <c r="F952" s="43" t="s">
        <v>968</v>
      </c>
      <c r="G952" s="40" t="s">
        <v>983</v>
      </c>
      <c r="H952" s="40"/>
      <c r="I952" s="40"/>
      <c r="J952" s="54">
        <f ca="1">'HỆ SỐ CPXL'!F15</f>
        <v>0</v>
      </c>
      <c r="K952" s="6">
        <f>(K948+K949+K950)*J952</f>
        <v>0</v>
      </c>
      <c r="L952" s="6">
        <f>(L948+L949+L950)*K952</f>
        <v>0</v>
      </c>
      <c r="M952" s="6">
        <f>(M948+M949+M950)*L952</f>
        <v>0</v>
      </c>
      <c r="N952" s="6">
        <f>(N948+N949+N950)*M952</f>
        <v>0</v>
      </c>
    </row>
    <row r="953" spans="1:14" ht="28.5">
      <c r="A953" s="44" t="s">
        <v>509</v>
      </c>
      <c r="B953" s="12"/>
      <c r="C953" s="12"/>
      <c r="D953" s="12"/>
      <c r="E953" s="12"/>
      <c r="F953" s="43" t="str">
        <f>"Chi phí xây dựng: ("&amp;G948&amp;"+"&amp;G949&amp;"+"&amp;G950&amp;")"</f>
        <v>Chi phí xây dựng: (Gkstt+GTGT+DP)</v>
      </c>
      <c r="G953" s="40" t="s">
        <v>776</v>
      </c>
      <c r="H953" s="40"/>
      <c r="I953" s="40"/>
      <c r="J953" s="56"/>
      <c r="K953" s="31">
        <f>K948+K949+K950+K951+K952</f>
        <v>257521.24831182751</v>
      </c>
      <c r="L953" s="31">
        <f>L948+L949+L950+L951+L952</f>
        <v>33615.596321999998</v>
      </c>
      <c r="M953" s="31">
        <f>M948+M949+M950+M951+M952</f>
        <v>189417.9375</v>
      </c>
      <c r="N953" s="31">
        <f>N948+N949+N950+N951+N952</f>
        <v>28002.4339258125</v>
      </c>
    </row>
    <row r="954" spans="1:14" ht="42.75">
      <c r="B954" s="51">
        <v>23</v>
      </c>
      <c r="C954" s="23" t="str">
        <f ca="1">'TIÊN LƯỢNG'!$C$36</f>
        <v>DA.03002*</v>
      </c>
      <c r="D954" s="23"/>
      <c r="E954" s="23"/>
      <c r="F954" s="23" t="str">
        <f ca="1">'TIÊN LƯỢNG'!$D$36</f>
        <v>Thí nghiệm đá dăm (sỏi), khối lượng thể tích của đá nguyên khai, đá dăm (sỏi)</v>
      </c>
      <c r="G954" s="50" t="str">
        <f ca="1">'TIÊN LƯỢNG'!$E$36</f>
        <v>1 chỉ tiêu</v>
      </c>
      <c r="H954" s="39"/>
      <c r="I954" s="9"/>
      <c r="J954" s="85"/>
      <c r="K954" s="9">
        <f>K995</f>
        <v>186320.72444494622</v>
      </c>
      <c r="L954" s="9">
        <f>L995</f>
        <v>28840.393197000001</v>
      </c>
      <c r="M954" s="9">
        <f>M995</f>
        <v>124617.06414473684</v>
      </c>
      <c r="N954" s="9">
        <f>N995</f>
        <v>28187.158186687499</v>
      </c>
    </row>
    <row r="955" spans="1:14">
      <c r="B955" s="21"/>
      <c r="C955" s="7"/>
      <c r="D955" s="7"/>
      <c r="E955" s="7"/>
      <c r="F955" s="7" t="s">
        <v>807</v>
      </c>
      <c r="G955" s="22" t="s">
        <v>953</v>
      </c>
      <c r="H955" s="14"/>
      <c r="I955" s="2"/>
      <c r="J955" s="46">
        <v>1</v>
      </c>
      <c r="K955" s="2">
        <f>SUM(K956:K957)</f>
        <v>23780.988000000001</v>
      </c>
      <c r="L955" s="2"/>
      <c r="M955" s="2"/>
      <c r="N955" s="2"/>
    </row>
    <row r="956" spans="1:14" ht="30">
      <c r="B956" s="16"/>
      <c r="C956" s="5"/>
      <c r="D956" s="5" t="s">
        <v>412</v>
      </c>
      <c r="E956" s="5"/>
      <c r="F956" s="5" t="str">
        <f ca="1">'GIÁ VẬT TƯ (DỰ THẦU)'!C17</f>
        <v>Điện năng</v>
      </c>
      <c r="G956" s="15" t="str">
        <f ca="1">'GIÁ VẬT TƯ (DỰ THẦU)'!D17</f>
        <v>kWh</v>
      </c>
      <c r="H956" s="13">
        <f ca="1">14.92*J955</f>
        <v>14.92</v>
      </c>
      <c r="I956" s="1">
        <f ca="1">'GIÁ VẬT TƯ (DỰ THẦU)'!L17</f>
        <v>1518</v>
      </c>
      <c r="J956" s="38"/>
      <c r="K956" s="1">
        <f>H956*I956</f>
        <v>22648.560000000001</v>
      </c>
      <c r="L956" s="1"/>
      <c r="M956" s="1"/>
      <c r="N956" s="1"/>
    </row>
    <row r="957" spans="1:14">
      <c r="B957" s="16"/>
      <c r="C957" s="5"/>
      <c r="D957" s="5" t="s">
        <v>538</v>
      </c>
      <c r="E957" s="5"/>
      <c r="F957" s="5" t="s">
        <v>883</v>
      </c>
      <c r="G957" s="15" t="s">
        <v>888</v>
      </c>
      <c r="H957" s="13">
        <f ca="1">5</f>
        <v>5</v>
      </c>
      <c r="I957" s="1"/>
      <c r="J957" s="38"/>
      <c r="K957" s="1">
        <f>SUM(K956:K956)*H957/100</f>
        <v>1132.4280000000001</v>
      </c>
      <c r="L957" s="1"/>
      <c r="M957" s="1"/>
      <c r="N957" s="1"/>
    </row>
    <row r="958" spans="1:14">
      <c r="B958" s="21"/>
      <c r="C958" s="7"/>
      <c r="D958" s="7"/>
      <c r="E958" s="7"/>
      <c r="F958" s="7" t="s">
        <v>832</v>
      </c>
      <c r="G958" s="22" t="s">
        <v>871</v>
      </c>
      <c r="H958" s="14"/>
      <c r="I958" s="2"/>
      <c r="J958" s="46">
        <v>1</v>
      </c>
      <c r="K958" s="2">
        <f>SUM(K959:K959)</f>
        <v>59703.947368421053</v>
      </c>
      <c r="L958" s="2"/>
      <c r="M958" s="2"/>
      <c r="N958" s="2"/>
    </row>
    <row r="959" spans="1:14">
      <c r="B959" s="16"/>
      <c r="C959" s="5"/>
      <c r="D959" s="5" t="s">
        <v>821</v>
      </c>
      <c r="E959" s="5"/>
      <c r="F959" s="5" t="str">
        <f ca="1">'GIÁ VẬT TƯ (DỰ THẦU)'!C47</f>
        <v>Nhân Công bậc 4,0/7, Nhóm IV</v>
      </c>
      <c r="G959" s="15" t="str">
        <f ca="1">'GIÁ VẬT TƯ (DỰ THẦU)'!D47</f>
        <v>công</v>
      </c>
      <c r="H959" s="13">
        <f ca="1">0.25*J958</f>
        <v>0.25</v>
      </c>
      <c r="I959" s="1">
        <f ca="1">'GIÁ VẬT TƯ (DỰ THẦU)'!L47</f>
        <v>238815.78947368421</v>
      </c>
      <c r="J959" s="38"/>
      <c r="K959" s="1">
        <f>H959*I959</f>
        <v>59703.947368421053</v>
      </c>
      <c r="L959" s="1"/>
      <c r="M959" s="1"/>
      <c r="N959" s="1"/>
    </row>
    <row r="960" spans="1:14">
      <c r="B960" s="21"/>
      <c r="C960" s="7"/>
      <c r="D960" s="7"/>
      <c r="E960" s="7"/>
      <c r="F960" s="7" t="s">
        <v>838</v>
      </c>
      <c r="G960" s="22" t="s">
        <v>557</v>
      </c>
      <c r="H960" s="14"/>
      <c r="I960" s="2"/>
      <c r="J960" s="46">
        <v>1</v>
      </c>
      <c r="K960" s="2">
        <f>SUM(K961:K964)</f>
        <v>22042.743450000002</v>
      </c>
      <c r="L960" s="2"/>
      <c r="M960" s="2"/>
      <c r="N960" s="2"/>
    </row>
    <row r="961" spans="1:14" ht="30">
      <c r="B961" s="16"/>
      <c r="C961" s="5"/>
      <c r="D961" s="5" t="s">
        <v>843</v>
      </c>
      <c r="E961" s="5"/>
      <c r="F961" s="5" t="str">
        <f ca="1">'GIÁ VẬT TƯ (DỰ THẦU)'!C64</f>
        <v>Máy, thiết bị đo lường, thí nghiệm - Cân điện tử</v>
      </c>
      <c r="G961" s="15" t="str">
        <f ca="1">'GIÁ VẬT TƯ (DỰ THẦU)'!D64</f>
        <v>Ca</v>
      </c>
      <c r="H961" s="13">
        <f ca="1">0.031*J960</f>
        <v>3.1E-2</v>
      </c>
      <c r="I961" s="1">
        <f ca="1">'GIÁ VẬT TƯ (DỰ THẦU)'!L64</f>
        <v>6521</v>
      </c>
      <c r="J961" s="38"/>
      <c r="K961" s="1">
        <f>H961*I961</f>
        <v>202.15100000000001</v>
      </c>
      <c r="L961" s="1"/>
      <c r="M961" s="1"/>
      <c r="N961" s="1"/>
    </row>
    <row r="962" spans="1:14" ht="30">
      <c r="B962" s="16"/>
      <c r="C962" s="5"/>
      <c r="D962" s="5" t="s">
        <v>454</v>
      </c>
      <c r="E962" s="5"/>
      <c r="F962" s="5" t="str">
        <f ca="1">'GIÁ VẬT TƯ (DỰ THẦU)'!C65</f>
        <v>Máy, thiết bị đo lường, thí nghiệm - Cân thủy tĩnh</v>
      </c>
      <c r="G962" s="15" t="str">
        <f ca="1">'GIÁ VẬT TƯ (DỰ THẦU)'!D65</f>
        <v>Ca</v>
      </c>
      <c r="H962" s="13">
        <f ca="1">0.031*J960</f>
        <v>3.1E-2</v>
      </c>
      <c r="I962" s="1">
        <f ca="1">'GIÁ VẬT TƯ (DỰ THẦU)'!L65</f>
        <v>4438</v>
      </c>
      <c r="J962" s="38"/>
      <c r="K962" s="1">
        <f>H962*I962</f>
        <v>137.578</v>
      </c>
      <c r="L962" s="1"/>
      <c r="M962" s="1"/>
      <c r="N962" s="1"/>
    </row>
    <row r="963" spans="1:14" ht="30">
      <c r="B963" s="16"/>
      <c r="C963" s="5"/>
      <c r="D963" s="5" t="s">
        <v>887</v>
      </c>
      <c r="E963" s="5"/>
      <c r="F963" s="5" t="str">
        <f ca="1">'GIÁ VẬT TƯ (DỰ THẦU)'!C70</f>
        <v>Máy, thiết bị đo lường, thí nghiệm - Tủ sấy</v>
      </c>
      <c r="G963" s="15" t="str">
        <f ca="1">'GIÁ VẬT TƯ (DỰ THẦU)'!D70</f>
        <v>Ca</v>
      </c>
      <c r="H963" s="13">
        <f ca="1">1.82*J960</f>
        <v>1.82</v>
      </c>
      <c r="I963" s="1">
        <f ca="1">'GIÁ VẬT TƯ (DỰ THẦU)'!L70</f>
        <v>11348</v>
      </c>
      <c r="J963" s="38"/>
      <c r="K963" s="1">
        <f>H963*I963</f>
        <v>20653.36</v>
      </c>
      <c r="L963" s="1"/>
      <c r="M963" s="1"/>
      <c r="N963" s="1"/>
    </row>
    <row r="964" spans="1:14">
      <c r="B964" s="16"/>
      <c r="C964" s="5"/>
      <c r="D964" s="5" t="s">
        <v>539</v>
      </c>
      <c r="E964" s="5"/>
      <c r="F964" s="5" t="s">
        <v>889</v>
      </c>
      <c r="G964" s="15" t="s">
        <v>847</v>
      </c>
      <c r="H964" s="13">
        <f>5</f>
        <v>5</v>
      </c>
      <c r="I964" s="1"/>
      <c r="J964" s="38"/>
      <c r="K964" s="1">
        <f>SUM(K961:K963)*H964/100</f>
        <v>1049.65445</v>
      </c>
      <c r="L964" s="1"/>
      <c r="M964" s="1"/>
      <c r="N964" s="1"/>
    </row>
    <row r="965" spans="1:14">
      <c r="A965" s="36"/>
      <c r="B965" s="26" t="s">
        <v>612</v>
      </c>
      <c r="C965" s="26" t="s">
        <v>537</v>
      </c>
      <c r="D965" s="26" t="s">
        <v>540</v>
      </c>
      <c r="E965" s="26" t="s">
        <v>542</v>
      </c>
      <c r="F965" s="82" t="s">
        <v>543</v>
      </c>
      <c r="G965" s="26" t="s">
        <v>1062</v>
      </c>
      <c r="H965" s="26" t="s">
        <v>561</v>
      </c>
      <c r="I965" s="76" t="s">
        <v>562</v>
      </c>
      <c r="J965" s="75" t="s">
        <v>563</v>
      </c>
      <c r="K965" s="72" t="s">
        <v>1044</v>
      </c>
      <c r="L965" s="45" t="s">
        <v>565</v>
      </c>
      <c r="M965" s="45" t="s">
        <v>567</v>
      </c>
      <c r="N965" s="45" t="s">
        <v>569</v>
      </c>
    </row>
    <row r="966" spans="1:14">
      <c r="A966" s="55" t="s">
        <v>988</v>
      </c>
      <c r="B966" s="27"/>
      <c r="C966" s="27"/>
      <c r="D966" s="27"/>
      <c r="E966" s="27"/>
      <c r="F966" s="84" t="str">
        <f>IF(K967=0,"Vật liệu","Vật liệu chính")</f>
        <v>Vật liệu</v>
      </c>
      <c r="G966" s="27" t="s">
        <v>953</v>
      </c>
      <c r="H966" s="27"/>
      <c r="I966" s="71"/>
      <c r="J966" s="81"/>
      <c r="K966" s="33">
        <f>K955</f>
        <v>23780.988000000001</v>
      </c>
      <c r="L966" s="33">
        <f>IF(K970=0,K966+K967,K970)</f>
        <v>23780.988000000001</v>
      </c>
      <c r="M966" s="33"/>
      <c r="N966" s="33"/>
    </row>
    <row r="967" spans="1:14">
      <c r="A967" s="83" t="s">
        <v>1005</v>
      </c>
      <c r="B967" s="27"/>
      <c r="C967" s="27"/>
      <c r="D967" s="27"/>
      <c r="E967" s="27"/>
      <c r="F967" s="84" t="s">
        <v>544</v>
      </c>
      <c r="G967" s="27" t="s">
        <v>1005</v>
      </c>
      <c r="H967" s="27"/>
      <c r="I967" s="71"/>
      <c r="J967" s="81"/>
      <c r="K967" s="33">
        <v>0</v>
      </c>
      <c r="L967" s="33"/>
      <c r="M967" s="33"/>
      <c r="N967" s="33"/>
    </row>
    <row r="968" spans="1:14">
      <c r="A968" s="55" t="s">
        <v>984</v>
      </c>
      <c r="B968" s="27"/>
      <c r="C968" s="27"/>
      <c r="D968" s="27"/>
      <c r="E968" s="27"/>
      <c r="F968" s="84" t="s">
        <v>832</v>
      </c>
      <c r="G968" s="27" t="s">
        <v>871</v>
      </c>
      <c r="H968" s="27"/>
      <c r="I968" s="71"/>
      <c r="J968" s="81"/>
      <c r="K968" s="33">
        <f>K958</f>
        <v>59703.947368421053</v>
      </c>
      <c r="L968" s="33"/>
      <c r="M968" s="33">
        <f>IF(K977=0,K968,K977)</f>
        <v>59703.947368421053</v>
      </c>
      <c r="N968" s="33"/>
    </row>
    <row r="969" spans="1:14">
      <c r="A969" s="55" t="s">
        <v>534</v>
      </c>
      <c r="B969" s="27"/>
      <c r="C969" s="27"/>
      <c r="D969" s="27"/>
      <c r="E969" s="27"/>
      <c r="F969" s="84" t="s">
        <v>545</v>
      </c>
      <c r="G969" s="27" t="s">
        <v>1007</v>
      </c>
      <c r="H969" s="27"/>
      <c r="I969" s="71"/>
      <c r="J969" s="81"/>
      <c r="K969" s="33">
        <f>K960</f>
        <v>22042.743450000002</v>
      </c>
      <c r="L969" s="33"/>
      <c r="M969" s="33"/>
      <c r="N969" s="33">
        <f>IF(K979=0,K969,K979)</f>
        <v>22042.743450000002</v>
      </c>
    </row>
    <row r="970" spans="1:14">
      <c r="A970" s="36" t="s">
        <v>974</v>
      </c>
      <c r="B970" s="20"/>
      <c r="C970" s="20"/>
      <c r="D970" s="20"/>
      <c r="E970" s="20"/>
      <c r="F970" s="32" t="s">
        <v>546</v>
      </c>
      <c r="G970" s="41" t="s">
        <v>974</v>
      </c>
      <c r="H970" s="20"/>
      <c r="I970" s="78"/>
      <c r="J970" s="58"/>
      <c r="K970" s="6">
        <f>IF(K967+K971+K975+K976+K972+K973+K974=0,0,K966+K967+K971+K975+K976+K972+K973+K974)</f>
        <v>0</v>
      </c>
      <c r="L970" s="6"/>
      <c r="M970" s="6"/>
      <c r="N970" s="6"/>
    </row>
    <row r="971" spans="1:14">
      <c r="A971" s="36" t="s">
        <v>947</v>
      </c>
      <c r="B971" s="20"/>
      <c r="C971" s="20"/>
      <c r="D971" s="20"/>
      <c r="E971" s="20"/>
      <c r="F971" s="32" t="s">
        <v>547</v>
      </c>
      <c r="G971" s="41" t="s">
        <v>558</v>
      </c>
      <c r="H971" s="20"/>
      <c r="I971" s="78"/>
      <c r="J971" s="58"/>
      <c r="K971" s="6">
        <v>0</v>
      </c>
      <c r="L971" s="6"/>
      <c r="M971" s="6"/>
      <c r="N971" s="6"/>
    </row>
    <row r="972" spans="1:14">
      <c r="A972" s="36" t="s">
        <v>976</v>
      </c>
      <c r="B972" s="20"/>
      <c r="C972" s="20"/>
      <c r="D972" s="20"/>
      <c r="E972" s="20"/>
      <c r="F972" s="42" t="s">
        <v>548</v>
      </c>
      <c r="G972" s="20" t="s">
        <v>976</v>
      </c>
      <c r="H972" s="20"/>
      <c r="I972" s="78"/>
      <c r="J972" s="58"/>
      <c r="K972" s="8">
        <f ca="1">H956*'GIÁ VẬT TƯ (DỰ THẦU)'!E17+(H956*'GIÁ VẬT TƯ (DỰ THẦU)'!E17)*H957/100</f>
        <v>0</v>
      </c>
      <c r="L972" s="8"/>
      <c r="M972" s="8"/>
      <c r="N972" s="8"/>
    </row>
    <row r="973" spans="1:14">
      <c r="A973" s="36" t="s">
        <v>1000</v>
      </c>
      <c r="B973" s="20"/>
      <c r="C973" s="20"/>
      <c r="D973" s="20"/>
      <c r="E973" s="20"/>
      <c r="F973" s="42" t="s">
        <v>549</v>
      </c>
      <c r="G973" s="20" t="s">
        <v>1000</v>
      </c>
      <c r="H973" s="20"/>
      <c r="I973" s="78"/>
      <c r="J973" s="58"/>
      <c r="K973" s="8">
        <f ca="1">H956*'GIÁ VẬT TƯ (DỰ THẦU)'!F17+(H956*'GIÁ VẬT TƯ (DỰ THẦU)'!F17)*H957/100</f>
        <v>0</v>
      </c>
      <c r="L973" s="8"/>
      <c r="M973" s="8"/>
      <c r="N973" s="8"/>
    </row>
    <row r="974" spans="1:14">
      <c r="A974" s="36" t="s">
        <v>977</v>
      </c>
      <c r="B974" s="20"/>
      <c r="C974" s="20"/>
      <c r="D974" s="20"/>
      <c r="E974" s="20"/>
      <c r="F974" s="42" t="s">
        <v>942</v>
      </c>
      <c r="G974" s="20" t="s">
        <v>977</v>
      </c>
      <c r="H974" s="20"/>
      <c r="I974" s="78"/>
      <c r="J974" s="58"/>
      <c r="K974" s="8">
        <f ca="1">H956*'GIÁ VẬT TƯ (DỰ THẦU)'!H17+(H956*'GIÁ VẬT TƯ (DỰ THẦU)'!H17)*H957/100</f>
        <v>0</v>
      </c>
      <c r="L974" s="8"/>
      <c r="M974" s="8"/>
      <c r="N974" s="8"/>
    </row>
    <row r="975" spans="1:14">
      <c r="A975" s="36" t="s">
        <v>179</v>
      </c>
      <c r="B975" s="20"/>
      <c r="C975" s="20"/>
      <c r="D975" s="20"/>
      <c r="E975" s="20"/>
      <c r="F975" s="42" t="str">
        <f>"Hệ số riêng vật liệu: (" &amp;G966&amp;IF(K967&lt;&gt;0,"+"&amp;G967,"") &amp; ") x (" &amp; J975 &amp; "-1)"</f>
        <v>Hệ số riêng vật liệu: (VL) x (1-1)</v>
      </c>
      <c r="G975" s="20" t="s">
        <v>179</v>
      </c>
      <c r="H975" s="20"/>
      <c r="I975" s="78"/>
      <c r="J975" s="58">
        <f ca="1">'HỆ SỐ CPXL'!F6</f>
        <v>1</v>
      </c>
      <c r="K975" s="8">
        <f>(K966+K967+K971+K972+K973+K974)*(J975-1)</f>
        <v>0</v>
      </c>
      <c r="L975" s="8"/>
      <c r="M975" s="8"/>
      <c r="N975" s="8"/>
    </row>
    <row r="976" spans="1:14">
      <c r="A976" s="36" t="s">
        <v>958</v>
      </c>
      <c r="B976" s="20"/>
      <c r="C976" s="20"/>
      <c r="D976" s="20"/>
      <c r="E976" s="20"/>
      <c r="F976" s="42" t="str">
        <f>"Hệ số vật liệu phụ: (" &amp;G966&amp; IF(K967&lt;&gt;0,"+"&amp;G967,"") &amp; IF(K975&lt;&gt;0,"+" &amp; G975,"") &amp; ") x "&amp;J976*100 &amp; "%"</f>
        <v>Hệ số vật liệu phụ: (VL) x 0%</v>
      </c>
      <c r="G976" s="20" t="s">
        <v>958</v>
      </c>
      <c r="H976" s="20"/>
      <c r="I976" s="78"/>
      <c r="J976" s="74">
        <f ca="1">'HỆ SỐ CPXL'!F7</f>
        <v>0</v>
      </c>
      <c r="K976" s="8">
        <f>(K966+K967+K971+K972+K973+K974)*J976</f>
        <v>0</v>
      </c>
      <c r="L976" s="8"/>
      <c r="M976" s="8"/>
      <c r="N976" s="8"/>
    </row>
    <row r="977" spans="1:14">
      <c r="A977" s="36"/>
      <c r="B977" s="20"/>
      <c r="C977" s="20"/>
      <c r="D977" s="20"/>
      <c r="E977" s="20"/>
      <c r="F977" s="32" t="s">
        <v>550</v>
      </c>
      <c r="G977" s="20"/>
      <c r="H977" s="20"/>
      <c r="I977" s="78"/>
      <c r="J977" s="74"/>
      <c r="K977" s="8">
        <f>IF(K978=0,0,K968+K978)</f>
        <v>0</v>
      </c>
      <c r="L977" s="8"/>
      <c r="M977" s="8"/>
      <c r="N977" s="8"/>
    </row>
    <row r="978" spans="1:14">
      <c r="A978" s="36" t="s">
        <v>524</v>
      </c>
      <c r="B978" s="20"/>
      <c r="C978" s="20"/>
      <c r="D978" s="20"/>
      <c r="E978" s="20"/>
      <c r="F978" s="42" t="str">
        <f>"Hệ số riêng nhân công: "&amp;G968&amp;IF(J978&lt;&gt;1," x ("&amp;J978&amp;" - 1)","")</f>
        <v>Hệ số riêng nhân công: NC</v>
      </c>
      <c r="G978" s="20"/>
      <c r="H978" s="20"/>
      <c r="I978" s="78"/>
      <c r="J978" s="86">
        <f ca="1">'HỆ SỐ CPXL'!F8</f>
        <v>1</v>
      </c>
      <c r="K978" s="8">
        <f>(J978-1)*K968</f>
        <v>0</v>
      </c>
      <c r="L978" s="8"/>
      <c r="M978" s="8"/>
      <c r="N978" s="8"/>
    </row>
    <row r="979" spans="1:14">
      <c r="A979" s="36" t="s">
        <v>535</v>
      </c>
      <c r="B979" s="20"/>
      <c r="C979" s="20"/>
      <c r="D979" s="20"/>
      <c r="E979" s="20"/>
      <c r="F979" s="32" t="s">
        <v>551</v>
      </c>
      <c r="G979" s="77" t="s">
        <v>535</v>
      </c>
      <c r="H979" s="20"/>
      <c r="I979" s="78"/>
      <c r="J979" s="58"/>
      <c r="K979" s="6">
        <f>IF(K980+K981+K982=0,0,K969+K980+K981+K982)</f>
        <v>0</v>
      </c>
      <c r="L979" s="6"/>
      <c r="M979" s="6"/>
      <c r="N979" s="6"/>
    </row>
    <row r="980" spans="1:14">
      <c r="A980" s="36" t="s">
        <v>934</v>
      </c>
      <c r="B980" s="20"/>
      <c r="C980" s="20"/>
      <c r="D980" s="20"/>
      <c r="E980" s="20"/>
      <c r="F980" s="42" t="str">
        <f>"Bù máy đến thời điểm 1100 Lào Cai"</f>
        <v>Bù máy đến thời điểm 1100 Lào Cai</v>
      </c>
      <c r="G980" s="20" t="s">
        <v>934</v>
      </c>
      <c r="H980" s="20"/>
      <c r="I980" s="78"/>
      <c r="J980" s="58"/>
      <c r="K980" s="8">
        <f ca="1">H961*'GIÁ VẬT TƯ (DỰ THẦU)'!I64+H962*'GIÁ VẬT TƯ (DỰ THẦU)'!I65+H963*'GIÁ VẬT TƯ (DỰ THẦU)'!I70+(H961*'GIÁ VẬT TƯ (DỰ THẦU)'!I64+H962*'GIÁ VẬT TƯ (DỰ THẦU)'!I65+H963*'GIÁ VẬT TƯ (DỰ THẦU)'!I70)*H964/100</f>
        <v>0</v>
      </c>
      <c r="L980" s="8"/>
      <c r="M980" s="8"/>
      <c r="N980" s="8"/>
    </row>
    <row r="981" spans="1:14" ht="30">
      <c r="A981" s="36" t="s">
        <v>895</v>
      </c>
      <c r="B981" s="20"/>
      <c r="C981" s="20"/>
      <c r="D981" s="20"/>
      <c r="E981" s="20"/>
      <c r="F981" s="42" t="s">
        <v>552</v>
      </c>
      <c r="G981" s="20" t="s">
        <v>895</v>
      </c>
      <c r="H981" s="20"/>
      <c r="I981" s="78"/>
      <c r="J981" s="58"/>
      <c r="K981" s="8">
        <f ca="1">H961*'GIÁ VẬT TƯ (DỰ THẦU)'!K64+H962*'GIÁ VẬT TƯ (DỰ THẦU)'!K65+H963*'GIÁ VẬT TƯ (DỰ THẦU)'!K70+(H961*'GIÁ VẬT TƯ (DỰ THẦU)'!K64+H962*'GIÁ VẬT TƯ (DỰ THẦU)'!K65+H963*'GIÁ VẬT TƯ (DỰ THẦU)'!K70)*H964/100</f>
        <v>0</v>
      </c>
      <c r="L981" s="8"/>
      <c r="M981" s="8"/>
      <c r="N981" s="8"/>
    </row>
    <row r="982" spans="1:14" ht="30">
      <c r="A982" s="36" t="s">
        <v>893</v>
      </c>
      <c r="B982" s="35"/>
      <c r="C982" s="35"/>
      <c r="D982" s="35"/>
      <c r="E982" s="35"/>
      <c r="F982" s="42" t="s">
        <v>553</v>
      </c>
      <c r="G982" s="20" t="s">
        <v>893</v>
      </c>
      <c r="H982" s="20"/>
      <c r="I982" s="78"/>
      <c r="J982" s="58"/>
      <c r="K982" s="8">
        <f ca="1">H961*'GIÁ VẬT TƯ (DỰ THẦU)'!J64+H962*'GIÁ VẬT TƯ (DỰ THẦU)'!J65+H963*'GIÁ VẬT TƯ (DỰ THẦU)'!J70+(H961*'GIÁ VẬT TƯ (DỰ THẦU)'!J64+H962*'GIÁ VẬT TƯ (DỰ THẦU)'!J65+H963*'GIÁ VẬT TƯ (DỰ THẦU)'!J70)*H964/100</f>
        <v>0</v>
      </c>
      <c r="L982" s="8"/>
      <c r="M982" s="8"/>
      <c r="N982" s="8"/>
    </row>
    <row r="983" spans="1:14">
      <c r="A983" s="36" t="s">
        <v>166</v>
      </c>
      <c r="B983" s="34"/>
      <c r="C983" s="34"/>
      <c r="D983" s="34"/>
      <c r="E983" s="34"/>
      <c r="F983" s="32" t="str">
        <f>"Chi phí trực tiếp: ("&amp;IF(K970&lt;&gt;0,G970,IF(AND(K966&lt;&gt;0,K967+K975+K976=0),G966,""))&amp;IF(AND(K968&lt;&gt;0,K966+K967&lt;&gt;0)," + "&amp;G968,IF(AND(K968&lt;&gt;0,K966+K967=0),G968,""))&amp;IF(AND(K979&lt;&gt;0,(K966+K967+K968)&lt;&gt;0),"+"&amp;G979,IF(AND(K979&lt;&gt;0,(K966+K967+K968)=0),G979,IF(AND(K969&lt;&gt;0,K966+K967+K968&lt;&gt;0)," + "&amp;G969,IF(AND(K969&lt;&gt;0,K966+K967+K968=0),G969,""))))&amp;")"</f>
        <v>Chi phí trực tiếp: (VL + NC + M)</v>
      </c>
      <c r="G983" s="41" t="s">
        <v>166</v>
      </c>
      <c r="H983" s="41"/>
      <c r="I983" s="80"/>
      <c r="J983" s="73"/>
      <c r="K983" s="6">
        <f>(IF(K970=0,K966,K970)+IF(K977=0,K968,K977)+IF(K979=0,K969,K979))</f>
        <v>105527.67881842106</v>
      </c>
      <c r="L983" s="6">
        <f>L966</f>
        <v>23780.988000000001</v>
      </c>
      <c r="M983" s="6">
        <f>M968</f>
        <v>59703.947368421053</v>
      </c>
      <c r="N983" s="6">
        <f>N969</f>
        <v>22042.743450000002</v>
      </c>
    </row>
    <row r="984" spans="1:14">
      <c r="A984" s="44" t="s">
        <v>979</v>
      </c>
      <c r="B984" s="12"/>
      <c r="C984" s="12"/>
      <c r="D984" s="12"/>
      <c r="E984" s="12"/>
      <c r="F984" s="43" t="s">
        <v>554</v>
      </c>
      <c r="G984" s="24" t="s">
        <v>559</v>
      </c>
      <c r="H984" s="24"/>
      <c r="I984" s="24"/>
      <c r="J984" s="56"/>
      <c r="K984" s="6">
        <f>K985+K986</f>
        <v>47069.147098815789</v>
      </c>
      <c r="L984" s="6">
        <f>L985+L986</f>
        <v>1189.0494000000001</v>
      </c>
      <c r="M984" s="6">
        <f>M985+M986</f>
        <v>44777.960526315786</v>
      </c>
      <c r="N984" s="6">
        <f>N985+N986</f>
        <v>1102.1371725000001</v>
      </c>
    </row>
    <row r="985" spans="1:14">
      <c r="A985" s="36" t="s">
        <v>169</v>
      </c>
      <c r="B985" s="17"/>
      <c r="C985" s="17"/>
      <c r="D985" s="17"/>
      <c r="E985" s="17"/>
      <c r="F985" s="372" t="s">
        <v>600</v>
      </c>
      <c r="G985" s="25" t="s">
        <v>169</v>
      </c>
      <c r="H985" s="25"/>
      <c r="I985" s="25"/>
      <c r="J985" s="57">
        <f ca="1">'HỆ SỐ CPXL'!F9</f>
        <v>0.7</v>
      </c>
      <c r="K985" s="8">
        <f>K958*J985</f>
        <v>41792.763157894733</v>
      </c>
      <c r="L985" s="8"/>
      <c r="M985" s="8">
        <f>M968*J985</f>
        <v>41792.763157894733</v>
      </c>
      <c r="N985" s="8"/>
    </row>
    <row r="986" spans="1:14">
      <c r="A986" s="36" t="s">
        <v>979</v>
      </c>
      <c r="B986" s="17"/>
      <c r="C986" s="17"/>
      <c r="D986" s="17"/>
      <c r="E986" s="17"/>
      <c r="F986" s="59" t="s">
        <v>555</v>
      </c>
      <c r="G986" s="25" t="s">
        <v>979</v>
      </c>
      <c r="H986" s="25"/>
      <c r="I986" s="25"/>
      <c r="J986" s="57">
        <f ca="1">J944</f>
        <v>0.05</v>
      </c>
      <c r="K986" s="8">
        <f>K983*J986</f>
        <v>5276.3839409210532</v>
      </c>
      <c r="L986" s="8">
        <f>J986*L983</f>
        <v>1189.0494000000001</v>
      </c>
      <c r="M986" s="8">
        <f>M983*J986</f>
        <v>2985.1973684210529</v>
      </c>
      <c r="N986" s="8">
        <f>N983*J986</f>
        <v>1102.1371725000001</v>
      </c>
    </row>
    <row r="987" spans="1:14" ht="30">
      <c r="A987" s="36" t="s">
        <v>964</v>
      </c>
      <c r="B987" s="17"/>
      <c r="C987" s="17"/>
      <c r="D987" s="17"/>
      <c r="E987" s="17"/>
      <c r="F987" s="59" t="str">
        <f>"Thu nhập chịu thuế tính trước: (T+C) x " &amp;J987*100 &amp; "%"</f>
        <v>Thu nhập chịu thuế tính trước: (T+C) x 6%</v>
      </c>
      <c r="G987" s="25" t="s">
        <v>964</v>
      </c>
      <c r="H987" s="25"/>
      <c r="I987" s="25"/>
      <c r="J987" s="57">
        <f ca="1">'HỆ SỐ CPXL'!F10</f>
        <v>0.06</v>
      </c>
      <c r="K987" s="8">
        <f>(K983+K984)*J987</f>
        <v>9155.8095550342114</v>
      </c>
      <c r="L987" s="8">
        <f>L979*J987</f>
        <v>0</v>
      </c>
      <c r="M987" s="8">
        <f>(M983)*J987</f>
        <v>3582.2368421052629</v>
      </c>
      <c r="N987" s="8">
        <f>N983*J987</f>
        <v>1322.564607</v>
      </c>
    </row>
    <row r="988" spans="1:14" ht="28.5">
      <c r="A988" s="44" t="s">
        <v>801</v>
      </c>
      <c r="B988" s="12"/>
      <c r="C988" s="12"/>
      <c r="D988" s="12"/>
      <c r="E988" s="12"/>
      <c r="F988" s="43" t="s">
        <v>519</v>
      </c>
      <c r="G988" s="24" t="s">
        <v>801</v>
      </c>
      <c r="H988" s="24"/>
      <c r="I988" s="24"/>
      <c r="J988" s="54">
        <f ca="1">'HỆ SỐ CPXL'!F11</f>
        <v>0.02</v>
      </c>
      <c r="K988" s="6">
        <f>(K983+K984)*J988</f>
        <v>3051.9365183447371</v>
      </c>
      <c r="L988" s="6">
        <f>(L983+L984)*J988</f>
        <v>499.40074800000002</v>
      </c>
      <c r="M988" s="6">
        <f>(M983+M984)*J988</f>
        <v>2089.6381578947367</v>
      </c>
      <c r="N988" s="6">
        <f>(N983+N984)*J988</f>
        <v>462.89761245</v>
      </c>
    </row>
    <row r="989" spans="1:14">
      <c r="A989" s="44" t="s">
        <v>1001</v>
      </c>
      <c r="B989" s="12"/>
      <c r="C989" s="12"/>
      <c r="D989" s="12"/>
      <c r="E989" s="12"/>
      <c r="F989" s="43" t="s">
        <v>520</v>
      </c>
      <c r="G989" s="24" t="s">
        <v>1001</v>
      </c>
      <c r="H989" s="24"/>
      <c r="I989" s="24"/>
      <c r="J989" s="54">
        <f ca="1">'HỆ SỐ CPXL'!F12</f>
        <v>0.03</v>
      </c>
      <c r="K989" s="6">
        <f>(K983+K984)*J989</f>
        <v>4577.9047775171057</v>
      </c>
      <c r="L989" s="6">
        <f>(L983+L984)*J989</f>
        <v>749.10112200000003</v>
      </c>
      <c r="M989" s="6">
        <f>(M983+M984)*J989</f>
        <v>3134.457236842105</v>
      </c>
      <c r="N989" s="6">
        <f>(N983+N984)*J989</f>
        <v>694.346418675</v>
      </c>
    </row>
    <row r="990" spans="1:14">
      <c r="A990" s="44"/>
      <c r="B990" s="12"/>
      <c r="C990" s="12"/>
      <c r="D990" s="12"/>
      <c r="E990" s="12"/>
      <c r="F990" s="43" t="s">
        <v>556</v>
      </c>
      <c r="G990" s="24" t="s">
        <v>173</v>
      </c>
      <c r="H990" s="24"/>
      <c r="I990" s="24"/>
      <c r="J990" s="54"/>
      <c r="K990" s="6">
        <f>K983+K984+K987+K988+K989</f>
        <v>169382.47676813291</v>
      </c>
      <c r="L990" s="6">
        <f>L983+L984+L987+L988+L989</f>
        <v>26218.539270000001</v>
      </c>
      <c r="M990" s="6">
        <f>M983+M984+M987+M988+M989</f>
        <v>113288.24013157895</v>
      </c>
      <c r="N990" s="6">
        <f>N983+N984+N987+N988+N989</f>
        <v>25624.689260625</v>
      </c>
    </row>
    <row r="991" spans="1:14">
      <c r="A991" s="36" t="s">
        <v>924</v>
      </c>
      <c r="B991" s="17"/>
      <c r="C991" s="17"/>
      <c r="D991" s="17"/>
      <c r="E991" s="17"/>
      <c r="F991" s="59" t="str">
        <f>"Thuế giá trị gia tăng: ("&amp;G990&amp;" x "&amp;J991*100&amp;"%)"</f>
        <v>Thuế giá trị gia tăng: (Gkstt x 10%)</v>
      </c>
      <c r="G991" s="25" t="s">
        <v>924</v>
      </c>
      <c r="H991" s="25"/>
      <c r="I991" s="25"/>
      <c r="J991" s="57">
        <f ca="1">'HỆ SỐ CPXL'!F13</f>
        <v>0.1</v>
      </c>
      <c r="K991" s="8">
        <f>K990*J991</f>
        <v>16938.247676813291</v>
      </c>
      <c r="L991" s="8">
        <f>L990*J991</f>
        <v>2621.8539270000001</v>
      </c>
      <c r="M991" s="8">
        <f>M990*J991</f>
        <v>11328.824013157895</v>
      </c>
      <c r="N991" s="8">
        <f>N990*J991</f>
        <v>2562.4689260625</v>
      </c>
    </row>
    <row r="992" spans="1:14">
      <c r="A992" s="44" t="s">
        <v>913</v>
      </c>
      <c r="B992" s="12"/>
      <c r="C992" s="12"/>
      <c r="D992" s="12"/>
      <c r="E992" s="12"/>
      <c r="F992" s="43" t="s">
        <v>187</v>
      </c>
      <c r="G992" s="40" t="s">
        <v>913</v>
      </c>
      <c r="H992" s="40"/>
      <c r="I992" s="40"/>
      <c r="J992" s="54">
        <f ca="1">'HỆ SỐ CPXL'!F14</f>
        <v>0</v>
      </c>
      <c r="K992" s="6">
        <f>(K990+K991)*J992</f>
        <v>0</v>
      </c>
      <c r="L992" s="6">
        <f>(L990+L991)*J992</f>
        <v>0</v>
      </c>
      <c r="M992" s="6">
        <f>(M990+M991)*J992</f>
        <v>0</v>
      </c>
      <c r="N992" s="6">
        <f>(N990+N991)*J992</f>
        <v>0</v>
      </c>
    </row>
    <row r="993" spans="1:14">
      <c r="A993" s="44"/>
      <c r="B993" s="12"/>
      <c r="C993" s="12"/>
      <c r="D993" s="12"/>
      <c r="E993" s="12"/>
      <c r="F993" s="43" t="s">
        <v>190</v>
      </c>
      <c r="G993" s="40" t="s">
        <v>955</v>
      </c>
      <c r="H993" s="40"/>
      <c r="I993" s="40"/>
      <c r="J993" s="54">
        <f ca="1">J951</f>
        <v>0</v>
      </c>
      <c r="K993" s="6">
        <f>(K990+K991+K992)*J993</f>
        <v>0</v>
      </c>
      <c r="L993" s="6">
        <f>(L990+L991+L992)*K993</f>
        <v>0</v>
      </c>
      <c r="M993" s="6">
        <f>(M990+M991+M992)*L993</f>
        <v>0</v>
      </c>
      <c r="N993" s="6">
        <f>(N990+N991+N992)*M993</f>
        <v>0</v>
      </c>
    </row>
    <row r="994" spans="1:14">
      <c r="A994" s="44" t="s">
        <v>525</v>
      </c>
      <c r="B994" s="12"/>
      <c r="C994" s="12"/>
      <c r="D994" s="12"/>
      <c r="E994" s="12"/>
      <c r="F994" s="43" t="s">
        <v>968</v>
      </c>
      <c r="G994" s="40" t="s">
        <v>983</v>
      </c>
      <c r="H994" s="40"/>
      <c r="I994" s="40"/>
      <c r="J994" s="54">
        <f ca="1">'HỆ SỐ CPXL'!F15</f>
        <v>0</v>
      </c>
      <c r="K994" s="6">
        <f>(K990+K991+K992)*J994</f>
        <v>0</v>
      </c>
      <c r="L994" s="6">
        <f>(L990+L991+L992)*K994</f>
        <v>0</v>
      </c>
      <c r="M994" s="6">
        <f>(M990+M991+M992)*L994</f>
        <v>0</v>
      </c>
      <c r="N994" s="6">
        <f>(N990+N991+N992)*M994</f>
        <v>0</v>
      </c>
    </row>
    <row r="995" spans="1:14" ht="28.5">
      <c r="A995" s="44" t="s">
        <v>509</v>
      </c>
      <c r="B995" s="12"/>
      <c r="C995" s="12"/>
      <c r="D995" s="12"/>
      <c r="E995" s="12"/>
      <c r="F995" s="43" t="str">
        <f>"Chi phí xây dựng: ("&amp;G990&amp;"+"&amp;G991&amp;"+"&amp;G992&amp;")"</f>
        <v>Chi phí xây dựng: (Gkstt+GTGT+DP)</v>
      </c>
      <c r="G995" s="40" t="s">
        <v>776</v>
      </c>
      <c r="H995" s="40"/>
      <c r="I995" s="40"/>
      <c r="J995" s="56"/>
      <c r="K995" s="31">
        <f>K990+K991+K992+K993+K994</f>
        <v>186320.72444494622</v>
      </c>
      <c r="L995" s="31">
        <f>L990+L991+L992+L993+L994</f>
        <v>28840.393197000001</v>
      </c>
      <c r="M995" s="31">
        <f>M990+M991+M992+M993+M994</f>
        <v>124617.06414473684</v>
      </c>
      <c r="N995" s="31">
        <f>N990+N991+N992+N993+N994</f>
        <v>28187.158186687499</v>
      </c>
    </row>
    <row r="996" spans="1:14" ht="28.5">
      <c r="B996" s="51">
        <v>24</v>
      </c>
      <c r="C996" s="23" t="str">
        <f ca="1">'TIÊN LƯỢNG'!$C$37</f>
        <v>DA.03012*</v>
      </c>
      <c r="D996" s="23"/>
      <c r="E996" s="23"/>
      <c r="F996" s="23" t="str">
        <f ca="1">'TIÊN LƯỢNG'!$D$37</f>
        <v>Thí nghiệm đá dăm (sỏi), cường độ nén của đá nguyên khai</v>
      </c>
      <c r="G996" s="50" t="str">
        <f ca="1">'TIÊN LƯỢNG'!$E$37</f>
        <v>1 chỉ tiêu</v>
      </c>
      <c r="H996" s="39"/>
      <c r="I996" s="9"/>
      <c r="J996" s="85"/>
      <c r="K996" s="9">
        <f>K1037</f>
        <v>868645.80364415096</v>
      </c>
      <c r="L996" s="9">
        <f>L1037</f>
        <v>24510.468212999996</v>
      </c>
      <c r="M996" s="9">
        <f>M1037</f>
        <v>623085.32072368427</v>
      </c>
      <c r="N996" s="9">
        <f>N1037</f>
        <v>204345.34671993752</v>
      </c>
    </row>
    <row r="997" spans="1:14">
      <c r="B997" s="21"/>
      <c r="C997" s="7"/>
      <c r="D997" s="7"/>
      <c r="E997" s="7"/>
      <c r="F997" s="7" t="s">
        <v>807</v>
      </c>
      <c r="G997" s="22" t="s">
        <v>953</v>
      </c>
      <c r="H997" s="14"/>
      <c r="I997" s="2"/>
      <c r="J997" s="46">
        <v>1</v>
      </c>
      <c r="K997" s="2">
        <f>SUM(K998:K999)</f>
        <v>20210.651999999998</v>
      </c>
      <c r="L997" s="2"/>
      <c r="M997" s="2"/>
      <c r="N997" s="2"/>
    </row>
    <row r="998" spans="1:14" ht="30">
      <c r="B998" s="16"/>
      <c r="C998" s="5"/>
      <c r="D998" s="5" t="s">
        <v>412</v>
      </c>
      <c r="E998" s="5"/>
      <c r="F998" s="5" t="str">
        <f ca="1">'GIÁ VẬT TƯ (DỰ THẦU)'!C17</f>
        <v>Điện năng</v>
      </c>
      <c r="G998" s="15" t="str">
        <f ca="1">'GIÁ VẬT TƯ (DỰ THẦU)'!D17</f>
        <v>kWh</v>
      </c>
      <c r="H998" s="13">
        <f ca="1">12.68*J997</f>
        <v>12.68</v>
      </c>
      <c r="I998" s="1">
        <f ca="1">'GIÁ VẬT TƯ (DỰ THẦU)'!L17</f>
        <v>1518</v>
      </c>
      <c r="J998" s="38"/>
      <c r="K998" s="1">
        <f>H998*I998</f>
        <v>19248.239999999998</v>
      </c>
      <c r="L998" s="1"/>
      <c r="M998" s="1"/>
      <c r="N998" s="1"/>
    </row>
    <row r="999" spans="1:14">
      <c r="B999" s="16"/>
      <c r="C999" s="5"/>
      <c r="D999" s="5" t="s">
        <v>538</v>
      </c>
      <c r="E999" s="5"/>
      <c r="F999" s="5" t="s">
        <v>883</v>
      </c>
      <c r="G999" s="15" t="s">
        <v>888</v>
      </c>
      <c r="H999" s="13">
        <f ca="1">5</f>
        <v>5</v>
      </c>
      <c r="I999" s="1"/>
      <c r="J999" s="38"/>
      <c r="K999" s="1">
        <f>SUM(K998:K998)*H999/100</f>
        <v>962.41199999999981</v>
      </c>
      <c r="L999" s="1"/>
      <c r="M999" s="1"/>
      <c r="N999" s="1"/>
    </row>
    <row r="1000" spans="1:14">
      <c r="B1000" s="21"/>
      <c r="C1000" s="7"/>
      <c r="D1000" s="7"/>
      <c r="E1000" s="7"/>
      <c r="F1000" s="7" t="s">
        <v>832</v>
      </c>
      <c r="G1000" s="22" t="s">
        <v>871</v>
      </c>
      <c r="H1000" s="14"/>
      <c r="I1000" s="2"/>
      <c r="J1000" s="46">
        <v>1</v>
      </c>
      <c r="K1000" s="2">
        <f>SUM(K1001:K1001)</f>
        <v>298519.73684210528</v>
      </c>
      <c r="L1000" s="2"/>
      <c r="M1000" s="2"/>
      <c r="N1000" s="2"/>
    </row>
    <row r="1001" spans="1:14">
      <c r="B1001" s="16"/>
      <c r="C1001" s="5"/>
      <c r="D1001" s="5" t="s">
        <v>821</v>
      </c>
      <c r="E1001" s="5"/>
      <c r="F1001" s="5" t="str">
        <f ca="1">'GIÁ VẬT TƯ (DỰ THẦU)'!C47</f>
        <v>Nhân Công bậc 4,0/7, Nhóm IV</v>
      </c>
      <c r="G1001" s="15" t="str">
        <f ca="1">'GIÁ VẬT TƯ (DỰ THẦU)'!D47</f>
        <v>công</v>
      </c>
      <c r="H1001" s="13">
        <f ca="1">1.25*J1000</f>
        <v>1.25</v>
      </c>
      <c r="I1001" s="1">
        <f ca="1">'GIÁ VẬT TƯ (DỰ THẦU)'!L47</f>
        <v>238815.78947368421</v>
      </c>
      <c r="J1001" s="38"/>
      <c r="K1001" s="1">
        <f>H1001*I1001</f>
        <v>298519.73684210528</v>
      </c>
      <c r="L1001" s="1"/>
      <c r="M1001" s="1"/>
      <c r="N1001" s="1"/>
    </row>
    <row r="1002" spans="1:14">
      <c r="B1002" s="21"/>
      <c r="C1002" s="7"/>
      <c r="D1002" s="7"/>
      <c r="E1002" s="7"/>
      <c r="F1002" s="7" t="s">
        <v>838</v>
      </c>
      <c r="G1002" s="22" t="s">
        <v>557</v>
      </c>
      <c r="H1002" s="14"/>
      <c r="I1002" s="2"/>
      <c r="J1002" s="46">
        <v>1</v>
      </c>
      <c r="K1002" s="2">
        <f>SUM(K1003:K1006)</f>
        <v>159800.85765000002</v>
      </c>
      <c r="L1002" s="2"/>
      <c r="M1002" s="2"/>
      <c r="N1002" s="2"/>
    </row>
    <row r="1003" spans="1:14" ht="30">
      <c r="B1003" s="16"/>
      <c r="C1003" s="5"/>
      <c r="D1003" s="5" t="s">
        <v>830</v>
      </c>
      <c r="E1003" s="5"/>
      <c r="F1003" s="5" t="str">
        <f ca="1">'GIÁ VẬT TƯ (DỰ THẦU)'!C57</f>
        <v>Máy cắt bê tông - công suất : 7,50 kW</v>
      </c>
      <c r="G1003" s="15" t="str">
        <f ca="1">'GIÁ VẬT TƯ (DỰ THẦU)'!D57</f>
        <v>Ca</v>
      </c>
      <c r="H1003" s="13">
        <f ca="1">0.407*J1002</f>
        <v>0.40699999999999997</v>
      </c>
      <c r="I1003" s="1">
        <f ca="1">'GIÁ VẬT TƯ (DỰ THẦU)'!L57</f>
        <v>258849</v>
      </c>
      <c r="J1003" s="38"/>
      <c r="K1003" s="1">
        <f>H1003*I1003</f>
        <v>105351.54299999999</v>
      </c>
      <c r="L1003" s="1"/>
      <c r="M1003" s="1"/>
      <c r="N1003" s="1"/>
    </row>
    <row r="1004" spans="1:14" ht="30">
      <c r="B1004" s="16"/>
      <c r="C1004" s="5"/>
      <c r="D1004" s="5" t="s">
        <v>494</v>
      </c>
      <c r="E1004" s="5"/>
      <c r="F1004" s="5" t="str">
        <f ca="1">'GIÁ VẬT TƯ (DỰ THẦU)'!C67</f>
        <v>Máy, thiết bị đo lường, thí nghiệm - Máy khoan mẫu đá</v>
      </c>
      <c r="G1004" s="15" t="str">
        <f ca="1">'GIÁ VẬT TƯ (DỰ THẦU)'!D67</f>
        <v>Ca</v>
      </c>
      <c r="H1004" s="13">
        <f ca="1">0.813*J1002</f>
        <v>0.81299999999999994</v>
      </c>
      <c r="I1004" s="1">
        <f ca="1">'GIÁ VẬT TƯ (DỰ THẦU)'!L67</f>
        <v>55334</v>
      </c>
      <c r="J1004" s="38"/>
      <c r="K1004" s="1">
        <f>H1004*I1004</f>
        <v>44986.541999999994</v>
      </c>
      <c r="L1004" s="1"/>
      <c r="M1004" s="1"/>
      <c r="N1004" s="1"/>
    </row>
    <row r="1005" spans="1:14" ht="30">
      <c r="B1005" s="16"/>
      <c r="C1005" s="5"/>
      <c r="D1005" s="5" t="s">
        <v>422</v>
      </c>
      <c r="E1005" s="5"/>
      <c r="F1005" s="5" t="str">
        <f ca="1">'GIÁ VẬT TƯ (DỰ THẦU)'!C69</f>
        <v>Máy, thiết bị đo lường, thí nghiệm - Máy nén thuỷ lực 50 tấn</v>
      </c>
      <c r="G1005" s="15" t="str">
        <f ca="1">'GIÁ VẬT TƯ (DỰ THẦU)'!D69</f>
        <v>Ca</v>
      </c>
      <c r="H1005" s="13">
        <f ca="1">0.063*J1002</f>
        <v>6.3E-2</v>
      </c>
      <c r="I1005" s="1">
        <f ca="1">'GIÁ VẬT TƯ (DỰ THẦU)'!L69</f>
        <v>29416</v>
      </c>
      <c r="J1005" s="38"/>
      <c r="K1005" s="1">
        <f>H1005*I1005</f>
        <v>1853.2080000000001</v>
      </c>
      <c r="L1005" s="1"/>
      <c r="M1005" s="1"/>
      <c r="N1005" s="1"/>
    </row>
    <row r="1006" spans="1:14">
      <c r="B1006" s="16"/>
      <c r="C1006" s="5"/>
      <c r="D1006" s="5" t="s">
        <v>539</v>
      </c>
      <c r="E1006" s="5"/>
      <c r="F1006" s="5" t="s">
        <v>889</v>
      </c>
      <c r="G1006" s="15" t="s">
        <v>847</v>
      </c>
      <c r="H1006" s="13">
        <f>5</f>
        <v>5</v>
      </c>
      <c r="I1006" s="1"/>
      <c r="J1006" s="38"/>
      <c r="K1006" s="1">
        <f>SUM(K1003:K1005)*H1006/100</f>
        <v>7609.5646500000012</v>
      </c>
      <c r="L1006" s="1"/>
      <c r="M1006" s="1"/>
      <c r="N1006" s="1"/>
    </row>
    <row r="1007" spans="1:14">
      <c r="A1007" s="36"/>
      <c r="B1007" s="26" t="s">
        <v>612</v>
      </c>
      <c r="C1007" s="26" t="s">
        <v>537</v>
      </c>
      <c r="D1007" s="26" t="s">
        <v>540</v>
      </c>
      <c r="E1007" s="26" t="s">
        <v>542</v>
      </c>
      <c r="F1007" s="82" t="s">
        <v>543</v>
      </c>
      <c r="G1007" s="26" t="s">
        <v>1062</v>
      </c>
      <c r="H1007" s="26" t="s">
        <v>561</v>
      </c>
      <c r="I1007" s="76" t="s">
        <v>562</v>
      </c>
      <c r="J1007" s="75" t="s">
        <v>563</v>
      </c>
      <c r="K1007" s="72" t="s">
        <v>1044</v>
      </c>
      <c r="L1007" s="45" t="s">
        <v>565</v>
      </c>
      <c r="M1007" s="45" t="s">
        <v>567</v>
      </c>
      <c r="N1007" s="45" t="s">
        <v>569</v>
      </c>
    </row>
    <row r="1008" spans="1:14">
      <c r="A1008" s="55" t="s">
        <v>988</v>
      </c>
      <c r="B1008" s="27"/>
      <c r="C1008" s="27"/>
      <c r="D1008" s="27"/>
      <c r="E1008" s="27"/>
      <c r="F1008" s="84" t="str">
        <f>IF(K1009=0,"Vật liệu","Vật liệu chính")</f>
        <v>Vật liệu</v>
      </c>
      <c r="G1008" s="27" t="s">
        <v>953</v>
      </c>
      <c r="H1008" s="27"/>
      <c r="I1008" s="71"/>
      <c r="J1008" s="81"/>
      <c r="K1008" s="33">
        <f>K997</f>
        <v>20210.651999999998</v>
      </c>
      <c r="L1008" s="33">
        <f>IF(K1012=0,K1008+K1009,K1012)</f>
        <v>20210.651999999998</v>
      </c>
      <c r="M1008" s="33"/>
      <c r="N1008" s="33"/>
    </row>
    <row r="1009" spans="1:14">
      <c r="A1009" s="83" t="s">
        <v>1005</v>
      </c>
      <c r="B1009" s="27"/>
      <c r="C1009" s="27"/>
      <c r="D1009" s="27"/>
      <c r="E1009" s="27"/>
      <c r="F1009" s="84" t="s">
        <v>544</v>
      </c>
      <c r="G1009" s="27" t="s">
        <v>1005</v>
      </c>
      <c r="H1009" s="27"/>
      <c r="I1009" s="71"/>
      <c r="J1009" s="81"/>
      <c r="K1009" s="33">
        <v>0</v>
      </c>
      <c r="L1009" s="33"/>
      <c r="M1009" s="33"/>
      <c r="N1009" s="33"/>
    </row>
    <row r="1010" spans="1:14">
      <c r="A1010" s="55" t="s">
        <v>984</v>
      </c>
      <c r="B1010" s="27"/>
      <c r="C1010" s="27"/>
      <c r="D1010" s="27"/>
      <c r="E1010" s="27"/>
      <c r="F1010" s="84" t="s">
        <v>832</v>
      </c>
      <c r="G1010" s="27" t="s">
        <v>871</v>
      </c>
      <c r="H1010" s="27"/>
      <c r="I1010" s="71"/>
      <c r="J1010" s="81"/>
      <c r="K1010" s="33">
        <f>K1000</f>
        <v>298519.73684210528</v>
      </c>
      <c r="L1010" s="33"/>
      <c r="M1010" s="33">
        <f>IF(K1019=0,K1010,K1019)</f>
        <v>298519.73684210528</v>
      </c>
      <c r="N1010" s="33"/>
    </row>
    <row r="1011" spans="1:14">
      <c r="A1011" s="55" t="s">
        <v>534</v>
      </c>
      <c r="B1011" s="27"/>
      <c r="C1011" s="27"/>
      <c r="D1011" s="27"/>
      <c r="E1011" s="27"/>
      <c r="F1011" s="84" t="s">
        <v>545</v>
      </c>
      <c r="G1011" s="27" t="s">
        <v>1007</v>
      </c>
      <c r="H1011" s="27"/>
      <c r="I1011" s="71"/>
      <c r="J1011" s="81"/>
      <c r="K1011" s="33">
        <f>K1002</f>
        <v>159800.85765000002</v>
      </c>
      <c r="L1011" s="33"/>
      <c r="M1011" s="33"/>
      <c r="N1011" s="33">
        <f>IF(K1021=0,K1011,K1021)</f>
        <v>159800.85765000002</v>
      </c>
    </row>
    <row r="1012" spans="1:14">
      <c r="A1012" s="36" t="s">
        <v>974</v>
      </c>
      <c r="B1012" s="20"/>
      <c r="C1012" s="20"/>
      <c r="D1012" s="20"/>
      <c r="E1012" s="20"/>
      <c r="F1012" s="32" t="s">
        <v>546</v>
      </c>
      <c r="G1012" s="41" t="s">
        <v>974</v>
      </c>
      <c r="H1012" s="20"/>
      <c r="I1012" s="78"/>
      <c r="J1012" s="58"/>
      <c r="K1012" s="6">
        <f>IF(K1009+K1013+K1017+K1018+K1014+K1015+K1016=0,0,K1008+K1009+K1013+K1017+K1018+K1014+K1015+K1016)</f>
        <v>0</v>
      </c>
      <c r="L1012" s="6"/>
      <c r="M1012" s="6"/>
      <c r="N1012" s="6"/>
    </row>
    <row r="1013" spans="1:14">
      <c r="A1013" s="36" t="s">
        <v>947</v>
      </c>
      <c r="B1013" s="20"/>
      <c r="C1013" s="20"/>
      <c r="D1013" s="20"/>
      <c r="E1013" s="20"/>
      <c r="F1013" s="32" t="s">
        <v>547</v>
      </c>
      <c r="G1013" s="41" t="s">
        <v>558</v>
      </c>
      <c r="H1013" s="20"/>
      <c r="I1013" s="78"/>
      <c r="J1013" s="58"/>
      <c r="K1013" s="6">
        <v>0</v>
      </c>
      <c r="L1013" s="6"/>
      <c r="M1013" s="6"/>
      <c r="N1013" s="6"/>
    </row>
    <row r="1014" spans="1:14">
      <c r="A1014" s="36" t="s">
        <v>976</v>
      </c>
      <c r="B1014" s="20"/>
      <c r="C1014" s="20"/>
      <c r="D1014" s="20"/>
      <c r="E1014" s="20"/>
      <c r="F1014" s="42" t="s">
        <v>548</v>
      </c>
      <c r="G1014" s="20" t="s">
        <v>976</v>
      </c>
      <c r="H1014" s="20"/>
      <c r="I1014" s="78"/>
      <c r="J1014" s="58"/>
      <c r="K1014" s="8">
        <f ca="1">H998*'GIÁ VẬT TƯ (DỰ THẦU)'!E17+(H998*'GIÁ VẬT TƯ (DỰ THẦU)'!E17)*H999/100</f>
        <v>0</v>
      </c>
      <c r="L1014" s="8"/>
      <c r="M1014" s="8"/>
      <c r="N1014" s="8"/>
    </row>
    <row r="1015" spans="1:14">
      <c r="A1015" s="36" t="s">
        <v>1000</v>
      </c>
      <c r="B1015" s="20"/>
      <c r="C1015" s="20"/>
      <c r="D1015" s="20"/>
      <c r="E1015" s="20"/>
      <c r="F1015" s="42" t="s">
        <v>549</v>
      </c>
      <c r="G1015" s="20" t="s">
        <v>1000</v>
      </c>
      <c r="H1015" s="20"/>
      <c r="I1015" s="78"/>
      <c r="J1015" s="58"/>
      <c r="K1015" s="8">
        <f ca="1">H998*'GIÁ VẬT TƯ (DỰ THẦU)'!F17+(H998*'GIÁ VẬT TƯ (DỰ THẦU)'!F17)*H999/100</f>
        <v>0</v>
      </c>
      <c r="L1015" s="8"/>
      <c r="M1015" s="8"/>
      <c r="N1015" s="8"/>
    </row>
    <row r="1016" spans="1:14">
      <c r="A1016" s="36" t="s">
        <v>977</v>
      </c>
      <c r="B1016" s="20"/>
      <c r="C1016" s="20"/>
      <c r="D1016" s="20"/>
      <c r="E1016" s="20"/>
      <c r="F1016" s="42" t="s">
        <v>942</v>
      </c>
      <c r="G1016" s="20" t="s">
        <v>977</v>
      </c>
      <c r="H1016" s="20"/>
      <c r="I1016" s="78"/>
      <c r="J1016" s="58"/>
      <c r="K1016" s="8">
        <f ca="1">H998*'GIÁ VẬT TƯ (DỰ THẦU)'!H17+(H998*'GIÁ VẬT TƯ (DỰ THẦU)'!H17)*H999/100</f>
        <v>0</v>
      </c>
      <c r="L1016" s="8"/>
      <c r="M1016" s="8"/>
      <c r="N1016" s="8"/>
    </row>
    <row r="1017" spans="1:14">
      <c r="A1017" s="36" t="s">
        <v>179</v>
      </c>
      <c r="B1017" s="20"/>
      <c r="C1017" s="20"/>
      <c r="D1017" s="20"/>
      <c r="E1017" s="20"/>
      <c r="F1017" s="42" t="str">
        <f>"Hệ số riêng vật liệu: (" &amp;G1008&amp;IF(K1009&lt;&gt;0,"+"&amp;G1009,"") &amp; ") x (" &amp; J1017 &amp; "-1)"</f>
        <v>Hệ số riêng vật liệu: (VL) x (1-1)</v>
      </c>
      <c r="G1017" s="20" t="s">
        <v>179</v>
      </c>
      <c r="H1017" s="20"/>
      <c r="I1017" s="78"/>
      <c r="J1017" s="58">
        <f ca="1">'HỆ SỐ CPXL'!F6</f>
        <v>1</v>
      </c>
      <c r="K1017" s="8">
        <f>(K1008+K1009+K1013+K1014+K1015+K1016)*(J1017-1)</f>
        <v>0</v>
      </c>
      <c r="L1017" s="8"/>
      <c r="M1017" s="8"/>
      <c r="N1017" s="8"/>
    </row>
    <row r="1018" spans="1:14">
      <c r="A1018" s="36" t="s">
        <v>958</v>
      </c>
      <c r="B1018" s="20"/>
      <c r="C1018" s="20"/>
      <c r="D1018" s="20"/>
      <c r="E1018" s="20"/>
      <c r="F1018" s="42" t="str">
        <f>"Hệ số vật liệu phụ: (" &amp;G1008&amp; IF(K1009&lt;&gt;0,"+"&amp;G1009,"") &amp; IF(K1017&lt;&gt;0,"+" &amp; G1017,"") &amp; ") x "&amp;J1018*100 &amp; "%"</f>
        <v>Hệ số vật liệu phụ: (VL) x 0%</v>
      </c>
      <c r="G1018" s="20" t="s">
        <v>958</v>
      </c>
      <c r="H1018" s="20"/>
      <c r="I1018" s="78"/>
      <c r="J1018" s="74">
        <f ca="1">'HỆ SỐ CPXL'!F7</f>
        <v>0</v>
      </c>
      <c r="K1018" s="8">
        <f>(K1008+K1009+K1013+K1014+K1015+K1016)*J1018</f>
        <v>0</v>
      </c>
      <c r="L1018" s="8"/>
      <c r="M1018" s="8"/>
      <c r="N1018" s="8"/>
    </row>
    <row r="1019" spans="1:14">
      <c r="A1019" s="36"/>
      <c r="B1019" s="20"/>
      <c r="C1019" s="20"/>
      <c r="D1019" s="20"/>
      <c r="E1019" s="20"/>
      <c r="F1019" s="32" t="s">
        <v>550</v>
      </c>
      <c r="G1019" s="20"/>
      <c r="H1019" s="20"/>
      <c r="I1019" s="78"/>
      <c r="J1019" s="74"/>
      <c r="K1019" s="8">
        <f>IF(K1020=0,0,K1010+K1020)</f>
        <v>0</v>
      </c>
      <c r="L1019" s="8"/>
      <c r="M1019" s="8"/>
      <c r="N1019" s="8"/>
    </row>
    <row r="1020" spans="1:14">
      <c r="A1020" s="36" t="s">
        <v>524</v>
      </c>
      <c r="B1020" s="20"/>
      <c r="C1020" s="20"/>
      <c r="D1020" s="20"/>
      <c r="E1020" s="20"/>
      <c r="F1020" s="42" t="str">
        <f>"Hệ số riêng nhân công: "&amp;G1010&amp;IF(J1020&lt;&gt;1," x ("&amp;J1020&amp;" - 1)","")</f>
        <v>Hệ số riêng nhân công: NC</v>
      </c>
      <c r="G1020" s="20"/>
      <c r="H1020" s="20"/>
      <c r="I1020" s="78"/>
      <c r="J1020" s="86">
        <f ca="1">'HỆ SỐ CPXL'!F8</f>
        <v>1</v>
      </c>
      <c r="K1020" s="8">
        <f>(J1020-1)*K1010</f>
        <v>0</v>
      </c>
      <c r="L1020" s="8"/>
      <c r="M1020" s="8"/>
      <c r="N1020" s="8"/>
    </row>
    <row r="1021" spans="1:14">
      <c r="A1021" s="36" t="s">
        <v>535</v>
      </c>
      <c r="B1021" s="20"/>
      <c r="C1021" s="20"/>
      <c r="D1021" s="20"/>
      <c r="E1021" s="20"/>
      <c r="F1021" s="32" t="s">
        <v>551</v>
      </c>
      <c r="G1021" s="77" t="s">
        <v>535</v>
      </c>
      <c r="H1021" s="20"/>
      <c r="I1021" s="78"/>
      <c r="J1021" s="58"/>
      <c r="K1021" s="6">
        <f>IF(K1022+K1023+K1024=0,0,K1011+K1022+K1023+K1024)</f>
        <v>0</v>
      </c>
      <c r="L1021" s="6"/>
      <c r="M1021" s="6"/>
      <c r="N1021" s="6"/>
    </row>
    <row r="1022" spans="1:14">
      <c r="A1022" s="36" t="s">
        <v>934</v>
      </c>
      <c r="B1022" s="20"/>
      <c r="C1022" s="20"/>
      <c r="D1022" s="20"/>
      <c r="E1022" s="20"/>
      <c r="F1022" s="42" t="str">
        <f>"Bù máy đến thời điểm 1100 Lào Cai"</f>
        <v>Bù máy đến thời điểm 1100 Lào Cai</v>
      </c>
      <c r="G1022" s="20" t="s">
        <v>934</v>
      </c>
      <c r="H1022" s="20"/>
      <c r="I1022" s="78"/>
      <c r="J1022" s="58"/>
      <c r="K1022" s="8">
        <f ca="1">H1003*'GIÁ VẬT TƯ (DỰ THẦU)'!I57+H1004*'GIÁ VẬT TƯ (DỰ THẦU)'!I67+H1005*'GIÁ VẬT TƯ (DỰ THẦU)'!I69+(H1003*'GIÁ VẬT TƯ (DỰ THẦU)'!I57+H1004*'GIÁ VẬT TƯ (DỰ THẦU)'!I67+H1005*'GIÁ VẬT TƯ (DỰ THẦU)'!I69)*H1006/100</f>
        <v>0</v>
      </c>
      <c r="L1022" s="8"/>
      <c r="M1022" s="8"/>
      <c r="N1022" s="8"/>
    </row>
    <row r="1023" spans="1:14" ht="30">
      <c r="A1023" s="36" t="s">
        <v>895</v>
      </c>
      <c r="B1023" s="20"/>
      <c r="C1023" s="20"/>
      <c r="D1023" s="20"/>
      <c r="E1023" s="20"/>
      <c r="F1023" s="42" t="s">
        <v>552</v>
      </c>
      <c r="G1023" s="20" t="s">
        <v>895</v>
      </c>
      <c r="H1023" s="20"/>
      <c r="I1023" s="78"/>
      <c r="J1023" s="58"/>
      <c r="K1023" s="8">
        <f ca="1">H1003*'GIÁ VẬT TƯ (DỰ THẦU)'!K57+H1004*'GIÁ VẬT TƯ (DỰ THẦU)'!K67+H1005*'GIÁ VẬT TƯ (DỰ THẦU)'!K69+(H1003*'GIÁ VẬT TƯ (DỰ THẦU)'!K57+H1004*'GIÁ VẬT TƯ (DỰ THẦU)'!K67+H1005*'GIÁ VẬT TƯ (DỰ THẦU)'!K69)*H1006/100</f>
        <v>0</v>
      </c>
      <c r="L1023" s="8"/>
      <c r="M1023" s="8"/>
      <c r="N1023" s="8"/>
    </row>
    <row r="1024" spans="1:14" ht="30">
      <c r="A1024" s="36" t="s">
        <v>893</v>
      </c>
      <c r="B1024" s="35"/>
      <c r="C1024" s="35"/>
      <c r="D1024" s="35"/>
      <c r="E1024" s="35"/>
      <c r="F1024" s="42" t="s">
        <v>553</v>
      </c>
      <c r="G1024" s="20" t="s">
        <v>893</v>
      </c>
      <c r="H1024" s="20"/>
      <c r="I1024" s="78"/>
      <c r="J1024" s="58"/>
      <c r="K1024" s="8">
        <f ca="1">H1003*'GIÁ VẬT TƯ (DỰ THẦU)'!J57+H1004*'GIÁ VẬT TƯ (DỰ THẦU)'!J67+H1005*'GIÁ VẬT TƯ (DỰ THẦU)'!J69+(H1003*'GIÁ VẬT TƯ (DỰ THẦU)'!J57+H1004*'GIÁ VẬT TƯ (DỰ THẦU)'!J67+H1005*'GIÁ VẬT TƯ (DỰ THẦU)'!J69)*H1006/100</f>
        <v>0</v>
      </c>
      <c r="L1024" s="8"/>
      <c r="M1024" s="8"/>
      <c r="N1024" s="8"/>
    </row>
    <row r="1025" spans="1:14">
      <c r="A1025" s="36" t="s">
        <v>166</v>
      </c>
      <c r="B1025" s="34"/>
      <c r="C1025" s="34"/>
      <c r="D1025" s="34"/>
      <c r="E1025" s="34"/>
      <c r="F1025" s="32" t="str">
        <f>"Chi phí trực tiếp: ("&amp;IF(K1012&lt;&gt;0,G1012,IF(AND(K1008&lt;&gt;0,K1009+K1017+K1018=0),G1008,""))&amp;IF(AND(K1010&lt;&gt;0,K1008+K1009&lt;&gt;0)," + "&amp;G1010,IF(AND(K1010&lt;&gt;0,K1008+K1009=0),G1010,""))&amp;IF(AND(K1021&lt;&gt;0,(K1008+K1009+K1010)&lt;&gt;0),"+"&amp;G1021,IF(AND(K1021&lt;&gt;0,(K1008+K1009+K1010)=0),G1021,IF(AND(K1011&lt;&gt;0,K1008+K1009+K1010&lt;&gt;0)," + "&amp;G1011,IF(AND(K1011&lt;&gt;0,K1008+K1009+K1010=0),G1011,""))))&amp;")"</f>
        <v>Chi phí trực tiếp: (VL + NC + M)</v>
      </c>
      <c r="G1025" s="41" t="s">
        <v>166</v>
      </c>
      <c r="H1025" s="41"/>
      <c r="I1025" s="80"/>
      <c r="J1025" s="73"/>
      <c r="K1025" s="6">
        <f>(IF(K1012=0,K1008,K1012)+IF(K1019=0,K1010,K1019)+IF(K1021=0,K1011,K1021))</f>
        <v>478531.2464921053</v>
      </c>
      <c r="L1025" s="6">
        <f>L1008</f>
        <v>20210.651999999998</v>
      </c>
      <c r="M1025" s="6">
        <f>M1010</f>
        <v>298519.73684210528</v>
      </c>
      <c r="N1025" s="6">
        <f>N1011</f>
        <v>159800.85765000002</v>
      </c>
    </row>
    <row r="1026" spans="1:14">
      <c r="A1026" s="44" t="s">
        <v>979</v>
      </c>
      <c r="B1026" s="12"/>
      <c r="C1026" s="12"/>
      <c r="D1026" s="12"/>
      <c r="E1026" s="12"/>
      <c r="F1026" s="43" t="s">
        <v>554</v>
      </c>
      <c r="G1026" s="24" t="s">
        <v>559</v>
      </c>
      <c r="H1026" s="24"/>
      <c r="I1026" s="24"/>
      <c r="J1026" s="56"/>
      <c r="K1026" s="6">
        <f>K1027+K1028</f>
        <v>232890.37811407895</v>
      </c>
      <c r="L1026" s="6">
        <f>L1027+L1028</f>
        <v>1010.5326</v>
      </c>
      <c r="M1026" s="6">
        <f>M1027+M1028</f>
        <v>223889.80263157893</v>
      </c>
      <c r="N1026" s="6">
        <f>N1027+N1028</f>
        <v>7990.0428825000017</v>
      </c>
    </row>
    <row r="1027" spans="1:14">
      <c r="A1027" s="36" t="s">
        <v>169</v>
      </c>
      <c r="B1027" s="17"/>
      <c r="C1027" s="17"/>
      <c r="D1027" s="17"/>
      <c r="E1027" s="17"/>
      <c r="F1027" s="372" t="s">
        <v>600</v>
      </c>
      <c r="G1027" s="25" t="s">
        <v>169</v>
      </c>
      <c r="H1027" s="25"/>
      <c r="I1027" s="25"/>
      <c r="J1027" s="57">
        <f ca="1">'HỆ SỐ CPXL'!F9</f>
        <v>0.7</v>
      </c>
      <c r="K1027" s="8">
        <f>K1000*J1027</f>
        <v>208963.81578947368</v>
      </c>
      <c r="L1027" s="8"/>
      <c r="M1027" s="8">
        <f>M1010*J1027</f>
        <v>208963.81578947368</v>
      </c>
      <c r="N1027" s="8"/>
    </row>
    <row r="1028" spans="1:14">
      <c r="A1028" s="36" t="s">
        <v>979</v>
      </c>
      <c r="B1028" s="17"/>
      <c r="C1028" s="17"/>
      <c r="D1028" s="17"/>
      <c r="E1028" s="17"/>
      <c r="F1028" s="59" t="s">
        <v>555</v>
      </c>
      <c r="G1028" s="25" t="s">
        <v>979</v>
      </c>
      <c r="H1028" s="25"/>
      <c r="I1028" s="25"/>
      <c r="J1028" s="57">
        <f ca="1">J986</f>
        <v>0.05</v>
      </c>
      <c r="K1028" s="8">
        <f>K1025*J1028</f>
        <v>23926.562324605267</v>
      </c>
      <c r="L1028" s="8">
        <f>J1028*L1025</f>
        <v>1010.5326</v>
      </c>
      <c r="M1028" s="8">
        <f>M1025*J1028</f>
        <v>14925.986842105265</v>
      </c>
      <c r="N1028" s="8">
        <f>N1025*J1028</f>
        <v>7990.0428825000017</v>
      </c>
    </row>
    <row r="1029" spans="1:14" ht="30">
      <c r="A1029" s="36" t="s">
        <v>964</v>
      </c>
      <c r="B1029" s="17"/>
      <c r="C1029" s="17"/>
      <c r="D1029" s="17"/>
      <c r="E1029" s="17"/>
      <c r="F1029" s="59" t="str">
        <f>"Thu nhập chịu thuế tính trước: (T+C) x " &amp;J1029*100 &amp; "%"</f>
        <v>Thu nhập chịu thuế tính trước: (T+C) x 6%</v>
      </c>
      <c r="G1029" s="25" t="s">
        <v>964</v>
      </c>
      <c r="H1029" s="25"/>
      <c r="I1029" s="25"/>
      <c r="J1029" s="57">
        <f ca="1">'HỆ SỐ CPXL'!F10</f>
        <v>0.06</v>
      </c>
      <c r="K1029" s="8">
        <f>(K1025+K1026)*J1029</f>
        <v>42685.297476371052</v>
      </c>
      <c r="L1029" s="8">
        <f>L1021*J1029</f>
        <v>0</v>
      </c>
      <c r="M1029" s="8">
        <f>(M1025)*J1029</f>
        <v>17911.184210526317</v>
      </c>
      <c r="N1029" s="8">
        <f>N1025*J1029</f>
        <v>9588.0514590000002</v>
      </c>
    </row>
    <row r="1030" spans="1:14" ht="28.5">
      <c r="A1030" s="44" t="s">
        <v>801</v>
      </c>
      <c r="B1030" s="12"/>
      <c r="C1030" s="12"/>
      <c r="D1030" s="12"/>
      <c r="E1030" s="12"/>
      <c r="F1030" s="43" t="s">
        <v>519</v>
      </c>
      <c r="G1030" s="24" t="s">
        <v>801</v>
      </c>
      <c r="H1030" s="24"/>
      <c r="I1030" s="24"/>
      <c r="J1030" s="54">
        <f ca="1">'HỆ SỐ CPXL'!F11</f>
        <v>0.02</v>
      </c>
      <c r="K1030" s="6">
        <f>(K1025+K1026)*J1030</f>
        <v>14228.432492123684</v>
      </c>
      <c r="L1030" s="6">
        <f>(L1025+L1026)*J1030</f>
        <v>424.42369199999996</v>
      </c>
      <c r="M1030" s="6">
        <f>(M1025+M1026)*J1030</f>
        <v>10448.190789473685</v>
      </c>
      <c r="N1030" s="6">
        <f>(N1025+N1026)*J1030</f>
        <v>3355.8180106500008</v>
      </c>
    </row>
    <row r="1031" spans="1:14">
      <c r="A1031" s="44" t="s">
        <v>1001</v>
      </c>
      <c r="B1031" s="12"/>
      <c r="C1031" s="12"/>
      <c r="D1031" s="12"/>
      <c r="E1031" s="12"/>
      <c r="F1031" s="43" t="s">
        <v>520</v>
      </c>
      <c r="G1031" s="24" t="s">
        <v>1001</v>
      </c>
      <c r="H1031" s="24"/>
      <c r="I1031" s="24"/>
      <c r="J1031" s="54">
        <f ca="1">'HỆ SỐ CPXL'!F12</f>
        <v>0.03</v>
      </c>
      <c r="K1031" s="6">
        <f>(K1025+K1026)*J1031</f>
        <v>21342.648738185526</v>
      </c>
      <c r="L1031" s="6">
        <f>(L1025+L1026)*J1031</f>
        <v>636.63553799999988</v>
      </c>
      <c r="M1031" s="6">
        <f>(M1025+M1026)*J1031</f>
        <v>15672.286184210527</v>
      </c>
      <c r="N1031" s="6">
        <f>(N1025+N1026)*J1031</f>
        <v>5033.7270159750005</v>
      </c>
    </row>
    <row r="1032" spans="1:14">
      <c r="A1032" s="44"/>
      <c r="B1032" s="12"/>
      <c r="C1032" s="12"/>
      <c r="D1032" s="12"/>
      <c r="E1032" s="12"/>
      <c r="F1032" s="43" t="s">
        <v>556</v>
      </c>
      <c r="G1032" s="24" t="s">
        <v>173</v>
      </c>
      <c r="H1032" s="24"/>
      <c r="I1032" s="24"/>
      <c r="J1032" s="54"/>
      <c r="K1032" s="6">
        <f>K1025+K1026+K1029+K1030+K1031</f>
        <v>789678.00331286446</v>
      </c>
      <c r="L1032" s="6">
        <f>L1025+L1026+L1029+L1030+L1031</f>
        <v>22282.243829999996</v>
      </c>
      <c r="M1032" s="6">
        <f>M1025+M1026+M1029+M1030+M1031</f>
        <v>566441.20065789483</v>
      </c>
      <c r="N1032" s="6">
        <f>N1025+N1026+N1029+N1030+N1031</f>
        <v>185768.49701812502</v>
      </c>
    </row>
    <row r="1033" spans="1:14">
      <c r="A1033" s="36" t="s">
        <v>924</v>
      </c>
      <c r="B1033" s="17"/>
      <c r="C1033" s="17"/>
      <c r="D1033" s="17"/>
      <c r="E1033" s="17"/>
      <c r="F1033" s="59" t="str">
        <f>"Thuế giá trị gia tăng: ("&amp;G1032&amp;" x "&amp;J1033*100&amp;"%)"</f>
        <v>Thuế giá trị gia tăng: (Gkstt x 10%)</v>
      </c>
      <c r="G1033" s="25" t="s">
        <v>924</v>
      </c>
      <c r="H1033" s="25"/>
      <c r="I1033" s="25"/>
      <c r="J1033" s="57">
        <f ca="1">'HỆ SỐ CPXL'!F13</f>
        <v>0.1</v>
      </c>
      <c r="K1033" s="8">
        <f>K1032*J1033</f>
        <v>78967.800331286446</v>
      </c>
      <c r="L1033" s="8">
        <f>L1032*J1033</f>
        <v>2228.2243829999998</v>
      </c>
      <c r="M1033" s="8">
        <f>M1032*J1033</f>
        <v>56644.120065789488</v>
      </c>
      <c r="N1033" s="8">
        <f>N1032*J1033</f>
        <v>18576.849701812502</v>
      </c>
    </row>
    <row r="1034" spans="1:14">
      <c r="A1034" s="44" t="s">
        <v>913</v>
      </c>
      <c r="B1034" s="12"/>
      <c r="C1034" s="12"/>
      <c r="D1034" s="12"/>
      <c r="E1034" s="12"/>
      <c r="F1034" s="43" t="s">
        <v>187</v>
      </c>
      <c r="G1034" s="40" t="s">
        <v>913</v>
      </c>
      <c r="H1034" s="40"/>
      <c r="I1034" s="40"/>
      <c r="J1034" s="54">
        <f ca="1">'HỆ SỐ CPXL'!F14</f>
        <v>0</v>
      </c>
      <c r="K1034" s="6">
        <f>(K1032+K1033)*J1034</f>
        <v>0</v>
      </c>
      <c r="L1034" s="6">
        <f>(L1032+L1033)*J1034</f>
        <v>0</v>
      </c>
      <c r="M1034" s="6">
        <f>(M1032+M1033)*J1034</f>
        <v>0</v>
      </c>
      <c r="N1034" s="6">
        <f>(N1032+N1033)*J1034</f>
        <v>0</v>
      </c>
    </row>
    <row r="1035" spans="1:14">
      <c r="A1035" s="44"/>
      <c r="B1035" s="12"/>
      <c r="C1035" s="12"/>
      <c r="D1035" s="12"/>
      <c r="E1035" s="12"/>
      <c r="F1035" s="43" t="s">
        <v>190</v>
      </c>
      <c r="G1035" s="40" t="s">
        <v>955</v>
      </c>
      <c r="H1035" s="40"/>
      <c r="I1035" s="40"/>
      <c r="J1035" s="54">
        <f ca="1">J993</f>
        <v>0</v>
      </c>
      <c r="K1035" s="6">
        <f>(K1032+K1033+K1034)*J1035</f>
        <v>0</v>
      </c>
      <c r="L1035" s="6">
        <f>(L1032+L1033+L1034)*K1035</f>
        <v>0</v>
      </c>
      <c r="M1035" s="6">
        <f>(M1032+M1033+M1034)*L1035</f>
        <v>0</v>
      </c>
      <c r="N1035" s="6">
        <f>(N1032+N1033+N1034)*M1035</f>
        <v>0</v>
      </c>
    </row>
    <row r="1036" spans="1:14">
      <c r="A1036" s="44" t="s">
        <v>525</v>
      </c>
      <c r="B1036" s="12"/>
      <c r="C1036" s="12"/>
      <c r="D1036" s="12"/>
      <c r="E1036" s="12"/>
      <c r="F1036" s="43" t="s">
        <v>968</v>
      </c>
      <c r="G1036" s="40" t="s">
        <v>983</v>
      </c>
      <c r="H1036" s="40"/>
      <c r="I1036" s="40"/>
      <c r="J1036" s="54">
        <f ca="1">'HỆ SỐ CPXL'!F15</f>
        <v>0</v>
      </c>
      <c r="K1036" s="6">
        <f>(K1032+K1033+K1034)*J1036</f>
        <v>0</v>
      </c>
      <c r="L1036" s="6">
        <f>(L1032+L1033+L1034)*K1036</f>
        <v>0</v>
      </c>
      <c r="M1036" s="6">
        <f>(M1032+M1033+M1034)*L1036</f>
        <v>0</v>
      </c>
      <c r="N1036" s="6">
        <f>(N1032+N1033+N1034)*M1036</f>
        <v>0</v>
      </c>
    </row>
    <row r="1037" spans="1:14" ht="28.5">
      <c r="A1037" s="44" t="s">
        <v>509</v>
      </c>
      <c r="B1037" s="12"/>
      <c r="C1037" s="12"/>
      <c r="D1037" s="12"/>
      <c r="E1037" s="12"/>
      <c r="F1037" s="43" t="str">
        <f>"Chi phí xây dựng: ("&amp;G1032&amp;"+"&amp;G1033&amp;"+"&amp;G1034&amp;")"</f>
        <v>Chi phí xây dựng: (Gkstt+GTGT+DP)</v>
      </c>
      <c r="G1037" s="40" t="s">
        <v>776</v>
      </c>
      <c r="H1037" s="40"/>
      <c r="I1037" s="40"/>
      <c r="J1037" s="56"/>
      <c r="K1037" s="31">
        <f>K1032+K1033+K1034+K1035+K1036</f>
        <v>868645.80364415096</v>
      </c>
      <c r="L1037" s="31">
        <f>L1032+L1033+L1034+L1035+L1036</f>
        <v>24510.468212999996</v>
      </c>
      <c r="M1037" s="31">
        <f>M1032+M1033+M1034+M1035+M1036</f>
        <v>623085.32072368427</v>
      </c>
      <c r="N1037" s="31">
        <f>N1032+N1033+N1034+N1035+N1036</f>
        <v>204345.34671993752</v>
      </c>
    </row>
    <row r="1038" spans="1:14" ht="42.75">
      <c r="B1038" s="51">
        <v>25</v>
      </c>
      <c r="C1038" s="23" t="str">
        <f ca="1">'TIÊN LƯỢNG'!$C$38</f>
        <v>DA.03013*</v>
      </c>
      <c r="D1038" s="23"/>
      <c r="E1038" s="23"/>
      <c r="F1038" s="23" t="str">
        <f ca="1">'TIÊN LƯỢNG'!$D$38</f>
        <v>Thí nghiệm đá dăm (sỏi), hệ số hóa mềm của đá nguyên khai (cho 1 lần khô hoặc ướt)</v>
      </c>
      <c r="G1038" s="50" t="str">
        <f ca="1">'TIÊN LƯỢNG'!$E$38</f>
        <v>1 chỉ tiêu</v>
      </c>
      <c r="H1038" s="39"/>
      <c r="I1038" s="9"/>
      <c r="J1038" s="85"/>
      <c r="K1038" s="9">
        <f>K1080</f>
        <v>1554916.3236684909</v>
      </c>
      <c r="L1038" s="9">
        <f>L1080</f>
        <v>66843.216940499988</v>
      </c>
      <c r="M1038" s="9">
        <f>M1080</f>
        <v>1071706.7516447369</v>
      </c>
      <c r="N1038" s="9">
        <f>N1080</f>
        <v>386134.29668756254</v>
      </c>
    </row>
    <row r="1039" spans="1:14">
      <c r="B1039" s="21"/>
      <c r="C1039" s="7"/>
      <c r="D1039" s="7"/>
      <c r="E1039" s="7"/>
      <c r="F1039" s="7" t="s">
        <v>807</v>
      </c>
      <c r="G1039" s="22" t="s">
        <v>953</v>
      </c>
      <c r="H1039" s="14"/>
      <c r="I1039" s="2"/>
      <c r="J1039" s="46">
        <v>1</v>
      </c>
      <c r="K1039" s="2">
        <f>SUM(K1040:K1041)</f>
        <v>55117.061999999991</v>
      </c>
      <c r="L1039" s="2"/>
      <c r="M1039" s="2"/>
      <c r="N1039" s="2"/>
    </row>
    <row r="1040" spans="1:14" ht="30">
      <c r="B1040" s="16"/>
      <c r="C1040" s="5"/>
      <c r="D1040" s="5" t="s">
        <v>412</v>
      </c>
      <c r="E1040" s="5"/>
      <c r="F1040" s="5" t="str">
        <f ca="1">'GIÁ VẬT TƯ (DỰ THẦU)'!C17</f>
        <v>Điện năng</v>
      </c>
      <c r="G1040" s="15" t="str">
        <f ca="1">'GIÁ VẬT TƯ (DỰ THẦU)'!D17</f>
        <v>kWh</v>
      </c>
      <c r="H1040" s="13">
        <f ca="1">34.58*J1039</f>
        <v>34.58</v>
      </c>
      <c r="I1040" s="1">
        <f ca="1">'GIÁ VẬT TƯ (DỰ THẦU)'!L17</f>
        <v>1518</v>
      </c>
      <c r="J1040" s="38"/>
      <c r="K1040" s="1">
        <f>H1040*I1040</f>
        <v>52492.439999999995</v>
      </c>
      <c r="L1040" s="1"/>
      <c r="M1040" s="1"/>
      <c r="N1040" s="1"/>
    </row>
    <row r="1041" spans="1:14">
      <c r="B1041" s="16"/>
      <c r="C1041" s="5"/>
      <c r="D1041" s="5" t="s">
        <v>538</v>
      </c>
      <c r="E1041" s="5"/>
      <c r="F1041" s="5" t="s">
        <v>883</v>
      </c>
      <c r="G1041" s="15" t="s">
        <v>888</v>
      </c>
      <c r="H1041" s="13">
        <f ca="1">5</f>
        <v>5</v>
      </c>
      <c r="I1041" s="1"/>
      <c r="J1041" s="38"/>
      <c r="K1041" s="1">
        <f>SUM(K1040:K1040)*H1041/100</f>
        <v>2624.6219999999994</v>
      </c>
      <c r="L1041" s="1"/>
      <c r="M1041" s="1"/>
      <c r="N1041" s="1"/>
    </row>
    <row r="1042" spans="1:14">
      <c r="B1042" s="21"/>
      <c r="C1042" s="7"/>
      <c r="D1042" s="7"/>
      <c r="E1042" s="7"/>
      <c r="F1042" s="7" t="s">
        <v>832</v>
      </c>
      <c r="G1042" s="22" t="s">
        <v>871</v>
      </c>
      <c r="H1042" s="14"/>
      <c r="I1042" s="2"/>
      <c r="J1042" s="46">
        <v>1</v>
      </c>
      <c r="K1042" s="2">
        <f>SUM(K1043:K1043)</f>
        <v>513453.94736842101</v>
      </c>
      <c r="L1042" s="2"/>
      <c r="M1042" s="2"/>
      <c r="N1042" s="2"/>
    </row>
    <row r="1043" spans="1:14">
      <c r="B1043" s="16"/>
      <c r="C1043" s="5"/>
      <c r="D1043" s="5" t="s">
        <v>821</v>
      </c>
      <c r="E1043" s="5"/>
      <c r="F1043" s="5" t="str">
        <f ca="1">'GIÁ VẬT TƯ (DỰ THẦU)'!C47</f>
        <v>Nhân Công bậc 4,0/7, Nhóm IV</v>
      </c>
      <c r="G1043" s="15" t="str">
        <f ca="1">'GIÁ VẬT TƯ (DỰ THẦU)'!D47</f>
        <v>công</v>
      </c>
      <c r="H1043" s="13">
        <f ca="1">2.15*J1042</f>
        <v>2.15</v>
      </c>
      <c r="I1043" s="1">
        <f ca="1">'GIÁ VẬT TƯ (DỰ THẦU)'!L47</f>
        <v>238815.78947368421</v>
      </c>
      <c r="J1043" s="38"/>
      <c r="K1043" s="1">
        <f>H1043*I1043</f>
        <v>513453.94736842101</v>
      </c>
      <c r="L1043" s="1"/>
      <c r="M1043" s="1"/>
      <c r="N1043" s="1"/>
    </row>
    <row r="1044" spans="1:14">
      <c r="B1044" s="21"/>
      <c r="C1044" s="7"/>
      <c r="D1044" s="7"/>
      <c r="E1044" s="7"/>
      <c r="F1044" s="7" t="s">
        <v>838</v>
      </c>
      <c r="G1044" s="22" t="s">
        <v>557</v>
      </c>
      <c r="H1044" s="14"/>
      <c r="I1044" s="2"/>
      <c r="J1044" s="46">
        <v>1</v>
      </c>
      <c r="K1044" s="2">
        <f>SUM(K1045:K1049)</f>
        <v>301962.30434999999</v>
      </c>
      <c r="L1044" s="2"/>
      <c r="M1044" s="2"/>
      <c r="N1044" s="2"/>
    </row>
    <row r="1045" spans="1:14" ht="30">
      <c r="B1045" s="16"/>
      <c r="C1045" s="5"/>
      <c r="D1045" s="5" t="s">
        <v>830</v>
      </c>
      <c r="E1045" s="5"/>
      <c r="F1045" s="5" t="str">
        <f ca="1">'GIÁ VẬT TƯ (DỰ THẦU)'!C57</f>
        <v>Máy cắt bê tông - công suất : 7,50 kW</v>
      </c>
      <c r="G1045" s="15" t="str">
        <f ca="1">'GIÁ VẬT TƯ (DỰ THẦU)'!D57</f>
        <v>Ca</v>
      </c>
      <c r="H1045" s="13">
        <f ca="1">0.813*J1044</f>
        <v>0.81299999999999994</v>
      </c>
      <c r="I1045" s="1">
        <f ca="1">'GIÁ VẬT TƯ (DỰ THẦU)'!L57</f>
        <v>258849</v>
      </c>
      <c r="J1045" s="38"/>
      <c r="K1045" s="1">
        <f>H1045*I1045</f>
        <v>210444.23699999999</v>
      </c>
      <c r="L1045" s="1"/>
      <c r="M1045" s="1"/>
      <c r="N1045" s="1"/>
    </row>
    <row r="1046" spans="1:14" ht="30">
      <c r="B1046" s="16"/>
      <c r="C1046" s="5"/>
      <c r="D1046" s="5" t="s">
        <v>494</v>
      </c>
      <c r="E1046" s="5"/>
      <c r="F1046" s="5" t="str">
        <f ca="1">'GIÁ VẬT TƯ (DỰ THẦU)'!C67</f>
        <v>Máy, thiết bị đo lường, thí nghiệm - Máy khoan mẫu đá</v>
      </c>
      <c r="G1046" s="15" t="str">
        <f ca="1">'GIÁ VẬT TƯ (DỰ THẦU)'!D67</f>
        <v>Ca</v>
      </c>
      <c r="H1046" s="13">
        <f ca="1">0.813*J1044</f>
        <v>0.81299999999999994</v>
      </c>
      <c r="I1046" s="1">
        <f ca="1">'GIÁ VẬT TƯ (DỰ THẦU)'!L67</f>
        <v>55334</v>
      </c>
      <c r="J1046" s="38"/>
      <c r="K1046" s="1">
        <f>H1046*I1046</f>
        <v>44986.541999999994</v>
      </c>
      <c r="L1046" s="1"/>
      <c r="M1046" s="1"/>
      <c r="N1046" s="1"/>
    </row>
    <row r="1047" spans="1:14" ht="30">
      <c r="B1047" s="16"/>
      <c r="C1047" s="5"/>
      <c r="D1047" s="5" t="s">
        <v>422</v>
      </c>
      <c r="E1047" s="5"/>
      <c r="F1047" s="5" t="str">
        <f ca="1">'GIÁ VẬT TƯ (DỰ THẦU)'!C69</f>
        <v>Máy, thiết bị đo lường, thí nghiệm - Máy nén thuỷ lực 50 tấn</v>
      </c>
      <c r="G1047" s="15" t="str">
        <f ca="1">'GIÁ VẬT TƯ (DỰ THẦU)'!D69</f>
        <v>Ca</v>
      </c>
      <c r="H1047" s="13">
        <f ca="1">0.063*J1044</f>
        <v>6.3E-2</v>
      </c>
      <c r="I1047" s="1">
        <f ca="1">'GIÁ VẬT TƯ (DỰ THẦU)'!L69</f>
        <v>29416</v>
      </c>
      <c r="J1047" s="38"/>
      <c r="K1047" s="1">
        <f>H1047*I1047</f>
        <v>1853.2080000000001</v>
      </c>
      <c r="L1047" s="1"/>
      <c r="M1047" s="1"/>
      <c r="N1047" s="1"/>
    </row>
    <row r="1048" spans="1:14" ht="30">
      <c r="B1048" s="16"/>
      <c r="C1048" s="5"/>
      <c r="D1048" s="5" t="s">
        <v>887</v>
      </c>
      <c r="E1048" s="5"/>
      <c r="F1048" s="5" t="str">
        <f ca="1">'GIÁ VẬT TƯ (DỰ THẦU)'!C70</f>
        <v>Máy, thiết bị đo lường, thí nghiệm - Tủ sấy</v>
      </c>
      <c r="G1048" s="15" t="str">
        <f ca="1">'GIÁ VẬT TƯ (DỰ THẦU)'!D70</f>
        <v>Ca</v>
      </c>
      <c r="H1048" s="13">
        <f ca="1">2.67*J1044</f>
        <v>2.67</v>
      </c>
      <c r="I1048" s="1">
        <f ca="1">'GIÁ VẬT TƯ (DỰ THẦU)'!L70</f>
        <v>11348</v>
      </c>
      <c r="J1048" s="38"/>
      <c r="K1048" s="1">
        <f>H1048*I1048</f>
        <v>30299.16</v>
      </c>
      <c r="L1048" s="1"/>
      <c r="M1048" s="1"/>
      <c r="N1048" s="1"/>
    </row>
    <row r="1049" spans="1:14">
      <c r="B1049" s="16"/>
      <c r="C1049" s="5"/>
      <c r="D1049" s="5" t="s">
        <v>539</v>
      </c>
      <c r="E1049" s="5"/>
      <c r="F1049" s="5" t="s">
        <v>889</v>
      </c>
      <c r="G1049" s="15" t="s">
        <v>847</v>
      </c>
      <c r="H1049" s="13">
        <f>5</f>
        <v>5</v>
      </c>
      <c r="I1049" s="1"/>
      <c r="J1049" s="38"/>
      <c r="K1049" s="1">
        <f>SUM(K1045:K1048)*H1049/100</f>
        <v>14379.157349999999</v>
      </c>
      <c r="L1049" s="1"/>
      <c r="M1049" s="1"/>
      <c r="N1049" s="1"/>
    </row>
    <row r="1050" spans="1:14">
      <c r="A1050" s="36"/>
      <c r="B1050" s="26" t="s">
        <v>612</v>
      </c>
      <c r="C1050" s="26" t="s">
        <v>537</v>
      </c>
      <c r="D1050" s="26" t="s">
        <v>540</v>
      </c>
      <c r="E1050" s="26" t="s">
        <v>542</v>
      </c>
      <c r="F1050" s="82" t="s">
        <v>543</v>
      </c>
      <c r="G1050" s="26" t="s">
        <v>1062</v>
      </c>
      <c r="H1050" s="26" t="s">
        <v>561</v>
      </c>
      <c r="I1050" s="76" t="s">
        <v>562</v>
      </c>
      <c r="J1050" s="75" t="s">
        <v>563</v>
      </c>
      <c r="K1050" s="72" t="s">
        <v>1044</v>
      </c>
      <c r="L1050" s="45" t="s">
        <v>565</v>
      </c>
      <c r="M1050" s="45" t="s">
        <v>567</v>
      </c>
      <c r="N1050" s="45" t="s">
        <v>569</v>
      </c>
    </row>
    <row r="1051" spans="1:14">
      <c r="A1051" s="55" t="s">
        <v>988</v>
      </c>
      <c r="B1051" s="27"/>
      <c r="C1051" s="27"/>
      <c r="D1051" s="27"/>
      <c r="E1051" s="27"/>
      <c r="F1051" s="84" t="str">
        <f>IF(K1052=0,"Vật liệu","Vật liệu chính")</f>
        <v>Vật liệu</v>
      </c>
      <c r="G1051" s="27" t="s">
        <v>953</v>
      </c>
      <c r="H1051" s="27"/>
      <c r="I1051" s="71"/>
      <c r="J1051" s="81"/>
      <c r="K1051" s="33">
        <f>K1039</f>
        <v>55117.061999999991</v>
      </c>
      <c r="L1051" s="33">
        <f>IF(K1055=0,K1051+K1052,K1055)</f>
        <v>55117.061999999991</v>
      </c>
      <c r="M1051" s="33"/>
      <c r="N1051" s="33"/>
    </row>
    <row r="1052" spans="1:14">
      <c r="A1052" s="83" t="s">
        <v>1005</v>
      </c>
      <c r="B1052" s="27"/>
      <c r="C1052" s="27"/>
      <c r="D1052" s="27"/>
      <c r="E1052" s="27"/>
      <c r="F1052" s="84" t="s">
        <v>544</v>
      </c>
      <c r="G1052" s="27" t="s">
        <v>1005</v>
      </c>
      <c r="H1052" s="27"/>
      <c r="I1052" s="71"/>
      <c r="J1052" s="81"/>
      <c r="K1052" s="33">
        <v>0</v>
      </c>
      <c r="L1052" s="33"/>
      <c r="M1052" s="33"/>
      <c r="N1052" s="33"/>
    </row>
    <row r="1053" spans="1:14">
      <c r="A1053" s="55" t="s">
        <v>984</v>
      </c>
      <c r="B1053" s="27"/>
      <c r="C1053" s="27"/>
      <c r="D1053" s="27"/>
      <c r="E1053" s="27"/>
      <c r="F1053" s="84" t="s">
        <v>832</v>
      </c>
      <c r="G1053" s="27" t="s">
        <v>871</v>
      </c>
      <c r="H1053" s="27"/>
      <c r="I1053" s="71"/>
      <c r="J1053" s="81"/>
      <c r="K1053" s="33">
        <f>K1042</f>
        <v>513453.94736842101</v>
      </c>
      <c r="L1053" s="33"/>
      <c r="M1053" s="33">
        <f>IF(K1062=0,K1053,K1062)</f>
        <v>513453.94736842101</v>
      </c>
      <c r="N1053" s="33"/>
    </row>
    <row r="1054" spans="1:14">
      <c r="A1054" s="55" t="s">
        <v>534</v>
      </c>
      <c r="B1054" s="27"/>
      <c r="C1054" s="27"/>
      <c r="D1054" s="27"/>
      <c r="E1054" s="27"/>
      <c r="F1054" s="84" t="s">
        <v>545</v>
      </c>
      <c r="G1054" s="27" t="s">
        <v>1007</v>
      </c>
      <c r="H1054" s="27"/>
      <c r="I1054" s="71"/>
      <c r="J1054" s="81"/>
      <c r="K1054" s="33">
        <f>K1044</f>
        <v>301962.30434999999</v>
      </c>
      <c r="L1054" s="33"/>
      <c r="M1054" s="33"/>
      <c r="N1054" s="33">
        <f>IF(K1064=0,K1054,K1064)</f>
        <v>301962.30434999999</v>
      </c>
    </row>
    <row r="1055" spans="1:14">
      <c r="A1055" s="36" t="s">
        <v>974</v>
      </c>
      <c r="B1055" s="20"/>
      <c r="C1055" s="20"/>
      <c r="D1055" s="20"/>
      <c r="E1055" s="20"/>
      <c r="F1055" s="32" t="s">
        <v>546</v>
      </c>
      <c r="G1055" s="41" t="s">
        <v>974</v>
      </c>
      <c r="H1055" s="20"/>
      <c r="I1055" s="78"/>
      <c r="J1055" s="58"/>
      <c r="K1055" s="6">
        <f>IF(K1052+K1056+K1060+K1061+K1057+K1058+K1059=0,0,K1051+K1052+K1056+K1060+K1061+K1057+K1058+K1059)</f>
        <v>0</v>
      </c>
      <c r="L1055" s="6"/>
      <c r="M1055" s="6"/>
      <c r="N1055" s="6"/>
    </row>
    <row r="1056" spans="1:14">
      <c r="A1056" s="36" t="s">
        <v>947</v>
      </c>
      <c r="B1056" s="20"/>
      <c r="C1056" s="20"/>
      <c r="D1056" s="20"/>
      <c r="E1056" s="20"/>
      <c r="F1056" s="32" t="s">
        <v>547</v>
      </c>
      <c r="G1056" s="41" t="s">
        <v>558</v>
      </c>
      <c r="H1056" s="20"/>
      <c r="I1056" s="78"/>
      <c r="J1056" s="58"/>
      <c r="K1056" s="6">
        <v>0</v>
      </c>
      <c r="L1056" s="6"/>
      <c r="M1056" s="6"/>
      <c r="N1056" s="6"/>
    </row>
    <row r="1057" spans="1:14">
      <c r="A1057" s="36" t="s">
        <v>976</v>
      </c>
      <c r="B1057" s="20"/>
      <c r="C1057" s="20"/>
      <c r="D1057" s="20"/>
      <c r="E1057" s="20"/>
      <c r="F1057" s="42" t="s">
        <v>548</v>
      </c>
      <c r="G1057" s="20" t="s">
        <v>976</v>
      </c>
      <c r="H1057" s="20"/>
      <c r="I1057" s="78"/>
      <c r="J1057" s="58"/>
      <c r="K1057" s="8">
        <f ca="1">H1040*'GIÁ VẬT TƯ (DỰ THẦU)'!E17+(H1040*'GIÁ VẬT TƯ (DỰ THẦU)'!E17)*H1041/100</f>
        <v>0</v>
      </c>
      <c r="L1057" s="8"/>
      <c r="M1057" s="8"/>
      <c r="N1057" s="8"/>
    </row>
    <row r="1058" spans="1:14">
      <c r="A1058" s="36" t="s">
        <v>1000</v>
      </c>
      <c r="B1058" s="20"/>
      <c r="C1058" s="20"/>
      <c r="D1058" s="20"/>
      <c r="E1058" s="20"/>
      <c r="F1058" s="42" t="s">
        <v>549</v>
      </c>
      <c r="G1058" s="20" t="s">
        <v>1000</v>
      </c>
      <c r="H1058" s="20"/>
      <c r="I1058" s="78"/>
      <c r="J1058" s="58"/>
      <c r="K1058" s="8">
        <f ca="1">H1040*'GIÁ VẬT TƯ (DỰ THẦU)'!F17+(H1040*'GIÁ VẬT TƯ (DỰ THẦU)'!F17)*H1041/100</f>
        <v>0</v>
      </c>
      <c r="L1058" s="8"/>
      <c r="M1058" s="8"/>
      <c r="N1058" s="8"/>
    </row>
    <row r="1059" spans="1:14">
      <c r="A1059" s="36" t="s">
        <v>977</v>
      </c>
      <c r="B1059" s="20"/>
      <c r="C1059" s="20"/>
      <c r="D1059" s="20"/>
      <c r="E1059" s="20"/>
      <c r="F1059" s="42" t="s">
        <v>942</v>
      </c>
      <c r="G1059" s="20" t="s">
        <v>977</v>
      </c>
      <c r="H1059" s="20"/>
      <c r="I1059" s="78"/>
      <c r="J1059" s="58"/>
      <c r="K1059" s="8">
        <f ca="1">H1040*'GIÁ VẬT TƯ (DỰ THẦU)'!H17+(H1040*'GIÁ VẬT TƯ (DỰ THẦU)'!H17)*H1041/100</f>
        <v>0</v>
      </c>
      <c r="L1059" s="8"/>
      <c r="M1059" s="8"/>
      <c r="N1059" s="8"/>
    </row>
    <row r="1060" spans="1:14">
      <c r="A1060" s="36" t="s">
        <v>179</v>
      </c>
      <c r="B1060" s="20"/>
      <c r="C1060" s="20"/>
      <c r="D1060" s="20"/>
      <c r="E1060" s="20"/>
      <c r="F1060" s="42" t="str">
        <f>"Hệ số riêng vật liệu: (" &amp;G1051&amp;IF(K1052&lt;&gt;0,"+"&amp;G1052,"") &amp; ") x (" &amp; J1060 &amp; "-1)"</f>
        <v>Hệ số riêng vật liệu: (VL) x (1-1)</v>
      </c>
      <c r="G1060" s="20" t="s">
        <v>179</v>
      </c>
      <c r="H1060" s="20"/>
      <c r="I1060" s="78"/>
      <c r="J1060" s="58">
        <f ca="1">'HỆ SỐ CPXL'!F6</f>
        <v>1</v>
      </c>
      <c r="K1060" s="8">
        <f>(K1051+K1052+K1056+K1057+K1058+K1059)*(J1060-1)</f>
        <v>0</v>
      </c>
      <c r="L1060" s="8"/>
      <c r="M1060" s="8"/>
      <c r="N1060" s="8"/>
    </row>
    <row r="1061" spans="1:14">
      <c r="A1061" s="36" t="s">
        <v>958</v>
      </c>
      <c r="B1061" s="20"/>
      <c r="C1061" s="20"/>
      <c r="D1061" s="20"/>
      <c r="E1061" s="20"/>
      <c r="F1061" s="42" t="str">
        <f>"Hệ số vật liệu phụ: (" &amp;G1051&amp; IF(K1052&lt;&gt;0,"+"&amp;G1052,"") &amp; IF(K1060&lt;&gt;0,"+" &amp; G1060,"") &amp; ") x "&amp;J1061*100 &amp; "%"</f>
        <v>Hệ số vật liệu phụ: (VL) x 0%</v>
      </c>
      <c r="G1061" s="20" t="s">
        <v>958</v>
      </c>
      <c r="H1061" s="20"/>
      <c r="I1061" s="78"/>
      <c r="J1061" s="74">
        <f ca="1">'HỆ SỐ CPXL'!F7</f>
        <v>0</v>
      </c>
      <c r="K1061" s="8">
        <f>(K1051+K1052+K1056+K1057+K1058+K1059)*J1061</f>
        <v>0</v>
      </c>
      <c r="L1061" s="8"/>
      <c r="M1061" s="8"/>
      <c r="N1061" s="8"/>
    </row>
    <row r="1062" spans="1:14">
      <c r="A1062" s="36"/>
      <c r="B1062" s="20"/>
      <c r="C1062" s="20"/>
      <c r="D1062" s="20"/>
      <c r="E1062" s="20"/>
      <c r="F1062" s="32" t="s">
        <v>550</v>
      </c>
      <c r="G1062" s="20"/>
      <c r="H1062" s="20"/>
      <c r="I1062" s="78"/>
      <c r="J1062" s="74"/>
      <c r="K1062" s="8">
        <f>IF(K1063=0,0,K1053+K1063)</f>
        <v>0</v>
      </c>
      <c r="L1062" s="8"/>
      <c r="M1062" s="8"/>
      <c r="N1062" s="8"/>
    </row>
    <row r="1063" spans="1:14">
      <c r="A1063" s="36" t="s">
        <v>524</v>
      </c>
      <c r="B1063" s="20"/>
      <c r="C1063" s="20"/>
      <c r="D1063" s="20"/>
      <c r="E1063" s="20"/>
      <c r="F1063" s="42" t="str">
        <f>"Hệ số riêng nhân công: "&amp;G1053&amp;IF(J1063&lt;&gt;1," x ("&amp;J1063&amp;" - 1)","")</f>
        <v>Hệ số riêng nhân công: NC</v>
      </c>
      <c r="G1063" s="20"/>
      <c r="H1063" s="20"/>
      <c r="I1063" s="78"/>
      <c r="J1063" s="86">
        <f ca="1">'HỆ SỐ CPXL'!F8</f>
        <v>1</v>
      </c>
      <c r="K1063" s="8">
        <f>(J1063-1)*K1053</f>
        <v>0</v>
      </c>
      <c r="L1063" s="8"/>
      <c r="M1063" s="8"/>
      <c r="N1063" s="8"/>
    </row>
    <row r="1064" spans="1:14">
      <c r="A1064" s="36" t="s">
        <v>535</v>
      </c>
      <c r="B1064" s="20"/>
      <c r="C1064" s="20"/>
      <c r="D1064" s="20"/>
      <c r="E1064" s="20"/>
      <c r="F1064" s="32" t="s">
        <v>551</v>
      </c>
      <c r="G1064" s="77" t="s">
        <v>535</v>
      </c>
      <c r="H1064" s="20"/>
      <c r="I1064" s="78"/>
      <c r="J1064" s="58"/>
      <c r="K1064" s="6">
        <f>IF(K1065+K1066+K1067=0,0,K1054+K1065+K1066+K1067)</f>
        <v>0</v>
      </c>
      <c r="L1064" s="6"/>
      <c r="M1064" s="6"/>
      <c r="N1064" s="6"/>
    </row>
    <row r="1065" spans="1:14">
      <c r="A1065" s="36" t="s">
        <v>934</v>
      </c>
      <c r="B1065" s="20"/>
      <c r="C1065" s="20"/>
      <c r="D1065" s="20"/>
      <c r="E1065" s="20"/>
      <c r="F1065" s="42" t="str">
        <f>"Bù máy đến thời điểm 1100 Lào Cai"</f>
        <v>Bù máy đến thời điểm 1100 Lào Cai</v>
      </c>
      <c r="G1065" s="20" t="s">
        <v>934</v>
      </c>
      <c r="H1065" s="20"/>
      <c r="I1065" s="78"/>
      <c r="J1065" s="58"/>
      <c r="K1065" s="8">
        <f ca="1">H1045*'GIÁ VẬT TƯ (DỰ THẦU)'!I57+H1046*'GIÁ VẬT TƯ (DỰ THẦU)'!I67+H1047*'GIÁ VẬT TƯ (DỰ THẦU)'!I69+H1048*'GIÁ VẬT TƯ (DỰ THẦU)'!I70+(H1045*'GIÁ VẬT TƯ (DỰ THẦU)'!I57+H1046*'GIÁ VẬT TƯ (DỰ THẦU)'!I67+H1047*'GIÁ VẬT TƯ (DỰ THẦU)'!I69+H1048*'GIÁ VẬT TƯ (DỰ THẦU)'!I70)*H1049/100</f>
        <v>0</v>
      </c>
      <c r="L1065" s="8"/>
      <c r="M1065" s="8"/>
      <c r="N1065" s="8"/>
    </row>
    <row r="1066" spans="1:14" ht="30">
      <c r="A1066" s="36" t="s">
        <v>895</v>
      </c>
      <c r="B1066" s="20"/>
      <c r="C1066" s="20"/>
      <c r="D1066" s="20"/>
      <c r="E1066" s="20"/>
      <c r="F1066" s="42" t="s">
        <v>552</v>
      </c>
      <c r="G1066" s="20" t="s">
        <v>895</v>
      </c>
      <c r="H1066" s="20"/>
      <c r="I1066" s="78"/>
      <c r="J1066" s="58"/>
      <c r="K1066" s="8">
        <f ca="1">H1045*'GIÁ VẬT TƯ (DỰ THẦU)'!K57+H1046*'GIÁ VẬT TƯ (DỰ THẦU)'!K67+H1047*'GIÁ VẬT TƯ (DỰ THẦU)'!K69+H1048*'GIÁ VẬT TƯ (DỰ THẦU)'!K70+(H1045*'GIÁ VẬT TƯ (DỰ THẦU)'!K57+H1046*'GIÁ VẬT TƯ (DỰ THẦU)'!K67+H1047*'GIÁ VẬT TƯ (DỰ THẦU)'!K69+H1048*'GIÁ VẬT TƯ (DỰ THẦU)'!K70)*H1049/100</f>
        <v>0</v>
      </c>
      <c r="L1066" s="8"/>
      <c r="M1066" s="8"/>
      <c r="N1066" s="8"/>
    </row>
    <row r="1067" spans="1:14" ht="30">
      <c r="A1067" s="36" t="s">
        <v>893</v>
      </c>
      <c r="B1067" s="35"/>
      <c r="C1067" s="35"/>
      <c r="D1067" s="35"/>
      <c r="E1067" s="35"/>
      <c r="F1067" s="42" t="s">
        <v>553</v>
      </c>
      <c r="G1067" s="20" t="s">
        <v>893</v>
      </c>
      <c r="H1067" s="20"/>
      <c r="I1067" s="78"/>
      <c r="J1067" s="58"/>
      <c r="K1067" s="8">
        <f ca="1">H1045*'GIÁ VẬT TƯ (DỰ THẦU)'!J57+H1046*'GIÁ VẬT TƯ (DỰ THẦU)'!J67+H1047*'GIÁ VẬT TƯ (DỰ THẦU)'!J69+H1048*'GIÁ VẬT TƯ (DỰ THẦU)'!J70+(H1045*'GIÁ VẬT TƯ (DỰ THẦU)'!J57+H1046*'GIÁ VẬT TƯ (DỰ THẦU)'!J67+H1047*'GIÁ VẬT TƯ (DỰ THẦU)'!J69+H1048*'GIÁ VẬT TƯ (DỰ THẦU)'!J70)*H1049/100</f>
        <v>0</v>
      </c>
      <c r="L1067" s="8"/>
      <c r="M1067" s="8"/>
      <c r="N1067" s="8"/>
    </row>
    <row r="1068" spans="1:14">
      <c r="A1068" s="36" t="s">
        <v>166</v>
      </c>
      <c r="B1068" s="34"/>
      <c r="C1068" s="34"/>
      <c r="D1068" s="34"/>
      <c r="E1068" s="34"/>
      <c r="F1068" s="32" t="str">
        <f>"Chi phí trực tiếp: ("&amp;IF(K1055&lt;&gt;0,G1055,IF(AND(K1051&lt;&gt;0,K1052+K1060+K1061=0),G1051,""))&amp;IF(AND(K1053&lt;&gt;0,K1051+K1052&lt;&gt;0)," + "&amp;G1053,IF(AND(K1053&lt;&gt;0,K1051+K1052=0),G1053,""))&amp;IF(AND(K1064&lt;&gt;0,(K1051+K1052+K1053)&lt;&gt;0),"+"&amp;G1064,IF(AND(K1064&lt;&gt;0,(K1051+K1052+K1053)=0),G1064,IF(AND(K1054&lt;&gt;0,K1051+K1052+K1053&lt;&gt;0)," + "&amp;G1054,IF(AND(K1054&lt;&gt;0,K1051+K1052+K1053=0),G1054,""))))&amp;")"</f>
        <v>Chi phí trực tiếp: (VL + NC + M)</v>
      </c>
      <c r="G1068" s="41" t="s">
        <v>166</v>
      </c>
      <c r="H1068" s="41"/>
      <c r="I1068" s="80"/>
      <c r="J1068" s="73"/>
      <c r="K1068" s="6">
        <f>(IF(K1055=0,K1051,K1055)+IF(K1062=0,K1053,K1062)+IF(K1064=0,K1054,K1064))</f>
        <v>870533.31371842104</v>
      </c>
      <c r="L1068" s="6">
        <f>L1051</f>
        <v>55117.061999999991</v>
      </c>
      <c r="M1068" s="6">
        <f>M1053</f>
        <v>513453.94736842101</v>
      </c>
      <c r="N1068" s="6">
        <f>N1054</f>
        <v>301962.30434999999</v>
      </c>
    </row>
    <row r="1069" spans="1:14">
      <c r="A1069" s="44" t="s">
        <v>979</v>
      </c>
      <c r="B1069" s="12"/>
      <c r="C1069" s="12"/>
      <c r="D1069" s="12"/>
      <c r="E1069" s="12"/>
      <c r="F1069" s="43" t="s">
        <v>554</v>
      </c>
      <c r="G1069" s="24" t="s">
        <v>559</v>
      </c>
      <c r="H1069" s="24"/>
      <c r="I1069" s="24"/>
      <c r="J1069" s="56"/>
      <c r="K1069" s="6">
        <f>K1070+K1071</f>
        <v>402944.42884381569</v>
      </c>
      <c r="L1069" s="6">
        <f>L1070+L1071</f>
        <v>2755.8530999999998</v>
      </c>
      <c r="M1069" s="6">
        <f>M1070+M1071</f>
        <v>385090.46052631573</v>
      </c>
      <c r="N1069" s="6">
        <f>N1070+N1071</f>
        <v>15098.115217500001</v>
      </c>
    </row>
    <row r="1070" spans="1:14">
      <c r="A1070" s="36" t="s">
        <v>169</v>
      </c>
      <c r="B1070" s="17"/>
      <c r="C1070" s="17"/>
      <c r="D1070" s="17"/>
      <c r="E1070" s="17"/>
      <c r="F1070" s="372" t="s">
        <v>600</v>
      </c>
      <c r="G1070" s="25" t="s">
        <v>169</v>
      </c>
      <c r="H1070" s="25"/>
      <c r="I1070" s="25"/>
      <c r="J1070" s="57">
        <f ca="1">'HỆ SỐ CPXL'!F9</f>
        <v>0.7</v>
      </c>
      <c r="K1070" s="8">
        <f>K1042*J1070</f>
        <v>359417.76315789466</v>
      </c>
      <c r="L1070" s="8"/>
      <c r="M1070" s="8">
        <f>M1053*J1070</f>
        <v>359417.76315789466</v>
      </c>
      <c r="N1070" s="8"/>
    </row>
    <row r="1071" spans="1:14">
      <c r="A1071" s="36" t="s">
        <v>979</v>
      </c>
      <c r="B1071" s="17"/>
      <c r="C1071" s="17"/>
      <c r="D1071" s="17"/>
      <c r="E1071" s="17"/>
      <c r="F1071" s="59" t="s">
        <v>555</v>
      </c>
      <c r="G1071" s="25" t="s">
        <v>979</v>
      </c>
      <c r="H1071" s="25"/>
      <c r="I1071" s="25"/>
      <c r="J1071" s="57">
        <f ca="1">J1028</f>
        <v>0.05</v>
      </c>
      <c r="K1071" s="8">
        <f>K1068*J1071</f>
        <v>43526.665685921056</v>
      </c>
      <c r="L1071" s="8">
        <f>J1071*L1068</f>
        <v>2755.8530999999998</v>
      </c>
      <c r="M1071" s="8">
        <f>M1068*J1071</f>
        <v>25672.697368421053</v>
      </c>
      <c r="N1071" s="8">
        <f>N1068*J1071</f>
        <v>15098.115217500001</v>
      </c>
    </row>
    <row r="1072" spans="1:14" ht="30">
      <c r="A1072" s="36" t="s">
        <v>964</v>
      </c>
      <c r="B1072" s="17"/>
      <c r="C1072" s="17"/>
      <c r="D1072" s="17"/>
      <c r="E1072" s="17"/>
      <c r="F1072" s="59" t="str">
        <f>"Thu nhập chịu thuế tính trước: (T+C) x " &amp;J1072*100 &amp; "%"</f>
        <v>Thu nhập chịu thuế tính trước: (T+C) x 6%</v>
      </c>
      <c r="G1072" s="25" t="s">
        <v>964</v>
      </c>
      <c r="H1072" s="25"/>
      <c r="I1072" s="25"/>
      <c r="J1072" s="57">
        <f ca="1">'HỆ SỐ CPXL'!F10</f>
        <v>0.06</v>
      </c>
      <c r="K1072" s="8">
        <f>(K1068+K1069)*J1072</f>
        <v>76408.664553734197</v>
      </c>
      <c r="L1072" s="8">
        <f>L1064*J1072</f>
        <v>0</v>
      </c>
      <c r="M1072" s="8">
        <f>(M1068)*J1072</f>
        <v>30807.23684210526</v>
      </c>
      <c r="N1072" s="8">
        <f>N1068*J1072</f>
        <v>18117.738260999999</v>
      </c>
    </row>
    <row r="1073" spans="1:14" ht="28.5">
      <c r="A1073" s="44" t="s">
        <v>801</v>
      </c>
      <c r="B1073" s="12"/>
      <c r="C1073" s="12"/>
      <c r="D1073" s="12"/>
      <c r="E1073" s="12"/>
      <c r="F1073" s="43" t="s">
        <v>519</v>
      </c>
      <c r="G1073" s="24" t="s">
        <v>801</v>
      </c>
      <c r="H1073" s="24"/>
      <c r="I1073" s="24"/>
      <c r="J1073" s="54">
        <f ca="1">'HỆ SỐ CPXL'!F11</f>
        <v>0.02</v>
      </c>
      <c r="K1073" s="6">
        <f>(K1068+K1069)*J1073</f>
        <v>25469.554851244735</v>
      </c>
      <c r="L1073" s="6">
        <f>(L1068+L1069)*J1073</f>
        <v>1157.4583019999998</v>
      </c>
      <c r="M1073" s="6">
        <f>(M1068+M1069)*J1073</f>
        <v>17970.888157894737</v>
      </c>
      <c r="N1073" s="6">
        <f>(N1068+N1069)*J1073</f>
        <v>6341.2083913500001</v>
      </c>
    </row>
    <row r="1074" spans="1:14">
      <c r="A1074" s="44" t="s">
        <v>1001</v>
      </c>
      <c r="B1074" s="12"/>
      <c r="C1074" s="12"/>
      <c r="D1074" s="12"/>
      <c r="E1074" s="12"/>
      <c r="F1074" s="43" t="s">
        <v>520</v>
      </c>
      <c r="G1074" s="24" t="s">
        <v>1001</v>
      </c>
      <c r="H1074" s="24"/>
      <c r="I1074" s="24"/>
      <c r="J1074" s="54">
        <f ca="1">'HỆ SỐ CPXL'!F12</f>
        <v>0.03</v>
      </c>
      <c r="K1074" s="6">
        <f>(K1068+K1069)*J1074</f>
        <v>38204.332276867099</v>
      </c>
      <c r="L1074" s="6">
        <f>(L1068+L1069)*J1074</f>
        <v>1736.1874529999998</v>
      </c>
      <c r="M1074" s="6">
        <f>(M1068+M1069)*J1074</f>
        <v>26956.3322368421</v>
      </c>
      <c r="N1074" s="6">
        <f>(N1068+N1069)*J1074</f>
        <v>9511.8125870250005</v>
      </c>
    </row>
    <row r="1075" spans="1:14">
      <c r="A1075" s="44"/>
      <c r="B1075" s="12"/>
      <c r="C1075" s="12"/>
      <c r="D1075" s="12"/>
      <c r="E1075" s="12"/>
      <c r="F1075" s="43" t="s">
        <v>556</v>
      </c>
      <c r="G1075" s="24" t="s">
        <v>173</v>
      </c>
      <c r="H1075" s="24"/>
      <c r="I1075" s="24"/>
      <c r="J1075" s="54"/>
      <c r="K1075" s="6">
        <f>K1068+K1069+K1072+K1073+K1074</f>
        <v>1413560.2942440826</v>
      </c>
      <c r="L1075" s="6">
        <f>L1068+L1069+L1072+L1073+L1074</f>
        <v>60766.560854999989</v>
      </c>
      <c r="M1075" s="6">
        <f>M1068+M1069+M1072+M1073+M1074</f>
        <v>974278.86513157887</v>
      </c>
      <c r="N1075" s="6">
        <f>N1068+N1069+N1072+N1073+N1074</f>
        <v>351031.17880687502</v>
      </c>
    </row>
    <row r="1076" spans="1:14">
      <c r="A1076" s="36" t="s">
        <v>924</v>
      </c>
      <c r="B1076" s="17"/>
      <c r="C1076" s="17"/>
      <c r="D1076" s="17"/>
      <c r="E1076" s="17"/>
      <c r="F1076" s="59" t="str">
        <f>"Thuế giá trị gia tăng: ("&amp;G1075&amp;" x "&amp;J1076*100&amp;"%)"</f>
        <v>Thuế giá trị gia tăng: (Gkstt x 10%)</v>
      </c>
      <c r="G1076" s="25" t="s">
        <v>924</v>
      </c>
      <c r="H1076" s="25"/>
      <c r="I1076" s="25"/>
      <c r="J1076" s="57">
        <f ca="1">'HỆ SỐ CPXL'!F13</f>
        <v>0.1</v>
      </c>
      <c r="K1076" s="8">
        <f>K1075*J1076</f>
        <v>141356.02942440828</v>
      </c>
      <c r="L1076" s="8">
        <f>L1075*J1076</f>
        <v>6076.6560854999989</v>
      </c>
      <c r="M1076" s="8">
        <f>M1075*J1076</f>
        <v>97427.886513157893</v>
      </c>
      <c r="N1076" s="8">
        <f>N1075*J1076</f>
        <v>35103.117880687503</v>
      </c>
    </row>
    <row r="1077" spans="1:14">
      <c r="A1077" s="44" t="s">
        <v>913</v>
      </c>
      <c r="B1077" s="12"/>
      <c r="C1077" s="12"/>
      <c r="D1077" s="12"/>
      <c r="E1077" s="12"/>
      <c r="F1077" s="43" t="s">
        <v>187</v>
      </c>
      <c r="G1077" s="40" t="s">
        <v>913</v>
      </c>
      <c r="H1077" s="40"/>
      <c r="I1077" s="40"/>
      <c r="J1077" s="54">
        <f ca="1">'HỆ SỐ CPXL'!F14</f>
        <v>0</v>
      </c>
      <c r="K1077" s="6">
        <f>(K1075+K1076)*J1077</f>
        <v>0</v>
      </c>
      <c r="L1077" s="6">
        <f>(L1075+L1076)*J1077</f>
        <v>0</v>
      </c>
      <c r="M1077" s="6">
        <f>(M1075+M1076)*J1077</f>
        <v>0</v>
      </c>
      <c r="N1077" s="6">
        <f>(N1075+N1076)*J1077</f>
        <v>0</v>
      </c>
    </row>
    <row r="1078" spans="1:14">
      <c r="A1078" s="44"/>
      <c r="B1078" s="12"/>
      <c r="C1078" s="12"/>
      <c r="D1078" s="12"/>
      <c r="E1078" s="12"/>
      <c r="F1078" s="43" t="s">
        <v>190</v>
      </c>
      <c r="G1078" s="40" t="s">
        <v>955</v>
      </c>
      <c r="H1078" s="40"/>
      <c r="I1078" s="40"/>
      <c r="J1078" s="54">
        <f ca="1">J1035</f>
        <v>0</v>
      </c>
      <c r="K1078" s="6">
        <f>(K1075+K1076+K1077)*J1078</f>
        <v>0</v>
      </c>
      <c r="L1078" s="6">
        <f>(L1075+L1076+L1077)*K1078</f>
        <v>0</v>
      </c>
      <c r="M1078" s="6">
        <f>(M1075+M1076+M1077)*L1078</f>
        <v>0</v>
      </c>
      <c r="N1078" s="6">
        <f>(N1075+N1076+N1077)*M1078</f>
        <v>0</v>
      </c>
    </row>
    <row r="1079" spans="1:14">
      <c r="A1079" s="44" t="s">
        <v>525</v>
      </c>
      <c r="B1079" s="12"/>
      <c r="C1079" s="12"/>
      <c r="D1079" s="12"/>
      <c r="E1079" s="12"/>
      <c r="F1079" s="43" t="s">
        <v>968</v>
      </c>
      <c r="G1079" s="40" t="s">
        <v>983</v>
      </c>
      <c r="H1079" s="40"/>
      <c r="I1079" s="40"/>
      <c r="J1079" s="54">
        <f ca="1">'HỆ SỐ CPXL'!F15</f>
        <v>0</v>
      </c>
      <c r="K1079" s="6">
        <f>(K1075+K1076+K1077)*J1079</f>
        <v>0</v>
      </c>
      <c r="L1079" s="6">
        <f>(L1075+L1076+L1077)*K1079</f>
        <v>0</v>
      </c>
      <c r="M1079" s="6">
        <f>(M1075+M1076+M1077)*L1079</f>
        <v>0</v>
      </c>
      <c r="N1079" s="6">
        <f>(N1075+N1076+N1077)*M1079</f>
        <v>0</v>
      </c>
    </row>
    <row r="1080" spans="1:14" ht="28.5">
      <c r="A1080" s="44" t="s">
        <v>509</v>
      </c>
      <c r="B1080" s="12"/>
      <c r="C1080" s="12"/>
      <c r="D1080" s="12"/>
      <c r="E1080" s="12"/>
      <c r="F1080" s="43" t="str">
        <f>"Chi phí xây dựng: ("&amp;G1075&amp;"+"&amp;G1076&amp;"+"&amp;G1077&amp;")"</f>
        <v>Chi phí xây dựng: (Gkstt+GTGT+DP)</v>
      </c>
      <c r="G1080" s="40" t="s">
        <v>776</v>
      </c>
      <c r="H1080" s="40"/>
      <c r="I1080" s="40"/>
      <c r="J1080" s="56"/>
      <c r="K1080" s="31">
        <f>K1075+K1076+K1077+K1078+K1079</f>
        <v>1554916.3236684909</v>
      </c>
      <c r="L1080" s="31">
        <f>L1075+L1076+L1077+L1078+L1079</f>
        <v>66843.216940499988</v>
      </c>
      <c r="M1080" s="31">
        <f>M1075+M1076+M1077+M1078+M1079</f>
        <v>1071706.7516447369</v>
      </c>
      <c r="N1080" s="31">
        <f>N1075+N1076+N1077+N1078+N1079</f>
        <v>386134.29668756254</v>
      </c>
    </row>
    <row r="1081" spans="1:14" ht="28.5">
      <c r="B1081" s="51">
        <v>26</v>
      </c>
      <c r="C1081" s="23" t="str">
        <f ca="1">'TIÊN LƯỢNG'!$C$40</f>
        <v>DC.05002*</v>
      </c>
      <c r="D1081" s="23"/>
      <c r="E1081" s="23"/>
      <c r="F1081" s="23" t="str">
        <f ca="1">'TIÊN LƯỢNG'!$D$40</f>
        <v>Thí nghiệm đầm nén tiêu chuẩn PP I-D</v>
      </c>
      <c r="G1081" s="50" t="str">
        <f ca="1">'TIÊN LƯỢNG'!$E$40</f>
        <v>1 chỉ tiêu</v>
      </c>
      <c r="H1081" s="39"/>
      <c r="I1081" s="9"/>
      <c r="J1081" s="85"/>
      <c r="K1081" s="9">
        <f>K1125</f>
        <v>724595.68746499124</v>
      </c>
      <c r="L1081" s="9">
        <f>L1125</f>
        <v>8027.2819935000007</v>
      </c>
      <c r="M1081" s="9">
        <f>M1125</f>
        <v>686889.25756578951</v>
      </c>
      <c r="N1081" s="9">
        <f>N1125</f>
        <v>12897.298909687501</v>
      </c>
    </row>
    <row r="1082" spans="1:14">
      <c r="B1082" s="21"/>
      <c r="C1082" s="7"/>
      <c r="D1082" s="7"/>
      <c r="E1082" s="7"/>
      <c r="F1082" s="7" t="s">
        <v>807</v>
      </c>
      <c r="G1082" s="22" t="s">
        <v>953</v>
      </c>
      <c r="H1082" s="14"/>
      <c r="I1082" s="2"/>
      <c r="J1082" s="46">
        <v>1</v>
      </c>
      <c r="K1082" s="2">
        <f>SUM(K1083:K1085)</f>
        <v>6619.0740000000005</v>
      </c>
      <c r="L1082" s="2"/>
      <c r="M1082" s="2"/>
      <c r="N1082" s="2"/>
    </row>
    <row r="1083" spans="1:14">
      <c r="B1083" s="16"/>
      <c r="C1083" s="5"/>
      <c r="D1083" s="5" t="s">
        <v>456</v>
      </c>
      <c r="E1083" s="5"/>
      <c r="F1083" s="5" t="str">
        <f ca="1">'GIÁ VẬT TƯ (DỰ THẦU)'!C12</f>
        <v>Cối chế bị lớn KT 152,4x116,43</v>
      </c>
      <c r="G1083" s="15" t="str">
        <f ca="1">'GIÁ VẬT TƯ (DỰ THẦU)'!D12</f>
        <v>bộ</v>
      </c>
      <c r="H1083" s="13">
        <f ca="1">0.045*J1082</f>
        <v>4.4999999999999998E-2</v>
      </c>
      <c r="I1083" s="1">
        <f ca="1">'GIÁ VẬT TƯ (DỰ THẦU)'!L12</f>
        <v>45000</v>
      </c>
      <c r="J1083" s="38"/>
      <c r="K1083" s="1">
        <f>H1083*I1083</f>
        <v>2025</v>
      </c>
      <c r="L1083" s="1"/>
      <c r="M1083" s="1"/>
      <c r="N1083" s="1"/>
    </row>
    <row r="1084" spans="1:14" ht="30">
      <c r="B1084" s="16"/>
      <c r="C1084" s="5"/>
      <c r="D1084" s="5" t="s">
        <v>412</v>
      </c>
      <c r="E1084" s="5"/>
      <c r="F1084" s="5" t="str">
        <f ca="1">'GIÁ VẬT TƯ (DỰ THẦU)'!C17</f>
        <v>Điện năng</v>
      </c>
      <c r="G1084" s="15" t="str">
        <f ca="1">'GIÁ VẬT TƯ (DỰ THẦU)'!D17</f>
        <v>kWh</v>
      </c>
      <c r="H1084" s="13">
        <f ca="1">2.63*J1082</f>
        <v>2.63</v>
      </c>
      <c r="I1084" s="1">
        <f ca="1">'GIÁ VẬT TƯ (DỰ THẦU)'!L17</f>
        <v>1518</v>
      </c>
      <c r="J1084" s="38"/>
      <c r="K1084" s="1">
        <f>H1084*I1084</f>
        <v>3992.3399999999997</v>
      </c>
      <c r="L1084" s="1"/>
      <c r="M1084" s="1"/>
      <c r="N1084" s="1"/>
    </row>
    <row r="1085" spans="1:14">
      <c r="B1085" s="16"/>
      <c r="C1085" s="5"/>
      <c r="D1085" s="5" t="s">
        <v>538</v>
      </c>
      <c r="E1085" s="5"/>
      <c r="F1085" s="5" t="s">
        <v>883</v>
      </c>
      <c r="G1085" s="15" t="s">
        <v>888</v>
      </c>
      <c r="H1085" s="13">
        <f ca="1">10</f>
        <v>10</v>
      </c>
      <c r="I1085" s="1"/>
      <c r="J1085" s="38"/>
      <c r="K1085" s="1">
        <f>SUM(K1083:K1084)*H1085/100</f>
        <v>601.73400000000004</v>
      </c>
      <c r="L1085" s="1"/>
      <c r="M1085" s="1"/>
      <c r="N1085" s="1"/>
    </row>
    <row r="1086" spans="1:14">
      <c r="B1086" s="21"/>
      <c r="C1086" s="7"/>
      <c r="D1086" s="7"/>
      <c r="E1086" s="7"/>
      <c r="F1086" s="7" t="s">
        <v>832</v>
      </c>
      <c r="G1086" s="22" t="s">
        <v>871</v>
      </c>
      <c r="H1086" s="14"/>
      <c r="I1086" s="2"/>
      <c r="J1086" s="46">
        <v>1</v>
      </c>
      <c r="K1086" s="2">
        <f>SUM(K1087:K1087)</f>
        <v>329088.1578947368</v>
      </c>
      <c r="L1086" s="2"/>
      <c r="M1086" s="2"/>
      <c r="N1086" s="2"/>
    </row>
    <row r="1087" spans="1:14">
      <c r="B1087" s="16"/>
      <c r="C1087" s="5"/>
      <c r="D1087" s="5" t="s">
        <v>821</v>
      </c>
      <c r="E1087" s="5"/>
      <c r="F1087" s="5" t="str">
        <f ca="1">'GIÁ VẬT TƯ (DỰ THẦU)'!C47</f>
        <v>Nhân Công bậc 4,0/7, Nhóm IV</v>
      </c>
      <c r="G1087" s="15" t="str">
        <f ca="1">'GIÁ VẬT TƯ (DỰ THẦU)'!D47</f>
        <v>công</v>
      </c>
      <c r="H1087" s="13">
        <f ca="1">1.378*J1086</f>
        <v>1.3779999999999999</v>
      </c>
      <c r="I1087" s="1">
        <f ca="1">'GIÁ VẬT TƯ (DỰ THẦU)'!L47</f>
        <v>238815.78947368421</v>
      </c>
      <c r="J1087" s="38"/>
      <c r="K1087" s="1">
        <f>H1087*I1087</f>
        <v>329088.1578947368</v>
      </c>
      <c r="L1087" s="1"/>
      <c r="M1087" s="1"/>
      <c r="N1087" s="1"/>
    </row>
    <row r="1088" spans="1:14">
      <c r="B1088" s="21"/>
      <c r="C1088" s="7"/>
      <c r="D1088" s="7"/>
      <c r="E1088" s="7"/>
      <c r="F1088" s="7" t="s">
        <v>838</v>
      </c>
      <c r="G1088" s="22" t="s">
        <v>557</v>
      </c>
      <c r="H1088" s="14"/>
      <c r="I1088" s="2"/>
      <c r="J1088" s="46">
        <v>1</v>
      </c>
      <c r="K1088" s="2">
        <f>SUM(K1089:K1094)</f>
        <v>10085.864250000001</v>
      </c>
      <c r="L1088" s="2"/>
      <c r="M1088" s="2"/>
      <c r="N1088" s="2"/>
    </row>
    <row r="1089" spans="1:14" ht="30">
      <c r="B1089" s="16"/>
      <c r="C1089" s="5"/>
      <c r="D1089" s="5" t="s">
        <v>843</v>
      </c>
      <c r="E1089" s="5"/>
      <c r="F1089" s="5" t="str">
        <f ca="1">'GIÁ VẬT TƯ (DỰ THẦU)'!C51</f>
        <v>Cân kỹ thuật</v>
      </c>
      <c r="G1089" s="15" t="str">
        <f ca="1">'GIÁ VẬT TƯ (DỰ THẦU)'!D51</f>
        <v>Ca</v>
      </c>
      <c r="H1089" s="13">
        <f ca="1">0.338*J1088</f>
        <v>0.33800000000000002</v>
      </c>
      <c r="I1089" s="1">
        <f ca="1">'GIÁ VẬT TƯ (DỰ THẦU)'!L51</f>
        <v>6521</v>
      </c>
      <c r="J1089" s="38"/>
      <c r="K1089" s="1">
        <f>H1089*I1089</f>
        <v>2204.098</v>
      </c>
      <c r="L1089" s="1"/>
      <c r="M1089" s="1"/>
      <c r="N1089" s="1"/>
    </row>
    <row r="1090" spans="1:14" ht="30">
      <c r="B1090" s="16"/>
      <c r="C1090" s="5"/>
      <c r="D1090" s="5" t="s">
        <v>475</v>
      </c>
      <c r="E1090" s="5"/>
      <c r="F1090" s="5" t="str">
        <f ca="1">'GIÁ VẬT TƯ (DỰ THẦU)'!C52</f>
        <v>Cân phân tích</v>
      </c>
      <c r="G1090" s="15" t="str">
        <f ca="1">'GIÁ VẬT TƯ (DỰ THẦU)'!D52</f>
        <v>Ca</v>
      </c>
      <c r="H1090" s="13">
        <f ca="1">0.338*J1088</f>
        <v>0.33800000000000002</v>
      </c>
      <c r="I1090" s="1">
        <f ca="1">'GIÁ VẬT TƯ (DỰ THẦU)'!L52</f>
        <v>10054</v>
      </c>
      <c r="J1090" s="38"/>
      <c r="K1090" s="1">
        <f>H1090*I1090</f>
        <v>3398.2520000000004</v>
      </c>
      <c r="L1090" s="1"/>
      <c r="M1090" s="1"/>
      <c r="N1090" s="1"/>
    </row>
    <row r="1091" spans="1:14" ht="30">
      <c r="B1091" s="16"/>
      <c r="C1091" s="5"/>
      <c r="D1091" s="5" t="s">
        <v>835</v>
      </c>
      <c r="E1091" s="5"/>
      <c r="F1091" s="5" t="str">
        <f ca="1">'GIÁ VẬT TƯ (DỰ THẦU)'!C53</f>
        <v>Kích tháo mẫu</v>
      </c>
      <c r="G1091" s="15" t="str">
        <f ca="1">'GIÁ VẬT TƯ (DỰ THẦU)'!D53</f>
        <v>Ca</v>
      </c>
      <c r="H1091" s="13">
        <f ca="1">0.056*J1088</f>
        <v>5.6000000000000001E-2</v>
      </c>
      <c r="I1091" s="1">
        <f ca="1">'GIÁ VẬT TƯ (DỰ THẦU)'!L53</f>
        <v>6315</v>
      </c>
      <c r="J1091" s="38"/>
      <c r="K1091" s="1">
        <f>H1091*I1091</f>
        <v>353.64</v>
      </c>
      <c r="L1091" s="1"/>
      <c r="M1091" s="1"/>
      <c r="N1091" s="1"/>
    </row>
    <row r="1092" spans="1:14" ht="30">
      <c r="B1092" s="16"/>
      <c r="C1092" s="5"/>
      <c r="D1092" s="5" t="s">
        <v>300</v>
      </c>
      <c r="E1092" s="5"/>
      <c r="F1092" s="5" t="str">
        <f ca="1">'GIÁ VẬT TƯ (DỰ THẦU)'!C58</f>
        <v>Máy đầm</v>
      </c>
      <c r="G1092" s="15" t="str">
        <f ca="1">'GIÁ VẬT TƯ (DỰ THẦU)'!D58</f>
        <v>Ca</v>
      </c>
      <c r="H1092" s="13">
        <f ca="1">0.079*J1088</f>
        <v>7.9000000000000001E-2</v>
      </c>
      <c r="I1092" s="1">
        <f ca="1">'GIÁ VẬT TƯ (DỰ THẦU)'!L58</f>
        <v>5833</v>
      </c>
      <c r="J1092" s="38"/>
      <c r="K1092" s="1">
        <f>H1092*I1092</f>
        <v>460.80700000000002</v>
      </c>
      <c r="L1092" s="1"/>
      <c r="M1092" s="1"/>
      <c r="N1092" s="1"/>
    </row>
    <row r="1093" spans="1:14" ht="30">
      <c r="B1093" s="16"/>
      <c r="C1093" s="5"/>
      <c r="D1093" s="5" t="s">
        <v>887</v>
      </c>
      <c r="E1093" s="5"/>
      <c r="F1093" s="5" t="str">
        <f ca="1">'GIÁ VẬT TƯ (DỰ THẦU)'!C74</f>
        <v>Tủ sấy</v>
      </c>
      <c r="G1093" s="15" t="str">
        <f ca="1">'GIÁ VẬT TƯ (DỰ THẦU)'!D74</f>
        <v>Ca</v>
      </c>
      <c r="H1093" s="13">
        <f ca="1">0.281*J1088</f>
        <v>0.28100000000000003</v>
      </c>
      <c r="I1093" s="1">
        <f ca="1">'GIÁ VẬT TƯ (DỰ THẦU)'!L74</f>
        <v>11348</v>
      </c>
      <c r="J1093" s="38"/>
      <c r="K1093" s="1">
        <f>H1093*I1093</f>
        <v>3188.7880000000005</v>
      </c>
      <c r="L1093" s="1"/>
      <c r="M1093" s="1"/>
      <c r="N1093" s="1"/>
    </row>
    <row r="1094" spans="1:14">
      <c r="B1094" s="16"/>
      <c r="C1094" s="5"/>
      <c r="D1094" s="5" t="s">
        <v>539</v>
      </c>
      <c r="E1094" s="5"/>
      <c r="F1094" s="5" t="s">
        <v>889</v>
      </c>
      <c r="G1094" s="15" t="s">
        <v>847</v>
      </c>
      <c r="H1094" s="13">
        <f>5</f>
        <v>5</v>
      </c>
      <c r="I1094" s="1"/>
      <c r="J1094" s="38"/>
      <c r="K1094" s="1">
        <f>SUM(K1089:K1093)*H1094/100</f>
        <v>480.27925000000005</v>
      </c>
      <c r="L1094" s="1"/>
      <c r="M1094" s="1"/>
      <c r="N1094" s="1"/>
    </row>
    <row r="1095" spans="1:14">
      <c r="A1095" s="36"/>
      <c r="B1095" s="26" t="s">
        <v>612</v>
      </c>
      <c r="C1095" s="26" t="s">
        <v>537</v>
      </c>
      <c r="D1095" s="26" t="s">
        <v>540</v>
      </c>
      <c r="E1095" s="26" t="s">
        <v>542</v>
      </c>
      <c r="F1095" s="82" t="s">
        <v>543</v>
      </c>
      <c r="G1095" s="26" t="s">
        <v>1062</v>
      </c>
      <c r="H1095" s="26" t="s">
        <v>561</v>
      </c>
      <c r="I1095" s="76" t="s">
        <v>562</v>
      </c>
      <c r="J1095" s="75" t="s">
        <v>563</v>
      </c>
      <c r="K1095" s="72" t="s">
        <v>1044</v>
      </c>
      <c r="L1095" s="45" t="s">
        <v>565</v>
      </c>
      <c r="M1095" s="45" t="s">
        <v>567</v>
      </c>
      <c r="N1095" s="45" t="s">
        <v>569</v>
      </c>
    </row>
    <row r="1096" spans="1:14">
      <c r="A1096" s="55" t="s">
        <v>988</v>
      </c>
      <c r="B1096" s="27"/>
      <c r="C1096" s="27"/>
      <c r="D1096" s="27"/>
      <c r="E1096" s="27"/>
      <c r="F1096" s="84" t="str">
        <f>IF(K1097=0,"Vật liệu","Vật liệu chính")</f>
        <v>Vật liệu</v>
      </c>
      <c r="G1096" s="27" t="s">
        <v>953</v>
      </c>
      <c r="H1096" s="27"/>
      <c r="I1096" s="71"/>
      <c r="J1096" s="81"/>
      <c r="K1096" s="33">
        <f>K1082</f>
        <v>6619.0740000000005</v>
      </c>
      <c r="L1096" s="33">
        <f>IF(K1100=0,K1096+K1097,K1100)</f>
        <v>6619.0740000000005</v>
      </c>
      <c r="M1096" s="33"/>
      <c r="N1096" s="33"/>
    </row>
    <row r="1097" spans="1:14">
      <c r="A1097" s="83" t="s">
        <v>1005</v>
      </c>
      <c r="B1097" s="27"/>
      <c r="C1097" s="27"/>
      <c r="D1097" s="27"/>
      <c r="E1097" s="27"/>
      <c r="F1097" s="84" t="s">
        <v>544</v>
      </c>
      <c r="G1097" s="27" t="s">
        <v>1005</v>
      </c>
      <c r="H1097" s="27"/>
      <c r="I1097" s="71"/>
      <c r="J1097" s="81"/>
      <c r="K1097" s="33">
        <v>0</v>
      </c>
      <c r="L1097" s="33"/>
      <c r="M1097" s="33"/>
      <c r="N1097" s="33"/>
    </row>
    <row r="1098" spans="1:14">
      <c r="A1098" s="55" t="s">
        <v>984</v>
      </c>
      <c r="B1098" s="27"/>
      <c r="C1098" s="27"/>
      <c r="D1098" s="27"/>
      <c r="E1098" s="27"/>
      <c r="F1098" s="84" t="s">
        <v>832</v>
      </c>
      <c r="G1098" s="27" t="s">
        <v>871</v>
      </c>
      <c r="H1098" s="27"/>
      <c r="I1098" s="71"/>
      <c r="J1098" s="81"/>
      <c r="K1098" s="33">
        <f>K1086</f>
        <v>329088.1578947368</v>
      </c>
      <c r="L1098" s="33"/>
      <c r="M1098" s="33">
        <f>IF(K1107=0,K1098,K1107)</f>
        <v>329088.1578947368</v>
      </c>
      <c r="N1098" s="33"/>
    </row>
    <row r="1099" spans="1:14">
      <c r="A1099" s="55" t="s">
        <v>534</v>
      </c>
      <c r="B1099" s="27"/>
      <c r="C1099" s="27"/>
      <c r="D1099" s="27"/>
      <c r="E1099" s="27"/>
      <c r="F1099" s="84" t="s">
        <v>545</v>
      </c>
      <c r="G1099" s="27" t="s">
        <v>1007</v>
      </c>
      <c r="H1099" s="27"/>
      <c r="I1099" s="71"/>
      <c r="J1099" s="81"/>
      <c r="K1099" s="33">
        <f>K1088</f>
        <v>10085.864250000001</v>
      </c>
      <c r="L1099" s="33"/>
      <c r="M1099" s="33"/>
      <c r="N1099" s="33">
        <f>IF(K1109=0,K1099,K1109)</f>
        <v>10085.864250000001</v>
      </c>
    </row>
    <row r="1100" spans="1:14">
      <c r="A1100" s="36" t="s">
        <v>974</v>
      </c>
      <c r="B1100" s="20"/>
      <c r="C1100" s="20"/>
      <c r="D1100" s="20"/>
      <c r="E1100" s="20"/>
      <c r="F1100" s="32" t="s">
        <v>546</v>
      </c>
      <c r="G1100" s="41" t="s">
        <v>974</v>
      </c>
      <c r="H1100" s="20"/>
      <c r="I1100" s="78"/>
      <c r="J1100" s="58"/>
      <c r="K1100" s="6">
        <f>IF(K1097+K1101+K1105+K1106+K1102+K1103+K1104=0,0,K1096+K1097+K1101+K1105+K1106+K1102+K1103+K1104)</f>
        <v>0</v>
      </c>
      <c r="L1100" s="6"/>
      <c r="M1100" s="6"/>
      <c r="N1100" s="6"/>
    </row>
    <row r="1101" spans="1:14">
      <c r="A1101" s="36" t="s">
        <v>947</v>
      </c>
      <c r="B1101" s="20"/>
      <c r="C1101" s="20"/>
      <c r="D1101" s="20"/>
      <c r="E1101" s="20"/>
      <c r="F1101" s="32" t="s">
        <v>547</v>
      </c>
      <c r="G1101" s="41" t="s">
        <v>558</v>
      </c>
      <c r="H1101" s="20"/>
      <c r="I1101" s="78"/>
      <c r="J1101" s="58"/>
      <c r="K1101" s="6">
        <v>0</v>
      </c>
      <c r="L1101" s="6"/>
      <c r="M1101" s="6"/>
      <c r="N1101" s="6"/>
    </row>
    <row r="1102" spans="1:14">
      <c r="A1102" s="36" t="s">
        <v>976</v>
      </c>
      <c r="B1102" s="20"/>
      <c r="C1102" s="20"/>
      <c r="D1102" s="20"/>
      <c r="E1102" s="20"/>
      <c r="F1102" s="42" t="s">
        <v>548</v>
      </c>
      <c r="G1102" s="20" t="s">
        <v>976</v>
      </c>
      <c r="H1102" s="20"/>
      <c r="I1102" s="78"/>
      <c r="J1102" s="58"/>
      <c r="K1102" s="8">
        <f ca="1">H1083*'GIÁ VẬT TƯ (DỰ THẦU)'!E12+H1084*'GIÁ VẬT TƯ (DỰ THẦU)'!E17+(H1083*'GIÁ VẬT TƯ (DỰ THẦU)'!E12+H1084*'GIÁ VẬT TƯ (DỰ THẦU)'!E17)*H1085/100</f>
        <v>0</v>
      </c>
      <c r="L1102" s="8"/>
      <c r="M1102" s="8"/>
      <c r="N1102" s="8"/>
    </row>
    <row r="1103" spans="1:14">
      <c r="A1103" s="36" t="s">
        <v>1000</v>
      </c>
      <c r="B1103" s="20"/>
      <c r="C1103" s="20"/>
      <c r="D1103" s="20"/>
      <c r="E1103" s="20"/>
      <c r="F1103" s="42" t="s">
        <v>549</v>
      </c>
      <c r="G1103" s="20" t="s">
        <v>1000</v>
      </c>
      <c r="H1103" s="20"/>
      <c r="I1103" s="78"/>
      <c r="J1103" s="58"/>
      <c r="K1103" s="8">
        <f ca="1">H1083*'GIÁ VẬT TƯ (DỰ THẦU)'!F12+H1084*'GIÁ VẬT TƯ (DỰ THẦU)'!F17+(H1083*'GIÁ VẬT TƯ (DỰ THẦU)'!F12+H1084*'GIÁ VẬT TƯ (DỰ THẦU)'!F17)*H1085/100</f>
        <v>0</v>
      </c>
      <c r="L1103" s="8"/>
      <c r="M1103" s="8"/>
      <c r="N1103" s="8"/>
    </row>
    <row r="1104" spans="1:14">
      <c r="A1104" s="36" t="s">
        <v>977</v>
      </c>
      <c r="B1104" s="20"/>
      <c r="C1104" s="20"/>
      <c r="D1104" s="20"/>
      <c r="E1104" s="20"/>
      <c r="F1104" s="42" t="s">
        <v>942</v>
      </c>
      <c r="G1104" s="20" t="s">
        <v>977</v>
      </c>
      <c r="H1104" s="20"/>
      <c r="I1104" s="78"/>
      <c r="J1104" s="58"/>
      <c r="K1104" s="8">
        <f ca="1">H1083*'GIÁ VẬT TƯ (DỰ THẦU)'!H12+H1084*'GIÁ VẬT TƯ (DỰ THẦU)'!H17+(H1083*'GIÁ VẬT TƯ (DỰ THẦU)'!H12+H1084*'GIÁ VẬT TƯ (DỰ THẦU)'!H17)*H1085/100</f>
        <v>0</v>
      </c>
      <c r="L1104" s="8"/>
      <c r="M1104" s="8"/>
      <c r="N1104" s="8"/>
    </row>
    <row r="1105" spans="1:14">
      <c r="A1105" s="36" t="s">
        <v>179</v>
      </c>
      <c r="B1105" s="20"/>
      <c r="C1105" s="20"/>
      <c r="D1105" s="20"/>
      <c r="E1105" s="20"/>
      <c r="F1105" s="42" t="str">
        <f>"Hệ số riêng vật liệu: (" &amp;G1096&amp;IF(K1097&lt;&gt;0,"+"&amp;G1097,"") &amp; ") x (" &amp; J1105 &amp; "-1)"</f>
        <v>Hệ số riêng vật liệu: (VL) x (1-1)</v>
      </c>
      <c r="G1105" s="20" t="s">
        <v>179</v>
      </c>
      <c r="H1105" s="20"/>
      <c r="I1105" s="78"/>
      <c r="J1105" s="58">
        <f ca="1">'HỆ SỐ CPXL'!F6</f>
        <v>1</v>
      </c>
      <c r="K1105" s="8">
        <f>(K1096+K1097+K1101+K1102+K1103+K1104)*(J1105-1)</f>
        <v>0</v>
      </c>
      <c r="L1105" s="8"/>
      <c r="M1105" s="8"/>
      <c r="N1105" s="8"/>
    </row>
    <row r="1106" spans="1:14">
      <c r="A1106" s="36" t="s">
        <v>958</v>
      </c>
      <c r="B1106" s="20"/>
      <c r="C1106" s="20"/>
      <c r="D1106" s="20"/>
      <c r="E1106" s="20"/>
      <c r="F1106" s="42" t="str">
        <f>"Hệ số vật liệu phụ: (" &amp;G1096&amp; IF(K1097&lt;&gt;0,"+"&amp;G1097,"") &amp; IF(K1105&lt;&gt;0,"+" &amp; G1105,"") &amp; ") x "&amp;J1106*100 &amp; "%"</f>
        <v>Hệ số vật liệu phụ: (VL) x 0%</v>
      </c>
      <c r="G1106" s="20" t="s">
        <v>958</v>
      </c>
      <c r="H1106" s="20"/>
      <c r="I1106" s="78"/>
      <c r="J1106" s="74">
        <f ca="1">'HỆ SỐ CPXL'!F7</f>
        <v>0</v>
      </c>
      <c r="K1106" s="8">
        <f>(K1096+K1097+K1101+K1102+K1103+K1104)*J1106</f>
        <v>0</v>
      </c>
      <c r="L1106" s="8"/>
      <c r="M1106" s="8"/>
      <c r="N1106" s="8"/>
    </row>
    <row r="1107" spans="1:14">
      <c r="A1107" s="36"/>
      <c r="B1107" s="20"/>
      <c r="C1107" s="20"/>
      <c r="D1107" s="20"/>
      <c r="E1107" s="20"/>
      <c r="F1107" s="32" t="s">
        <v>550</v>
      </c>
      <c r="G1107" s="20"/>
      <c r="H1107" s="20"/>
      <c r="I1107" s="78"/>
      <c r="J1107" s="74"/>
      <c r="K1107" s="8">
        <f>IF(K1108=0,0,K1098+K1108)</f>
        <v>0</v>
      </c>
      <c r="L1107" s="8"/>
      <c r="M1107" s="8"/>
      <c r="N1107" s="8"/>
    </row>
    <row r="1108" spans="1:14">
      <c r="A1108" s="36" t="s">
        <v>524</v>
      </c>
      <c r="B1108" s="20"/>
      <c r="C1108" s="20"/>
      <c r="D1108" s="20"/>
      <c r="E1108" s="20"/>
      <c r="F1108" s="42" t="str">
        <f>"Hệ số riêng nhân công: "&amp;G1098&amp;IF(J1108&lt;&gt;1," x ("&amp;J1108&amp;" - 1)","")</f>
        <v>Hệ số riêng nhân công: NC</v>
      </c>
      <c r="G1108" s="20"/>
      <c r="H1108" s="20"/>
      <c r="I1108" s="78"/>
      <c r="J1108" s="86">
        <f ca="1">'HỆ SỐ CPXL'!F8</f>
        <v>1</v>
      </c>
      <c r="K1108" s="8">
        <f>(J1108-1)*K1098</f>
        <v>0</v>
      </c>
      <c r="L1108" s="8"/>
      <c r="M1108" s="8"/>
      <c r="N1108" s="8"/>
    </row>
    <row r="1109" spans="1:14">
      <c r="A1109" s="36" t="s">
        <v>535</v>
      </c>
      <c r="B1109" s="20"/>
      <c r="C1109" s="20"/>
      <c r="D1109" s="20"/>
      <c r="E1109" s="20"/>
      <c r="F1109" s="32" t="s">
        <v>551</v>
      </c>
      <c r="G1109" s="77" t="s">
        <v>535</v>
      </c>
      <c r="H1109" s="20"/>
      <c r="I1109" s="78"/>
      <c r="J1109" s="58"/>
      <c r="K1109" s="6">
        <f>IF(K1110+K1111+K1112=0,0,K1099+K1110+K1111+K1112)</f>
        <v>0</v>
      </c>
      <c r="L1109" s="6"/>
      <c r="M1109" s="6"/>
      <c r="N1109" s="6"/>
    </row>
    <row r="1110" spans="1:14">
      <c r="A1110" s="36" t="s">
        <v>934</v>
      </c>
      <c r="B1110" s="20"/>
      <c r="C1110" s="20"/>
      <c r="D1110" s="20"/>
      <c r="E1110" s="20"/>
      <c r="F1110" s="42" t="str">
        <f>"Bù máy đến thời điểm 1100 Lào Cai"</f>
        <v>Bù máy đến thời điểm 1100 Lào Cai</v>
      </c>
      <c r="G1110" s="20" t="s">
        <v>934</v>
      </c>
      <c r="H1110" s="20"/>
      <c r="I1110" s="78"/>
      <c r="J1110" s="58"/>
      <c r="K1110" s="8">
        <f ca="1">H1089*'GIÁ VẬT TƯ (DỰ THẦU)'!I51+H1090*'GIÁ VẬT TƯ (DỰ THẦU)'!I52+H1091*'GIÁ VẬT TƯ (DỰ THẦU)'!I53+H1092*'GIÁ VẬT TƯ (DỰ THẦU)'!I58+H1093*'GIÁ VẬT TƯ (DỰ THẦU)'!I74+(H1089*'GIÁ VẬT TƯ (DỰ THẦU)'!I51+H1090*'GIÁ VẬT TƯ (DỰ THẦU)'!I52+H1091*'GIÁ VẬT TƯ (DỰ THẦU)'!I53+H1092*'GIÁ VẬT TƯ (DỰ THẦU)'!I58+H1093*'GIÁ VẬT TƯ (DỰ THẦU)'!I74)*H1094/100</f>
        <v>0</v>
      </c>
      <c r="L1110" s="8"/>
      <c r="M1110" s="8"/>
      <c r="N1110" s="8"/>
    </row>
    <row r="1111" spans="1:14" ht="30">
      <c r="A1111" s="36" t="s">
        <v>895</v>
      </c>
      <c r="B1111" s="20"/>
      <c r="C1111" s="20"/>
      <c r="D1111" s="20"/>
      <c r="E1111" s="20"/>
      <c r="F1111" s="42" t="s">
        <v>552</v>
      </c>
      <c r="G1111" s="20" t="s">
        <v>895</v>
      </c>
      <c r="H1111" s="20"/>
      <c r="I1111" s="78"/>
      <c r="J1111" s="58"/>
      <c r="K1111" s="8">
        <f ca="1">H1089*'GIÁ VẬT TƯ (DỰ THẦU)'!K51+H1090*'GIÁ VẬT TƯ (DỰ THẦU)'!K52+H1091*'GIÁ VẬT TƯ (DỰ THẦU)'!K53+H1092*'GIÁ VẬT TƯ (DỰ THẦU)'!K58+H1093*'GIÁ VẬT TƯ (DỰ THẦU)'!K74+(H1089*'GIÁ VẬT TƯ (DỰ THẦU)'!K51+H1090*'GIÁ VẬT TƯ (DỰ THẦU)'!K52+H1091*'GIÁ VẬT TƯ (DỰ THẦU)'!K53+H1092*'GIÁ VẬT TƯ (DỰ THẦU)'!K58+H1093*'GIÁ VẬT TƯ (DỰ THẦU)'!K74)*H1094/100</f>
        <v>0</v>
      </c>
      <c r="L1111" s="8"/>
      <c r="M1111" s="8"/>
      <c r="N1111" s="8"/>
    </row>
    <row r="1112" spans="1:14" ht="30">
      <c r="A1112" s="36" t="s">
        <v>893</v>
      </c>
      <c r="B1112" s="35"/>
      <c r="C1112" s="35"/>
      <c r="D1112" s="35"/>
      <c r="E1112" s="35"/>
      <c r="F1112" s="42" t="s">
        <v>553</v>
      </c>
      <c r="G1112" s="20" t="s">
        <v>893</v>
      </c>
      <c r="H1112" s="20"/>
      <c r="I1112" s="78"/>
      <c r="J1112" s="58"/>
      <c r="K1112" s="8">
        <f ca="1">H1089*'GIÁ VẬT TƯ (DỰ THẦU)'!J51+H1090*'GIÁ VẬT TƯ (DỰ THẦU)'!J52+H1091*'GIÁ VẬT TƯ (DỰ THẦU)'!J53+H1092*'GIÁ VẬT TƯ (DỰ THẦU)'!J58+H1093*'GIÁ VẬT TƯ (DỰ THẦU)'!J74+(H1089*'GIÁ VẬT TƯ (DỰ THẦU)'!J51+H1090*'GIÁ VẬT TƯ (DỰ THẦU)'!J52+H1091*'GIÁ VẬT TƯ (DỰ THẦU)'!J53+H1092*'GIÁ VẬT TƯ (DỰ THẦU)'!J58+H1093*'GIÁ VẬT TƯ (DỰ THẦU)'!J74)*H1094/100</f>
        <v>0</v>
      </c>
      <c r="L1112" s="8"/>
      <c r="M1112" s="8"/>
      <c r="N1112" s="8"/>
    </row>
    <row r="1113" spans="1:14">
      <c r="A1113" s="36" t="s">
        <v>166</v>
      </c>
      <c r="B1113" s="34"/>
      <c r="C1113" s="34"/>
      <c r="D1113" s="34"/>
      <c r="E1113" s="34"/>
      <c r="F1113" s="32" t="str">
        <f>"Chi phí trực tiếp: ("&amp;IF(K1100&lt;&gt;0,G1100,IF(AND(K1096&lt;&gt;0,K1097+K1105+K1106=0),G1096,""))&amp;IF(AND(K1098&lt;&gt;0,K1096+K1097&lt;&gt;0)," + "&amp;G1098,IF(AND(K1098&lt;&gt;0,K1096+K1097=0),G1098,""))&amp;IF(AND(K1109&lt;&gt;0,(K1096+K1097+K1098)&lt;&gt;0),"+"&amp;G1109,IF(AND(K1109&lt;&gt;0,(K1096+K1097+K1098)=0),G1109,IF(AND(K1099&lt;&gt;0,K1096+K1097+K1098&lt;&gt;0)," + "&amp;G1099,IF(AND(K1099&lt;&gt;0,K1096+K1097+K1098=0),G1099,""))))&amp;")"</f>
        <v>Chi phí trực tiếp: (VL + NC + M)</v>
      </c>
      <c r="G1113" s="41" t="s">
        <v>166</v>
      </c>
      <c r="H1113" s="41"/>
      <c r="I1113" s="80"/>
      <c r="J1113" s="73"/>
      <c r="K1113" s="6">
        <f>(IF(K1100=0,K1096,K1100)+IF(K1107=0,K1098,K1107)+IF(K1109=0,K1099,K1109))</f>
        <v>345793.0961447368</v>
      </c>
      <c r="L1113" s="6">
        <f>L1096</f>
        <v>6619.0740000000005</v>
      </c>
      <c r="M1113" s="6">
        <f>M1098</f>
        <v>329088.1578947368</v>
      </c>
      <c r="N1113" s="6">
        <f>N1099</f>
        <v>10085.864250000001</v>
      </c>
    </row>
    <row r="1114" spans="1:14">
      <c r="A1114" s="44" t="s">
        <v>979</v>
      </c>
      <c r="B1114" s="12"/>
      <c r="C1114" s="12"/>
      <c r="D1114" s="12"/>
      <c r="E1114" s="12"/>
      <c r="F1114" s="43" t="s">
        <v>554</v>
      </c>
      <c r="G1114" s="24" t="s">
        <v>559</v>
      </c>
      <c r="H1114" s="24"/>
      <c r="I1114" s="24"/>
      <c r="J1114" s="56"/>
      <c r="K1114" s="6">
        <f>K1115+K1116</f>
        <v>247651.36533355256</v>
      </c>
      <c r="L1114" s="6">
        <f>L1115+L1116</f>
        <v>330.95370000000003</v>
      </c>
      <c r="M1114" s="6">
        <f>M1115+M1116</f>
        <v>246816.11842105258</v>
      </c>
      <c r="N1114" s="6">
        <f>N1115+N1116</f>
        <v>504.29321250000004</v>
      </c>
    </row>
    <row r="1115" spans="1:14">
      <c r="A1115" s="36" t="s">
        <v>169</v>
      </c>
      <c r="B1115" s="17"/>
      <c r="C1115" s="17"/>
      <c r="D1115" s="17"/>
      <c r="E1115" s="17"/>
      <c r="F1115" s="372" t="s">
        <v>600</v>
      </c>
      <c r="G1115" s="25" t="s">
        <v>169</v>
      </c>
      <c r="H1115" s="25"/>
      <c r="I1115" s="25"/>
      <c r="J1115" s="57">
        <f ca="1">'HỆ SỐ CPXL'!F9</f>
        <v>0.7</v>
      </c>
      <c r="K1115" s="8">
        <f>K1086*J1115</f>
        <v>230361.71052631573</v>
      </c>
      <c r="L1115" s="8"/>
      <c r="M1115" s="8">
        <f>M1098*J1115</f>
        <v>230361.71052631573</v>
      </c>
      <c r="N1115" s="8"/>
    </row>
    <row r="1116" spans="1:14">
      <c r="A1116" s="36" t="s">
        <v>979</v>
      </c>
      <c r="B1116" s="17"/>
      <c r="C1116" s="17"/>
      <c r="D1116" s="17"/>
      <c r="E1116" s="17"/>
      <c r="F1116" s="59" t="s">
        <v>555</v>
      </c>
      <c r="G1116" s="25" t="s">
        <v>979</v>
      </c>
      <c r="H1116" s="25"/>
      <c r="I1116" s="25"/>
      <c r="J1116" s="57">
        <f ca="1">J1071</f>
        <v>0.05</v>
      </c>
      <c r="K1116" s="8">
        <f>K1113*J1116</f>
        <v>17289.654807236842</v>
      </c>
      <c r="L1116" s="8">
        <f>J1116*L1113</f>
        <v>330.95370000000003</v>
      </c>
      <c r="M1116" s="8">
        <f>M1113*J1116</f>
        <v>16454.40789473684</v>
      </c>
      <c r="N1116" s="8">
        <f>N1113*J1116</f>
        <v>504.29321250000004</v>
      </c>
    </row>
    <row r="1117" spans="1:14" ht="30">
      <c r="A1117" s="36" t="s">
        <v>964</v>
      </c>
      <c r="B1117" s="17"/>
      <c r="C1117" s="17"/>
      <c r="D1117" s="17"/>
      <c r="E1117" s="17"/>
      <c r="F1117" s="59" t="str">
        <f>"Thu nhập chịu thuế tính trước: (T+C) x " &amp;J1117*100 &amp; "%"</f>
        <v>Thu nhập chịu thuế tính trước: (T+C) x 6%</v>
      </c>
      <c r="G1117" s="25" t="s">
        <v>964</v>
      </c>
      <c r="H1117" s="25"/>
      <c r="I1117" s="25"/>
      <c r="J1117" s="57">
        <f ca="1">'HỆ SỐ CPXL'!F10</f>
        <v>0.06</v>
      </c>
      <c r="K1117" s="8">
        <f>(K1113+K1114)*J1117</f>
        <v>35606.667688697358</v>
      </c>
      <c r="L1117" s="8">
        <f>L1109*J1117</f>
        <v>0</v>
      </c>
      <c r="M1117" s="8">
        <f>(M1113)*J1117</f>
        <v>19745.289473684206</v>
      </c>
      <c r="N1117" s="8">
        <f>N1113*J1117</f>
        <v>605.15185499999995</v>
      </c>
    </row>
    <row r="1118" spans="1:14" ht="28.5">
      <c r="A1118" s="44" t="s">
        <v>801</v>
      </c>
      <c r="B1118" s="12"/>
      <c r="C1118" s="12"/>
      <c r="D1118" s="12"/>
      <c r="E1118" s="12"/>
      <c r="F1118" s="43" t="s">
        <v>519</v>
      </c>
      <c r="G1118" s="24" t="s">
        <v>801</v>
      </c>
      <c r="H1118" s="24"/>
      <c r="I1118" s="24"/>
      <c r="J1118" s="54">
        <f ca="1">'HỆ SỐ CPXL'!F11</f>
        <v>0.02</v>
      </c>
      <c r="K1118" s="6">
        <f>(K1113+K1114)*J1118</f>
        <v>11868.889229565786</v>
      </c>
      <c r="L1118" s="6">
        <f>(L1113+L1114)*J1118</f>
        <v>139.00055400000002</v>
      </c>
      <c r="M1118" s="6">
        <f>(M1113+M1114)*J1118</f>
        <v>11518.085526315788</v>
      </c>
      <c r="N1118" s="6">
        <f>(N1113+N1114)*J1118</f>
        <v>211.80314925000002</v>
      </c>
    </row>
    <row r="1119" spans="1:14">
      <c r="A1119" s="44" t="s">
        <v>1001</v>
      </c>
      <c r="B1119" s="12"/>
      <c r="C1119" s="12"/>
      <c r="D1119" s="12"/>
      <c r="E1119" s="12"/>
      <c r="F1119" s="43" t="s">
        <v>520</v>
      </c>
      <c r="G1119" s="24" t="s">
        <v>1001</v>
      </c>
      <c r="H1119" s="24"/>
      <c r="I1119" s="24"/>
      <c r="J1119" s="54">
        <f ca="1">'HỆ SỐ CPXL'!F12</f>
        <v>0.03</v>
      </c>
      <c r="K1119" s="6">
        <f>(K1113+K1114)*J1119</f>
        <v>17803.333844348679</v>
      </c>
      <c r="L1119" s="6">
        <f>(L1113+L1114)*J1119</f>
        <v>208.50083100000001</v>
      </c>
      <c r="M1119" s="6">
        <f>(M1113+M1114)*J1119</f>
        <v>17277.128289473683</v>
      </c>
      <c r="N1119" s="6">
        <f>(N1113+N1114)*J1119</f>
        <v>317.70472387500001</v>
      </c>
    </row>
    <row r="1120" spans="1:14">
      <c r="A1120" s="44"/>
      <c r="B1120" s="12"/>
      <c r="C1120" s="12"/>
      <c r="D1120" s="12"/>
      <c r="E1120" s="12"/>
      <c r="F1120" s="43" t="s">
        <v>556</v>
      </c>
      <c r="G1120" s="24" t="s">
        <v>173</v>
      </c>
      <c r="H1120" s="24"/>
      <c r="I1120" s="24"/>
      <c r="J1120" s="54"/>
      <c r="K1120" s="6">
        <f>K1113+K1114+K1117+K1118+K1119</f>
        <v>658723.35224090109</v>
      </c>
      <c r="L1120" s="6">
        <f>L1113+L1114+L1117+L1118+L1119</f>
        <v>7297.529085000001</v>
      </c>
      <c r="M1120" s="6">
        <f>M1113+M1114+M1117+M1118+M1119</f>
        <v>624444.77960526315</v>
      </c>
      <c r="N1120" s="6">
        <f>N1113+N1114+N1117+N1118+N1119</f>
        <v>11724.817190625001</v>
      </c>
    </row>
    <row r="1121" spans="1:14">
      <c r="A1121" s="36" t="s">
        <v>924</v>
      </c>
      <c r="B1121" s="17"/>
      <c r="C1121" s="17"/>
      <c r="D1121" s="17"/>
      <c r="E1121" s="17"/>
      <c r="F1121" s="59" t="str">
        <f>"Thuế giá trị gia tăng: ("&amp;G1120&amp;" x "&amp;J1121*100&amp;"%)"</f>
        <v>Thuế giá trị gia tăng: (Gkstt x 10%)</v>
      </c>
      <c r="G1121" s="25" t="s">
        <v>924</v>
      </c>
      <c r="H1121" s="25"/>
      <c r="I1121" s="25"/>
      <c r="J1121" s="57">
        <f ca="1">'HỆ SỐ CPXL'!F13</f>
        <v>0.1</v>
      </c>
      <c r="K1121" s="8">
        <f>K1120*J1121</f>
        <v>65872.335224090115</v>
      </c>
      <c r="L1121" s="8">
        <f>L1120*J1121</f>
        <v>729.7529085000001</v>
      </c>
      <c r="M1121" s="8">
        <f>M1120*J1121</f>
        <v>62444.477960526317</v>
      </c>
      <c r="N1121" s="8">
        <f>N1120*J1121</f>
        <v>1172.4817190625001</v>
      </c>
    </row>
    <row r="1122" spans="1:14">
      <c r="A1122" s="44" t="s">
        <v>913</v>
      </c>
      <c r="B1122" s="12"/>
      <c r="C1122" s="12"/>
      <c r="D1122" s="12"/>
      <c r="E1122" s="12"/>
      <c r="F1122" s="43" t="s">
        <v>187</v>
      </c>
      <c r="G1122" s="40" t="s">
        <v>913</v>
      </c>
      <c r="H1122" s="40"/>
      <c r="I1122" s="40"/>
      <c r="J1122" s="54">
        <f ca="1">'HỆ SỐ CPXL'!F14</f>
        <v>0</v>
      </c>
      <c r="K1122" s="6">
        <f>(K1120+K1121)*J1122</f>
        <v>0</v>
      </c>
      <c r="L1122" s="6">
        <f>(L1120+L1121)*J1122</f>
        <v>0</v>
      </c>
      <c r="M1122" s="6">
        <f>(M1120+M1121)*J1122</f>
        <v>0</v>
      </c>
      <c r="N1122" s="6">
        <f>(N1120+N1121)*J1122</f>
        <v>0</v>
      </c>
    </row>
    <row r="1123" spans="1:14">
      <c r="A1123" s="44"/>
      <c r="B1123" s="12"/>
      <c r="C1123" s="12"/>
      <c r="D1123" s="12"/>
      <c r="E1123" s="12"/>
      <c r="F1123" s="43" t="s">
        <v>190</v>
      </c>
      <c r="G1123" s="40" t="s">
        <v>955</v>
      </c>
      <c r="H1123" s="40"/>
      <c r="I1123" s="40"/>
      <c r="J1123" s="54">
        <f ca="1">J1078</f>
        <v>0</v>
      </c>
      <c r="K1123" s="6">
        <f>(K1120+K1121+K1122)*J1123</f>
        <v>0</v>
      </c>
      <c r="L1123" s="6">
        <f>(L1120+L1121+L1122)*K1123</f>
        <v>0</v>
      </c>
      <c r="M1123" s="6">
        <f>(M1120+M1121+M1122)*L1123</f>
        <v>0</v>
      </c>
      <c r="N1123" s="6">
        <f>(N1120+N1121+N1122)*M1123</f>
        <v>0</v>
      </c>
    </row>
    <row r="1124" spans="1:14">
      <c r="A1124" s="44" t="s">
        <v>525</v>
      </c>
      <c r="B1124" s="12"/>
      <c r="C1124" s="12"/>
      <c r="D1124" s="12"/>
      <c r="E1124" s="12"/>
      <c r="F1124" s="43" t="s">
        <v>968</v>
      </c>
      <c r="G1124" s="40" t="s">
        <v>983</v>
      </c>
      <c r="H1124" s="40"/>
      <c r="I1124" s="40"/>
      <c r="J1124" s="54">
        <f ca="1">'HỆ SỐ CPXL'!F15</f>
        <v>0</v>
      </c>
      <c r="K1124" s="6">
        <f>(K1120+K1121+K1122)*J1124</f>
        <v>0</v>
      </c>
      <c r="L1124" s="6">
        <f>(L1120+L1121+L1122)*K1124</f>
        <v>0</v>
      </c>
      <c r="M1124" s="6">
        <f>(M1120+M1121+M1122)*L1124</f>
        <v>0</v>
      </c>
      <c r="N1124" s="6">
        <f>(N1120+N1121+N1122)*M1124</f>
        <v>0</v>
      </c>
    </row>
    <row r="1125" spans="1:14" ht="28.5">
      <c r="A1125" s="44" t="s">
        <v>509</v>
      </c>
      <c r="B1125" s="12"/>
      <c r="C1125" s="12"/>
      <c r="D1125" s="12"/>
      <c r="E1125" s="12"/>
      <c r="F1125" s="43" t="str">
        <f>"Chi phí xây dựng: ("&amp;G1120&amp;"+"&amp;G1121&amp;"+"&amp;G1122&amp;")"</f>
        <v>Chi phí xây dựng: (Gkstt+GTGT+DP)</v>
      </c>
      <c r="G1125" s="40" t="s">
        <v>776</v>
      </c>
      <c r="H1125" s="40"/>
      <c r="I1125" s="40"/>
      <c r="J1125" s="56"/>
      <c r="K1125" s="31">
        <f>K1120+K1121+K1122+K1123+K1124</f>
        <v>724595.68746499124</v>
      </c>
      <c r="L1125" s="31">
        <f>L1120+L1121+L1122+L1123+L1124</f>
        <v>8027.2819935000007</v>
      </c>
      <c r="M1125" s="31">
        <f>M1120+M1121+M1122+M1123+M1124</f>
        <v>686889.25756578951</v>
      </c>
      <c r="N1125" s="31">
        <f>N1120+N1121+N1122+N1123+N1124</f>
        <v>12897.298909687501</v>
      </c>
    </row>
    <row r="1126" spans="1:14" ht="42.75">
      <c r="B1126" s="51">
        <v>27</v>
      </c>
      <c r="C1126" s="23" t="str">
        <f ca="1">'TIÊN LƯỢNG'!$C$41</f>
        <v>DC.06001*</v>
      </c>
      <c r="D1126" s="23"/>
      <c r="E1126" s="23"/>
      <c r="F1126" s="23" t="str">
        <f ca="1">'TIÊN LƯỢNG'!$D$41</f>
        <v>Thí nghiệm xác định chỉ số CBR của đất, đá dăm (Califonia Bearing Ratio)</v>
      </c>
      <c r="G1126" s="50" t="str">
        <f ca="1">'TIÊN LƯỢNG'!$E$41</f>
        <v>1 chỉ tiêu</v>
      </c>
      <c r="H1126" s="39"/>
      <c r="I1126" s="9"/>
      <c r="J1126" s="85"/>
      <c r="K1126" s="9">
        <f>K1171</f>
        <v>2347826.2142497106</v>
      </c>
      <c r="L1126" s="9">
        <f>L1171</f>
        <v>21052.115122499992</v>
      </c>
      <c r="M1126" s="9">
        <f>M1171</f>
        <v>2223168.4243421052</v>
      </c>
      <c r="N1126" s="9">
        <f>N1171</f>
        <v>49551.460200000001</v>
      </c>
    </row>
    <row r="1127" spans="1:14">
      <c r="B1127" s="21"/>
      <c r="C1127" s="7"/>
      <c r="D1127" s="7"/>
      <c r="E1127" s="7"/>
      <c r="F1127" s="7" t="s">
        <v>807</v>
      </c>
      <c r="G1127" s="22" t="s">
        <v>953</v>
      </c>
      <c r="H1127" s="14"/>
      <c r="I1127" s="2"/>
      <c r="J1127" s="46">
        <v>1</v>
      </c>
      <c r="K1127" s="2">
        <f>SUM(K1128:K1131)</f>
        <v>17358.989999999998</v>
      </c>
      <c r="L1127" s="2"/>
      <c r="M1127" s="2"/>
      <c r="N1127" s="2"/>
    </row>
    <row r="1128" spans="1:14">
      <c r="B1128" s="16"/>
      <c r="C1128" s="5"/>
      <c r="D1128" s="5" t="s">
        <v>927</v>
      </c>
      <c r="E1128" s="5"/>
      <c r="F1128" s="5" t="str">
        <f ca="1">'GIÁ VẬT TƯ (DỰ THẦU)'!C11</f>
        <v>Cối CBR KT 152,4x177,8mm</v>
      </c>
      <c r="G1128" s="15" t="str">
        <f ca="1">'GIÁ VẬT TƯ (DỰ THẦU)'!D11</f>
        <v>bộ</v>
      </c>
      <c r="H1128" s="13">
        <f ca="1">0.036*J1127</f>
        <v>3.5999999999999997E-2</v>
      </c>
      <c r="I1128" s="1">
        <f ca="1">'GIÁ VẬT TƯ (DỰ THẦU)'!L11</f>
        <v>45000</v>
      </c>
      <c r="J1128" s="38"/>
      <c r="K1128" s="1">
        <f>H1128*I1128</f>
        <v>1619.9999999999998</v>
      </c>
      <c r="L1128" s="1"/>
      <c r="M1128" s="1"/>
      <c r="N1128" s="1"/>
    </row>
    <row r="1129" spans="1:14">
      <c r="B1129" s="16"/>
      <c r="C1129" s="5"/>
      <c r="D1129" s="5" t="s">
        <v>456</v>
      </c>
      <c r="E1129" s="5"/>
      <c r="F1129" s="5" t="str">
        <f ca="1">'GIÁ VẬT TƯ (DỰ THẦU)'!C12</f>
        <v>Cối chế bị lớn KT 152,4x116,43</v>
      </c>
      <c r="G1129" s="15" t="str">
        <f ca="1">'GIÁ VẬT TƯ (DỰ THẦU)'!D12</f>
        <v>bộ</v>
      </c>
      <c r="H1129" s="13">
        <f ca="1">0.06*J1127</f>
        <v>0.06</v>
      </c>
      <c r="I1129" s="1">
        <f ca="1">'GIÁ VẬT TƯ (DỰ THẦU)'!L12</f>
        <v>45000</v>
      </c>
      <c r="J1129" s="38"/>
      <c r="K1129" s="1">
        <f>H1129*I1129</f>
        <v>2700</v>
      </c>
      <c r="L1129" s="1"/>
      <c r="M1129" s="1"/>
      <c r="N1129" s="1"/>
    </row>
    <row r="1130" spans="1:14" ht="30">
      <c r="B1130" s="16"/>
      <c r="C1130" s="5"/>
      <c r="D1130" s="5" t="s">
        <v>412</v>
      </c>
      <c r="E1130" s="5"/>
      <c r="F1130" s="5" t="str">
        <f ca="1">'GIÁ VẬT TƯ (DỰ THẦU)'!C17</f>
        <v>Điện năng</v>
      </c>
      <c r="G1130" s="15" t="str">
        <f ca="1">'GIÁ VẬT TƯ (DỰ THẦU)'!D17</f>
        <v>kWh</v>
      </c>
      <c r="H1130" s="13">
        <f ca="1">7.55*J1127</f>
        <v>7.55</v>
      </c>
      <c r="I1130" s="1">
        <f ca="1">'GIÁ VẬT TƯ (DỰ THẦU)'!L17</f>
        <v>1518</v>
      </c>
      <c r="J1130" s="38"/>
      <c r="K1130" s="1">
        <f>H1130*I1130</f>
        <v>11460.9</v>
      </c>
      <c r="L1130" s="1"/>
      <c r="M1130" s="1"/>
      <c r="N1130" s="1"/>
    </row>
    <row r="1131" spans="1:14">
      <c r="B1131" s="16"/>
      <c r="C1131" s="5"/>
      <c r="D1131" s="5" t="s">
        <v>538</v>
      </c>
      <c r="E1131" s="5"/>
      <c r="F1131" s="5" t="s">
        <v>883</v>
      </c>
      <c r="G1131" s="15" t="s">
        <v>888</v>
      </c>
      <c r="H1131" s="13">
        <f ca="1">10</f>
        <v>10</v>
      </c>
      <c r="I1131" s="1"/>
      <c r="J1131" s="38"/>
      <c r="K1131" s="1">
        <f>SUM(K1128:K1130)*H1131/100</f>
        <v>1578.09</v>
      </c>
      <c r="L1131" s="1"/>
      <c r="M1131" s="1"/>
      <c r="N1131" s="1"/>
    </row>
    <row r="1132" spans="1:14">
      <c r="B1132" s="21"/>
      <c r="C1132" s="7"/>
      <c r="D1132" s="7"/>
      <c r="E1132" s="7"/>
      <c r="F1132" s="7" t="s">
        <v>832</v>
      </c>
      <c r="G1132" s="22" t="s">
        <v>871</v>
      </c>
      <c r="H1132" s="14"/>
      <c r="I1132" s="2"/>
      <c r="J1132" s="46">
        <v>1</v>
      </c>
      <c r="K1132" s="2">
        <f>SUM(K1133:K1133)</f>
        <v>1065118.4210526317</v>
      </c>
      <c r="L1132" s="2"/>
      <c r="M1132" s="2"/>
      <c r="N1132" s="2"/>
    </row>
    <row r="1133" spans="1:14">
      <c r="B1133" s="16"/>
      <c r="C1133" s="5"/>
      <c r="D1133" s="5" t="s">
        <v>821</v>
      </c>
      <c r="E1133" s="5"/>
      <c r="F1133" s="5" t="str">
        <f ca="1">'GIÁ VẬT TƯ (DỰ THẦU)'!C47</f>
        <v>Nhân Công bậc 4,0/7, Nhóm IV</v>
      </c>
      <c r="G1133" s="15" t="str">
        <f ca="1">'GIÁ VẬT TƯ (DỰ THẦU)'!D47</f>
        <v>công</v>
      </c>
      <c r="H1133" s="13">
        <f ca="1">4.46*J1132</f>
        <v>4.46</v>
      </c>
      <c r="I1133" s="1">
        <f ca="1">'GIÁ VẬT TƯ (DỰ THẦU)'!L47</f>
        <v>238815.78947368421</v>
      </c>
      <c r="J1133" s="38"/>
      <c r="K1133" s="1">
        <f>H1133*I1133</f>
        <v>1065118.4210526317</v>
      </c>
      <c r="L1133" s="1"/>
      <c r="M1133" s="1"/>
      <c r="N1133" s="1"/>
    </row>
    <row r="1134" spans="1:14">
      <c r="B1134" s="21"/>
      <c r="C1134" s="7"/>
      <c r="D1134" s="7"/>
      <c r="E1134" s="7"/>
      <c r="F1134" s="7" t="s">
        <v>838</v>
      </c>
      <c r="G1134" s="22" t="s">
        <v>557</v>
      </c>
      <c r="H1134" s="14"/>
      <c r="I1134" s="2"/>
      <c r="J1134" s="46">
        <v>1</v>
      </c>
      <c r="K1134" s="2">
        <f>SUM(K1135:K1140)</f>
        <v>38749.920000000006</v>
      </c>
      <c r="L1134" s="2"/>
      <c r="M1134" s="2"/>
      <c r="N1134" s="2"/>
    </row>
    <row r="1135" spans="1:14" ht="30">
      <c r="B1135" s="16"/>
      <c r="C1135" s="5"/>
      <c r="D1135" s="5" t="s">
        <v>475</v>
      </c>
      <c r="E1135" s="5"/>
      <c r="F1135" s="5" t="str">
        <f ca="1">'GIÁ VẬT TƯ (DỰ THẦU)'!C52</f>
        <v>Cân phân tích</v>
      </c>
      <c r="G1135" s="15" t="str">
        <f ca="1">'GIÁ VẬT TƯ (DỰ THẦU)'!D52</f>
        <v>Ca</v>
      </c>
      <c r="H1135" s="13">
        <f ca="1">0.77*J1134</f>
        <v>0.77</v>
      </c>
      <c r="I1135" s="1">
        <f ca="1">'GIÁ VẬT TƯ (DỰ THẦU)'!L52</f>
        <v>10054</v>
      </c>
      <c r="J1135" s="38"/>
      <c r="K1135" s="1">
        <f>H1135*I1135</f>
        <v>7741.58</v>
      </c>
      <c r="L1135" s="1"/>
      <c r="M1135" s="1"/>
      <c r="N1135" s="1"/>
    </row>
    <row r="1136" spans="1:14" ht="30">
      <c r="B1136" s="16"/>
      <c r="C1136" s="5"/>
      <c r="D1136" s="5" t="s">
        <v>300</v>
      </c>
      <c r="E1136" s="5"/>
      <c r="F1136" s="5" t="str">
        <f ca="1">'GIÁ VẬT TƯ (DỰ THẦU)'!C58</f>
        <v>Máy đầm</v>
      </c>
      <c r="G1136" s="15" t="str">
        <f ca="1">'GIÁ VẬT TƯ (DỰ THẦU)'!D58</f>
        <v>Ca</v>
      </c>
      <c r="H1136" s="13">
        <f ca="1">0.17*J1134</f>
        <v>0.17</v>
      </c>
      <c r="I1136" s="1">
        <f ca="1">'GIÁ VẬT TƯ (DỰ THẦU)'!L58</f>
        <v>5833</v>
      </c>
      <c r="J1136" s="38"/>
      <c r="K1136" s="1">
        <f>H1136*I1136</f>
        <v>991.61000000000013</v>
      </c>
      <c r="L1136" s="1"/>
      <c r="M1136" s="1"/>
      <c r="N1136" s="1"/>
    </row>
    <row r="1137" spans="1:14" ht="30">
      <c r="B1137" s="16"/>
      <c r="C1137" s="5"/>
      <c r="D1137" s="5" t="s">
        <v>501</v>
      </c>
      <c r="E1137" s="5"/>
      <c r="F1137" s="5" t="str">
        <f ca="1">'GIÁ VẬT TƯ (DỰ THẦU)'!C60</f>
        <v>Máy hút chân không</v>
      </c>
      <c r="G1137" s="15" t="str">
        <f ca="1">'GIÁ VẬT TƯ (DỰ THẦU)'!D60</f>
        <v>Ca</v>
      </c>
      <c r="H1137" s="13">
        <f ca="1">0.15*J1134</f>
        <v>0.15</v>
      </c>
      <c r="I1137" s="1">
        <f ca="1">'GIÁ VẬT TƯ (DỰ THẦU)'!L60</f>
        <v>3499</v>
      </c>
      <c r="J1137" s="38"/>
      <c r="K1137" s="1">
        <f>H1137*I1137</f>
        <v>524.85</v>
      </c>
      <c r="L1137" s="1"/>
      <c r="M1137" s="1"/>
      <c r="N1137" s="1"/>
    </row>
    <row r="1138" spans="1:14" ht="30">
      <c r="B1138" s="16"/>
      <c r="C1138" s="5"/>
      <c r="D1138" s="5" t="s">
        <v>473</v>
      </c>
      <c r="E1138" s="5"/>
      <c r="F1138" s="5" t="str">
        <f ca="1">'GIÁ VẬT TƯ (DỰ THẦU)'!C63</f>
        <v>Máy nén CBR</v>
      </c>
      <c r="G1138" s="15" t="str">
        <f ca="1">'GIÁ VẬT TƯ (DỰ THẦU)'!D63</f>
        <v>Ca</v>
      </c>
      <c r="H1138" s="13">
        <f ca="1">0.3*J1134</f>
        <v>0.3</v>
      </c>
      <c r="I1138" s="1">
        <f ca="1">'GIÁ VẬT TƯ (DỰ THẦU)'!L63</f>
        <v>61220</v>
      </c>
      <c r="J1138" s="38"/>
      <c r="K1138" s="1">
        <f>H1138*I1138</f>
        <v>18366</v>
      </c>
      <c r="L1138" s="1"/>
      <c r="M1138" s="1"/>
      <c r="N1138" s="1"/>
    </row>
    <row r="1139" spans="1:14" ht="30">
      <c r="B1139" s="16"/>
      <c r="C1139" s="5"/>
      <c r="D1139" s="5" t="s">
        <v>887</v>
      </c>
      <c r="E1139" s="5"/>
      <c r="F1139" s="5" t="str">
        <f ca="1">'GIÁ VẬT TƯ (DỰ THẦU)'!C74</f>
        <v>Tủ sấy</v>
      </c>
      <c r="G1139" s="15" t="str">
        <f ca="1">'GIÁ VẬT TƯ (DỰ THẦU)'!D74</f>
        <v>Ca</v>
      </c>
      <c r="H1139" s="13">
        <f ca="1">0.67*J1134</f>
        <v>0.67</v>
      </c>
      <c r="I1139" s="1">
        <f ca="1">'GIÁ VẬT TƯ (DỰ THẦU)'!L74</f>
        <v>11348</v>
      </c>
      <c r="J1139" s="38"/>
      <c r="K1139" s="1">
        <f>H1139*I1139</f>
        <v>7603.1600000000008</v>
      </c>
      <c r="L1139" s="1"/>
      <c r="M1139" s="1"/>
      <c r="N1139" s="1"/>
    </row>
    <row r="1140" spans="1:14">
      <c r="B1140" s="16"/>
      <c r="C1140" s="5"/>
      <c r="D1140" s="5" t="s">
        <v>539</v>
      </c>
      <c r="E1140" s="5"/>
      <c r="F1140" s="5" t="s">
        <v>889</v>
      </c>
      <c r="G1140" s="15" t="s">
        <v>847</v>
      </c>
      <c r="H1140" s="13">
        <f>10</f>
        <v>10</v>
      </c>
      <c r="I1140" s="1"/>
      <c r="J1140" s="38"/>
      <c r="K1140" s="1">
        <f>SUM(K1135:K1139)*H1140/100</f>
        <v>3522.7200000000007</v>
      </c>
      <c r="L1140" s="1"/>
      <c r="M1140" s="1"/>
      <c r="N1140" s="1"/>
    </row>
    <row r="1141" spans="1:14">
      <c r="A1141" s="36"/>
      <c r="B1141" s="26" t="s">
        <v>612</v>
      </c>
      <c r="C1141" s="26" t="s">
        <v>537</v>
      </c>
      <c r="D1141" s="26" t="s">
        <v>540</v>
      </c>
      <c r="E1141" s="26" t="s">
        <v>542</v>
      </c>
      <c r="F1141" s="82" t="s">
        <v>543</v>
      </c>
      <c r="G1141" s="26" t="s">
        <v>1062</v>
      </c>
      <c r="H1141" s="26" t="s">
        <v>561</v>
      </c>
      <c r="I1141" s="76" t="s">
        <v>562</v>
      </c>
      <c r="J1141" s="75" t="s">
        <v>563</v>
      </c>
      <c r="K1141" s="72" t="s">
        <v>1044</v>
      </c>
      <c r="L1141" s="45" t="s">
        <v>565</v>
      </c>
      <c r="M1141" s="45" t="s">
        <v>567</v>
      </c>
      <c r="N1141" s="45" t="s">
        <v>569</v>
      </c>
    </row>
    <row r="1142" spans="1:14">
      <c r="A1142" s="55" t="s">
        <v>988</v>
      </c>
      <c r="B1142" s="27"/>
      <c r="C1142" s="27"/>
      <c r="D1142" s="27"/>
      <c r="E1142" s="27"/>
      <c r="F1142" s="84" t="str">
        <f>IF(K1143=0,"Vật liệu","Vật liệu chính")</f>
        <v>Vật liệu</v>
      </c>
      <c r="G1142" s="27" t="s">
        <v>953</v>
      </c>
      <c r="H1142" s="27"/>
      <c r="I1142" s="71"/>
      <c r="J1142" s="81"/>
      <c r="K1142" s="33">
        <f>K1127</f>
        <v>17358.989999999998</v>
      </c>
      <c r="L1142" s="33">
        <f>IF(K1146=0,K1142+K1143,K1146)</f>
        <v>17358.989999999998</v>
      </c>
      <c r="M1142" s="33"/>
      <c r="N1142" s="33"/>
    </row>
    <row r="1143" spans="1:14">
      <c r="A1143" s="83" t="s">
        <v>1005</v>
      </c>
      <c r="B1143" s="27"/>
      <c r="C1143" s="27"/>
      <c r="D1143" s="27"/>
      <c r="E1143" s="27"/>
      <c r="F1143" s="84" t="s">
        <v>544</v>
      </c>
      <c r="G1143" s="27" t="s">
        <v>1005</v>
      </c>
      <c r="H1143" s="27"/>
      <c r="I1143" s="71"/>
      <c r="J1143" s="81"/>
      <c r="K1143" s="33">
        <v>0</v>
      </c>
      <c r="L1143" s="33"/>
      <c r="M1143" s="33"/>
      <c r="N1143" s="33"/>
    </row>
    <row r="1144" spans="1:14">
      <c r="A1144" s="55" t="s">
        <v>984</v>
      </c>
      <c r="B1144" s="27"/>
      <c r="C1144" s="27"/>
      <c r="D1144" s="27"/>
      <c r="E1144" s="27"/>
      <c r="F1144" s="84" t="s">
        <v>832</v>
      </c>
      <c r="G1144" s="27" t="s">
        <v>871</v>
      </c>
      <c r="H1144" s="27"/>
      <c r="I1144" s="71"/>
      <c r="J1144" s="81"/>
      <c r="K1144" s="33">
        <f>K1132</f>
        <v>1065118.4210526317</v>
      </c>
      <c r="L1144" s="33"/>
      <c r="M1144" s="33">
        <f>IF(K1153=0,K1144,K1153)</f>
        <v>1065118.4210526317</v>
      </c>
      <c r="N1144" s="33"/>
    </row>
    <row r="1145" spans="1:14">
      <c r="A1145" s="55" t="s">
        <v>534</v>
      </c>
      <c r="B1145" s="27"/>
      <c r="C1145" s="27"/>
      <c r="D1145" s="27"/>
      <c r="E1145" s="27"/>
      <c r="F1145" s="84" t="s">
        <v>545</v>
      </c>
      <c r="G1145" s="27" t="s">
        <v>1007</v>
      </c>
      <c r="H1145" s="27"/>
      <c r="I1145" s="71"/>
      <c r="J1145" s="81"/>
      <c r="K1145" s="33">
        <f>K1134</f>
        <v>38749.920000000006</v>
      </c>
      <c r="L1145" s="33"/>
      <c r="M1145" s="33"/>
      <c r="N1145" s="33">
        <f>IF(K1155=0,K1145,K1155)</f>
        <v>38749.920000000006</v>
      </c>
    </row>
    <row r="1146" spans="1:14">
      <c r="A1146" s="36" t="s">
        <v>974</v>
      </c>
      <c r="B1146" s="20"/>
      <c r="C1146" s="20"/>
      <c r="D1146" s="20"/>
      <c r="E1146" s="20"/>
      <c r="F1146" s="32" t="s">
        <v>546</v>
      </c>
      <c r="G1146" s="41" t="s">
        <v>974</v>
      </c>
      <c r="H1146" s="20"/>
      <c r="I1146" s="78"/>
      <c r="J1146" s="58"/>
      <c r="K1146" s="6">
        <f>IF(K1143+K1147+K1151+K1152+K1148+K1149+K1150=0,0,K1142+K1143+K1147+K1151+K1152+K1148+K1149+K1150)</f>
        <v>0</v>
      </c>
      <c r="L1146" s="6"/>
      <c r="M1146" s="6"/>
      <c r="N1146" s="6"/>
    </row>
    <row r="1147" spans="1:14">
      <c r="A1147" s="36" t="s">
        <v>947</v>
      </c>
      <c r="B1147" s="20"/>
      <c r="C1147" s="20"/>
      <c r="D1147" s="20"/>
      <c r="E1147" s="20"/>
      <c r="F1147" s="32" t="s">
        <v>547</v>
      </c>
      <c r="G1147" s="41" t="s">
        <v>558</v>
      </c>
      <c r="H1147" s="20"/>
      <c r="I1147" s="78"/>
      <c r="J1147" s="58"/>
      <c r="K1147" s="6">
        <v>0</v>
      </c>
      <c r="L1147" s="6"/>
      <c r="M1147" s="6"/>
      <c r="N1147" s="6"/>
    </row>
    <row r="1148" spans="1:14">
      <c r="A1148" s="36" t="s">
        <v>976</v>
      </c>
      <c r="B1148" s="20"/>
      <c r="C1148" s="20"/>
      <c r="D1148" s="20"/>
      <c r="E1148" s="20"/>
      <c r="F1148" s="42" t="s">
        <v>548</v>
      </c>
      <c r="G1148" s="20" t="s">
        <v>976</v>
      </c>
      <c r="H1148" s="20"/>
      <c r="I1148" s="78"/>
      <c r="J1148" s="58"/>
      <c r="K1148" s="8">
        <f ca="1">H1128*'GIÁ VẬT TƯ (DỰ THẦU)'!E11+H1129*'GIÁ VẬT TƯ (DỰ THẦU)'!E12+H1130*'GIÁ VẬT TƯ (DỰ THẦU)'!E17+(H1128*'GIÁ VẬT TƯ (DỰ THẦU)'!E11+H1129*'GIÁ VẬT TƯ (DỰ THẦU)'!E12+H1130*'GIÁ VẬT TƯ (DỰ THẦU)'!E17)*H1131/100</f>
        <v>0</v>
      </c>
      <c r="L1148" s="8"/>
      <c r="M1148" s="8"/>
      <c r="N1148" s="8"/>
    </row>
    <row r="1149" spans="1:14">
      <c r="A1149" s="36" t="s">
        <v>1000</v>
      </c>
      <c r="B1149" s="20"/>
      <c r="C1149" s="20"/>
      <c r="D1149" s="20"/>
      <c r="E1149" s="20"/>
      <c r="F1149" s="42" t="s">
        <v>549</v>
      </c>
      <c r="G1149" s="20" t="s">
        <v>1000</v>
      </c>
      <c r="H1149" s="20"/>
      <c r="I1149" s="78"/>
      <c r="J1149" s="58"/>
      <c r="K1149" s="8">
        <f ca="1">H1128*'GIÁ VẬT TƯ (DỰ THẦU)'!F11+H1129*'GIÁ VẬT TƯ (DỰ THẦU)'!F12+H1130*'GIÁ VẬT TƯ (DỰ THẦU)'!F17+(H1128*'GIÁ VẬT TƯ (DỰ THẦU)'!F11+H1129*'GIÁ VẬT TƯ (DỰ THẦU)'!F12+H1130*'GIÁ VẬT TƯ (DỰ THẦU)'!F17)*H1131/100</f>
        <v>0</v>
      </c>
      <c r="L1149" s="8"/>
      <c r="M1149" s="8"/>
      <c r="N1149" s="8"/>
    </row>
    <row r="1150" spans="1:14">
      <c r="A1150" s="36" t="s">
        <v>977</v>
      </c>
      <c r="B1150" s="20"/>
      <c r="C1150" s="20"/>
      <c r="D1150" s="20"/>
      <c r="E1150" s="20"/>
      <c r="F1150" s="42" t="s">
        <v>942</v>
      </c>
      <c r="G1150" s="20" t="s">
        <v>977</v>
      </c>
      <c r="H1150" s="20"/>
      <c r="I1150" s="78"/>
      <c r="J1150" s="58"/>
      <c r="K1150" s="8">
        <f ca="1">H1128*'GIÁ VẬT TƯ (DỰ THẦU)'!H11+H1129*'GIÁ VẬT TƯ (DỰ THẦU)'!H12+H1130*'GIÁ VẬT TƯ (DỰ THẦU)'!H17+(H1128*'GIÁ VẬT TƯ (DỰ THẦU)'!H11+H1129*'GIÁ VẬT TƯ (DỰ THẦU)'!H12+H1130*'GIÁ VẬT TƯ (DỰ THẦU)'!H17)*H1131/100</f>
        <v>0</v>
      </c>
      <c r="L1150" s="8"/>
      <c r="M1150" s="8"/>
      <c r="N1150" s="8"/>
    </row>
    <row r="1151" spans="1:14">
      <c r="A1151" s="36" t="s">
        <v>179</v>
      </c>
      <c r="B1151" s="20"/>
      <c r="C1151" s="20"/>
      <c r="D1151" s="20"/>
      <c r="E1151" s="20"/>
      <c r="F1151" s="42" t="str">
        <f>"Hệ số riêng vật liệu: (" &amp;G1142&amp;IF(K1143&lt;&gt;0,"+"&amp;G1143,"") &amp; ") x (" &amp; J1151 &amp; "-1)"</f>
        <v>Hệ số riêng vật liệu: (VL) x (1-1)</v>
      </c>
      <c r="G1151" s="20" t="s">
        <v>179</v>
      </c>
      <c r="H1151" s="20"/>
      <c r="I1151" s="78"/>
      <c r="J1151" s="58">
        <f ca="1">'HỆ SỐ CPXL'!F6</f>
        <v>1</v>
      </c>
      <c r="K1151" s="8">
        <f>(K1142+K1143+K1147+K1148+K1149+K1150)*(J1151-1)</f>
        <v>0</v>
      </c>
      <c r="L1151" s="8"/>
      <c r="M1151" s="8"/>
      <c r="N1151" s="8"/>
    </row>
    <row r="1152" spans="1:14">
      <c r="A1152" s="36" t="s">
        <v>958</v>
      </c>
      <c r="B1152" s="20"/>
      <c r="C1152" s="20"/>
      <c r="D1152" s="20"/>
      <c r="E1152" s="20"/>
      <c r="F1152" s="42" t="str">
        <f>"Hệ số vật liệu phụ: (" &amp;G1142&amp; IF(K1143&lt;&gt;0,"+"&amp;G1143,"") &amp; IF(K1151&lt;&gt;0,"+" &amp; G1151,"") &amp; ") x "&amp;J1152*100 &amp; "%"</f>
        <v>Hệ số vật liệu phụ: (VL) x 0%</v>
      </c>
      <c r="G1152" s="20" t="s">
        <v>958</v>
      </c>
      <c r="H1152" s="20"/>
      <c r="I1152" s="78"/>
      <c r="J1152" s="74">
        <f ca="1">'HỆ SỐ CPXL'!F7</f>
        <v>0</v>
      </c>
      <c r="K1152" s="8">
        <f>(K1142+K1143+K1147+K1148+K1149+K1150)*J1152</f>
        <v>0</v>
      </c>
      <c r="L1152" s="8"/>
      <c r="M1152" s="8"/>
      <c r="N1152" s="8"/>
    </row>
    <row r="1153" spans="1:14">
      <c r="A1153" s="36"/>
      <c r="B1153" s="20"/>
      <c r="C1153" s="20"/>
      <c r="D1153" s="20"/>
      <c r="E1153" s="20"/>
      <c r="F1153" s="32" t="s">
        <v>550</v>
      </c>
      <c r="G1153" s="20"/>
      <c r="H1153" s="20"/>
      <c r="I1153" s="78"/>
      <c r="J1153" s="74"/>
      <c r="K1153" s="8">
        <f>IF(K1154=0,0,K1144+K1154)</f>
        <v>0</v>
      </c>
      <c r="L1153" s="8"/>
      <c r="M1153" s="8"/>
      <c r="N1153" s="8"/>
    </row>
    <row r="1154" spans="1:14">
      <c r="A1154" s="36" t="s">
        <v>524</v>
      </c>
      <c r="B1154" s="20"/>
      <c r="C1154" s="20"/>
      <c r="D1154" s="20"/>
      <c r="E1154" s="20"/>
      <c r="F1154" s="42" t="str">
        <f>"Hệ số riêng nhân công: "&amp;G1144&amp;IF(J1154&lt;&gt;1," x ("&amp;J1154&amp;" - 1)","")</f>
        <v>Hệ số riêng nhân công: NC</v>
      </c>
      <c r="G1154" s="20"/>
      <c r="H1154" s="20"/>
      <c r="I1154" s="78"/>
      <c r="J1154" s="86">
        <f ca="1">'HỆ SỐ CPXL'!F8</f>
        <v>1</v>
      </c>
      <c r="K1154" s="8">
        <f>(J1154-1)*K1144</f>
        <v>0</v>
      </c>
      <c r="L1154" s="8"/>
      <c r="M1154" s="8"/>
      <c r="N1154" s="8"/>
    </row>
    <row r="1155" spans="1:14">
      <c r="A1155" s="36" t="s">
        <v>535</v>
      </c>
      <c r="B1155" s="20"/>
      <c r="C1155" s="20"/>
      <c r="D1155" s="20"/>
      <c r="E1155" s="20"/>
      <c r="F1155" s="32" t="s">
        <v>551</v>
      </c>
      <c r="G1155" s="77" t="s">
        <v>535</v>
      </c>
      <c r="H1155" s="20"/>
      <c r="I1155" s="78"/>
      <c r="J1155" s="58"/>
      <c r="K1155" s="6">
        <f>IF(K1156+K1157+K1158=0,0,K1145+K1156+K1157+K1158)</f>
        <v>0</v>
      </c>
      <c r="L1155" s="6"/>
      <c r="M1155" s="6"/>
      <c r="N1155" s="6"/>
    </row>
    <row r="1156" spans="1:14">
      <c r="A1156" s="36" t="s">
        <v>934</v>
      </c>
      <c r="B1156" s="20"/>
      <c r="C1156" s="20"/>
      <c r="D1156" s="20"/>
      <c r="E1156" s="20"/>
      <c r="F1156" s="42" t="str">
        <f>"Bù máy đến thời điểm 1100 Lào Cai"</f>
        <v>Bù máy đến thời điểm 1100 Lào Cai</v>
      </c>
      <c r="G1156" s="20" t="s">
        <v>934</v>
      </c>
      <c r="H1156" s="20"/>
      <c r="I1156" s="78"/>
      <c r="J1156" s="58"/>
      <c r="K1156" s="8">
        <f ca="1">H1135*'GIÁ VẬT TƯ (DỰ THẦU)'!I52+H1136*'GIÁ VẬT TƯ (DỰ THẦU)'!I58+H1137*'GIÁ VẬT TƯ (DỰ THẦU)'!I60+H1138*'GIÁ VẬT TƯ (DỰ THẦU)'!I63+H1139*'GIÁ VẬT TƯ (DỰ THẦU)'!I74+(H1135*'GIÁ VẬT TƯ (DỰ THẦU)'!I52+H1136*'GIÁ VẬT TƯ (DỰ THẦU)'!I58+H1137*'GIÁ VẬT TƯ (DỰ THẦU)'!I60+H1138*'GIÁ VẬT TƯ (DỰ THẦU)'!I63+H1139*'GIÁ VẬT TƯ (DỰ THẦU)'!I74)*H1140/100</f>
        <v>0</v>
      </c>
      <c r="L1156" s="8"/>
      <c r="M1156" s="8"/>
      <c r="N1156" s="8"/>
    </row>
    <row r="1157" spans="1:14" ht="30">
      <c r="A1157" s="36" t="s">
        <v>895</v>
      </c>
      <c r="B1157" s="20"/>
      <c r="C1157" s="20"/>
      <c r="D1157" s="20"/>
      <c r="E1157" s="20"/>
      <c r="F1157" s="42" t="s">
        <v>552</v>
      </c>
      <c r="G1157" s="20" t="s">
        <v>895</v>
      </c>
      <c r="H1157" s="20"/>
      <c r="I1157" s="78"/>
      <c r="J1157" s="58"/>
      <c r="K1157" s="8">
        <f ca="1">H1135*'GIÁ VẬT TƯ (DỰ THẦU)'!K52+H1136*'GIÁ VẬT TƯ (DỰ THẦU)'!K58+H1137*'GIÁ VẬT TƯ (DỰ THẦU)'!K60+H1138*'GIÁ VẬT TƯ (DỰ THẦU)'!K63+H1139*'GIÁ VẬT TƯ (DỰ THẦU)'!K74+(H1135*'GIÁ VẬT TƯ (DỰ THẦU)'!K52+H1136*'GIÁ VẬT TƯ (DỰ THẦU)'!K58+H1137*'GIÁ VẬT TƯ (DỰ THẦU)'!K60+H1138*'GIÁ VẬT TƯ (DỰ THẦU)'!K63+H1139*'GIÁ VẬT TƯ (DỰ THẦU)'!K74)*H1140/100</f>
        <v>0</v>
      </c>
      <c r="L1157" s="8"/>
      <c r="M1157" s="8"/>
      <c r="N1157" s="8"/>
    </row>
    <row r="1158" spans="1:14" ht="30">
      <c r="A1158" s="36" t="s">
        <v>893</v>
      </c>
      <c r="B1158" s="35"/>
      <c r="C1158" s="35"/>
      <c r="D1158" s="35"/>
      <c r="E1158" s="35"/>
      <c r="F1158" s="42" t="s">
        <v>553</v>
      </c>
      <c r="G1158" s="20" t="s">
        <v>893</v>
      </c>
      <c r="H1158" s="20"/>
      <c r="I1158" s="78"/>
      <c r="J1158" s="58"/>
      <c r="K1158" s="8">
        <f ca="1">H1135*'GIÁ VẬT TƯ (DỰ THẦU)'!J52+H1136*'GIÁ VẬT TƯ (DỰ THẦU)'!J58+H1137*'GIÁ VẬT TƯ (DỰ THẦU)'!J60+H1138*'GIÁ VẬT TƯ (DỰ THẦU)'!J63+H1139*'GIÁ VẬT TƯ (DỰ THẦU)'!J74+(H1135*'GIÁ VẬT TƯ (DỰ THẦU)'!J52+H1136*'GIÁ VẬT TƯ (DỰ THẦU)'!J58+H1137*'GIÁ VẬT TƯ (DỰ THẦU)'!J60+H1138*'GIÁ VẬT TƯ (DỰ THẦU)'!J63+H1139*'GIÁ VẬT TƯ (DỰ THẦU)'!J74)*H1140/100</f>
        <v>0</v>
      </c>
      <c r="L1158" s="8"/>
      <c r="M1158" s="8"/>
      <c r="N1158" s="8"/>
    </row>
    <row r="1159" spans="1:14">
      <c r="A1159" s="36" t="s">
        <v>166</v>
      </c>
      <c r="B1159" s="34"/>
      <c r="C1159" s="34"/>
      <c r="D1159" s="34"/>
      <c r="E1159" s="34"/>
      <c r="F1159" s="32" t="str">
        <f>"Chi phí trực tiếp: ("&amp;IF(K1146&lt;&gt;0,G1146,IF(AND(K1142&lt;&gt;0,K1143+K1151+K1152=0),G1142,""))&amp;IF(AND(K1144&lt;&gt;0,K1142+K1143&lt;&gt;0)," + "&amp;G1144,IF(AND(K1144&lt;&gt;0,K1142+K1143=0),G1144,""))&amp;IF(AND(K1155&lt;&gt;0,(K1142+K1143+K1144)&lt;&gt;0),"+"&amp;G1155,IF(AND(K1155&lt;&gt;0,(K1142+K1143+K1144)=0),G1155,IF(AND(K1145&lt;&gt;0,K1142+K1143+K1144&lt;&gt;0)," + "&amp;G1145,IF(AND(K1145&lt;&gt;0,K1142+K1143+K1144=0),G1145,""))))&amp;")"</f>
        <v>Chi phí trực tiếp: (VL + NC + M)</v>
      </c>
      <c r="G1159" s="41" t="s">
        <v>166</v>
      </c>
      <c r="H1159" s="41"/>
      <c r="I1159" s="80"/>
      <c r="J1159" s="73"/>
      <c r="K1159" s="6">
        <f>(IF(K1146=0,K1142,K1146)+IF(K1153=0,K1144,K1153)+IF(K1155=0,K1145,K1155))</f>
        <v>1121227.3310526316</v>
      </c>
      <c r="L1159" s="6">
        <f>L1142</f>
        <v>17358.989999999998</v>
      </c>
      <c r="M1159" s="6">
        <f>M1144</f>
        <v>1065118.4210526317</v>
      </c>
      <c r="N1159" s="6">
        <f>N1145</f>
        <v>38749.920000000006</v>
      </c>
    </row>
    <row r="1160" spans="1:14">
      <c r="A1160" s="44" t="s">
        <v>979</v>
      </c>
      <c r="B1160" s="12"/>
      <c r="C1160" s="12"/>
      <c r="D1160" s="12"/>
      <c r="E1160" s="12"/>
      <c r="F1160" s="43" t="s">
        <v>554</v>
      </c>
      <c r="G1160" s="24" t="s">
        <v>559</v>
      </c>
      <c r="H1160" s="24"/>
      <c r="I1160" s="24"/>
      <c r="J1160" s="56"/>
      <c r="K1160" s="6">
        <f>K1161+K1162</f>
        <v>801644.26128947374</v>
      </c>
      <c r="L1160" s="6">
        <f>L1161+L1162</f>
        <v>867.94949999999994</v>
      </c>
      <c r="M1160" s="6">
        <f>M1161+M1162</f>
        <v>798838.81578947371</v>
      </c>
      <c r="N1160" s="6">
        <f>N1161+N1162</f>
        <v>1937.4960000000003</v>
      </c>
    </row>
    <row r="1161" spans="1:14">
      <c r="A1161" s="36" t="s">
        <v>169</v>
      </c>
      <c r="B1161" s="17"/>
      <c r="C1161" s="17"/>
      <c r="D1161" s="17"/>
      <c r="E1161" s="17"/>
      <c r="F1161" s="372" t="s">
        <v>600</v>
      </c>
      <c r="G1161" s="25" t="s">
        <v>169</v>
      </c>
      <c r="H1161" s="25"/>
      <c r="I1161" s="25"/>
      <c r="J1161" s="57">
        <f ca="1">'HỆ SỐ CPXL'!F9</f>
        <v>0.7</v>
      </c>
      <c r="K1161" s="8">
        <f>K1132*J1161</f>
        <v>745582.89473684214</v>
      </c>
      <c r="L1161" s="8"/>
      <c r="M1161" s="8">
        <f>M1144*J1161</f>
        <v>745582.89473684214</v>
      </c>
      <c r="N1161" s="8"/>
    </row>
    <row r="1162" spans="1:14">
      <c r="A1162" s="36" t="s">
        <v>979</v>
      </c>
      <c r="B1162" s="17"/>
      <c r="C1162" s="17"/>
      <c r="D1162" s="17"/>
      <c r="E1162" s="17"/>
      <c r="F1162" s="59" t="s">
        <v>555</v>
      </c>
      <c r="G1162" s="25" t="s">
        <v>979</v>
      </c>
      <c r="H1162" s="25"/>
      <c r="I1162" s="25"/>
      <c r="J1162" s="57">
        <f ca="1">J1116</f>
        <v>0.05</v>
      </c>
      <c r="K1162" s="8">
        <f>K1159*J1162</f>
        <v>56061.366552631582</v>
      </c>
      <c r="L1162" s="8">
        <f>J1162*L1159</f>
        <v>867.94949999999994</v>
      </c>
      <c r="M1162" s="8">
        <f>M1159*J1162</f>
        <v>53255.921052631587</v>
      </c>
      <c r="N1162" s="8">
        <f>N1159*J1162</f>
        <v>1937.4960000000003</v>
      </c>
    </row>
    <row r="1163" spans="1:14" ht="30">
      <c r="A1163" s="36" t="s">
        <v>964</v>
      </c>
      <c r="B1163" s="17"/>
      <c r="C1163" s="17"/>
      <c r="D1163" s="17"/>
      <c r="E1163" s="17"/>
      <c r="F1163" s="59" t="str">
        <f>"Thu nhập chịu thuế tính trước: (T+C) x " &amp;J1163*100 &amp; "%"</f>
        <v>Thu nhập chịu thuế tính trước: (T+C) x 6%</v>
      </c>
      <c r="G1163" s="25" t="s">
        <v>964</v>
      </c>
      <c r="H1163" s="25"/>
      <c r="I1163" s="25"/>
      <c r="J1163" s="57">
        <f ca="1">'HỆ SỐ CPXL'!F10</f>
        <v>0.06</v>
      </c>
      <c r="K1163" s="8">
        <f>(K1159+K1160)*J1163</f>
        <v>115372.29554052631</v>
      </c>
      <c r="L1163" s="8">
        <f>L1155*J1163</f>
        <v>0</v>
      </c>
      <c r="M1163" s="8">
        <f>(M1159)*J1163</f>
        <v>63907.1052631579</v>
      </c>
      <c r="N1163" s="8">
        <f>N1159*J1163</f>
        <v>2324.9952000000003</v>
      </c>
    </row>
    <row r="1164" spans="1:14" ht="28.5">
      <c r="A1164" s="44" t="s">
        <v>801</v>
      </c>
      <c r="B1164" s="12"/>
      <c r="C1164" s="12"/>
      <c r="D1164" s="12"/>
      <c r="E1164" s="12"/>
      <c r="F1164" s="43" t="s">
        <v>519</v>
      </c>
      <c r="G1164" s="24" t="s">
        <v>801</v>
      </c>
      <c r="H1164" s="24"/>
      <c r="I1164" s="24"/>
      <c r="J1164" s="54">
        <f ca="1">'HỆ SỐ CPXL'!F11</f>
        <v>0.02</v>
      </c>
      <c r="K1164" s="6">
        <f>(K1159+K1160)*J1164</f>
        <v>38457.431846842104</v>
      </c>
      <c r="L1164" s="6">
        <f>(L1159+L1160)*J1164</f>
        <v>364.53878999999995</v>
      </c>
      <c r="M1164" s="6">
        <f>(M1159+M1160)*J1164</f>
        <v>37279.144736842107</v>
      </c>
      <c r="N1164" s="6">
        <f>(N1159+N1160)*J1164</f>
        <v>813.74832000000015</v>
      </c>
    </row>
    <row r="1165" spans="1:14">
      <c r="A1165" s="44" t="s">
        <v>1001</v>
      </c>
      <c r="B1165" s="12"/>
      <c r="C1165" s="12"/>
      <c r="D1165" s="12"/>
      <c r="E1165" s="12"/>
      <c r="F1165" s="43" t="s">
        <v>520</v>
      </c>
      <c r="G1165" s="24" t="s">
        <v>1001</v>
      </c>
      <c r="H1165" s="24"/>
      <c r="I1165" s="24"/>
      <c r="J1165" s="54">
        <f ca="1">'HỆ SỐ CPXL'!F12</f>
        <v>0.03</v>
      </c>
      <c r="K1165" s="6">
        <f>(K1159+K1160)*J1165</f>
        <v>57686.147770263153</v>
      </c>
      <c r="L1165" s="6">
        <f>(L1159+L1160)*J1165</f>
        <v>546.80818499999987</v>
      </c>
      <c r="M1165" s="6">
        <f>(M1159+M1160)*J1165</f>
        <v>55918.71710526316</v>
      </c>
      <c r="N1165" s="6">
        <f>(N1159+N1160)*J1165</f>
        <v>1220.62248</v>
      </c>
    </row>
    <row r="1166" spans="1:14">
      <c r="A1166" s="44"/>
      <c r="B1166" s="12"/>
      <c r="C1166" s="12"/>
      <c r="D1166" s="12"/>
      <c r="E1166" s="12"/>
      <c r="F1166" s="43" t="s">
        <v>556</v>
      </c>
      <c r="G1166" s="24" t="s">
        <v>173</v>
      </c>
      <c r="H1166" s="24"/>
      <c r="I1166" s="24"/>
      <c r="J1166" s="54"/>
      <c r="K1166" s="6">
        <f>K1159+K1160+K1163+K1164+K1165</f>
        <v>2134387.4674997367</v>
      </c>
      <c r="L1166" s="6">
        <f>L1159+L1160+L1163+L1164+L1165</f>
        <v>19138.286474999994</v>
      </c>
      <c r="M1166" s="6">
        <f>M1159+M1160+M1163+M1164+M1165</f>
        <v>2021062.2039473685</v>
      </c>
      <c r="N1166" s="6">
        <f>N1159+N1160+N1163+N1164+N1165</f>
        <v>45046.781999999999</v>
      </c>
    </row>
    <row r="1167" spans="1:14">
      <c r="A1167" s="36" t="s">
        <v>924</v>
      </c>
      <c r="B1167" s="17"/>
      <c r="C1167" s="17"/>
      <c r="D1167" s="17"/>
      <c r="E1167" s="17"/>
      <c r="F1167" s="59" t="str">
        <f>"Thuế giá trị gia tăng: ("&amp;G1166&amp;" x "&amp;J1167*100&amp;"%)"</f>
        <v>Thuế giá trị gia tăng: (Gkstt x 10%)</v>
      </c>
      <c r="G1167" s="25" t="s">
        <v>924</v>
      </c>
      <c r="H1167" s="25"/>
      <c r="I1167" s="25"/>
      <c r="J1167" s="57">
        <f ca="1">'HỆ SỐ CPXL'!F13</f>
        <v>0.1</v>
      </c>
      <c r="K1167" s="8">
        <f>K1166*J1167</f>
        <v>213438.74674997368</v>
      </c>
      <c r="L1167" s="8">
        <f>L1166*J1167</f>
        <v>1913.8286474999995</v>
      </c>
      <c r="M1167" s="8">
        <f>M1166*J1167</f>
        <v>202106.22039473685</v>
      </c>
      <c r="N1167" s="8">
        <f>N1166*J1167</f>
        <v>4504.6782000000003</v>
      </c>
    </row>
    <row r="1168" spans="1:14">
      <c r="A1168" s="44" t="s">
        <v>913</v>
      </c>
      <c r="B1168" s="12"/>
      <c r="C1168" s="12"/>
      <c r="D1168" s="12"/>
      <c r="E1168" s="12"/>
      <c r="F1168" s="43" t="s">
        <v>187</v>
      </c>
      <c r="G1168" s="40" t="s">
        <v>913</v>
      </c>
      <c r="H1168" s="40"/>
      <c r="I1168" s="40"/>
      <c r="J1168" s="54">
        <f ca="1">'HỆ SỐ CPXL'!F14</f>
        <v>0</v>
      </c>
      <c r="K1168" s="6">
        <f>(K1166+K1167)*J1168</f>
        <v>0</v>
      </c>
      <c r="L1168" s="6">
        <f>(L1166+L1167)*J1168</f>
        <v>0</v>
      </c>
      <c r="M1168" s="6">
        <f>(M1166+M1167)*J1168</f>
        <v>0</v>
      </c>
      <c r="N1168" s="6">
        <f>(N1166+N1167)*J1168</f>
        <v>0</v>
      </c>
    </row>
    <row r="1169" spans="1:14">
      <c r="A1169" s="44"/>
      <c r="B1169" s="12"/>
      <c r="C1169" s="12"/>
      <c r="D1169" s="12"/>
      <c r="E1169" s="12"/>
      <c r="F1169" s="43" t="s">
        <v>190</v>
      </c>
      <c r="G1169" s="40" t="s">
        <v>955</v>
      </c>
      <c r="H1169" s="40"/>
      <c r="I1169" s="40"/>
      <c r="J1169" s="54">
        <f ca="1">J1123</f>
        <v>0</v>
      </c>
      <c r="K1169" s="6">
        <f>(K1166+K1167+K1168)*J1169</f>
        <v>0</v>
      </c>
      <c r="L1169" s="6">
        <f>(L1166+L1167+L1168)*K1169</f>
        <v>0</v>
      </c>
      <c r="M1169" s="6">
        <f>(M1166+M1167+M1168)*L1169</f>
        <v>0</v>
      </c>
      <c r="N1169" s="6">
        <f>(N1166+N1167+N1168)*M1169</f>
        <v>0</v>
      </c>
    </row>
    <row r="1170" spans="1:14">
      <c r="A1170" s="44" t="s">
        <v>525</v>
      </c>
      <c r="B1170" s="12"/>
      <c r="C1170" s="12"/>
      <c r="D1170" s="12"/>
      <c r="E1170" s="12"/>
      <c r="F1170" s="43" t="s">
        <v>968</v>
      </c>
      <c r="G1170" s="40" t="s">
        <v>983</v>
      </c>
      <c r="H1170" s="40"/>
      <c r="I1170" s="40"/>
      <c r="J1170" s="54">
        <f ca="1">'HỆ SỐ CPXL'!F15</f>
        <v>0</v>
      </c>
      <c r="K1170" s="6">
        <f>(K1166+K1167+K1168)*J1170</f>
        <v>0</v>
      </c>
      <c r="L1170" s="6">
        <f>(L1166+L1167+L1168)*K1170</f>
        <v>0</v>
      </c>
      <c r="M1170" s="6">
        <f>(M1166+M1167+M1168)*L1170</f>
        <v>0</v>
      </c>
      <c r="N1170" s="6">
        <f>(N1166+N1167+N1168)*M1170</f>
        <v>0</v>
      </c>
    </row>
    <row r="1171" spans="1:14" ht="28.5">
      <c r="A1171" s="44" t="s">
        <v>509</v>
      </c>
      <c r="B1171" s="12"/>
      <c r="C1171" s="12"/>
      <c r="D1171" s="12"/>
      <c r="E1171" s="12"/>
      <c r="F1171" s="43" t="str">
        <f>"Chi phí xây dựng: ("&amp;G1166&amp;"+"&amp;G1167&amp;"+"&amp;G1168&amp;")"</f>
        <v>Chi phí xây dựng: (Gkstt+GTGT+DP)</v>
      </c>
      <c r="G1171" s="40" t="s">
        <v>776</v>
      </c>
      <c r="H1171" s="40"/>
      <c r="I1171" s="40"/>
      <c r="J1171" s="56"/>
      <c r="K1171" s="31">
        <f>K1166+K1167+K1168+K1169+K1170</f>
        <v>2347826.2142497106</v>
      </c>
      <c r="L1171" s="31">
        <f>L1166+L1167+L1168+L1169+L1170</f>
        <v>21052.115122499992</v>
      </c>
      <c r="M1171" s="31">
        <f>M1166+M1167+M1168+M1169+M1170</f>
        <v>2223168.4243421052</v>
      </c>
      <c r="N1171" s="31">
        <f>N1166+N1167+N1168+N1169+N1170</f>
        <v>49551.460200000001</v>
      </c>
    </row>
    <row r="1172" spans="1:14" ht="42.75">
      <c r="B1172" s="51">
        <v>28</v>
      </c>
      <c r="C1172" s="23" t="str">
        <f ca="1">'TIÊN LƯỢNG'!$C$42</f>
        <v>DC.02004*</v>
      </c>
      <c r="D1172" s="23"/>
      <c r="E1172" s="23"/>
      <c r="F1172" s="23" t="str">
        <f ca="1">'TIÊN LƯỢNG'!$D$42</f>
        <v>Thí nghiệm cơ lý hóa của đất trong phòng thí nghiệm, chỉ tiêu thành phần hạt</v>
      </c>
      <c r="G1172" s="50" t="str">
        <f ca="1">'TIÊN LƯỢNG'!$E$42</f>
        <v>1 chỉ tiêu</v>
      </c>
      <c r="H1172" s="39"/>
      <c r="I1172" s="9"/>
      <c r="J1172" s="85"/>
      <c r="K1172" s="9">
        <f>K1217</f>
        <v>294297.92465252324</v>
      </c>
      <c r="L1172" s="9">
        <f>L1217</f>
        <v>58485.496954500006</v>
      </c>
      <c r="M1172" s="9">
        <f>M1217</f>
        <v>209356.66776315786</v>
      </c>
      <c r="N1172" s="9">
        <f>N1217</f>
        <v>18102.036341812498</v>
      </c>
    </row>
    <row r="1173" spans="1:14">
      <c r="B1173" s="21"/>
      <c r="C1173" s="7"/>
      <c r="D1173" s="7"/>
      <c r="E1173" s="7"/>
      <c r="F1173" s="7" t="s">
        <v>807</v>
      </c>
      <c r="G1173" s="22" t="s">
        <v>953</v>
      </c>
      <c r="H1173" s="14"/>
      <c r="I1173" s="2"/>
      <c r="J1173" s="46">
        <v>1</v>
      </c>
      <c r="K1173" s="2">
        <f>SUM(K1174:K1179)</f>
        <v>48225.518000000004</v>
      </c>
      <c r="L1173" s="2"/>
      <c r="M1173" s="2"/>
      <c r="N1173" s="2"/>
    </row>
    <row r="1174" spans="1:14" ht="30">
      <c r="B1174" s="16"/>
      <c r="C1174" s="5"/>
      <c r="D1174" s="5" t="s">
        <v>798</v>
      </c>
      <c r="E1174" s="5"/>
      <c r="F1174" s="5" t="str">
        <f ca="1">'GIÁ VẬT TƯ (DỰ THẦU)'!C6</f>
        <v>Amoni hydroxit (NH4OH)</v>
      </c>
      <c r="G1174" s="15" t="str">
        <f ca="1">'GIÁ VẬT TƯ (DỰ THẦU)'!D6</f>
        <v>kg</v>
      </c>
      <c r="H1174" s="13">
        <f ca="1">0.1*J1173</f>
        <v>0.1</v>
      </c>
      <c r="I1174" s="1">
        <f ca="1">'GIÁ VẬT TƯ (DỰ THẦU)'!L6</f>
        <v>4400</v>
      </c>
      <c r="J1174" s="38"/>
      <c r="K1174" s="1">
        <f>H1174*I1174</f>
        <v>440</v>
      </c>
      <c r="L1174" s="1"/>
      <c r="M1174" s="1"/>
      <c r="N1174" s="1"/>
    </row>
    <row r="1175" spans="1:14" ht="30">
      <c r="B1175" s="16"/>
      <c r="C1175" s="5"/>
      <c r="D1175" s="5" t="s">
        <v>412</v>
      </c>
      <c r="E1175" s="5"/>
      <c r="F1175" s="5" t="str">
        <f ca="1">'GIÁ VẬT TƯ (DỰ THẦU)'!C17</f>
        <v>Điện năng</v>
      </c>
      <c r="G1175" s="15" t="str">
        <f ca="1">'GIÁ VẬT TƯ (DỰ THẦU)'!D17</f>
        <v>kWh</v>
      </c>
      <c r="H1175" s="13">
        <f ca="1">8.41*J1173</f>
        <v>8.41</v>
      </c>
      <c r="I1175" s="1">
        <f ca="1">'GIÁ VẬT TƯ (DỰ THẦU)'!L17</f>
        <v>1518</v>
      </c>
      <c r="J1175" s="38"/>
      <c r="K1175" s="1">
        <f>H1175*I1175</f>
        <v>12766.380000000001</v>
      </c>
      <c r="L1175" s="1"/>
      <c r="M1175" s="1"/>
      <c r="N1175" s="1"/>
    </row>
    <row r="1176" spans="1:14" ht="30">
      <c r="B1176" s="16"/>
      <c r="C1176" s="5"/>
      <c r="D1176" s="5" t="s">
        <v>303</v>
      </c>
      <c r="E1176" s="5"/>
      <c r="F1176" s="5" t="str">
        <f ca="1">'GIÁ VẬT TƯ (DỰ THẦU)'!C27</f>
        <v>Khay men</v>
      </c>
      <c r="G1176" s="15" t="str">
        <f ca="1">'GIÁ VẬT TƯ (DỰ THẦU)'!D27</f>
        <v>cái</v>
      </c>
      <c r="H1176" s="13">
        <f ca="1">0.005*J1173</f>
        <v>5.0000000000000001E-3</v>
      </c>
      <c r="I1176" s="1">
        <f ca="1">'GIÁ VẬT TƯ (DỰ THẦU)'!L27</f>
        <v>42000</v>
      </c>
      <c r="J1176" s="38"/>
      <c r="K1176" s="1">
        <f>H1176*I1176</f>
        <v>210</v>
      </c>
      <c r="L1176" s="1"/>
      <c r="M1176" s="1"/>
      <c r="N1176" s="1"/>
    </row>
    <row r="1177" spans="1:14" ht="30">
      <c r="B1177" s="16"/>
      <c r="C1177" s="5"/>
      <c r="D1177" s="5" t="s">
        <v>857</v>
      </c>
      <c r="E1177" s="5"/>
      <c r="F1177" s="5" t="str">
        <f ca="1">'GIÁ VẬT TƯ (DỰ THẦU)'!C32</f>
        <v>Nước cất</v>
      </c>
      <c r="G1177" s="15" t="str">
        <f ca="1">'GIÁ VẬT TƯ (DỰ THẦU)'!D32</f>
        <v>lít</v>
      </c>
      <c r="H1177" s="13">
        <f ca="1">2*J1173</f>
        <v>2</v>
      </c>
      <c r="I1177" s="1">
        <f ca="1">'GIÁ VẬT TƯ (DỰ THẦU)'!L32</f>
        <v>15000</v>
      </c>
      <c r="J1177" s="38"/>
      <c r="K1177" s="1">
        <f>H1177*I1177</f>
        <v>30000</v>
      </c>
      <c r="L1177" s="1"/>
      <c r="M1177" s="1"/>
      <c r="N1177" s="1"/>
    </row>
    <row r="1178" spans="1:14" ht="30">
      <c r="B1178" s="16"/>
      <c r="C1178" s="5"/>
      <c r="D1178" s="5" t="s">
        <v>810</v>
      </c>
      <c r="E1178" s="5"/>
      <c r="F1178" s="5" t="str">
        <f ca="1">'GIÁ VẬT TƯ (DỰ THẦU)'!C33</f>
        <v>Nhiệt kế</v>
      </c>
      <c r="G1178" s="15" t="str">
        <f ca="1">'GIÁ VẬT TƯ (DỰ THẦU)'!D33</f>
        <v>cái</v>
      </c>
      <c r="H1178" s="13">
        <f ca="1">0.005*J1173</f>
        <v>5.0000000000000001E-3</v>
      </c>
      <c r="I1178" s="1">
        <f ca="1">'GIÁ VẬT TƯ (DỰ THẦU)'!L33</f>
        <v>85000</v>
      </c>
      <c r="J1178" s="38"/>
      <c r="K1178" s="1">
        <f>H1178*I1178</f>
        <v>425</v>
      </c>
      <c r="L1178" s="1"/>
      <c r="M1178" s="1"/>
      <c r="N1178" s="1"/>
    </row>
    <row r="1179" spans="1:14">
      <c r="B1179" s="16"/>
      <c r="C1179" s="5"/>
      <c r="D1179" s="5" t="s">
        <v>538</v>
      </c>
      <c r="E1179" s="5"/>
      <c r="F1179" s="5" t="s">
        <v>883</v>
      </c>
      <c r="G1179" s="15" t="s">
        <v>888</v>
      </c>
      <c r="H1179" s="13">
        <f ca="1">10</f>
        <v>10</v>
      </c>
      <c r="I1179" s="1"/>
      <c r="J1179" s="38"/>
      <c r="K1179" s="1">
        <f>SUM(K1174:K1178)*H1179/100</f>
        <v>4384.1380000000008</v>
      </c>
      <c r="L1179" s="1"/>
      <c r="M1179" s="1"/>
      <c r="N1179" s="1"/>
    </row>
    <row r="1180" spans="1:14">
      <c r="B1180" s="21"/>
      <c r="C1180" s="7"/>
      <c r="D1180" s="7"/>
      <c r="E1180" s="7"/>
      <c r="F1180" s="7" t="s">
        <v>832</v>
      </c>
      <c r="G1180" s="22" t="s">
        <v>871</v>
      </c>
      <c r="H1180" s="14"/>
      <c r="I1180" s="2"/>
      <c r="J1180" s="46">
        <v>1</v>
      </c>
      <c r="K1180" s="2">
        <f>SUM(K1181:K1181)</f>
        <v>100302.63157894736</v>
      </c>
      <c r="L1180" s="2"/>
      <c r="M1180" s="2"/>
      <c r="N1180" s="2"/>
    </row>
    <row r="1181" spans="1:14">
      <c r="B1181" s="16"/>
      <c r="C1181" s="5"/>
      <c r="D1181" s="5" t="s">
        <v>821</v>
      </c>
      <c r="E1181" s="5"/>
      <c r="F1181" s="5" t="str">
        <f ca="1">'GIÁ VẬT TƯ (DỰ THẦU)'!C47</f>
        <v>Nhân Công bậc 4,0/7, Nhóm IV</v>
      </c>
      <c r="G1181" s="15" t="str">
        <f ca="1">'GIÁ VẬT TƯ (DỰ THẦU)'!D47</f>
        <v>công</v>
      </c>
      <c r="H1181" s="13">
        <f ca="1">0.42*J1180</f>
        <v>0.42</v>
      </c>
      <c r="I1181" s="1">
        <f ca="1">'GIÁ VẬT TƯ (DỰ THẦU)'!L47</f>
        <v>238815.78947368421</v>
      </c>
      <c r="J1181" s="38"/>
      <c r="K1181" s="1">
        <f>H1181*I1181</f>
        <v>100302.63157894736</v>
      </c>
      <c r="L1181" s="1"/>
      <c r="M1181" s="1"/>
      <c r="N1181" s="1"/>
    </row>
    <row r="1182" spans="1:14">
      <c r="B1182" s="21"/>
      <c r="C1182" s="7"/>
      <c r="D1182" s="7"/>
      <c r="E1182" s="7"/>
      <c r="F1182" s="7" t="s">
        <v>838</v>
      </c>
      <c r="G1182" s="22" t="s">
        <v>557</v>
      </c>
      <c r="H1182" s="14"/>
      <c r="I1182" s="2"/>
      <c r="J1182" s="46">
        <v>1</v>
      </c>
      <c r="K1182" s="2">
        <f>SUM(K1183:K1186)</f>
        <v>14156.040149999999</v>
      </c>
      <c r="L1182" s="2"/>
      <c r="M1182" s="2"/>
      <c r="N1182" s="2"/>
    </row>
    <row r="1183" spans="1:14" ht="30">
      <c r="B1183" s="16"/>
      <c r="C1183" s="5"/>
      <c r="D1183" s="5" t="s">
        <v>843</v>
      </c>
      <c r="E1183" s="5"/>
      <c r="F1183" s="5" t="str">
        <f ca="1">'GIÁ VẬT TƯ (DỰ THẦU)'!C51</f>
        <v>Cân kỹ thuật</v>
      </c>
      <c r="G1183" s="15" t="str">
        <f ca="1">'GIÁ VẬT TƯ (DỰ THẦU)'!D51</f>
        <v>Ca</v>
      </c>
      <c r="H1183" s="13">
        <f ca="1">0.313*J1182</f>
        <v>0.313</v>
      </c>
      <c r="I1183" s="1">
        <f ca="1">'GIÁ VẬT TƯ (DỰ THẦU)'!L51</f>
        <v>6521</v>
      </c>
      <c r="J1183" s="38"/>
      <c r="K1183" s="1">
        <f>H1183*I1183</f>
        <v>2041.0730000000001</v>
      </c>
      <c r="L1183" s="1"/>
      <c r="M1183" s="1"/>
      <c r="N1183" s="1"/>
    </row>
    <row r="1184" spans="1:14" ht="30">
      <c r="B1184" s="16"/>
      <c r="C1184" s="5"/>
      <c r="D1184" s="5" t="s">
        <v>413</v>
      </c>
      <c r="E1184" s="5"/>
      <c r="F1184" s="5" t="str">
        <f ca="1">'GIÁ VẬT TƯ (DỰ THẦU)'!C59</f>
        <v>Máy hút ẩm</v>
      </c>
      <c r="G1184" s="15" t="str">
        <f ca="1">'GIÁ VẬT TƯ (DỰ THẦU)'!D59</f>
        <v>Ca</v>
      </c>
      <c r="H1184" s="13">
        <f ca="1">0.01*J1182</f>
        <v>0.01</v>
      </c>
      <c r="I1184" s="1">
        <f ca="1">'GIÁ VẬT TƯ (DỰ THẦU)'!L59</f>
        <v>9287</v>
      </c>
      <c r="J1184" s="38"/>
      <c r="K1184" s="1">
        <f>H1184*I1184</f>
        <v>92.87</v>
      </c>
      <c r="L1184" s="1"/>
      <c r="M1184" s="1"/>
      <c r="N1184" s="1"/>
    </row>
    <row r="1185" spans="1:14" ht="30">
      <c r="B1185" s="16"/>
      <c r="C1185" s="5"/>
      <c r="D1185" s="5" t="s">
        <v>887</v>
      </c>
      <c r="E1185" s="5"/>
      <c r="F1185" s="5" t="str">
        <f ca="1">'GIÁ VẬT TƯ (DỰ THẦU)'!C74</f>
        <v>Tủ sấy</v>
      </c>
      <c r="G1185" s="15" t="str">
        <f ca="1">'GIÁ VẬT TƯ (DỰ THẦU)'!D74</f>
        <v>Ca</v>
      </c>
      <c r="H1185" s="13">
        <f ca="1">1*J1182</f>
        <v>1</v>
      </c>
      <c r="I1185" s="1">
        <f ca="1">'GIÁ VẬT TƯ (DỰ THẦU)'!L74</f>
        <v>11348</v>
      </c>
      <c r="J1185" s="38"/>
      <c r="K1185" s="1">
        <f>H1185*I1185</f>
        <v>11348</v>
      </c>
      <c r="L1185" s="1"/>
      <c r="M1185" s="1"/>
      <c r="N1185" s="1"/>
    </row>
    <row r="1186" spans="1:14">
      <c r="B1186" s="16"/>
      <c r="C1186" s="5"/>
      <c r="D1186" s="5" t="s">
        <v>539</v>
      </c>
      <c r="E1186" s="5"/>
      <c r="F1186" s="5" t="s">
        <v>889</v>
      </c>
      <c r="G1186" s="15" t="s">
        <v>847</v>
      </c>
      <c r="H1186" s="13">
        <f>5</f>
        <v>5</v>
      </c>
      <c r="I1186" s="1"/>
      <c r="J1186" s="38"/>
      <c r="K1186" s="1">
        <f>SUM(K1183:K1185)*H1186/100</f>
        <v>674.09714999999994</v>
      </c>
      <c r="L1186" s="1"/>
      <c r="M1186" s="1"/>
      <c r="N1186" s="1"/>
    </row>
    <row r="1187" spans="1:14">
      <c r="A1187" s="36"/>
      <c r="B1187" s="26" t="s">
        <v>612</v>
      </c>
      <c r="C1187" s="26" t="s">
        <v>537</v>
      </c>
      <c r="D1187" s="26" t="s">
        <v>540</v>
      </c>
      <c r="E1187" s="26" t="s">
        <v>542</v>
      </c>
      <c r="F1187" s="82" t="s">
        <v>543</v>
      </c>
      <c r="G1187" s="26" t="s">
        <v>1062</v>
      </c>
      <c r="H1187" s="26" t="s">
        <v>561</v>
      </c>
      <c r="I1187" s="76" t="s">
        <v>562</v>
      </c>
      <c r="J1187" s="75" t="s">
        <v>563</v>
      </c>
      <c r="K1187" s="72" t="s">
        <v>1044</v>
      </c>
      <c r="L1187" s="45" t="s">
        <v>565</v>
      </c>
      <c r="M1187" s="45" t="s">
        <v>567</v>
      </c>
      <c r="N1187" s="45" t="s">
        <v>569</v>
      </c>
    </row>
    <row r="1188" spans="1:14">
      <c r="A1188" s="55" t="s">
        <v>988</v>
      </c>
      <c r="B1188" s="27"/>
      <c r="C1188" s="27"/>
      <c r="D1188" s="27"/>
      <c r="E1188" s="27"/>
      <c r="F1188" s="84" t="str">
        <f>IF(K1189=0,"Vật liệu","Vật liệu chính")</f>
        <v>Vật liệu</v>
      </c>
      <c r="G1188" s="27" t="s">
        <v>953</v>
      </c>
      <c r="H1188" s="27"/>
      <c r="I1188" s="71"/>
      <c r="J1188" s="81"/>
      <c r="K1188" s="33">
        <f>K1173</f>
        <v>48225.518000000004</v>
      </c>
      <c r="L1188" s="33">
        <f>IF(K1192=0,K1188+K1189,K1192)</f>
        <v>48225.518000000004</v>
      </c>
      <c r="M1188" s="33"/>
      <c r="N1188" s="33"/>
    </row>
    <row r="1189" spans="1:14">
      <c r="A1189" s="83" t="s">
        <v>1005</v>
      </c>
      <c r="B1189" s="27"/>
      <c r="C1189" s="27"/>
      <c r="D1189" s="27"/>
      <c r="E1189" s="27"/>
      <c r="F1189" s="84" t="s">
        <v>544</v>
      </c>
      <c r="G1189" s="27" t="s">
        <v>1005</v>
      </c>
      <c r="H1189" s="27"/>
      <c r="I1189" s="71"/>
      <c r="J1189" s="81"/>
      <c r="K1189" s="33">
        <v>0</v>
      </c>
      <c r="L1189" s="33"/>
      <c r="M1189" s="33"/>
      <c r="N1189" s="33"/>
    </row>
    <row r="1190" spans="1:14">
      <c r="A1190" s="55" t="s">
        <v>984</v>
      </c>
      <c r="B1190" s="27"/>
      <c r="C1190" s="27"/>
      <c r="D1190" s="27"/>
      <c r="E1190" s="27"/>
      <c r="F1190" s="84" t="s">
        <v>832</v>
      </c>
      <c r="G1190" s="27" t="s">
        <v>871</v>
      </c>
      <c r="H1190" s="27"/>
      <c r="I1190" s="71"/>
      <c r="J1190" s="81"/>
      <c r="K1190" s="33">
        <f>K1180</f>
        <v>100302.63157894736</v>
      </c>
      <c r="L1190" s="33"/>
      <c r="M1190" s="33">
        <f>IF(K1199=0,K1190,K1199)</f>
        <v>100302.63157894736</v>
      </c>
      <c r="N1190" s="33"/>
    </row>
    <row r="1191" spans="1:14">
      <c r="A1191" s="55" t="s">
        <v>534</v>
      </c>
      <c r="B1191" s="27"/>
      <c r="C1191" s="27"/>
      <c r="D1191" s="27"/>
      <c r="E1191" s="27"/>
      <c r="F1191" s="84" t="s">
        <v>545</v>
      </c>
      <c r="G1191" s="27" t="s">
        <v>1007</v>
      </c>
      <c r="H1191" s="27"/>
      <c r="I1191" s="71"/>
      <c r="J1191" s="81"/>
      <c r="K1191" s="33">
        <f>K1182</f>
        <v>14156.040149999999</v>
      </c>
      <c r="L1191" s="33"/>
      <c r="M1191" s="33"/>
      <c r="N1191" s="33">
        <f>IF(K1201=0,K1191,K1201)</f>
        <v>14156.040149999999</v>
      </c>
    </row>
    <row r="1192" spans="1:14">
      <c r="A1192" s="36" t="s">
        <v>974</v>
      </c>
      <c r="B1192" s="20"/>
      <c r="C1192" s="20"/>
      <c r="D1192" s="20"/>
      <c r="E1192" s="20"/>
      <c r="F1192" s="32" t="s">
        <v>546</v>
      </c>
      <c r="G1192" s="41" t="s">
        <v>974</v>
      </c>
      <c r="H1192" s="20"/>
      <c r="I1192" s="78"/>
      <c r="J1192" s="58"/>
      <c r="K1192" s="6">
        <f>IF(K1189+K1193+K1197+K1198+K1194+K1195+K1196=0,0,K1188+K1189+K1193+K1197+K1198+K1194+K1195+K1196)</f>
        <v>0</v>
      </c>
      <c r="L1192" s="6"/>
      <c r="M1192" s="6"/>
      <c r="N1192" s="6"/>
    </row>
    <row r="1193" spans="1:14">
      <c r="A1193" s="36" t="s">
        <v>947</v>
      </c>
      <c r="B1193" s="20"/>
      <c r="C1193" s="20"/>
      <c r="D1193" s="20"/>
      <c r="E1193" s="20"/>
      <c r="F1193" s="32" t="s">
        <v>547</v>
      </c>
      <c r="G1193" s="41" t="s">
        <v>558</v>
      </c>
      <c r="H1193" s="20"/>
      <c r="I1193" s="78"/>
      <c r="J1193" s="58"/>
      <c r="K1193" s="6">
        <v>0</v>
      </c>
      <c r="L1193" s="6"/>
      <c r="M1193" s="6"/>
      <c r="N1193" s="6"/>
    </row>
    <row r="1194" spans="1:14">
      <c r="A1194" s="36" t="s">
        <v>976</v>
      </c>
      <c r="B1194" s="20"/>
      <c r="C1194" s="20"/>
      <c r="D1194" s="20"/>
      <c r="E1194" s="20"/>
      <c r="F1194" s="42" t="s">
        <v>548</v>
      </c>
      <c r="G1194" s="20" t="s">
        <v>976</v>
      </c>
      <c r="H1194" s="20"/>
      <c r="I1194" s="78"/>
      <c r="J1194" s="58"/>
      <c r="K1194" s="8">
        <f ca="1">H1174*'GIÁ VẬT TƯ (DỰ THẦU)'!E6+H1175*'GIÁ VẬT TƯ (DỰ THẦU)'!E17+H1176*'GIÁ VẬT TƯ (DỰ THẦU)'!E27+H1177*'GIÁ VẬT TƯ (DỰ THẦU)'!E32+H1178*'GIÁ VẬT TƯ (DỰ THẦU)'!E33+(H1174*'GIÁ VẬT TƯ (DỰ THẦU)'!E6+H1175*'GIÁ VẬT TƯ (DỰ THẦU)'!E17+H1176*'GIÁ VẬT TƯ (DỰ THẦU)'!E27+H1177*'GIÁ VẬT TƯ (DỰ THẦU)'!E32+H1178*'GIÁ VẬT TƯ (DỰ THẦU)'!E33)*H1179/100</f>
        <v>0</v>
      </c>
      <c r="L1194" s="8"/>
      <c r="M1194" s="8"/>
      <c r="N1194" s="8"/>
    </row>
    <row r="1195" spans="1:14">
      <c r="A1195" s="36" t="s">
        <v>1000</v>
      </c>
      <c r="B1195" s="20"/>
      <c r="C1195" s="20"/>
      <c r="D1195" s="20"/>
      <c r="E1195" s="20"/>
      <c r="F1195" s="42" t="s">
        <v>549</v>
      </c>
      <c r="G1195" s="20" t="s">
        <v>1000</v>
      </c>
      <c r="H1195" s="20"/>
      <c r="I1195" s="78"/>
      <c r="J1195" s="58"/>
      <c r="K1195" s="8">
        <f ca="1">H1174*'GIÁ VẬT TƯ (DỰ THẦU)'!F6+H1175*'GIÁ VẬT TƯ (DỰ THẦU)'!F17+H1176*'GIÁ VẬT TƯ (DỰ THẦU)'!F27+H1177*'GIÁ VẬT TƯ (DỰ THẦU)'!F32+H1178*'GIÁ VẬT TƯ (DỰ THẦU)'!F33+(H1174*'GIÁ VẬT TƯ (DỰ THẦU)'!F6+H1175*'GIÁ VẬT TƯ (DỰ THẦU)'!F17+H1176*'GIÁ VẬT TƯ (DỰ THẦU)'!F27+H1177*'GIÁ VẬT TƯ (DỰ THẦU)'!F32+H1178*'GIÁ VẬT TƯ (DỰ THẦU)'!F33)*H1179/100</f>
        <v>0</v>
      </c>
      <c r="L1195" s="8"/>
      <c r="M1195" s="8"/>
      <c r="N1195" s="8"/>
    </row>
    <row r="1196" spans="1:14">
      <c r="A1196" s="36" t="s">
        <v>977</v>
      </c>
      <c r="B1196" s="20"/>
      <c r="C1196" s="20"/>
      <c r="D1196" s="20"/>
      <c r="E1196" s="20"/>
      <c r="F1196" s="42" t="s">
        <v>942</v>
      </c>
      <c r="G1196" s="20" t="s">
        <v>977</v>
      </c>
      <c r="H1196" s="20"/>
      <c r="I1196" s="78"/>
      <c r="J1196" s="58"/>
      <c r="K1196" s="8">
        <f ca="1">H1174*'GIÁ VẬT TƯ (DỰ THẦU)'!H6+H1175*'GIÁ VẬT TƯ (DỰ THẦU)'!H17+H1176*'GIÁ VẬT TƯ (DỰ THẦU)'!H27+H1177*'GIÁ VẬT TƯ (DỰ THẦU)'!H32+H1178*'GIÁ VẬT TƯ (DỰ THẦU)'!H33+(H1174*'GIÁ VẬT TƯ (DỰ THẦU)'!H6+H1175*'GIÁ VẬT TƯ (DỰ THẦU)'!H17+H1176*'GIÁ VẬT TƯ (DỰ THẦU)'!H27+H1177*'GIÁ VẬT TƯ (DỰ THẦU)'!H32+H1178*'GIÁ VẬT TƯ (DỰ THẦU)'!H33)*H1179/100</f>
        <v>0</v>
      </c>
      <c r="L1196" s="8"/>
      <c r="M1196" s="8"/>
      <c r="N1196" s="8"/>
    </row>
    <row r="1197" spans="1:14">
      <c r="A1197" s="36" t="s">
        <v>179</v>
      </c>
      <c r="B1197" s="20"/>
      <c r="C1197" s="20"/>
      <c r="D1197" s="20"/>
      <c r="E1197" s="20"/>
      <c r="F1197" s="42" t="str">
        <f>"Hệ số riêng vật liệu: (" &amp;G1188&amp;IF(K1189&lt;&gt;0,"+"&amp;G1189,"") &amp; ") x (" &amp; J1197 &amp; "-1)"</f>
        <v>Hệ số riêng vật liệu: (VL) x (1-1)</v>
      </c>
      <c r="G1197" s="20" t="s">
        <v>179</v>
      </c>
      <c r="H1197" s="20"/>
      <c r="I1197" s="78"/>
      <c r="J1197" s="58">
        <f ca="1">'HỆ SỐ CPXL'!F6</f>
        <v>1</v>
      </c>
      <c r="K1197" s="8">
        <f>(K1188+K1189+K1193+K1194+K1195+K1196)*(J1197-1)</f>
        <v>0</v>
      </c>
      <c r="L1197" s="8"/>
      <c r="M1197" s="8"/>
      <c r="N1197" s="8"/>
    </row>
    <row r="1198" spans="1:14">
      <c r="A1198" s="36" t="s">
        <v>958</v>
      </c>
      <c r="B1198" s="20"/>
      <c r="C1198" s="20"/>
      <c r="D1198" s="20"/>
      <c r="E1198" s="20"/>
      <c r="F1198" s="42" t="str">
        <f>"Hệ số vật liệu phụ: (" &amp;G1188&amp; IF(K1189&lt;&gt;0,"+"&amp;G1189,"") &amp; IF(K1197&lt;&gt;0,"+" &amp; G1197,"") &amp; ") x "&amp;J1198*100 &amp; "%"</f>
        <v>Hệ số vật liệu phụ: (VL) x 0%</v>
      </c>
      <c r="G1198" s="20" t="s">
        <v>958</v>
      </c>
      <c r="H1198" s="20"/>
      <c r="I1198" s="78"/>
      <c r="J1198" s="74">
        <f ca="1">'HỆ SỐ CPXL'!F7</f>
        <v>0</v>
      </c>
      <c r="K1198" s="8">
        <f>(K1188+K1189+K1193+K1194+K1195+K1196)*J1198</f>
        <v>0</v>
      </c>
      <c r="L1198" s="8"/>
      <c r="M1198" s="8"/>
      <c r="N1198" s="8"/>
    </row>
    <row r="1199" spans="1:14">
      <c r="A1199" s="36"/>
      <c r="B1199" s="20"/>
      <c r="C1199" s="20"/>
      <c r="D1199" s="20"/>
      <c r="E1199" s="20"/>
      <c r="F1199" s="32" t="s">
        <v>550</v>
      </c>
      <c r="G1199" s="20"/>
      <c r="H1199" s="20"/>
      <c r="I1199" s="78"/>
      <c r="J1199" s="74"/>
      <c r="K1199" s="8">
        <f>IF(K1200=0,0,K1190+K1200)</f>
        <v>0</v>
      </c>
      <c r="L1199" s="8"/>
      <c r="M1199" s="8"/>
      <c r="N1199" s="8"/>
    </row>
    <row r="1200" spans="1:14">
      <c r="A1200" s="36" t="s">
        <v>524</v>
      </c>
      <c r="B1200" s="20"/>
      <c r="C1200" s="20"/>
      <c r="D1200" s="20"/>
      <c r="E1200" s="20"/>
      <c r="F1200" s="42" t="str">
        <f>"Hệ số riêng nhân công: "&amp;G1190&amp;IF(J1200&lt;&gt;1," x ("&amp;J1200&amp;" - 1)","")</f>
        <v>Hệ số riêng nhân công: NC</v>
      </c>
      <c r="G1200" s="20"/>
      <c r="H1200" s="20"/>
      <c r="I1200" s="78"/>
      <c r="J1200" s="86">
        <f ca="1">'HỆ SỐ CPXL'!F8</f>
        <v>1</v>
      </c>
      <c r="K1200" s="8">
        <f>(J1200-1)*K1190</f>
        <v>0</v>
      </c>
      <c r="L1200" s="8"/>
      <c r="M1200" s="8"/>
      <c r="N1200" s="8"/>
    </row>
    <row r="1201" spans="1:14">
      <c r="A1201" s="36" t="s">
        <v>535</v>
      </c>
      <c r="B1201" s="20"/>
      <c r="C1201" s="20"/>
      <c r="D1201" s="20"/>
      <c r="E1201" s="20"/>
      <c r="F1201" s="32" t="s">
        <v>551</v>
      </c>
      <c r="G1201" s="77" t="s">
        <v>535</v>
      </c>
      <c r="H1201" s="20"/>
      <c r="I1201" s="78"/>
      <c r="J1201" s="58"/>
      <c r="K1201" s="6">
        <f>IF(K1202+K1203+K1204=0,0,K1191+K1202+K1203+K1204)</f>
        <v>0</v>
      </c>
      <c r="L1201" s="6"/>
      <c r="M1201" s="6"/>
      <c r="N1201" s="6"/>
    </row>
    <row r="1202" spans="1:14">
      <c r="A1202" s="36" t="s">
        <v>934</v>
      </c>
      <c r="B1202" s="20"/>
      <c r="C1202" s="20"/>
      <c r="D1202" s="20"/>
      <c r="E1202" s="20"/>
      <c r="F1202" s="42" t="str">
        <f>"Bù máy đến thời điểm 1100 Lào Cai"</f>
        <v>Bù máy đến thời điểm 1100 Lào Cai</v>
      </c>
      <c r="G1202" s="20" t="s">
        <v>934</v>
      </c>
      <c r="H1202" s="20"/>
      <c r="I1202" s="78"/>
      <c r="J1202" s="58"/>
      <c r="K1202" s="8">
        <f ca="1">H1183*'GIÁ VẬT TƯ (DỰ THẦU)'!I51+H1184*'GIÁ VẬT TƯ (DỰ THẦU)'!I59+H1185*'GIÁ VẬT TƯ (DỰ THẦU)'!I74+(H1183*'GIÁ VẬT TƯ (DỰ THẦU)'!I51+H1184*'GIÁ VẬT TƯ (DỰ THẦU)'!I59+H1185*'GIÁ VẬT TƯ (DỰ THẦU)'!I74)*H1186/100</f>
        <v>0</v>
      </c>
      <c r="L1202" s="8"/>
      <c r="M1202" s="8"/>
      <c r="N1202" s="8"/>
    </row>
    <row r="1203" spans="1:14" ht="30">
      <c r="A1203" s="36" t="s">
        <v>895</v>
      </c>
      <c r="B1203" s="20"/>
      <c r="C1203" s="20"/>
      <c r="D1203" s="20"/>
      <c r="E1203" s="20"/>
      <c r="F1203" s="42" t="s">
        <v>552</v>
      </c>
      <c r="G1203" s="20" t="s">
        <v>895</v>
      </c>
      <c r="H1203" s="20"/>
      <c r="I1203" s="78"/>
      <c r="J1203" s="58"/>
      <c r="K1203" s="8">
        <f ca="1">H1183*'GIÁ VẬT TƯ (DỰ THẦU)'!K51+H1184*'GIÁ VẬT TƯ (DỰ THẦU)'!K59+H1185*'GIÁ VẬT TƯ (DỰ THẦU)'!K74+(H1183*'GIÁ VẬT TƯ (DỰ THẦU)'!K51+H1184*'GIÁ VẬT TƯ (DỰ THẦU)'!K59+H1185*'GIÁ VẬT TƯ (DỰ THẦU)'!K74)*H1186/100</f>
        <v>0</v>
      </c>
      <c r="L1203" s="8"/>
      <c r="M1203" s="8"/>
      <c r="N1203" s="8"/>
    </row>
    <row r="1204" spans="1:14" ht="30">
      <c r="A1204" s="36" t="s">
        <v>893</v>
      </c>
      <c r="B1204" s="35"/>
      <c r="C1204" s="35"/>
      <c r="D1204" s="35"/>
      <c r="E1204" s="35"/>
      <c r="F1204" s="42" t="s">
        <v>553</v>
      </c>
      <c r="G1204" s="20" t="s">
        <v>893</v>
      </c>
      <c r="H1204" s="20"/>
      <c r="I1204" s="78"/>
      <c r="J1204" s="58"/>
      <c r="K1204" s="8">
        <f ca="1">H1183*'GIÁ VẬT TƯ (DỰ THẦU)'!J51+H1184*'GIÁ VẬT TƯ (DỰ THẦU)'!J59+H1185*'GIÁ VẬT TƯ (DỰ THẦU)'!J74+(H1183*'GIÁ VẬT TƯ (DỰ THẦU)'!J51+H1184*'GIÁ VẬT TƯ (DỰ THẦU)'!J59+H1185*'GIÁ VẬT TƯ (DỰ THẦU)'!J74)*H1186/100</f>
        <v>0</v>
      </c>
      <c r="L1204" s="8"/>
      <c r="M1204" s="8"/>
      <c r="N1204" s="8"/>
    </row>
    <row r="1205" spans="1:14">
      <c r="A1205" s="36" t="s">
        <v>166</v>
      </c>
      <c r="B1205" s="34"/>
      <c r="C1205" s="34"/>
      <c r="D1205" s="34"/>
      <c r="E1205" s="34"/>
      <c r="F1205" s="32" t="str">
        <f>"Chi phí trực tiếp: ("&amp;IF(K1192&lt;&gt;0,G1192,IF(AND(K1188&lt;&gt;0,K1189+K1197+K1198=0),G1188,""))&amp;IF(AND(K1190&lt;&gt;0,K1188+K1189&lt;&gt;0)," + "&amp;G1190,IF(AND(K1190&lt;&gt;0,K1188+K1189=0),G1190,""))&amp;IF(AND(K1201&lt;&gt;0,(K1188+K1189+K1190)&lt;&gt;0),"+"&amp;G1201,IF(AND(K1201&lt;&gt;0,(K1188+K1189+K1190)=0),G1201,IF(AND(K1191&lt;&gt;0,K1188+K1189+K1190&lt;&gt;0)," + "&amp;G1191,IF(AND(K1191&lt;&gt;0,K1188+K1189+K1190=0),G1191,""))))&amp;")"</f>
        <v>Chi phí trực tiếp: (VL + NC + M)</v>
      </c>
      <c r="G1205" s="41" t="s">
        <v>166</v>
      </c>
      <c r="H1205" s="41"/>
      <c r="I1205" s="80"/>
      <c r="J1205" s="73"/>
      <c r="K1205" s="6">
        <f>(IF(K1192=0,K1188,K1192)+IF(K1199=0,K1190,K1199)+IF(K1201=0,K1191,K1201))</f>
        <v>162684.18972894736</v>
      </c>
      <c r="L1205" s="6">
        <f>L1188</f>
        <v>48225.518000000004</v>
      </c>
      <c r="M1205" s="6">
        <f>M1190</f>
        <v>100302.63157894736</v>
      </c>
      <c r="N1205" s="6">
        <f>N1191</f>
        <v>14156.040149999999</v>
      </c>
    </row>
    <row r="1206" spans="1:14">
      <c r="A1206" s="44" t="s">
        <v>979</v>
      </c>
      <c r="B1206" s="12"/>
      <c r="C1206" s="12"/>
      <c r="D1206" s="12"/>
      <c r="E1206" s="12"/>
      <c r="F1206" s="43" t="s">
        <v>554</v>
      </c>
      <c r="G1206" s="24" t="s">
        <v>559</v>
      </c>
      <c r="H1206" s="24"/>
      <c r="I1206" s="24"/>
      <c r="J1206" s="56"/>
      <c r="K1206" s="6">
        <f>K1207+K1208</f>
        <v>78346.051591710508</v>
      </c>
      <c r="L1206" s="6">
        <f>L1207+L1208</f>
        <v>2411.2759000000001</v>
      </c>
      <c r="M1206" s="6">
        <f>M1207+M1208</f>
        <v>75226.973684210519</v>
      </c>
      <c r="N1206" s="6">
        <f>N1207+N1208</f>
        <v>707.80200749999995</v>
      </c>
    </row>
    <row r="1207" spans="1:14">
      <c r="A1207" s="36" t="s">
        <v>169</v>
      </c>
      <c r="B1207" s="17"/>
      <c r="C1207" s="17"/>
      <c r="D1207" s="17"/>
      <c r="E1207" s="17"/>
      <c r="F1207" s="372" t="s">
        <v>600</v>
      </c>
      <c r="G1207" s="25" t="s">
        <v>169</v>
      </c>
      <c r="H1207" s="25"/>
      <c r="I1207" s="25"/>
      <c r="J1207" s="57">
        <f ca="1">'HỆ SỐ CPXL'!F9</f>
        <v>0.7</v>
      </c>
      <c r="K1207" s="8">
        <f>K1180*J1207</f>
        <v>70211.842105263146</v>
      </c>
      <c r="L1207" s="8"/>
      <c r="M1207" s="8">
        <f>M1190*J1207</f>
        <v>70211.842105263146</v>
      </c>
      <c r="N1207" s="8"/>
    </row>
    <row r="1208" spans="1:14">
      <c r="A1208" s="36" t="s">
        <v>979</v>
      </c>
      <c r="B1208" s="17"/>
      <c r="C1208" s="17"/>
      <c r="D1208" s="17"/>
      <c r="E1208" s="17"/>
      <c r="F1208" s="59" t="s">
        <v>555</v>
      </c>
      <c r="G1208" s="25" t="s">
        <v>979</v>
      </c>
      <c r="H1208" s="25"/>
      <c r="I1208" s="25"/>
      <c r="J1208" s="57">
        <f ca="1">J1162</f>
        <v>0.05</v>
      </c>
      <c r="K1208" s="8">
        <f>K1205*J1208</f>
        <v>8134.2094864473684</v>
      </c>
      <c r="L1208" s="8">
        <f>J1208*L1205</f>
        <v>2411.2759000000001</v>
      </c>
      <c r="M1208" s="8">
        <f>M1205*J1208</f>
        <v>5015.1315789473683</v>
      </c>
      <c r="N1208" s="8">
        <f>N1205*J1208</f>
        <v>707.80200749999995</v>
      </c>
    </row>
    <row r="1209" spans="1:14" ht="30">
      <c r="A1209" s="36" t="s">
        <v>964</v>
      </c>
      <c r="B1209" s="17"/>
      <c r="C1209" s="17"/>
      <c r="D1209" s="17"/>
      <c r="E1209" s="17"/>
      <c r="F1209" s="59" t="str">
        <f>"Thu nhập chịu thuế tính trước: (T+C) x " &amp;J1209*100 &amp; "%"</f>
        <v>Thu nhập chịu thuế tính trước: (T+C) x 6%</v>
      </c>
      <c r="G1209" s="25" t="s">
        <v>964</v>
      </c>
      <c r="H1209" s="25"/>
      <c r="I1209" s="25"/>
      <c r="J1209" s="57">
        <f ca="1">'HỆ SỐ CPXL'!F10</f>
        <v>0.06</v>
      </c>
      <c r="K1209" s="8">
        <f>(K1205+K1206)*J1209</f>
        <v>14461.814479239471</v>
      </c>
      <c r="L1209" s="8">
        <f>L1201*J1209</f>
        <v>0</v>
      </c>
      <c r="M1209" s="8">
        <f>(M1205)*J1209</f>
        <v>6018.1578947368416</v>
      </c>
      <c r="N1209" s="8">
        <f>N1205*J1209</f>
        <v>849.36240899999996</v>
      </c>
    </row>
    <row r="1210" spans="1:14" ht="28.5">
      <c r="A1210" s="44" t="s">
        <v>801</v>
      </c>
      <c r="B1210" s="12"/>
      <c r="C1210" s="12"/>
      <c r="D1210" s="12"/>
      <c r="E1210" s="12"/>
      <c r="F1210" s="43" t="s">
        <v>519</v>
      </c>
      <c r="G1210" s="24" t="s">
        <v>801</v>
      </c>
      <c r="H1210" s="24"/>
      <c r="I1210" s="24"/>
      <c r="J1210" s="54">
        <f ca="1">'HỆ SỐ CPXL'!F11</f>
        <v>0.02</v>
      </c>
      <c r="K1210" s="6">
        <f>(K1205+K1206)*J1210</f>
        <v>4820.6048264131578</v>
      </c>
      <c r="L1210" s="6">
        <f>(L1205+L1206)*J1210</f>
        <v>1012.7358780000001</v>
      </c>
      <c r="M1210" s="6">
        <f>(M1205+M1206)*J1210</f>
        <v>3510.5921052631575</v>
      </c>
      <c r="N1210" s="6">
        <f>(N1205+N1206)*J1210</f>
        <v>297.27684314999999</v>
      </c>
    </row>
    <row r="1211" spans="1:14">
      <c r="A1211" s="44" t="s">
        <v>1001</v>
      </c>
      <c r="B1211" s="12"/>
      <c r="C1211" s="12"/>
      <c r="D1211" s="12"/>
      <c r="E1211" s="12"/>
      <c r="F1211" s="43" t="s">
        <v>520</v>
      </c>
      <c r="G1211" s="24" t="s">
        <v>1001</v>
      </c>
      <c r="H1211" s="24"/>
      <c r="I1211" s="24"/>
      <c r="J1211" s="54">
        <f ca="1">'HỆ SỐ CPXL'!F12</f>
        <v>0.03</v>
      </c>
      <c r="K1211" s="6">
        <f>(K1205+K1206)*J1211</f>
        <v>7230.9072396197353</v>
      </c>
      <c r="L1211" s="6">
        <f>(L1205+L1206)*J1211</f>
        <v>1519.1038170000002</v>
      </c>
      <c r="M1211" s="6">
        <f>(M1205+M1206)*J1211</f>
        <v>5265.8881578947357</v>
      </c>
      <c r="N1211" s="6">
        <f>(N1205+N1206)*J1211</f>
        <v>445.91526472499999</v>
      </c>
    </row>
    <row r="1212" spans="1:14">
      <c r="A1212" s="44"/>
      <c r="B1212" s="12"/>
      <c r="C1212" s="12"/>
      <c r="D1212" s="12"/>
      <c r="E1212" s="12"/>
      <c r="F1212" s="43" t="s">
        <v>556</v>
      </c>
      <c r="G1212" s="24" t="s">
        <v>173</v>
      </c>
      <c r="H1212" s="24"/>
      <c r="I1212" s="24"/>
      <c r="J1212" s="54"/>
      <c r="K1212" s="6">
        <f>K1205+K1206+K1209+K1210+K1211</f>
        <v>267543.56786593021</v>
      </c>
      <c r="L1212" s="6">
        <f>L1205+L1206+L1209+L1210+L1211</f>
        <v>53168.633595000007</v>
      </c>
      <c r="M1212" s="6">
        <f>M1205+M1206+M1209+M1210+M1211</f>
        <v>190324.24342105261</v>
      </c>
      <c r="N1212" s="6">
        <f>N1205+N1206+N1209+N1210+N1211</f>
        <v>16456.396674374999</v>
      </c>
    </row>
    <row r="1213" spans="1:14">
      <c r="A1213" s="36" t="s">
        <v>924</v>
      </c>
      <c r="B1213" s="17"/>
      <c r="C1213" s="17"/>
      <c r="D1213" s="17"/>
      <c r="E1213" s="17"/>
      <c r="F1213" s="59" t="str">
        <f>"Thuế giá trị gia tăng: ("&amp;G1212&amp;" x "&amp;J1213*100&amp;"%)"</f>
        <v>Thuế giá trị gia tăng: (Gkstt x 10%)</v>
      </c>
      <c r="G1213" s="25" t="s">
        <v>924</v>
      </c>
      <c r="H1213" s="25"/>
      <c r="I1213" s="25"/>
      <c r="J1213" s="57">
        <f ca="1">'HỆ SỐ CPXL'!F13</f>
        <v>0.1</v>
      </c>
      <c r="K1213" s="8">
        <f>K1212*J1213</f>
        <v>26754.356786593024</v>
      </c>
      <c r="L1213" s="8">
        <f>L1212*J1213</f>
        <v>5316.863359500001</v>
      </c>
      <c r="M1213" s="8">
        <f>M1212*J1213</f>
        <v>19032.424342105263</v>
      </c>
      <c r="N1213" s="8">
        <f>N1212*J1213</f>
        <v>1645.6396674375001</v>
      </c>
    </row>
    <row r="1214" spans="1:14">
      <c r="A1214" s="44" t="s">
        <v>913</v>
      </c>
      <c r="B1214" s="12"/>
      <c r="C1214" s="12"/>
      <c r="D1214" s="12"/>
      <c r="E1214" s="12"/>
      <c r="F1214" s="43" t="s">
        <v>187</v>
      </c>
      <c r="G1214" s="40" t="s">
        <v>913</v>
      </c>
      <c r="H1214" s="40"/>
      <c r="I1214" s="40"/>
      <c r="J1214" s="54">
        <f ca="1">'HỆ SỐ CPXL'!F14</f>
        <v>0</v>
      </c>
      <c r="K1214" s="6">
        <f>(K1212+K1213)*J1214</f>
        <v>0</v>
      </c>
      <c r="L1214" s="6">
        <f>(L1212+L1213)*J1214</f>
        <v>0</v>
      </c>
      <c r="M1214" s="6">
        <f>(M1212+M1213)*J1214</f>
        <v>0</v>
      </c>
      <c r="N1214" s="6">
        <f>(N1212+N1213)*J1214</f>
        <v>0</v>
      </c>
    </row>
    <row r="1215" spans="1:14">
      <c r="A1215" s="44"/>
      <c r="B1215" s="12"/>
      <c r="C1215" s="12"/>
      <c r="D1215" s="12"/>
      <c r="E1215" s="12"/>
      <c r="F1215" s="43" t="s">
        <v>190</v>
      </c>
      <c r="G1215" s="40" t="s">
        <v>955</v>
      </c>
      <c r="H1215" s="40"/>
      <c r="I1215" s="40"/>
      <c r="J1215" s="54">
        <f ca="1">J1169</f>
        <v>0</v>
      </c>
      <c r="K1215" s="6">
        <f>(K1212+K1213+K1214)*J1215</f>
        <v>0</v>
      </c>
      <c r="L1215" s="6">
        <f>(L1212+L1213+L1214)*K1215</f>
        <v>0</v>
      </c>
      <c r="M1215" s="6">
        <f>(M1212+M1213+M1214)*L1215</f>
        <v>0</v>
      </c>
      <c r="N1215" s="6">
        <f>(N1212+N1213+N1214)*M1215</f>
        <v>0</v>
      </c>
    </row>
    <row r="1216" spans="1:14">
      <c r="A1216" s="44" t="s">
        <v>525</v>
      </c>
      <c r="B1216" s="12"/>
      <c r="C1216" s="12"/>
      <c r="D1216" s="12"/>
      <c r="E1216" s="12"/>
      <c r="F1216" s="43" t="s">
        <v>968</v>
      </c>
      <c r="G1216" s="40" t="s">
        <v>983</v>
      </c>
      <c r="H1216" s="40"/>
      <c r="I1216" s="40"/>
      <c r="J1216" s="54">
        <f ca="1">'HỆ SỐ CPXL'!F15</f>
        <v>0</v>
      </c>
      <c r="K1216" s="6">
        <f>(K1212+K1213+K1214)*J1216</f>
        <v>0</v>
      </c>
      <c r="L1216" s="6">
        <f>(L1212+L1213+L1214)*K1216</f>
        <v>0</v>
      </c>
      <c r="M1216" s="6">
        <f>(M1212+M1213+M1214)*L1216</f>
        <v>0</v>
      </c>
      <c r="N1216" s="6">
        <f>(N1212+N1213+N1214)*M1216</f>
        <v>0</v>
      </c>
    </row>
    <row r="1217" spans="1:14" ht="28.5">
      <c r="A1217" s="44" t="s">
        <v>509</v>
      </c>
      <c r="B1217" s="12"/>
      <c r="C1217" s="12"/>
      <c r="D1217" s="12"/>
      <c r="E1217" s="12"/>
      <c r="F1217" s="43" t="str">
        <f>"Chi phí xây dựng: ("&amp;G1212&amp;"+"&amp;G1213&amp;"+"&amp;G1214&amp;")"</f>
        <v>Chi phí xây dựng: (Gkstt+GTGT+DP)</v>
      </c>
      <c r="G1217" s="40" t="s">
        <v>776</v>
      </c>
      <c r="H1217" s="40"/>
      <c r="I1217" s="40"/>
      <c r="J1217" s="56"/>
      <c r="K1217" s="31">
        <f>K1212+K1213+K1214+K1215+K1216</f>
        <v>294297.92465252324</v>
      </c>
      <c r="L1217" s="31">
        <f>L1212+L1213+L1214+L1215+L1216</f>
        <v>58485.496954500006</v>
      </c>
      <c r="M1217" s="31">
        <f>M1212+M1213+M1214+M1215+M1216</f>
        <v>209356.66776315786</v>
      </c>
      <c r="N1217" s="31">
        <f>N1212+N1213+N1214+N1215+N1216</f>
        <v>18102.036341812498</v>
      </c>
    </row>
    <row r="1218" spans="1:14" ht="28.5">
      <c r="B1218" s="51">
        <v>29</v>
      </c>
      <c r="C1218" s="23" t="str">
        <f ca="1">'TIÊN LƯỢNG'!$C$44</f>
        <v>CA.12210*</v>
      </c>
      <c r="D1218" s="23"/>
      <c r="E1218" s="23"/>
      <c r="F1218" s="23" t="str">
        <f ca="1">'TIÊN LƯỢNG'!$D$44</f>
        <v>Đào có chống độ sâu từ 0m đến 4m. Cấp đất đá I-III</v>
      </c>
      <c r="G1218" s="50" t="str">
        <f ca="1">'TIÊN LƯỢNG'!$E$44</f>
        <v>m3</v>
      </c>
      <c r="H1218" s="39"/>
      <c r="I1218" s="9"/>
      <c r="J1218" s="85"/>
      <c r="K1218" s="9">
        <f>K1260</f>
        <v>2232869.7916950118</v>
      </c>
      <c r="L1218" s="9">
        <f>L1260</f>
        <v>84807.186489591622</v>
      </c>
      <c r="M1218" s="9">
        <f>M1260</f>
        <v>2093566.6776315789</v>
      </c>
      <c r="N1218" s="9">
        <f>N1260</f>
        <v>0</v>
      </c>
    </row>
    <row r="1219" spans="1:14">
      <c r="B1219" s="21"/>
      <c r="C1219" s="7"/>
      <c r="D1219" s="7"/>
      <c r="E1219" s="7"/>
      <c r="F1219" s="7" t="s">
        <v>807</v>
      </c>
      <c r="G1219" s="22" t="s">
        <v>953</v>
      </c>
      <c r="H1219" s="14"/>
      <c r="I1219" s="2"/>
      <c r="J1219" s="46">
        <v>1</v>
      </c>
      <c r="K1219" s="2">
        <f>SUM(K1220:K1227)</f>
        <v>69918.827000000005</v>
      </c>
      <c r="L1219" s="2"/>
      <c r="M1219" s="2"/>
      <c r="N1219" s="2"/>
    </row>
    <row r="1220" spans="1:14" ht="30">
      <c r="B1220" s="16"/>
      <c r="C1220" s="5"/>
      <c r="D1220" s="5" t="s">
        <v>471</v>
      </c>
      <c r="E1220" s="5"/>
      <c r="F1220" s="5" t="str">
        <f ca="1">'GIÁ VẬT TƯ (DỰ THẦU)'!C18</f>
        <v>Đinh</v>
      </c>
      <c r="G1220" s="15" t="str">
        <f ca="1">'GIÁ VẬT TƯ (DỰ THẦU)'!D18</f>
        <v>kg</v>
      </c>
      <c r="H1220" s="13">
        <f ca="1">0.2*J1219</f>
        <v>0.2</v>
      </c>
      <c r="I1220" s="1">
        <f ca="1">'GIÁ VẬT TƯ (DỰ THẦU)'!L18</f>
        <v>16364</v>
      </c>
      <c r="J1220" s="38"/>
      <c r="K1220" s="1">
        <f t="shared" ref="K1220:K1226" si="3">H1220*I1220</f>
        <v>3272.8</v>
      </c>
      <c r="L1220" s="1"/>
      <c r="M1220" s="1"/>
      <c r="N1220" s="1"/>
    </row>
    <row r="1221" spans="1:14" ht="30">
      <c r="B1221" s="16"/>
      <c r="C1221" s="5"/>
      <c r="D1221" s="5" t="s">
        <v>472</v>
      </c>
      <c r="E1221" s="5"/>
      <c r="F1221" s="5" t="str">
        <f ca="1">'GIÁ VẬT TƯ (DỰ THẦU)'!C21</f>
        <v>Gỗ nhóm V</v>
      </c>
      <c r="G1221" s="15" t="str">
        <f ca="1">'GIÁ VẬT TƯ (DỰ THẦU)'!D21</f>
        <v>m3</v>
      </c>
      <c r="H1221" s="13">
        <f ca="1">0.01*J1219</f>
        <v>0.01</v>
      </c>
      <c r="I1221" s="1">
        <f ca="1">'GIÁ VẬT TƯ (DỰ THẦU)'!L21</f>
        <v>3501750</v>
      </c>
      <c r="J1221" s="38"/>
      <c r="K1221" s="1">
        <f t="shared" si="3"/>
        <v>35017.5</v>
      </c>
      <c r="L1221" s="1"/>
      <c r="M1221" s="1"/>
      <c r="N1221" s="1"/>
    </row>
    <row r="1222" spans="1:14">
      <c r="B1222" s="16"/>
      <c r="C1222" s="5"/>
      <c r="D1222" s="5" t="s">
        <v>399</v>
      </c>
      <c r="E1222" s="5"/>
      <c r="F1222" s="5" t="str">
        <f ca="1">'GIÁ VẬT TƯ (DỰ THẦU)'!C23</f>
        <v>Hộp nhựa 24 ô đựng mẫu lưu</v>
      </c>
      <c r="G1222" s="15" t="str">
        <f ca="1">'GIÁ VẬT TƯ (DỰ THẦU)'!D23</f>
        <v>cái</v>
      </c>
      <c r="H1222" s="13">
        <f ca="1">0.2*J1219</f>
        <v>0.2</v>
      </c>
      <c r="I1222" s="1">
        <f ca="1">'GIÁ VẬT TƯ (DỰ THẦU)'!L23</f>
        <v>50000</v>
      </c>
      <c r="J1222" s="38"/>
      <c r="K1222" s="1">
        <f t="shared" si="3"/>
        <v>10000</v>
      </c>
      <c r="L1222" s="1"/>
      <c r="M1222" s="1"/>
      <c r="N1222" s="1"/>
    </row>
    <row r="1223" spans="1:14">
      <c r="B1223" s="16"/>
      <c r="C1223" s="5"/>
      <c r="D1223" s="5" t="s">
        <v>461</v>
      </c>
      <c r="E1223" s="5"/>
      <c r="F1223" s="5" t="str">
        <f ca="1">'GIÁ VẬT TƯ (DỰ THẦU)'!C25</f>
        <v>Hộp nhựa đựng mẫu (400x400x400)mm</v>
      </c>
      <c r="G1223" s="15" t="str">
        <f ca="1">'GIÁ VẬT TƯ (DỰ THẦU)'!D25</f>
        <v>cái</v>
      </c>
      <c r="H1223" s="13">
        <f ca="1">0.1*J1219</f>
        <v>0.1</v>
      </c>
      <c r="I1223" s="1">
        <f ca="1">'GIÁ VẬT TƯ (DỰ THẦU)'!L25</f>
        <v>50000</v>
      </c>
      <c r="J1223" s="38"/>
      <c r="K1223" s="1">
        <f t="shared" si="3"/>
        <v>5000</v>
      </c>
      <c r="L1223" s="1"/>
      <c r="M1223" s="1"/>
      <c r="N1223" s="1"/>
    </row>
    <row r="1224" spans="1:14" ht="30">
      <c r="B1224" s="16"/>
      <c r="C1224" s="5"/>
      <c r="D1224" s="5" t="s">
        <v>455</v>
      </c>
      <c r="E1224" s="5"/>
      <c r="F1224" s="5" t="str">
        <f ca="1">'GIÁ VẬT TƯ (DỰ THẦU)'!C26</f>
        <v>Hộp tôn (200x200x1)mm</v>
      </c>
      <c r="G1224" s="15" t="str">
        <f ca="1">'GIÁ VẬT TƯ (DỰ THẦU)'!D26</f>
        <v>cái</v>
      </c>
      <c r="H1224" s="13">
        <f ca="1">0.4*J1219</f>
        <v>0.4</v>
      </c>
      <c r="I1224" s="1">
        <f ca="1">'GIÁ VẬT TƯ (DỰ THẦU)'!L26</f>
        <v>20000</v>
      </c>
      <c r="J1224" s="38"/>
      <c r="K1224" s="1">
        <f t="shared" si="3"/>
        <v>8000</v>
      </c>
      <c r="L1224" s="1"/>
      <c r="M1224" s="1"/>
      <c r="N1224" s="1"/>
    </row>
    <row r="1225" spans="1:14" ht="30">
      <c r="B1225" s="16"/>
      <c r="C1225" s="5"/>
      <c r="D1225" s="5" t="s">
        <v>476</v>
      </c>
      <c r="E1225" s="5"/>
      <c r="F1225" s="5" t="str">
        <f ca="1">'GIÁ VẬT TƯ (DỰ THẦU)'!C39</f>
        <v>Paraphin</v>
      </c>
      <c r="G1225" s="15" t="str">
        <f ca="1">'GIÁ VẬT TƯ (DỰ THẦU)'!D39</f>
        <v>kg</v>
      </c>
      <c r="H1225" s="13">
        <f ca="1">0.1*J1219</f>
        <v>0.1</v>
      </c>
      <c r="I1225" s="1">
        <f ca="1">'GIÁ VẬT TƯ (DỰ THẦU)'!L39</f>
        <v>10000</v>
      </c>
      <c r="J1225" s="38"/>
      <c r="K1225" s="1">
        <f t="shared" si="3"/>
        <v>1000</v>
      </c>
      <c r="L1225" s="1"/>
      <c r="M1225" s="1"/>
      <c r="N1225" s="1"/>
    </row>
    <row r="1226" spans="1:14" ht="30">
      <c r="B1226" s="16"/>
      <c r="C1226" s="5"/>
      <c r="D1226" s="5" t="s">
        <v>491</v>
      </c>
      <c r="E1226" s="5"/>
      <c r="F1226" s="5" t="str">
        <f ca="1">'GIÁ VẬT TƯ (DỰ THẦU)'!C44</f>
        <v>Xi măng PCB30</v>
      </c>
      <c r="G1226" s="15" t="str">
        <f ca="1">'GIÁ VẬT TƯ (DỰ THẦU)'!D44</f>
        <v>kg</v>
      </c>
      <c r="H1226" s="13">
        <f ca="1">1*J1219</f>
        <v>1</v>
      </c>
      <c r="I1226" s="1">
        <f ca="1">'GIÁ VẬT TƯ (DỰ THẦU)'!L44</f>
        <v>1272.27</v>
      </c>
      <c r="J1226" s="38"/>
      <c r="K1226" s="1">
        <f t="shared" si="3"/>
        <v>1272.27</v>
      </c>
      <c r="L1226" s="1"/>
      <c r="M1226" s="1"/>
      <c r="N1226" s="1"/>
    </row>
    <row r="1227" spans="1:14">
      <c r="B1227" s="16"/>
      <c r="C1227" s="5"/>
      <c r="D1227" s="5" t="s">
        <v>538</v>
      </c>
      <c r="E1227" s="5"/>
      <c r="F1227" s="5" t="s">
        <v>883</v>
      </c>
      <c r="G1227" s="15" t="s">
        <v>888</v>
      </c>
      <c r="H1227" s="13">
        <f ca="1">10</f>
        <v>10</v>
      </c>
      <c r="I1227" s="1"/>
      <c r="J1227" s="38"/>
      <c r="K1227" s="1">
        <f>SUM(K1220:K1226)*H1227/100</f>
        <v>6356.2569999999996</v>
      </c>
      <c r="L1227" s="1"/>
      <c r="M1227" s="1"/>
      <c r="N1227" s="1"/>
    </row>
    <row r="1228" spans="1:14">
      <c r="B1228" s="21"/>
      <c r="C1228" s="7"/>
      <c r="D1228" s="7"/>
      <c r="E1228" s="7"/>
      <c r="F1228" s="7" t="s">
        <v>832</v>
      </c>
      <c r="G1228" s="22" t="s">
        <v>871</v>
      </c>
      <c r="H1228" s="14"/>
      <c r="I1228" s="2"/>
      <c r="J1228" s="46">
        <v>1.2</v>
      </c>
      <c r="K1228" s="2">
        <f>SUM(K1229:K1229)</f>
        <v>1003026.3157894737</v>
      </c>
      <c r="L1228" s="2"/>
      <c r="M1228" s="2"/>
      <c r="N1228" s="2"/>
    </row>
    <row r="1229" spans="1:14">
      <c r="B1229" s="16"/>
      <c r="C1229" s="5"/>
      <c r="D1229" s="5" t="s">
        <v>821</v>
      </c>
      <c r="E1229" s="5"/>
      <c r="F1229" s="5" t="str">
        <f ca="1">'GIÁ VẬT TƯ (DỰ THẦU)'!C47</f>
        <v>Nhân Công bậc 4,0/7, Nhóm IV</v>
      </c>
      <c r="G1229" s="15" t="str">
        <f ca="1">'GIÁ VẬT TƯ (DỰ THẦU)'!D47</f>
        <v>công</v>
      </c>
      <c r="H1229" s="13">
        <f ca="1">3.5*J1228</f>
        <v>4.2</v>
      </c>
      <c r="I1229" s="1">
        <f ca="1">'GIÁ VẬT TƯ (DỰ THẦU)'!L47</f>
        <v>238815.78947368421</v>
      </c>
      <c r="J1229" s="38"/>
      <c r="K1229" s="1">
        <f>H1229*I1229</f>
        <v>1003026.3157894737</v>
      </c>
      <c r="L1229" s="1"/>
      <c r="M1229" s="1"/>
      <c r="N1229" s="1"/>
    </row>
    <row r="1230" spans="1:14">
      <c r="A1230" s="36"/>
      <c r="B1230" s="26" t="s">
        <v>612</v>
      </c>
      <c r="C1230" s="26" t="s">
        <v>537</v>
      </c>
      <c r="D1230" s="26" t="s">
        <v>540</v>
      </c>
      <c r="E1230" s="26" t="s">
        <v>542</v>
      </c>
      <c r="F1230" s="82" t="s">
        <v>543</v>
      </c>
      <c r="G1230" s="26" t="s">
        <v>1062</v>
      </c>
      <c r="H1230" s="26" t="s">
        <v>561</v>
      </c>
      <c r="I1230" s="76" t="s">
        <v>562</v>
      </c>
      <c r="J1230" s="75" t="s">
        <v>563</v>
      </c>
      <c r="K1230" s="72" t="s">
        <v>1044</v>
      </c>
      <c r="L1230" s="45" t="s">
        <v>565</v>
      </c>
      <c r="M1230" s="45" t="s">
        <v>567</v>
      </c>
      <c r="N1230" s="45" t="s">
        <v>569</v>
      </c>
    </row>
    <row r="1231" spans="1:14">
      <c r="A1231" s="55" t="s">
        <v>988</v>
      </c>
      <c r="B1231" s="27"/>
      <c r="C1231" s="27"/>
      <c r="D1231" s="27"/>
      <c r="E1231" s="27"/>
      <c r="F1231" s="84" t="str">
        <f>IF(K1232=0,"Vật liệu","Vật liệu chính")</f>
        <v>Vật liệu</v>
      </c>
      <c r="G1231" s="27" t="s">
        <v>953</v>
      </c>
      <c r="H1231" s="27"/>
      <c r="I1231" s="71"/>
      <c r="J1231" s="81"/>
      <c r="K1231" s="33">
        <f>K1219</f>
        <v>69918.827000000005</v>
      </c>
      <c r="L1231" s="33">
        <f>IF(K1235=0,K1231+K1232,K1235)</f>
        <v>69929.652846498968</v>
      </c>
      <c r="M1231" s="33"/>
      <c r="N1231" s="33"/>
    </row>
    <row r="1232" spans="1:14">
      <c r="A1232" s="83" t="s">
        <v>1005</v>
      </c>
      <c r="B1232" s="27"/>
      <c r="C1232" s="27"/>
      <c r="D1232" s="27"/>
      <c r="E1232" s="27"/>
      <c r="F1232" s="84" t="s">
        <v>544</v>
      </c>
      <c r="G1232" s="27" t="s">
        <v>1005</v>
      </c>
      <c r="H1232" s="27"/>
      <c r="I1232" s="71"/>
      <c r="J1232" s="81"/>
      <c r="K1232" s="33">
        <v>0</v>
      </c>
      <c r="L1232" s="33"/>
      <c r="M1232" s="33"/>
      <c r="N1232" s="33"/>
    </row>
    <row r="1233" spans="1:14">
      <c r="A1233" s="55" t="s">
        <v>984</v>
      </c>
      <c r="B1233" s="27"/>
      <c r="C1233" s="27"/>
      <c r="D1233" s="27"/>
      <c r="E1233" s="27"/>
      <c r="F1233" s="84" t="s">
        <v>832</v>
      </c>
      <c r="G1233" s="27" t="s">
        <v>871</v>
      </c>
      <c r="H1233" s="27"/>
      <c r="I1233" s="71"/>
      <c r="J1233" s="81"/>
      <c r="K1233" s="33">
        <f>K1228</f>
        <v>1003026.3157894737</v>
      </c>
      <c r="L1233" s="33"/>
      <c r="M1233" s="33">
        <f>IF(K1242=0,K1233,K1242)</f>
        <v>1003026.3157894737</v>
      </c>
      <c r="N1233" s="33"/>
    </row>
    <row r="1234" spans="1:14">
      <c r="A1234" s="55" t="s">
        <v>534</v>
      </c>
      <c r="B1234" s="27"/>
      <c r="C1234" s="27"/>
      <c r="D1234" s="27"/>
      <c r="E1234" s="27"/>
      <c r="F1234" s="84" t="s">
        <v>545</v>
      </c>
      <c r="G1234" s="27" t="s">
        <v>1007</v>
      </c>
      <c r="H1234" s="27"/>
      <c r="I1234" s="71"/>
      <c r="J1234" s="81"/>
      <c r="K1234" s="33">
        <v>0</v>
      </c>
      <c r="L1234" s="33"/>
      <c r="M1234" s="33"/>
      <c r="N1234" s="33">
        <f>IF(K1244=0,K1234,K1244)</f>
        <v>0</v>
      </c>
    </row>
    <row r="1235" spans="1:14">
      <c r="A1235" s="36" t="s">
        <v>974</v>
      </c>
      <c r="B1235" s="20"/>
      <c r="C1235" s="20"/>
      <c r="D1235" s="20"/>
      <c r="E1235" s="20"/>
      <c r="F1235" s="32" t="s">
        <v>546</v>
      </c>
      <c r="G1235" s="41" t="s">
        <v>974</v>
      </c>
      <c r="H1235" s="20"/>
      <c r="I1235" s="78"/>
      <c r="J1235" s="58"/>
      <c r="K1235" s="6">
        <f>IF(K1232+K1236+K1240+K1241+K1237+K1238+K1239=0,0,K1231+K1232+K1236+K1240+K1241+K1237+K1238+K1239)</f>
        <v>69929.652846498968</v>
      </c>
      <c r="L1235" s="6"/>
      <c r="M1235" s="6"/>
      <c r="N1235" s="6"/>
    </row>
    <row r="1236" spans="1:14">
      <c r="A1236" s="36" t="s">
        <v>947</v>
      </c>
      <c r="B1236" s="20"/>
      <c r="C1236" s="20"/>
      <c r="D1236" s="20"/>
      <c r="E1236" s="20"/>
      <c r="F1236" s="32" t="s">
        <v>547</v>
      </c>
      <c r="G1236" s="41" t="s">
        <v>558</v>
      </c>
      <c r="H1236" s="20"/>
      <c r="I1236" s="78"/>
      <c r="J1236" s="58"/>
      <c r="K1236" s="6">
        <v>0</v>
      </c>
      <c r="L1236" s="6"/>
      <c r="M1236" s="6"/>
      <c r="N1236" s="6"/>
    </row>
    <row r="1237" spans="1:14">
      <c r="A1237" s="36" t="s">
        <v>976</v>
      </c>
      <c r="B1237" s="20"/>
      <c r="C1237" s="20"/>
      <c r="D1237" s="20"/>
      <c r="E1237" s="20"/>
      <c r="F1237" s="42" t="s">
        <v>548</v>
      </c>
      <c r="G1237" s="20" t="s">
        <v>976</v>
      </c>
      <c r="H1237" s="20"/>
      <c r="I1237" s="78"/>
      <c r="J1237" s="58"/>
      <c r="K1237" s="8">
        <f ca="1">H1220*'GIÁ VẬT TƯ (DỰ THẦU)'!E18+H1221*'GIÁ VẬT TƯ (DỰ THẦU)'!E21+H1222*'GIÁ VẬT TƯ (DỰ THẦU)'!E23+H1223*'GIÁ VẬT TƯ (DỰ THẦU)'!E25+H1224*'GIÁ VẬT TƯ (DỰ THẦU)'!E26+H1225*'GIÁ VẬT TƯ (DỰ THẦU)'!E39+H1226*'GIÁ VẬT TƯ (DỰ THẦU)'!E44+(H1220*'GIÁ VẬT TƯ (DỰ THẦU)'!E18+H1221*'GIÁ VẬT TƯ (DỰ THẦU)'!E21+H1222*'GIÁ VẬT TƯ (DỰ THẦU)'!E23+H1223*'GIÁ VẬT TƯ (DỰ THẦU)'!E25+H1224*'GIÁ VẬT TƯ (DỰ THẦU)'!E26+H1225*'GIÁ VẬT TƯ (DỰ THẦU)'!E39+H1226*'GIÁ VẬT TƯ (DỰ THẦU)'!E44)*H1227/100</f>
        <v>10.8258464989642</v>
      </c>
      <c r="L1237" s="8"/>
      <c r="M1237" s="8"/>
      <c r="N1237" s="8"/>
    </row>
    <row r="1238" spans="1:14">
      <c r="A1238" s="36" t="s">
        <v>1000</v>
      </c>
      <c r="B1238" s="20"/>
      <c r="C1238" s="20"/>
      <c r="D1238" s="20"/>
      <c r="E1238" s="20"/>
      <c r="F1238" s="42" t="s">
        <v>549</v>
      </c>
      <c r="G1238" s="20" t="s">
        <v>1000</v>
      </c>
      <c r="H1238" s="20"/>
      <c r="I1238" s="78"/>
      <c r="J1238" s="58"/>
      <c r="K1238" s="8">
        <f ca="1">H1220*'GIÁ VẬT TƯ (DỰ THẦU)'!F18+H1221*'GIÁ VẬT TƯ (DỰ THẦU)'!F21+H1222*'GIÁ VẬT TƯ (DỰ THẦU)'!F23+H1223*'GIÁ VẬT TƯ (DỰ THẦU)'!F25+H1224*'GIÁ VẬT TƯ (DỰ THẦU)'!F26+H1225*'GIÁ VẬT TƯ (DỰ THẦU)'!F39+H1226*'GIÁ VẬT TƯ (DỰ THẦU)'!F44+(H1220*'GIÁ VẬT TƯ (DỰ THẦU)'!F18+H1221*'GIÁ VẬT TƯ (DỰ THẦU)'!F21+H1222*'GIÁ VẬT TƯ (DỰ THẦU)'!F23+H1223*'GIÁ VẬT TƯ (DỰ THẦU)'!F25+H1224*'GIÁ VẬT TƯ (DỰ THẦU)'!F26+H1225*'GIÁ VẬT TƯ (DỰ THẦU)'!F39+H1226*'GIÁ VẬT TƯ (DỰ THẦU)'!F44)*H1227/100</f>
        <v>0</v>
      </c>
      <c r="L1238" s="8"/>
      <c r="M1238" s="8"/>
      <c r="N1238" s="8"/>
    </row>
    <row r="1239" spans="1:14">
      <c r="A1239" s="36" t="s">
        <v>977</v>
      </c>
      <c r="B1239" s="20"/>
      <c r="C1239" s="20"/>
      <c r="D1239" s="20"/>
      <c r="E1239" s="20"/>
      <c r="F1239" s="42" t="s">
        <v>942</v>
      </c>
      <c r="G1239" s="20" t="s">
        <v>977</v>
      </c>
      <c r="H1239" s="20"/>
      <c r="I1239" s="78"/>
      <c r="J1239" s="58"/>
      <c r="K1239" s="8">
        <f ca="1">H1220*'GIÁ VẬT TƯ (DỰ THẦU)'!H18+H1221*'GIÁ VẬT TƯ (DỰ THẦU)'!H21+H1222*'GIÁ VẬT TƯ (DỰ THẦU)'!H23+H1223*'GIÁ VẬT TƯ (DỰ THẦU)'!H25+H1224*'GIÁ VẬT TƯ (DỰ THẦU)'!H26+H1225*'GIÁ VẬT TƯ (DỰ THẦU)'!H39+H1226*'GIÁ VẬT TƯ (DỰ THẦU)'!H44+(H1220*'GIÁ VẬT TƯ (DỰ THẦU)'!H18+H1221*'GIÁ VẬT TƯ (DỰ THẦU)'!H21+H1222*'GIÁ VẬT TƯ (DỰ THẦU)'!H23+H1223*'GIÁ VẬT TƯ (DỰ THẦU)'!H25+H1224*'GIÁ VẬT TƯ (DỰ THẦU)'!H26+H1225*'GIÁ VẬT TƯ (DỰ THẦU)'!H39+H1226*'GIÁ VẬT TƯ (DỰ THẦU)'!H44)*H1227/100</f>
        <v>0</v>
      </c>
      <c r="L1239" s="8"/>
      <c r="M1239" s="8"/>
      <c r="N1239" s="8"/>
    </row>
    <row r="1240" spans="1:14">
      <c r="A1240" s="36" t="s">
        <v>179</v>
      </c>
      <c r="B1240" s="20"/>
      <c r="C1240" s="20"/>
      <c r="D1240" s="20"/>
      <c r="E1240" s="20"/>
      <c r="F1240" s="42" t="str">
        <f>"Hệ số riêng vật liệu: (" &amp;G1231&amp;IF(K1232&lt;&gt;0,"+"&amp;G1232,"") &amp; ") x (" &amp; J1240 &amp; "-1)"</f>
        <v>Hệ số riêng vật liệu: (VL) x (1-1)</v>
      </c>
      <c r="G1240" s="20" t="s">
        <v>179</v>
      </c>
      <c r="H1240" s="20"/>
      <c r="I1240" s="78"/>
      <c r="J1240" s="58">
        <f ca="1">'HỆ SỐ CPXL'!F6</f>
        <v>1</v>
      </c>
      <c r="K1240" s="8">
        <f>(K1231+K1232+K1236+K1237+K1238+K1239)*(J1240-1)</f>
        <v>0</v>
      </c>
      <c r="L1240" s="8"/>
      <c r="M1240" s="8"/>
      <c r="N1240" s="8"/>
    </row>
    <row r="1241" spans="1:14">
      <c r="A1241" s="36" t="s">
        <v>958</v>
      </c>
      <c r="B1241" s="20"/>
      <c r="C1241" s="20"/>
      <c r="D1241" s="20"/>
      <c r="E1241" s="20"/>
      <c r="F1241" s="42" t="str">
        <f>"Hệ số vật liệu phụ: (" &amp;G1231&amp; IF(K1232&lt;&gt;0,"+"&amp;G1232,"") &amp; IF(K1240&lt;&gt;0,"+" &amp; G1240,"") &amp; ") x "&amp;J1241*100 &amp; "%"</f>
        <v>Hệ số vật liệu phụ: (VL) x 0%</v>
      </c>
      <c r="G1241" s="20" t="s">
        <v>958</v>
      </c>
      <c r="H1241" s="20"/>
      <c r="I1241" s="78"/>
      <c r="J1241" s="74">
        <f ca="1">'HỆ SỐ CPXL'!F7</f>
        <v>0</v>
      </c>
      <c r="K1241" s="8">
        <f>(K1231+K1232+K1236+K1237+K1238+K1239)*J1241</f>
        <v>0</v>
      </c>
      <c r="L1241" s="8"/>
      <c r="M1241" s="8"/>
      <c r="N1241" s="8"/>
    </row>
    <row r="1242" spans="1:14">
      <c r="A1242" s="36"/>
      <c r="B1242" s="20"/>
      <c r="C1242" s="20"/>
      <c r="D1242" s="20"/>
      <c r="E1242" s="20"/>
      <c r="F1242" s="32" t="s">
        <v>550</v>
      </c>
      <c r="G1242" s="20"/>
      <c r="H1242" s="20"/>
      <c r="I1242" s="78"/>
      <c r="J1242" s="74"/>
      <c r="K1242" s="8">
        <f>IF(K1243=0,0,K1233+K1243)</f>
        <v>0</v>
      </c>
      <c r="L1242" s="8"/>
      <c r="M1242" s="8"/>
      <c r="N1242" s="8"/>
    </row>
    <row r="1243" spans="1:14">
      <c r="A1243" s="36" t="s">
        <v>524</v>
      </c>
      <c r="B1243" s="20"/>
      <c r="C1243" s="20"/>
      <c r="D1243" s="20"/>
      <c r="E1243" s="20"/>
      <c r="F1243" s="42" t="str">
        <f>"Hệ số riêng nhân công: "&amp;G1233&amp;IF(J1243&lt;&gt;1," x ("&amp;J1243&amp;" - 1)","")</f>
        <v>Hệ số riêng nhân công: NC</v>
      </c>
      <c r="G1243" s="20"/>
      <c r="H1243" s="20"/>
      <c r="I1243" s="78"/>
      <c r="J1243" s="86">
        <f ca="1">'HỆ SỐ CPXL'!F8</f>
        <v>1</v>
      </c>
      <c r="K1243" s="8">
        <f>(J1243-1)*K1233</f>
        <v>0</v>
      </c>
      <c r="L1243" s="8"/>
      <c r="M1243" s="8"/>
      <c r="N1243" s="8"/>
    </row>
    <row r="1244" spans="1:14">
      <c r="A1244" s="36" t="s">
        <v>535</v>
      </c>
      <c r="B1244" s="20"/>
      <c r="C1244" s="20"/>
      <c r="D1244" s="20"/>
      <c r="E1244" s="20"/>
      <c r="F1244" s="32" t="s">
        <v>551</v>
      </c>
      <c r="G1244" s="77" t="s">
        <v>535</v>
      </c>
      <c r="H1244" s="20"/>
      <c r="I1244" s="78"/>
      <c r="J1244" s="58"/>
      <c r="K1244" s="6">
        <f>IF(K1245+K1246+K1247=0,0,K1234+K1245+K1246+K1247)</f>
        <v>0</v>
      </c>
      <c r="L1244" s="6"/>
      <c r="M1244" s="6"/>
      <c r="N1244" s="6"/>
    </row>
    <row r="1245" spans="1:14">
      <c r="A1245" s="36" t="s">
        <v>934</v>
      </c>
      <c r="B1245" s="20"/>
      <c r="C1245" s="20"/>
      <c r="D1245" s="20"/>
      <c r="E1245" s="20"/>
      <c r="F1245" s="42" t="str">
        <f>"Bù máy đến thời điểm 1100 Lào Cai"</f>
        <v>Bù máy đến thời điểm 1100 Lào Cai</v>
      </c>
      <c r="G1245" s="20" t="s">
        <v>934</v>
      </c>
      <c r="H1245" s="20"/>
      <c r="I1245" s="78"/>
      <c r="J1245" s="58"/>
      <c r="K1245" s="8">
        <v>0</v>
      </c>
      <c r="L1245" s="8"/>
      <c r="M1245" s="8"/>
      <c r="N1245" s="8"/>
    </row>
    <row r="1246" spans="1:14" ht="30">
      <c r="A1246" s="36" t="s">
        <v>895</v>
      </c>
      <c r="B1246" s="20"/>
      <c r="C1246" s="20"/>
      <c r="D1246" s="20"/>
      <c r="E1246" s="20"/>
      <c r="F1246" s="42" t="s">
        <v>552</v>
      </c>
      <c r="G1246" s="20" t="s">
        <v>895</v>
      </c>
      <c r="H1246" s="20"/>
      <c r="I1246" s="78"/>
      <c r="J1246" s="58"/>
      <c r="K1246" s="8">
        <v>0</v>
      </c>
      <c r="L1246" s="8"/>
      <c r="M1246" s="8"/>
      <c r="N1246" s="8"/>
    </row>
    <row r="1247" spans="1:14" ht="30">
      <c r="A1247" s="36" t="s">
        <v>893</v>
      </c>
      <c r="B1247" s="35"/>
      <c r="C1247" s="35"/>
      <c r="D1247" s="35"/>
      <c r="E1247" s="35"/>
      <c r="F1247" s="42" t="s">
        <v>553</v>
      </c>
      <c r="G1247" s="20" t="s">
        <v>893</v>
      </c>
      <c r="H1247" s="20"/>
      <c r="I1247" s="78"/>
      <c r="J1247" s="58"/>
      <c r="K1247" s="8">
        <v>0</v>
      </c>
      <c r="L1247" s="8"/>
      <c r="M1247" s="8"/>
      <c r="N1247" s="8"/>
    </row>
    <row r="1248" spans="1:14">
      <c r="A1248" s="36" t="s">
        <v>166</v>
      </c>
      <c r="B1248" s="34"/>
      <c r="C1248" s="34"/>
      <c r="D1248" s="34"/>
      <c r="E1248" s="34"/>
      <c r="F1248" s="32" t="str">
        <f>"Chi phí trực tiếp: ("&amp;IF(K1235&lt;&gt;0,G1235,IF(AND(K1231&lt;&gt;0,K1232+K1240+K1241=0),G1231,""))&amp;IF(AND(K1233&lt;&gt;0,K1231+K1232&lt;&gt;0)," + "&amp;G1233,IF(AND(K1233&lt;&gt;0,K1231+K1232=0),G1233,""))&amp;IF(AND(K1244&lt;&gt;0,(K1231+K1232+K1233)&lt;&gt;0),"+"&amp;G1244,IF(AND(K1244&lt;&gt;0,(K1231+K1232+K1233)=0),G1244,IF(AND(K1234&lt;&gt;0,K1231+K1232+K1233&lt;&gt;0)," + "&amp;G1234,IF(AND(K1234&lt;&gt;0,K1231+K1232+K1233=0),G1234,""))))&amp;")"</f>
        <v>Chi phí trực tiếp: (TVL + NC)</v>
      </c>
      <c r="G1248" s="41" t="s">
        <v>166</v>
      </c>
      <c r="H1248" s="41"/>
      <c r="I1248" s="80"/>
      <c r="J1248" s="73"/>
      <c r="K1248" s="6">
        <f>(IF(K1235=0,K1231,K1235)+IF(K1242=0,K1233,K1242)+IF(K1244=0,K1234,K1244))</f>
        <v>1072955.9686359726</v>
      </c>
      <c r="L1248" s="6">
        <f>L1231</f>
        <v>69929.652846498968</v>
      </c>
      <c r="M1248" s="6">
        <f>M1233</f>
        <v>1003026.3157894737</v>
      </c>
      <c r="N1248" s="6">
        <f>N1234</f>
        <v>0</v>
      </c>
    </row>
    <row r="1249" spans="1:14">
      <c r="A1249" s="44" t="s">
        <v>979</v>
      </c>
      <c r="B1249" s="12"/>
      <c r="C1249" s="12"/>
      <c r="D1249" s="12"/>
      <c r="E1249" s="12"/>
      <c r="F1249" s="43" t="s">
        <v>554</v>
      </c>
      <c r="G1249" s="24" t="s">
        <v>559</v>
      </c>
      <c r="H1249" s="24"/>
      <c r="I1249" s="24"/>
      <c r="J1249" s="56"/>
      <c r="K1249" s="6">
        <f>K1250+K1251</f>
        <v>755766.21948443016</v>
      </c>
      <c r="L1249" s="6">
        <f>L1250+L1251</f>
        <v>3496.4826423249488</v>
      </c>
      <c r="M1249" s="6">
        <f>M1250+M1251</f>
        <v>752269.73684210528</v>
      </c>
      <c r="N1249" s="6">
        <f>N1250+N1251</f>
        <v>0</v>
      </c>
    </row>
    <row r="1250" spans="1:14">
      <c r="A1250" s="36" t="s">
        <v>169</v>
      </c>
      <c r="B1250" s="17"/>
      <c r="C1250" s="17"/>
      <c r="D1250" s="17"/>
      <c r="E1250" s="17"/>
      <c r="F1250" s="372" t="s">
        <v>600</v>
      </c>
      <c r="G1250" s="25" t="s">
        <v>169</v>
      </c>
      <c r="H1250" s="25"/>
      <c r="I1250" s="25"/>
      <c r="J1250" s="57">
        <f ca="1">'HỆ SỐ CPXL'!F9</f>
        <v>0.7</v>
      </c>
      <c r="K1250" s="8">
        <f>K1228*J1250</f>
        <v>702118.42105263157</v>
      </c>
      <c r="L1250" s="8"/>
      <c r="M1250" s="8">
        <f>M1233*J1250</f>
        <v>702118.42105263157</v>
      </c>
      <c r="N1250" s="8"/>
    </row>
    <row r="1251" spans="1:14">
      <c r="A1251" s="36" t="s">
        <v>979</v>
      </c>
      <c r="B1251" s="17"/>
      <c r="C1251" s="17"/>
      <c r="D1251" s="17"/>
      <c r="E1251" s="17"/>
      <c r="F1251" s="59" t="s">
        <v>555</v>
      </c>
      <c r="G1251" s="25" t="s">
        <v>979</v>
      </c>
      <c r="H1251" s="25"/>
      <c r="I1251" s="25"/>
      <c r="J1251" s="57">
        <f ca="1">J1208</f>
        <v>0.05</v>
      </c>
      <c r="K1251" s="8">
        <f>K1248*J1251</f>
        <v>53647.798431798634</v>
      </c>
      <c r="L1251" s="8">
        <f>J1251*L1248</f>
        <v>3496.4826423249488</v>
      </c>
      <c r="M1251" s="8">
        <f>M1248*J1251</f>
        <v>50151.315789473687</v>
      </c>
      <c r="N1251" s="8">
        <f>N1248*J1251</f>
        <v>0</v>
      </c>
    </row>
    <row r="1252" spans="1:14" ht="30">
      <c r="A1252" s="36" t="s">
        <v>964</v>
      </c>
      <c r="B1252" s="17"/>
      <c r="C1252" s="17"/>
      <c r="D1252" s="17"/>
      <c r="E1252" s="17"/>
      <c r="F1252" s="59" t="str">
        <f>"Thu nhập chịu thuế tính trước: (T+C) x " &amp;J1252*100 &amp; "%"</f>
        <v>Thu nhập chịu thuế tính trước: (T+C) x 6%</v>
      </c>
      <c r="G1252" s="25" t="s">
        <v>964</v>
      </c>
      <c r="H1252" s="25"/>
      <c r="I1252" s="25"/>
      <c r="J1252" s="57">
        <f ca="1">'HỆ SỐ CPXL'!F10</f>
        <v>0.06</v>
      </c>
      <c r="K1252" s="8">
        <f>(K1248+K1249)*J1252</f>
        <v>109723.33128722417</v>
      </c>
      <c r="L1252" s="8">
        <f>L1244*J1252</f>
        <v>0</v>
      </c>
      <c r="M1252" s="8">
        <f>(M1248)*J1252</f>
        <v>60181.57894736842</v>
      </c>
      <c r="N1252" s="8">
        <f>N1248*J1252</f>
        <v>0</v>
      </c>
    </row>
    <row r="1253" spans="1:14" ht="28.5">
      <c r="A1253" s="44" t="s">
        <v>801</v>
      </c>
      <c r="B1253" s="12"/>
      <c r="C1253" s="12"/>
      <c r="D1253" s="12"/>
      <c r="E1253" s="12"/>
      <c r="F1253" s="43" t="s">
        <v>519</v>
      </c>
      <c r="G1253" s="24" t="s">
        <v>801</v>
      </c>
      <c r="H1253" s="24"/>
      <c r="I1253" s="24"/>
      <c r="J1253" s="54">
        <f ca="1">'HỆ SỐ CPXL'!F11</f>
        <v>0.02</v>
      </c>
      <c r="K1253" s="6">
        <f>(K1248+K1249)*J1253</f>
        <v>36574.44376240806</v>
      </c>
      <c r="L1253" s="6">
        <f>(L1248+L1249)*J1253</f>
        <v>1468.5227097764782</v>
      </c>
      <c r="M1253" s="6">
        <f>(M1248+M1249)*J1253</f>
        <v>35105.92105263158</v>
      </c>
      <c r="N1253" s="6">
        <f>(N1248+N1249)*J1253</f>
        <v>0</v>
      </c>
    </row>
    <row r="1254" spans="1:14">
      <c r="A1254" s="44" t="s">
        <v>1001</v>
      </c>
      <c r="B1254" s="12"/>
      <c r="C1254" s="12"/>
      <c r="D1254" s="12"/>
      <c r="E1254" s="12"/>
      <c r="F1254" s="43" t="s">
        <v>520</v>
      </c>
      <c r="G1254" s="24" t="s">
        <v>1001</v>
      </c>
      <c r="H1254" s="24"/>
      <c r="I1254" s="24"/>
      <c r="J1254" s="54">
        <f ca="1">'HỆ SỐ CPXL'!F12</f>
        <v>0.03</v>
      </c>
      <c r="K1254" s="6">
        <f>(K1248+K1249)*J1254</f>
        <v>54861.665643612083</v>
      </c>
      <c r="L1254" s="6">
        <f>(L1248+L1249)*J1254</f>
        <v>2202.7840646647173</v>
      </c>
      <c r="M1254" s="6">
        <f>(M1248+M1249)*J1254</f>
        <v>52658.881578947367</v>
      </c>
      <c r="N1254" s="6">
        <f>(N1248+N1249)*J1254</f>
        <v>0</v>
      </c>
    </row>
    <row r="1255" spans="1:14">
      <c r="A1255" s="44"/>
      <c r="B1255" s="12"/>
      <c r="C1255" s="12"/>
      <c r="D1255" s="12"/>
      <c r="E1255" s="12"/>
      <c r="F1255" s="43" t="s">
        <v>556</v>
      </c>
      <c r="G1255" s="24" t="s">
        <v>173</v>
      </c>
      <c r="H1255" s="24"/>
      <c r="I1255" s="24"/>
      <c r="J1255" s="54"/>
      <c r="K1255" s="6">
        <f>K1248+K1249+K1252+K1253+K1254</f>
        <v>2029881.6288136472</v>
      </c>
      <c r="L1255" s="6">
        <f>L1248+L1249+L1252+L1253+L1254</f>
        <v>77097.442263265111</v>
      </c>
      <c r="M1255" s="6">
        <f>M1248+M1249+M1252+M1253+M1254</f>
        <v>1903242.4342105263</v>
      </c>
      <c r="N1255" s="6">
        <f>N1248+N1249+N1252+N1253+N1254</f>
        <v>0</v>
      </c>
    </row>
    <row r="1256" spans="1:14">
      <c r="A1256" s="36" t="s">
        <v>924</v>
      </c>
      <c r="B1256" s="17"/>
      <c r="C1256" s="17"/>
      <c r="D1256" s="17"/>
      <c r="E1256" s="17"/>
      <c r="F1256" s="59" t="str">
        <f>"Thuế giá trị gia tăng: ("&amp;G1255&amp;" x "&amp;J1256*100&amp;"%)"</f>
        <v>Thuế giá trị gia tăng: (Gkstt x 10%)</v>
      </c>
      <c r="G1256" s="25" t="s">
        <v>924</v>
      </c>
      <c r="H1256" s="25"/>
      <c r="I1256" s="25"/>
      <c r="J1256" s="57">
        <f ca="1">'HỆ SỐ CPXL'!F13</f>
        <v>0.1</v>
      </c>
      <c r="K1256" s="8">
        <f>K1255*J1256</f>
        <v>202988.16288136473</v>
      </c>
      <c r="L1256" s="8">
        <f>L1255*J1256</f>
        <v>7709.7442263265111</v>
      </c>
      <c r="M1256" s="8">
        <f>M1255*J1256</f>
        <v>190324.24342105264</v>
      </c>
      <c r="N1256" s="8">
        <f>N1255*J1256</f>
        <v>0</v>
      </c>
    </row>
    <row r="1257" spans="1:14">
      <c r="A1257" s="44" t="s">
        <v>913</v>
      </c>
      <c r="B1257" s="12"/>
      <c r="C1257" s="12"/>
      <c r="D1257" s="12"/>
      <c r="E1257" s="12"/>
      <c r="F1257" s="43" t="s">
        <v>187</v>
      </c>
      <c r="G1257" s="40" t="s">
        <v>913</v>
      </c>
      <c r="H1257" s="40"/>
      <c r="I1257" s="40"/>
      <c r="J1257" s="54">
        <f ca="1">'HỆ SỐ CPXL'!F14</f>
        <v>0</v>
      </c>
      <c r="K1257" s="6">
        <f>(K1255+K1256)*J1257</f>
        <v>0</v>
      </c>
      <c r="L1257" s="6">
        <f>(L1255+L1256)*J1257</f>
        <v>0</v>
      </c>
      <c r="M1257" s="6">
        <f>(M1255+M1256)*J1257</f>
        <v>0</v>
      </c>
      <c r="N1257" s="6">
        <f>(N1255+N1256)*J1257</f>
        <v>0</v>
      </c>
    </row>
    <row r="1258" spans="1:14">
      <c r="A1258" s="44"/>
      <c r="B1258" s="12"/>
      <c r="C1258" s="12"/>
      <c r="D1258" s="12"/>
      <c r="E1258" s="12"/>
      <c r="F1258" s="43" t="s">
        <v>190</v>
      </c>
      <c r="G1258" s="40" t="s">
        <v>955</v>
      </c>
      <c r="H1258" s="40"/>
      <c r="I1258" s="40"/>
      <c r="J1258" s="54">
        <f ca="1">J1215</f>
        <v>0</v>
      </c>
      <c r="K1258" s="6">
        <f>(K1255+K1256+K1257)*J1258</f>
        <v>0</v>
      </c>
      <c r="L1258" s="6">
        <f>(L1255+L1256+L1257)*K1258</f>
        <v>0</v>
      </c>
      <c r="M1258" s="6">
        <f>(M1255+M1256+M1257)*L1258</f>
        <v>0</v>
      </c>
      <c r="N1258" s="6">
        <f>(N1255+N1256+N1257)*M1258</f>
        <v>0</v>
      </c>
    </row>
    <row r="1259" spans="1:14">
      <c r="A1259" s="44" t="s">
        <v>525</v>
      </c>
      <c r="B1259" s="12"/>
      <c r="C1259" s="12"/>
      <c r="D1259" s="12"/>
      <c r="E1259" s="12"/>
      <c r="F1259" s="43" t="s">
        <v>968</v>
      </c>
      <c r="G1259" s="40" t="s">
        <v>983</v>
      </c>
      <c r="H1259" s="40"/>
      <c r="I1259" s="40"/>
      <c r="J1259" s="54">
        <f ca="1">'HỆ SỐ CPXL'!F15</f>
        <v>0</v>
      </c>
      <c r="K1259" s="6">
        <f>(K1255+K1256+K1257)*J1259</f>
        <v>0</v>
      </c>
      <c r="L1259" s="6">
        <f>(L1255+L1256+L1257)*K1259</f>
        <v>0</v>
      </c>
      <c r="M1259" s="6">
        <f>(M1255+M1256+M1257)*L1259</f>
        <v>0</v>
      </c>
      <c r="N1259" s="6">
        <f>(N1255+N1256+N1257)*M1259</f>
        <v>0</v>
      </c>
    </row>
    <row r="1260" spans="1:14" ht="28.5">
      <c r="A1260" s="44" t="s">
        <v>509</v>
      </c>
      <c r="B1260" s="12"/>
      <c r="C1260" s="12"/>
      <c r="D1260" s="12"/>
      <c r="E1260" s="12"/>
      <c r="F1260" s="43" t="str">
        <f>"Chi phí xây dựng: ("&amp;G1255&amp;"+"&amp;G1256&amp;"+"&amp;G1257&amp;")"</f>
        <v>Chi phí xây dựng: (Gkstt+GTGT+DP)</v>
      </c>
      <c r="G1260" s="40" t="s">
        <v>776</v>
      </c>
      <c r="H1260" s="40"/>
      <c r="I1260" s="40"/>
      <c r="J1260" s="56"/>
      <c r="K1260" s="31">
        <f>K1255+K1256+K1257+K1258+K1259</f>
        <v>2232869.7916950118</v>
      </c>
      <c r="L1260" s="31">
        <f>L1255+L1256+L1257+L1258+L1259</f>
        <v>84807.186489591622</v>
      </c>
      <c r="M1260" s="31">
        <f>M1255+M1256+M1257+M1258+M1259</f>
        <v>2093566.6776315789</v>
      </c>
      <c r="N1260" s="31">
        <f>N1255+N1256+N1257+N1258+N1259</f>
        <v>0</v>
      </c>
    </row>
    <row r="1261" spans="1:14" ht="28.5">
      <c r="B1261" s="51">
        <v>30</v>
      </c>
      <c r="C1261" s="23" t="str">
        <f ca="1">'TIÊN LƯỢNG'!$C$45</f>
        <v>CA.12220*</v>
      </c>
      <c r="D1261" s="23"/>
      <c r="E1261" s="23"/>
      <c r="F1261" s="23" t="str">
        <f ca="1">'TIÊN LƯỢNG'!$D$45</f>
        <v>Đào có chống độ sâu từ 0m đến 4m. Cấp đất đá IV-V</v>
      </c>
      <c r="G1261" s="50" t="str">
        <f ca="1">'TIÊN LƯỢNG'!$E$45</f>
        <v>m3</v>
      </c>
      <c r="H1261" s="39"/>
      <c r="I1261" s="9"/>
      <c r="J1261" s="85"/>
      <c r="K1261" s="9">
        <f>K1303</f>
        <v>3273860.6535371169</v>
      </c>
      <c r="L1261" s="9">
        <f>L1303</f>
        <v>84807.186489591622</v>
      </c>
      <c r="M1261" s="9">
        <f>M1303</f>
        <v>3110441.9210526315</v>
      </c>
      <c r="N1261" s="9">
        <f>N1303</f>
        <v>0</v>
      </c>
    </row>
    <row r="1262" spans="1:14">
      <c r="B1262" s="21"/>
      <c r="C1262" s="7"/>
      <c r="D1262" s="7"/>
      <c r="E1262" s="7"/>
      <c r="F1262" s="7" t="s">
        <v>807</v>
      </c>
      <c r="G1262" s="22" t="s">
        <v>953</v>
      </c>
      <c r="H1262" s="14"/>
      <c r="I1262" s="2"/>
      <c r="J1262" s="46">
        <v>1</v>
      </c>
      <c r="K1262" s="2">
        <f>SUM(K1263:K1270)</f>
        <v>69918.827000000005</v>
      </c>
      <c r="L1262" s="2"/>
      <c r="M1262" s="2"/>
      <c r="N1262" s="2"/>
    </row>
    <row r="1263" spans="1:14" ht="30">
      <c r="B1263" s="16"/>
      <c r="C1263" s="5"/>
      <c r="D1263" s="5" t="s">
        <v>471</v>
      </c>
      <c r="E1263" s="5"/>
      <c r="F1263" s="5" t="str">
        <f ca="1">'GIÁ VẬT TƯ (DỰ THẦU)'!C18</f>
        <v>Đinh</v>
      </c>
      <c r="G1263" s="15" t="str">
        <f ca="1">'GIÁ VẬT TƯ (DỰ THẦU)'!D18</f>
        <v>kg</v>
      </c>
      <c r="H1263" s="13">
        <f ca="1">0.2*J1262</f>
        <v>0.2</v>
      </c>
      <c r="I1263" s="1">
        <f ca="1">'GIÁ VẬT TƯ (DỰ THẦU)'!L18</f>
        <v>16364</v>
      </c>
      <c r="J1263" s="38"/>
      <c r="K1263" s="1">
        <f t="shared" ref="K1263:K1269" si="4">H1263*I1263</f>
        <v>3272.8</v>
      </c>
      <c r="L1263" s="1"/>
      <c r="M1263" s="1"/>
      <c r="N1263" s="1"/>
    </row>
    <row r="1264" spans="1:14" ht="30">
      <c r="B1264" s="16"/>
      <c r="C1264" s="5"/>
      <c r="D1264" s="5" t="s">
        <v>472</v>
      </c>
      <c r="E1264" s="5"/>
      <c r="F1264" s="5" t="str">
        <f ca="1">'GIÁ VẬT TƯ (DỰ THẦU)'!C21</f>
        <v>Gỗ nhóm V</v>
      </c>
      <c r="G1264" s="15" t="str">
        <f ca="1">'GIÁ VẬT TƯ (DỰ THẦU)'!D21</f>
        <v>m3</v>
      </c>
      <c r="H1264" s="13">
        <f ca="1">0.01*J1262</f>
        <v>0.01</v>
      </c>
      <c r="I1264" s="1">
        <f ca="1">'GIÁ VẬT TƯ (DỰ THẦU)'!L21</f>
        <v>3501750</v>
      </c>
      <c r="J1264" s="38"/>
      <c r="K1264" s="1">
        <f t="shared" si="4"/>
        <v>35017.5</v>
      </c>
      <c r="L1264" s="1"/>
      <c r="M1264" s="1"/>
      <c r="N1264" s="1"/>
    </row>
    <row r="1265" spans="1:14">
      <c r="B1265" s="16"/>
      <c r="C1265" s="5"/>
      <c r="D1265" s="5" t="s">
        <v>399</v>
      </c>
      <c r="E1265" s="5"/>
      <c r="F1265" s="5" t="str">
        <f ca="1">'GIÁ VẬT TƯ (DỰ THẦU)'!C23</f>
        <v>Hộp nhựa 24 ô đựng mẫu lưu</v>
      </c>
      <c r="G1265" s="15" t="str">
        <f ca="1">'GIÁ VẬT TƯ (DỰ THẦU)'!D23</f>
        <v>cái</v>
      </c>
      <c r="H1265" s="13">
        <f ca="1">0.2*J1262</f>
        <v>0.2</v>
      </c>
      <c r="I1265" s="1">
        <f ca="1">'GIÁ VẬT TƯ (DỰ THẦU)'!L23</f>
        <v>50000</v>
      </c>
      <c r="J1265" s="38"/>
      <c r="K1265" s="1">
        <f t="shared" si="4"/>
        <v>10000</v>
      </c>
      <c r="L1265" s="1"/>
      <c r="M1265" s="1"/>
      <c r="N1265" s="1"/>
    </row>
    <row r="1266" spans="1:14">
      <c r="B1266" s="16"/>
      <c r="C1266" s="5"/>
      <c r="D1266" s="5" t="s">
        <v>461</v>
      </c>
      <c r="E1266" s="5"/>
      <c r="F1266" s="5" t="str">
        <f ca="1">'GIÁ VẬT TƯ (DỰ THẦU)'!C25</f>
        <v>Hộp nhựa đựng mẫu (400x400x400)mm</v>
      </c>
      <c r="G1266" s="15" t="str">
        <f ca="1">'GIÁ VẬT TƯ (DỰ THẦU)'!D25</f>
        <v>cái</v>
      </c>
      <c r="H1266" s="13">
        <f ca="1">0.1*J1262</f>
        <v>0.1</v>
      </c>
      <c r="I1266" s="1">
        <f ca="1">'GIÁ VẬT TƯ (DỰ THẦU)'!L25</f>
        <v>50000</v>
      </c>
      <c r="J1266" s="38"/>
      <c r="K1266" s="1">
        <f t="shared" si="4"/>
        <v>5000</v>
      </c>
      <c r="L1266" s="1"/>
      <c r="M1266" s="1"/>
      <c r="N1266" s="1"/>
    </row>
    <row r="1267" spans="1:14" ht="30">
      <c r="B1267" s="16"/>
      <c r="C1267" s="5"/>
      <c r="D1267" s="5" t="s">
        <v>455</v>
      </c>
      <c r="E1267" s="5"/>
      <c r="F1267" s="5" t="str">
        <f ca="1">'GIÁ VẬT TƯ (DỰ THẦU)'!C26</f>
        <v>Hộp tôn (200x200x1)mm</v>
      </c>
      <c r="G1267" s="15" t="str">
        <f ca="1">'GIÁ VẬT TƯ (DỰ THẦU)'!D26</f>
        <v>cái</v>
      </c>
      <c r="H1267" s="13">
        <f ca="1">0.4*J1262</f>
        <v>0.4</v>
      </c>
      <c r="I1267" s="1">
        <f ca="1">'GIÁ VẬT TƯ (DỰ THẦU)'!L26</f>
        <v>20000</v>
      </c>
      <c r="J1267" s="38"/>
      <c r="K1267" s="1">
        <f t="shared" si="4"/>
        <v>8000</v>
      </c>
      <c r="L1267" s="1"/>
      <c r="M1267" s="1"/>
      <c r="N1267" s="1"/>
    </row>
    <row r="1268" spans="1:14" ht="30">
      <c r="B1268" s="16"/>
      <c r="C1268" s="5"/>
      <c r="D1268" s="5" t="s">
        <v>476</v>
      </c>
      <c r="E1268" s="5"/>
      <c r="F1268" s="5" t="str">
        <f ca="1">'GIÁ VẬT TƯ (DỰ THẦU)'!C39</f>
        <v>Paraphin</v>
      </c>
      <c r="G1268" s="15" t="str">
        <f ca="1">'GIÁ VẬT TƯ (DỰ THẦU)'!D39</f>
        <v>kg</v>
      </c>
      <c r="H1268" s="13">
        <f ca="1">0.1*J1262</f>
        <v>0.1</v>
      </c>
      <c r="I1268" s="1">
        <f ca="1">'GIÁ VẬT TƯ (DỰ THẦU)'!L39</f>
        <v>10000</v>
      </c>
      <c r="J1268" s="38"/>
      <c r="K1268" s="1">
        <f t="shared" si="4"/>
        <v>1000</v>
      </c>
      <c r="L1268" s="1"/>
      <c r="M1268" s="1"/>
      <c r="N1268" s="1"/>
    </row>
    <row r="1269" spans="1:14" ht="30">
      <c r="B1269" s="16"/>
      <c r="C1269" s="5"/>
      <c r="D1269" s="5" t="s">
        <v>491</v>
      </c>
      <c r="E1269" s="5"/>
      <c r="F1269" s="5" t="str">
        <f ca="1">'GIÁ VẬT TƯ (DỰ THẦU)'!C44</f>
        <v>Xi măng PCB30</v>
      </c>
      <c r="G1269" s="15" t="str">
        <f ca="1">'GIÁ VẬT TƯ (DỰ THẦU)'!D44</f>
        <v>kg</v>
      </c>
      <c r="H1269" s="13">
        <f ca="1">1*J1262</f>
        <v>1</v>
      </c>
      <c r="I1269" s="1">
        <f ca="1">'GIÁ VẬT TƯ (DỰ THẦU)'!L44</f>
        <v>1272.27</v>
      </c>
      <c r="J1269" s="38"/>
      <c r="K1269" s="1">
        <f t="shared" si="4"/>
        <v>1272.27</v>
      </c>
      <c r="L1269" s="1"/>
      <c r="M1269" s="1"/>
      <c r="N1269" s="1"/>
    </row>
    <row r="1270" spans="1:14">
      <c r="B1270" s="16"/>
      <c r="C1270" s="5"/>
      <c r="D1270" s="5" t="s">
        <v>538</v>
      </c>
      <c r="E1270" s="5"/>
      <c r="F1270" s="5" t="s">
        <v>883</v>
      </c>
      <c r="G1270" s="15" t="s">
        <v>888</v>
      </c>
      <c r="H1270" s="13">
        <f ca="1">10</f>
        <v>10</v>
      </c>
      <c r="I1270" s="1"/>
      <c r="J1270" s="38"/>
      <c r="K1270" s="1">
        <f>SUM(K1263:K1269)*H1270/100</f>
        <v>6356.2569999999996</v>
      </c>
      <c r="L1270" s="1"/>
      <c r="M1270" s="1"/>
      <c r="N1270" s="1"/>
    </row>
    <row r="1271" spans="1:14">
      <c r="B1271" s="21"/>
      <c r="C1271" s="7"/>
      <c r="D1271" s="7"/>
      <c r="E1271" s="7"/>
      <c r="F1271" s="7" t="s">
        <v>832</v>
      </c>
      <c r="G1271" s="22" t="s">
        <v>871</v>
      </c>
      <c r="H1271" s="14"/>
      <c r="I1271" s="2"/>
      <c r="J1271" s="46">
        <v>1.2</v>
      </c>
      <c r="K1271" s="2">
        <f>SUM(K1272:K1272)</f>
        <v>1490210.5263157894</v>
      </c>
      <c r="L1271" s="2"/>
      <c r="M1271" s="2"/>
      <c r="N1271" s="2"/>
    </row>
    <row r="1272" spans="1:14">
      <c r="B1272" s="16"/>
      <c r="C1272" s="5"/>
      <c r="D1272" s="5" t="s">
        <v>821</v>
      </c>
      <c r="E1272" s="5"/>
      <c r="F1272" s="5" t="str">
        <f ca="1">'GIÁ VẬT TƯ (DỰ THẦU)'!C47</f>
        <v>Nhân Công bậc 4,0/7, Nhóm IV</v>
      </c>
      <c r="G1272" s="15" t="str">
        <f ca="1">'GIÁ VẬT TƯ (DỰ THẦU)'!D47</f>
        <v>công</v>
      </c>
      <c r="H1272" s="13">
        <f ca="1">5.2*J1271</f>
        <v>6.24</v>
      </c>
      <c r="I1272" s="1">
        <f ca="1">'GIÁ VẬT TƯ (DỰ THẦU)'!L47</f>
        <v>238815.78947368421</v>
      </c>
      <c r="J1272" s="38"/>
      <c r="K1272" s="1">
        <f>H1272*I1272</f>
        <v>1490210.5263157894</v>
      </c>
      <c r="L1272" s="1"/>
      <c r="M1272" s="1"/>
      <c r="N1272" s="1"/>
    </row>
    <row r="1273" spans="1:14">
      <c r="A1273" s="36"/>
      <c r="B1273" s="26" t="s">
        <v>612</v>
      </c>
      <c r="C1273" s="26" t="s">
        <v>537</v>
      </c>
      <c r="D1273" s="26" t="s">
        <v>540</v>
      </c>
      <c r="E1273" s="26" t="s">
        <v>542</v>
      </c>
      <c r="F1273" s="82" t="s">
        <v>543</v>
      </c>
      <c r="G1273" s="26" t="s">
        <v>1062</v>
      </c>
      <c r="H1273" s="26" t="s">
        <v>561</v>
      </c>
      <c r="I1273" s="76" t="s">
        <v>562</v>
      </c>
      <c r="J1273" s="75" t="s">
        <v>563</v>
      </c>
      <c r="K1273" s="72" t="s">
        <v>1044</v>
      </c>
      <c r="L1273" s="45" t="s">
        <v>565</v>
      </c>
      <c r="M1273" s="45" t="s">
        <v>567</v>
      </c>
      <c r="N1273" s="45" t="s">
        <v>569</v>
      </c>
    </row>
    <row r="1274" spans="1:14">
      <c r="A1274" s="55" t="s">
        <v>988</v>
      </c>
      <c r="B1274" s="27"/>
      <c r="C1274" s="27"/>
      <c r="D1274" s="27"/>
      <c r="E1274" s="27"/>
      <c r="F1274" s="84" t="str">
        <f>IF(K1275=0,"Vật liệu","Vật liệu chính")</f>
        <v>Vật liệu</v>
      </c>
      <c r="G1274" s="27" t="s">
        <v>953</v>
      </c>
      <c r="H1274" s="27"/>
      <c r="I1274" s="71"/>
      <c r="J1274" s="81"/>
      <c r="K1274" s="33">
        <f>K1262</f>
        <v>69918.827000000005</v>
      </c>
      <c r="L1274" s="33">
        <f>IF(K1278=0,K1274+K1275,K1278)</f>
        <v>69929.652846498968</v>
      </c>
      <c r="M1274" s="33"/>
      <c r="N1274" s="33"/>
    </row>
    <row r="1275" spans="1:14">
      <c r="A1275" s="83" t="s">
        <v>1005</v>
      </c>
      <c r="B1275" s="27"/>
      <c r="C1275" s="27"/>
      <c r="D1275" s="27"/>
      <c r="E1275" s="27"/>
      <c r="F1275" s="84" t="s">
        <v>544</v>
      </c>
      <c r="G1275" s="27" t="s">
        <v>1005</v>
      </c>
      <c r="H1275" s="27"/>
      <c r="I1275" s="71"/>
      <c r="J1275" s="81"/>
      <c r="K1275" s="33">
        <v>0</v>
      </c>
      <c r="L1275" s="33"/>
      <c r="M1275" s="33"/>
      <c r="N1275" s="33"/>
    </row>
    <row r="1276" spans="1:14">
      <c r="A1276" s="55" t="s">
        <v>984</v>
      </c>
      <c r="B1276" s="27"/>
      <c r="C1276" s="27"/>
      <c r="D1276" s="27"/>
      <c r="E1276" s="27"/>
      <c r="F1276" s="84" t="s">
        <v>832</v>
      </c>
      <c r="G1276" s="27" t="s">
        <v>871</v>
      </c>
      <c r="H1276" s="27"/>
      <c r="I1276" s="71"/>
      <c r="J1276" s="81"/>
      <c r="K1276" s="33">
        <f>K1271</f>
        <v>1490210.5263157894</v>
      </c>
      <c r="L1276" s="33"/>
      <c r="M1276" s="33">
        <f>IF(K1285=0,K1276,K1285)</f>
        <v>1490210.5263157894</v>
      </c>
      <c r="N1276" s="33"/>
    </row>
    <row r="1277" spans="1:14">
      <c r="A1277" s="55" t="s">
        <v>534</v>
      </c>
      <c r="B1277" s="27"/>
      <c r="C1277" s="27"/>
      <c r="D1277" s="27"/>
      <c r="E1277" s="27"/>
      <c r="F1277" s="84" t="s">
        <v>545</v>
      </c>
      <c r="G1277" s="27" t="s">
        <v>1007</v>
      </c>
      <c r="H1277" s="27"/>
      <c r="I1277" s="71"/>
      <c r="J1277" s="81"/>
      <c r="K1277" s="33">
        <v>0</v>
      </c>
      <c r="L1277" s="33"/>
      <c r="M1277" s="33"/>
      <c r="N1277" s="33">
        <f>IF(K1287=0,K1277,K1287)</f>
        <v>0</v>
      </c>
    </row>
    <row r="1278" spans="1:14">
      <c r="A1278" s="36" t="s">
        <v>974</v>
      </c>
      <c r="B1278" s="20"/>
      <c r="C1278" s="20"/>
      <c r="D1278" s="20"/>
      <c r="E1278" s="20"/>
      <c r="F1278" s="32" t="s">
        <v>546</v>
      </c>
      <c r="G1278" s="41" t="s">
        <v>974</v>
      </c>
      <c r="H1278" s="20"/>
      <c r="I1278" s="78"/>
      <c r="J1278" s="58"/>
      <c r="K1278" s="6">
        <f>IF(K1275+K1279+K1283+K1284+K1280+K1281+K1282=0,0,K1274+K1275+K1279+K1283+K1284+K1280+K1281+K1282)</f>
        <v>69929.652846498968</v>
      </c>
      <c r="L1278" s="6"/>
      <c r="M1278" s="6"/>
      <c r="N1278" s="6"/>
    </row>
    <row r="1279" spans="1:14">
      <c r="A1279" s="36" t="s">
        <v>947</v>
      </c>
      <c r="B1279" s="20"/>
      <c r="C1279" s="20"/>
      <c r="D1279" s="20"/>
      <c r="E1279" s="20"/>
      <c r="F1279" s="32" t="s">
        <v>547</v>
      </c>
      <c r="G1279" s="41" t="s">
        <v>558</v>
      </c>
      <c r="H1279" s="20"/>
      <c r="I1279" s="78"/>
      <c r="J1279" s="58"/>
      <c r="K1279" s="6">
        <v>0</v>
      </c>
      <c r="L1279" s="6"/>
      <c r="M1279" s="6"/>
      <c r="N1279" s="6"/>
    </row>
    <row r="1280" spans="1:14">
      <c r="A1280" s="36" t="s">
        <v>976</v>
      </c>
      <c r="B1280" s="20"/>
      <c r="C1280" s="20"/>
      <c r="D1280" s="20"/>
      <c r="E1280" s="20"/>
      <c r="F1280" s="42" t="s">
        <v>548</v>
      </c>
      <c r="G1280" s="20" t="s">
        <v>976</v>
      </c>
      <c r="H1280" s="20"/>
      <c r="I1280" s="78"/>
      <c r="J1280" s="58"/>
      <c r="K1280" s="8">
        <f ca="1">H1263*'GIÁ VẬT TƯ (DỰ THẦU)'!E18+H1264*'GIÁ VẬT TƯ (DỰ THẦU)'!E21+H1265*'GIÁ VẬT TƯ (DỰ THẦU)'!E23+H1266*'GIÁ VẬT TƯ (DỰ THẦU)'!E25+H1267*'GIÁ VẬT TƯ (DỰ THẦU)'!E26+H1268*'GIÁ VẬT TƯ (DỰ THẦU)'!E39+H1269*'GIÁ VẬT TƯ (DỰ THẦU)'!E44+(H1263*'GIÁ VẬT TƯ (DỰ THẦU)'!E18+H1264*'GIÁ VẬT TƯ (DỰ THẦU)'!E21+H1265*'GIÁ VẬT TƯ (DỰ THẦU)'!E23+H1266*'GIÁ VẬT TƯ (DỰ THẦU)'!E25+H1267*'GIÁ VẬT TƯ (DỰ THẦU)'!E26+H1268*'GIÁ VẬT TƯ (DỰ THẦU)'!E39+H1269*'GIÁ VẬT TƯ (DỰ THẦU)'!E44)*H1270/100</f>
        <v>10.8258464989642</v>
      </c>
      <c r="L1280" s="8"/>
      <c r="M1280" s="8"/>
      <c r="N1280" s="8"/>
    </row>
    <row r="1281" spans="1:14">
      <c r="A1281" s="36" t="s">
        <v>1000</v>
      </c>
      <c r="B1281" s="20"/>
      <c r="C1281" s="20"/>
      <c r="D1281" s="20"/>
      <c r="E1281" s="20"/>
      <c r="F1281" s="42" t="s">
        <v>549</v>
      </c>
      <c r="G1281" s="20" t="s">
        <v>1000</v>
      </c>
      <c r="H1281" s="20"/>
      <c r="I1281" s="78"/>
      <c r="J1281" s="58"/>
      <c r="K1281" s="8">
        <f ca="1">H1263*'GIÁ VẬT TƯ (DỰ THẦU)'!F18+H1264*'GIÁ VẬT TƯ (DỰ THẦU)'!F21+H1265*'GIÁ VẬT TƯ (DỰ THẦU)'!F23+H1266*'GIÁ VẬT TƯ (DỰ THẦU)'!F25+H1267*'GIÁ VẬT TƯ (DỰ THẦU)'!F26+H1268*'GIÁ VẬT TƯ (DỰ THẦU)'!F39+H1269*'GIÁ VẬT TƯ (DỰ THẦU)'!F44+(H1263*'GIÁ VẬT TƯ (DỰ THẦU)'!F18+H1264*'GIÁ VẬT TƯ (DỰ THẦU)'!F21+H1265*'GIÁ VẬT TƯ (DỰ THẦU)'!F23+H1266*'GIÁ VẬT TƯ (DỰ THẦU)'!F25+H1267*'GIÁ VẬT TƯ (DỰ THẦU)'!F26+H1268*'GIÁ VẬT TƯ (DỰ THẦU)'!F39+H1269*'GIÁ VẬT TƯ (DỰ THẦU)'!F44)*H1270/100</f>
        <v>0</v>
      </c>
      <c r="L1281" s="8"/>
      <c r="M1281" s="8"/>
      <c r="N1281" s="8"/>
    </row>
    <row r="1282" spans="1:14">
      <c r="A1282" s="36" t="s">
        <v>977</v>
      </c>
      <c r="B1282" s="20"/>
      <c r="C1282" s="20"/>
      <c r="D1282" s="20"/>
      <c r="E1282" s="20"/>
      <c r="F1282" s="42" t="s">
        <v>942</v>
      </c>
      <c r="G1282" s="20" t="s">
        <v>977</v>
      </c>
      <c r="H1282" s="20"/>
      <c r="I1282" s="78"/>
      <c r="J1282" s="58"/>
      <c r="K1282" s="8">
        <f ca="1">H1263*'GIÁ VẬT TƯ (DỰ THẦU)'!H18+H1264*'GIÁ VẬT TƯ (DỰ THẦU)'!H21+H1265*'GIÁ VẬT TƯ (DỰ THẦU)'!H23+H1266*'GIÁ VẬT TƯ (DỰ THẦU)'!H25+H1267*'GIÁ VẬT TƯ (DỰ THẦU)'!H26+H1268*'GIÁ VẬT TƯ (DỰ THẦU)'!H39+H1269*'GIÁ VẬT TƯ (DỰ THẦU)'!H44+(H1263*'GIÁ VẬT TƯ (DỰ THẦU)'!H18+H1264*'GIÁ VẬT TƯ (DỰ THẦU)'!H21+H1265*'GIÁ VẬT TƯ (DỰ THẦU)'!H23+H1266*'GIÁ VẬT TƯ (DỰ THẦU)'!H25+H1267*'GIÁ VẬT TƯ (DỰ THẦU)'!H26+H1268*'GIÁ VẬT TƯ (DỰ THẦU)'!H39+H1269*'GIÁ VẬT TƯ (DỰ THẦU)'!H44)*H1270/100</f>
        <v>0</v>
      </c>
      <c r="L1282" s="8"/>
      <c r="M1282" s="8"/>
      <c r="N1282" s="8"/>
    </row>
    <row r="1283" spans="1:14">
      <c r="A1283" s="36" t="s">
        <v>179</v>
      </c>
      <c r="B1283" s="20"/>
      <c r="C1283" s="20"/>
      <c r="D1283" s="20"/>
      <c r="E1283" s="20"/>
      <c r="F1283" s="42" t="str">
        <f>"Hệ số riêng vật liệu: (" &amp;G1274&amp;IF(K1275&lt;&gt;0,"+"&amp;G1275,"") &amp; ") x (" &amp; J1283 &amp; "-1)"</f>
        <v>Hệ số riêng vật liệu: (VL) x (1-1)</v>
      </c>
      <c r="G1283" s="20" t="s">
        <v>179</v>
      </c>
      <c r="H1283" s="20"/>
      <c r="I1283" s="78"/>
      <c r="J1283" s="58">
        <f ca="1">'HỆ SỐ CPXL'!F6</f>
        <v>1</v>
      </c>
      <c r="K1283" s="8">
        <f>(K1274+K1275+K1279+K1280+K1281+K1282)*(J1283-1)</f>
        <v>0</v>
      </c>
      <c r="L1283" s="8"/>
      <c r="M1283" s="8"/>
      <c r="N1283" s="8"/>
    </row>
    <row r="1284" spans="1:14">
      <c r="A1284" s="36" t="s">
        <v>958</v>
      </c>
      <c r="B1284" s="20"/>
      <c r="C1284" s="20"/>
      <c r="D1284" s="20"/>
      <c r="E1284" s="20"/>
      <c r="F1284" s="42" t="str">
        <f>"Hệ số vật liệu phụ: (" &amp;G1274&amp; IF(K1275&lt;&gt;0,"+"&amp;G1275,"") &amp; IF(K1283&lt;&gt;0,"+" &amp; G1283,"") &amp; ") x "&amp;J1284*100 &amp; "%"</f>
        <v>Hệ số vật liệu phụ: (VL) x 0%</v>
      </c>
      <c r="G1284" s="20" t="s">
        <v>958</v>
      </c>
      <c r="H1284" s="20"/>
      <c r="I1284" s="78"/>
      <c r="J1284" s="74">
        <f ca="1">'HỆ SỐ CPXL'!F7</f>
        <v>0</v>
      </c>
      <c r="K1284" s="8">
        <f>(K1274+K1275+K1279+K1280+K1281+K1282)*J1284</f>
        <v>0</v>
      </c>
      <c r="L1284" s="8"/>
      <c r="M1284" s="8"/>
      <c r="N1284" s="8"/>
    </row>
    <row r="1285" spans="1:14">
      <c r="A1285" s="36"/>
      <c r="B1285" s="20"/>
      <c r="C1285" s="20"/>
      <c r="D1285" s="20"/>
      <c r="E1285" s="20"/>
      <c r="F1285" s="32" t="s">
        <v>550</v>
      </c>
      <c r="G1285" s="20"/>
      <c r="H1285" s="20"/>
      <c r="I1285" s="78"/>
      <c r="J1285" s="74"/>
      <c r="K1285" s="8">
        <f>IF(K1286=0,0,K1276+K1286)</f>
        <v>0</v>
      </c>
      <c r="L1285" s="8"/>
      <c r="M1285" s="8"/>
      <c r="N1285" s="8"/>
    </row>
    <row r="1286" spans="1:14">
      <c r="A1286" s="36" t="s">
        <v>524</v>
      </c>
      <c r="B1286" s="20"/>
      <c r="C1286" s="20"/>
      <c r="D1286" s="20"/>
      <c r="E1286" s="20"/>
      <c r="F1286" s="42" t="str">
        <f>"Hệ số riêng nhân công: "&amp;G1276&amp;IF(J1286&lt;&gt;1," x ("&amp;J1286&amp;" - 1)","")</f>
        <v>Hệ số riêng nhân công: NC</v>
      </c>
      <c r="G1286" s="20"/>
      <c r="H1286" s="20"/>
      <c r="I1286" s="78"/>
      <c r="J1286" s="86">
        <f ca="1">'HỆ SỐ CPXL'!F8</f>
        <v>1</v>
      </c>
      <c r="K1286" s="8">
        <f>(J1286-1)*K1276</f>
        <v>0</v>
      </c>
      <c r="L1286" s="8"/>
      <c r="M1286" s="8"/>
      <c r="N1286" s="8"/>
    </row>
    <row r="1287" spans="1:14">
      <c r="A1287" s="36" t="s">
        <v>535</v>
      </c>
      <c r="B1287" s="20"/>
      <c r="C1287" s="20"/>
      <c r="D1287" s="20"/>
      <c r="E1287" s="20"/>
      <c r="F1287" s="32" t="s">
        <v>551</v>
      </c>
      <c r="G1287" s="77" t="s">
        <v>535</v>
      </c>
      <c r="H1287" s="20"/>
      <c r="I1287" s="78"/>
      <c r="J1287" s="58"/>
      <c r="K1287" s="6">
        <f>IF(K1288+K1289+K1290=0,0,K1277+K1288+K1289+K1290)</f>
        <v>0</v>
      </c>
      <c r="L1287" s="6"/>
      <c r="M1287" s="6"/>
      <c r="N1287" s="6"/>
    </row>
    <row r="1288" spans="1:14">
      <c r="A1288" s="36" t="s">
        <v>934</v>
      </c>
      <c r="B1288" s="20"/>
      <c r="C1288" s="20"/>
      <c r="D1288" s="20"/>
      <c r="E1288" s="20"/>
      <c r="F1288" s="42" t="str">
        <f>"Bù máy đến thời điểm 1100 Lào Cai"</f>
        <v>Bù máy đến thời điểm 1100 Lào Cai</v>
      </c>
      <c r="G1288" s="20" t="s">
        <v>934</v>
      </c>
      <c r="H1288" s="20"/>
      <c r="I1288" s="78"/>
      <c r="J1288" s="58"/>
      <c r="K1288" s="8">
        <v>0</v>
      </c>
      <c r="L1288" s="8"/>
      <c r="M1288" s="8"/>
      <c r="N1288" s="8"/>
    </row>
    <row r="1289" spans="1:14" ht="30">
      <c r="A1289" s="36" t="s">
        <v>895</v>
      </c>
      <c r="B1289" s="20"/>
      <c r="C1289" s="20"/>
      <c r="D1289" s="20"/>
      <c r="E1289" s="20"/>
      <c r="F1289" s="42" t="s">
        <v>552</v>
      </c>
      <c r="G1289" s="20" t="s">
        <v>895</v>
      </c>
      <c r="H1289" s="20"/>
      <c r="I1289" s="78"/>
      <c r="J1289" s="58"/>
      <c r="K1289" s="8">
        <v>0</v>
      </c>
      <c r="L1289" s="8"/>
      <c r="M1289" s="8"/>
      <c r="N1289" s="8"/>
    </row>
    <row r="1290" spans="1:14" ht="30">
      <c r="A1290" s="36" t="s">
        <v>893</v>
      </c>
      <c r="B1290" s="35"/>
      <c r="C1290" s="35"/>
      <c r="D1290" s="35"/>
      <c r="E1290" s="35"/>
      <c r="F1290" s="42" t="s">
        <v>553</v>
      </c>
      <c r="G1290" s="20" t="s">
        <v>893</v>
      </c>
      <c r="H1290" s="20"/>
      <c r="I1290" s="78"/>
      <c r="J1290" s="58"/>
      <c r="K1290" s="8">
        <v>0</v>
      </c>
      <c r="L1290" s="8"/>
      <c r="M1290" s="8"/>
      <c r="N1290" s="8"/>
    </row>
    <row r="1291" spans="1:14">
      <c r="A1291" s="36" t="s">
        <v>166</v>
      </c>
      <c r="B1291" s="34"/>
      <c r="C1291" s="34"/>
      <c r="D1291" s="34"/>
      <c r="E1291" s="34"/>
      <c r="F1291" s="32" t="str">
        <f>"Chi phí trực tiếp: ("&amp;IF(K1278&lt;&gt;0,G1278,IF(AND(K1274&lt;&gt;0,K1275+K1283+K1284=0),G1274,""))&amp;IF(AND(K1276&lt;&gt;0,K1274+K1275&lt;&gt;0)," + "&amp;G1276,IF(AND(K1276&lt;&gt;0,K1274+K1275=0),G1276,""))&amp;IF(AND(K1287&lt;&gt;0,(K1274+K1275+K1276)&lt;&gt;0),"+"&amp;G1287,IF(AND(K1287&lt;&gt;0,(K1274+K1275+K1276)=0),G1287,IF(AND(K1277&lt;&gt;0,K1274+K1275+K1276&lt;&gt;0)," + "&amp;G1277,IF(AND(K1277&lt;&gt;0,K1274+K1275+K1276=0),G1277,""))))&amp;")"</f>
        <v>Chi phí trực tiếp: (TVL + NC)</v>
      </c>
      <c r="G1291" s="41" t="s">
        <v>166</v>
      </c>
      <c r="H1291" s="41"/>
      <c r="I1291" s="80"/>
      <c r="J1291" s="73"/>
      <c r="K1291" s="6">
        <f>(IF(K1278=0,K1274,K1278)+IF(K1285=0,K1276,K1285)+IF(K1287=0,K1277,K1287))</f>
        <v>1560140.1791622883</v>
      </c>
      <c r="L1291" s="6">
        <f>L1274</f>
        <v>69929.652846498968</v>
      </c>
      <c r="M1291" s="6">
        <f>M1276</f>
        <v>1490210.5263157894</v>
      </c>
      <c r="N1291" s="6">
        <f>N1277</f>
        <v>0</v>
      </c>
    </row>
    <row r="1292" spans="1:14">
      <c r="A1292" s="44" t="s">
        <v>979</v>
      </c>
      <c r="B1292" s="12"/>
      <c r="C1292" s="12"/>
      <c r="D1292" s="12"/>
      <c r="E1292" s="12"/>
      <c r="F1292" s="43" t="s">
        <v>554</v>
      </c>
      <c r="G1292" s="24" t="s">
        <v>559</v>
      </c>
      <c r="H1292" s="24"/>
      <c r="I1292" s="24"/>
      <c r="J1292" s="56"/>
      <c r="K1292" s="6">
        <f>K1293+K1294</f>
        <v>1121154.3773791669</v>
      </c>
      <c r="L1292" s="6">
        <f>L1293+L1294</f>
        <v>3496.4826423249488</v>
      </c>
      <c r="M1292" s="6">
        <f>M1293+M1294</f>
        <v>1117657.894736842</v>
      </c>
      <c r="N1292" s="6">
        <f>N1293+N1294</f>
        <v>0</v>
      </c>
    </row>
    <row r="1293" spans="1:14">
      <c r="A1293" s="36" t="s">
        <v>169</v>
      </c>
      <c r="B1293" s="17"/>
      <c r="C1293" s="17"/>
      <c r="D1293" s="17"/>
      <c r="E1293" s="17"/>
      <c r="F1293" s="372" t="s">
        <v>600</v>
      </c>
      <c r="G1293" s="25" t="s">
        <v>169</v>
      </c>
      <c r="H1293" s="25"/>
      <c r="I1293" s="25"/>
      <c r="J1293" s="57">
        <f ca="1">'HỆ SỐ CPXL'!F9</f>
        <v>0.7</v>
      </c>
      <c r="K1293" s="8">
        <f>K1271*J1293</f>
        <v>1043147.3684210526</v>
      </c>
      <c r="L1293" s="8"/>
      <c r="M1293" s="8">
        <f>M1276*J1293</f>
        <v>1043147.3684210526</v>
      </c>
      <c r="N1293" s="8"/>
    </row>
    <row r="1294" spans="1:14">
      <c r="A1294" s="36" t="s">
        <v>979</v>
      </c>
      <c r="B1294" s="17"/>
      <c r="C1294" s="17"/>
      <c r="D1294" s="17"/>
      <c r="E1294" s="17"/>
      <c r="F1294" s="59" t="s">
        <v>555</v>
      </c>
      <c r="G1294" s="25" t="s">
        <v>979</v>
      </c>
      <c r="H1294" s="25"/>
      <c r="I1294" s="25"/>
      <c r="J1294" s="57">
        <f ca="1">J1251</f>
        <v>0.05</v>
      </c>
      <c r="K1294" s="8">
        <f>K1291*J1294</f>
        <v>78007.008958114413</v>
      </c>
      <c r="L1294" s="8">
        <f>J1294*L1291</f>
        <v>3496.4826423249488</v>
      </c>
      <c r="M1294" s="8">
        <f>M1291*J1294</f>
        <v>74510.526315789481</v>
      </c>
      <c r="N1294" s="8">
        <f>N1291*J1294</f>
        <v>0</v>
      </c>
    </row>
    <row r="1295" spans="1:14" ht="30">
      <c r="A1295" s="36" t="s">
        <v>964</v>
      </c>
      <c r="B1295" s="17"/>
      <c r="C1295" s="17"/>
      <c r="D1295" s="17"/>
      <c r="E1295" s="17"/>
      <c r="F1295" s="59" t="str">
        <f>"Thu nhập chịu thuế tính trước: (T+C) x " &amp;J1295*100 &amp; "%"</f>
        <v>Thu nhập chịu thuế tính trước: (T+C) x 6%</v>
      </c>
      <c r="G1295" s="25" t="s">
        <v>964</v>
      </c>
      <c r="H1295" s="25"/>
      <c r="I1295" s="25"/>
      <c r="J1295" s="57">
        <f ca="1">'HỆ SỐ CPXL'!F10</f>
        <v>0.06</v>
      </c>
      <c r="K1295" s="8">
        <f>(K1291+K1292)*J1295</f>
        <v>160877.67339248728</v>
      </c>
      <c r="L1295" s="8">
        <f>L1287*J1295</f>
        <v>0</v>
      </c>
      <c r="M1295" s="8">
        <f>(M1291)*J1295</f>
        <v>89412.631578947359</v>
      </c>
      <c r="N1295" s="8">
        <f>N1291*J1295</f>
        <v>0</v>
      </c>
    </row>
    <row r="1296" spans="1:14" ht="28.5">
      <c r="A1296" s="44" t="s">
        <v>801</v>
      </c>
      <c r="B1296" s="12"/>
      <c r="C1296" s="12"/>
      <c r="D1296" s="12"/>
      <c r="E1296" s="12"/>
      <c r="F1296" s="43" t="s">
        <v>519</v>
      </c>
      <c r="G1296" s="24" t="s">
        <v>801</v>
      </c>
      <c r="H1296" s="24"/>
      <c r="I1296" s="24"/>
      <c r="J1296" s="54">
        <f ca="1">'HỆ SỐ CPXL'!F11</f>
        <v>0.02</v>
      </c>
      <c r="K1296" s="6">
        <f>(K1291+K1292)*J1296</f>
        <v>53625.891130829099</v>
      </c>
      <c r="L1296" s="6">
        <f>(L1291+L1292)*J1296</f>
        <v>1468.5227097764782</v>
      </c>
      <c r="M1296" s="6">
        <f>(M1291+M1292)*J1296</f>
        <v>52157.368421052633</v>
      </c>
      <c r="N1296" s="6">
        <f>(N1291+N1292)*J1296</f>
        <v>0</v>
      </c>
    </row>
    <row r="1297" spans="1:14">
      <c r="A1297" s="44" t="s">
        <v>1001</v>
      </c>
      <c r="B1297" s="12"/>
      <c r="C1297" s="12"/>
      <c r="D1297" s="12"/>
      <c r="E1297" s="12"/>
      <c r="F1297" s="43" t="s">
        <v>520</v>
      </c>
      <c r="G1297" s="24" t="s">
        <v>1001</v>
      </c>
      <c r="H1297" s="24"/>
      <c r="I1297" s="24"/>
      <c r="J1297" s="54">
        <f ca="1">'HỆ SỐ CPXL'!F12</f>
        <v>0.03</v>
      </c>
      <c r="K1297" s="6">
        <f>(K1291+K1292)*J1297</f>
        <v>80438.836696243641</v>
      </c>
      <c r="L1297" s="6">
        <f>(L1291+L1292)*J1297</f>
        <v>2202.7840646647173</v>
      </c>
      <c r="M1297" s="6">
        <f>(M1291+M1292)*J1297</f>
        <v>78236.052631578947</v>
      </c>
      <c r="N1297" s="6">
        <f>(N1291+N1292)*J1297</f>
        <v>0</v>
      </c>
    </row>
    <row r="1298" spans="1:14">
      <c r="A1298" s="44"/>
      <c r="B1298" s="12"/>
      <c r="C1298" s="12"/>
      <c r="D1298" s="12"/>
      <c r="E1298" s="12"/>
      <c r="F1298" s="43" t="s">
        <v>556</v>
      </c>
      <c r="G1298" s="24" t="s">
        <v>173</v>
      </c>
      <c r="H1298" s="24"/>
      <c r="I1298" s="24"/>
      <c r="J1298" s="54"/>
      <c r="K1298" s="6">
        <f>K1291+K1292+K1295+K1296+K1297</f>
        <v>2976236.9577610153</v>
      </c>
      <c r="L1298" s="6">
        <f>L1291+L1292+L1295+L1296+L1297</f>
        <v>77097.442263265111</v>
      </c>
      <c r="M1298" s="6">
        <f>M1291+M1292+M1295+M1296+M1297</f>
        <v>2827674.4736842103</v>
      </c>
      <c r="N1298" s="6">
        <f>N1291+N1292+N1295+N1296+N1297</f>
        <v>0</v>
      </c>
    </row>
    <row r="1299" spans="1:14">
      <c r="A1299" s="36" t="s">
        <v>924</v>
      </c>
      <c r="B1299" s="17"/>
      <c r="C1299" s="17"/>
      <c r="D1299" s="17"/>
      <c r="E1299" s="17"/>
      <c r="F1299" s="59" t="str">
        <f>"Thuế giá trị gia tăng: ("&amp;G1298&amp;" x "&amp;J1299*100&amp;"%)"</f>
        <v>Thuế giá trị gia tăng: (Gkstt x 10%)</v>
      </c>
      <c r="G1299" s="25" t="s">
        <v>924</v>
      </c>
      <c r="H1299" s="25"/>
      <c r="I1299" s="25"/>
      <c r="J1299" s="57">
        <f ca="1">'HỆ SỐ CPXL'!F13</f>
        <v>0.1</v>
      </c>
      <c r="K1299" s="8">
        <f>K1298*J1299</f>
        <v>297623.69577610155</v>
      </c>
      <c r="L1299" s="8">
        <f>L1298*J1299</f>
        <v>7709.7442263265111</v>
      </c>
      <c r="M1299" s="8">
        <f>M1298*J1299</f>
        <v>282767.44736842107</v>
      </c>
      <c r="N1299" s="8">
        <f>N1298*J1299</f>
        <v>0</v>
      </c>
    </row>
    <row r="1300" spans="1:14">
      <c r="A1300" s="44" t="s">
        <v>913</v>
      </c>
      <c r="B1300" s="12"/>
      <c r="C1300" s="12"/>
      <c r="D1300" s="12"/>
      <c r="E1300" s="12"/>
      <c r="F1300" s="43" t="s">
        <v>187</v>
      </c>
      <c r="G1300" s="40" t="s">
        <v>913</v>
      </c>
      <c r="H1300" s="40"/>
      <c r="I1300" s="40"/>
      <c r="J1300" s="54">
        <f ca="1">'HỆ SỐ CPXL'!F14</f>
        <v>0</v>
      </c>
      <c r="K1300" s="6">
        <f>(K1298+K1299)*J1300</f>
        <v>0</v>
      </c>
      <c r="L1300" s="6">
        <f>(L1298+L1299)*J1300</f>
        <v>0</v>
      </c>
      <c r="M1300" s="6">
        <f>(M1298+M1299)*J1300</f>
        <v>0</v>
      </c>
      <c r="N1300" s="6">
        <f>(N1298+N1299)*J1300</f>
        <v>0</v>
      </c>
    </row>
    <row r="1301" spans="1:14">
      <c r="A1301" s="44"/>
      <c r="B1301" s="12"/>
      <c r="C1301" s="12"/>
      <c r="D1301" s="12"/>
      <c r="E1301" s="12"/>
      <c r="F1301" s="43" t="s">
        <v>190</v>
      </c>
      <c r="G1301" s="40" t="s">
        <v>955</v>
      </c>
      <c r="H1301" s="40"/>
      <c r="I1301" s="40"/>
      <c r="J1301" s="54">
        <f ca="1">J1258</f>
        <v>0</v>
      </c>
      <c r="K1301" s="6">
        <f>(K1298+K1299+K1300)*J1301</f>
        <v>0</v>
      </c>
      <c r="L1301" s="6">
        <f>(L1298+L1299+L1300)*K1301</f>
        <v>0</v>
      </c>
      <c r="M1301" s="6">
        <f>(M1298+M1299+M1300)*L1301</f>
        <v>0</v>
      </c>
      <c r="N1301" s="6">
        <f>(N1298+N1299+N1300)*M1301</f>
        <v>0</v>
      </c>
    </row>
    <row r="1302" spans="1:14">
      <c r="A1302" s="44" t="s">
        <v>525</v>
      </c>
      <c r="B1302" s="12"/>
      <c r="C1302" s="12"/>
      <c r="D1302" s="12"/>
      <c r="E1302" s="12"/>
      <c r="F1302" s="43" t="s">
        <v>968</v>
      </c>
      <c r="G1302" s="40" t="s">
        <v>983</v>
      </c>
      <c r="H1302" s="40"/>
      <c r="I1302" s="40"/>
      <c r="J1302" s="54">
        <f ca="1">'HỆ SỐ CPXL'!F15</f>
        <v>0</v>
      </c>
      <c r="K1302" s="6">
        <f>(K1298+K1299+K1300)*J1302</f>
        <v>0</v>
      </c>
      <c r="L1302" s="6">
        <f>(L1298+L1299+L1300)*K1302</f>
        <v>0</v>
      </c>
      <c r="M1302" s="6">
        <f>(M1298+M1299+M1300)*L1302</f>
        <v>0</v>
      </c>
      <c r="N1302" s="6">
        <f>(N1298+N1299+N1300)*M1302</f>
        <v>0</v>
      </c>
    </row>
    <row r="1303" spans="1:14" ht="28.5">
      <c r="A1303" s="44" t="s">
        <v>509</v>
      </c>
      <c r="B1303" s="12"/>
      <c r="C1303" s="12"/>
      <c r="D1303" s="12"/>
      <c r="E1303" s="12"/>
      <c r="F1303" s="43" t="str">
        <f>"Chi phí xây dựng: ("&amp;G1298&amp;"+"&amp;G1299&amp;"+"&amp;G1300&amp;")"</f>
        <v>Chi phí xây dựng: (Gkstt+GTGT+DP)</v>
      </c>
      <c r="G1303" s="40" t="s">
        <v>776</v>
      </c>
      <c r="H1303" s="40"/>
      <c r="I1303" s="40"/>
      <c r="J1303" s="56"/>
      <c r="K1303" s="31">
        <f>K1298+K1299+K1300+K1301+K1302</f>
        <v>3273860.6535371169</v>
      </c>
      <c r="L1303" s="31">
        <f>L1298+L1299+L1300+L1301+L1302</f>
        <v>84807.186489591622</v>
      </c>
      <c r="M1303" s="31">
        <f>M1298+M1299+M1300+M1301+M1302</f>
        <v>3110441.9210526315</v>
      </c>
      <c r="N1303" s="31">
        <f>N1298+N1299+N1300+N1301+N1302</f>
        <v>0</v>
      </c>
    </row>
    <row r="1304" spans="1:14" ht="28.5">
      <c r="B1304" s="51">
        <v>31</v>
      </c>
      <c r="C1304" s="23" t="str">
        <f ca="1">'TIÊN LƯỢNG'!$C$46</f>
        <v>CA.12310*</v>
      </c>
      <c r="D1304" s="23"/>
      <c r="E1304" s="23"/>
      <c r="F1304" s="23" t="str">
        <f ca="1">'TIÊN LƯỢNG'!$D$46</f>
        <v>Đào có chống độ sâu từ 0m đến 6m. Cấp đất đá I-III</v>
      </c>
      <c r="G1304" s="50" t="str">
        <f ca="1">'TIÊN LƯỢNG'!$E$46</f>
        <v>m3</v>
      </c>
      <c r="H1304" s="39"/>
      <c r="I1304" s="9"/>
      <c r="J1304" s="85"/>
      <c r="K1304" s="9">
        <f>K1346</f>
        <v>2600278.3311686958</v>
      </c>
      <c r="L1304" s="9">
        <f>L1346</f>
        <v>84807.186489591622</v>
      </c>
      <c r="M1304" s="9">
        <f>M1346</f>
        <v>2452463.8223684207</v>
      </c>
      <c r="N1304" s="9">
        <f>N1346</f>
        <v>0</v>
      </c>
    </row>
    <row r="1305" spans="1:14">
      <c r="B1305" s="21"/>
      <c r="C1305" s="7"/>
      <c r="D1305" s="7"/>
      <c r="E1305" s="7"/>
      <c r="F1305" s="7" t="s">
        <v>807</v>
      </c>
      <c r="G1305" s="22" t="s">
        <v>953</v>
      </c>
      <c r="H1305" s="14"/>
      <c r="I1305" s="2"/>
      <c r="J1305" s="46">
        <v>1</v>
      </c>
      <c r="K1305" s="2">
        <f>SUM(K1306:K1313)</f>
        <v>69918.827000000005</v>
      </c>
      <c r="L1305" s="2"/>
      <c r="M1305" s="2"/>
      <c r="N1305" s="2"/>
    </row>
    <row r="1306" spans="1:14" ht="30">
      <c r="B1306" s="16"/>
      <c r="C1306" s="5"/>
      <c r="D1306" s="5" t="s">
        <v>471</v>
      </c>
      <c r="E1306" s="5"/>
      <c r="F1306" s="5" t="str">
        <f ca="1">'GIÁ VẬT TƯ (DỰ THẦU)'!C18</f>
        <v>Đinh</v>
      </c>
      <c r="G1306" s="15" t="str">
        <f ca="1">'GIÁ VẬT TƯ (DỰ THẦU)'!D18</f>
        <v>kg</v>
      </c>
      <c r="H1306" s="13">
        <f ca="1">0.2*J1305</f>
        <v>0.2</v>
      </c>
      <c r="I1306" s="1">
        <f ca="1">'GIÁ VẬT TƯ (DỰ THẦU)'!L18</f>
        <v>16364</v>
      </c>
      <c r="J1306" s="38"/>
      <c r="K1306" s="1">
        <f t="shared" ref="K1306:K1312" si="5">H1306*I1306</f>
        <v>3272.8</v>
      </c>
      <c r="L1306" s="1"/>
      <c r="M1306" s="1"/>
      <c r="N1306" s="1"/>
    </row>
    <row r="1307" spans="1:14" ht="30">
      <c r="B1307" s="16"/>
      <c r="C1307" s="5"/>
      <c r="D1307" s="5" t="s">
        <v>472</v>
      </c>
      <c r="E1307" s="5"/>
      <c r="F1307" s="5" t="str">
        <f ca="1">'GIÁ VẬT TƯ (DỰ THẦU)'!C21</f>
        <v>Gỗ nhóm V</v>
      </c>
      <c r="G1307" s="15" t="str">
        <f ca="1">'GIÁ VẬT TƯ (DỰ THẦU)'!D21</f>
        <v>m3</v>
      </c>
      <c r="H1307" s="13">
        <f ca="1">0.01*J1305</f>
        <v>0.01</v>
      </c>
      <c r="I1307" s="1">
        <f ca="1">'GIÁ VẬT TƯ (DỰ THẦU)'!L21</f>
        <v>3501750</v>
      </c>
      <c r="J1307" s="38"/>
      <c r="K1307" s="1">
        <f t="shared" si="5"/>
        <v>35017.5</v>
      </c>
      <c r="L1307" s="1"/>
      <c r="M1307" s="1"/>
      <c r="N1307" s="1"/>
    </row>
    <row r="1308" spans="1:14">
      <c r="B1308" s="16"/>
      <c r="C1308" s="5"/>
      <c r="D1308" s="5" t="s">
        <v>399</v>
      </c>
      <c r="E1308" s="5"/>
      <c r="F1308" s="5" t="str">
        <f ca="1">'GIÁ VẬT TƯ (DỰ THẦU)'!C23</f>
        <v>Hộp nhựa 24 ô đựng mẫu lưu</v>
      </c>
      <c r="G1308" s="15" t="str">
        <f ca="1">'GIÁ VẬT TƯ (DỰ THẦU)'!D23</f>
        <v>cái</v>
      </c>
      <c r="H1308" s="13">
        <f ca="1">0.2*J1305</f>
        <v>0.2</v>
      </c>
      <c r="I1308" s="1">
        <f ca="1">'GIÁ VẬT TƯ (DỰ THẦU)'!L23</f>
        <v>50000</v>
      </c>
      <c r="J1308" s="38"/>
      <c r="K1308" s="1">
        <f t="shared" si="5"/>
        <v>10000</v>
      </c>
      <c r="L1308" s="1"/>
      <c r="M1308" s="1"/>
      <c r="N1308" s="1"/>
    </row>
    <row r="1309" spans="1:14">
      <c r="B1309" s="16"/>
      <c r="C1309" s="5"/>
      <c r="D1309" s="5" t="s">
        <v>461</v>
      </c>
      <c r="E1309" s="5"/>
      <c r="F1309" s="5" t="str">
        <f ca="1">'GIÁ VẬT TƯ (DỰ THẦU)'!C25</f>
        <v>Hộp nhựa đựng mẫu (400x400x400)mm</v>
      </c>
      <c r="G1309" s="15" t="str">
        <f ca="1">'GIÁ VẬT TƯ (DỰ THẦU)'!D25</f>
        <v>cái</v>
      </c>
      <c r="H1309" s="13">
        <f ca="1">0.1*J1305</f>
        <v>0.1</v>
      </c>
      <c r="I1309" s="1">
        <f ca="1">'GIÁ VẬT TƯ (DỰ THẦU)'!L25</f>
        <v>50000</v>
      </c>
      <c r="J1309" s="38"/>
      <c r="K1309" s="1">
        <f t="shared" si="5"/>
        <v>5000</v>
      </c>
      <c r="L1309" s="1"/>
      <c r="M1309" s="1"/>
      <c r="N1309" s="1"/>
    </row>
    <row r="1310" spans="1:14" ht="30">
      <c r="B1310" s="16"/>
      <c r="C1310" s="5"/>
      <c r="D1310" s="5" t="s">
        <v>455</v>
      </c>
      <c r="E1310" s="5"/>
      <c r="F1310" s="5" t="str">
        <f ca="1">'GIÁ VẬT TƯ (DỰ THẦU)'!C26</f>
        <v>Hộp tôn (200x200x1)mm</v>
      </c>
      <c r="G1310" s="15" t="str">
        <f ca="1">'GIÁ VẬT TƯ (DỰ THẦU)'!D26</f>
        <v>cái</v>
      </c>
      <c r="H1310" s="13">
        <f ca="1">0.4*J1305</f>
        <v>0.4</v>
      </c>
      <c r="I1310" s="1">
        <f ca="1">'GIÁ VẬT TƯ (DỰ THẦU)'!L26</f>
        <v>20000</v>
      </c>
      <c r="J1310" s="38"/>
      <c r="K1310" s="1">
        <f t="shared" si="5"/>
        <v>8000</v>
      </c>
      <c r="L1310" s="1"/>
      <c r="M1310" s="1"/>
      <c r="N1310" s="1"/>
    </row>
    <row r="1311" spans="1:14" ht="30">
      <c r="B1311" s="16"/>
      <c r="C1311" s="5"/>
      <c r="D1311" s="5" t="s">
        <v>476</v>
      </c>
      <c r="E1311" s="5"/>
      <c r="F1311" s="5" t="str">
        <f ca="1">'GIÁ VẬT TƯ (DỰ THẦU)'!C39</f>
        <v>Paraphin</v>
      </c>
      <c r="G1311" s="15" t="str">
        <f ca="1">'GIÁ VẬT TƯ (DỰ THẦU)'!D39</f>
        <v>kg</v>
      </c>
      <c r="H1311" s="13">
        <f ca="1">0.1*J1305</f>
        <v>0.1</v>
      </c>
      <c r="I1311" s="1">
        <f ca="1">'GIÁ VẬT TƯ (DỰ THẦU)'!L39</f>
        <v>10000</v>
      </c>
      <c r="J1311" s="38"/>
      <c r="K1311" s="1">
        <f t="shared" si="5"/>
        <v>1000</v>
      </c>
      <c r="L1311" s="1"/>
      <c r="M1311" s="1"/>
      <c r="N1311" s="1"/>
    </row>
    <row r="1312" spans="1:14" ht="30">
      <c r="B1312" s="16"/>
      <c r="C1312" s="5"/>
      <c r="D1312" s="5" t="s">
        <v>491</v>
      </c>
      <c r="E1312" s="5"/>
      <c r="F1312" s="5" t="str">
        <f ca="1">'GIÁ VẬT TƯ (DỰ THẦU)'!C44</f>
        <v>Xi măng PCB30</v>
      </c>
      <c r="G1312" s="15" t="str">
        <f ca="1">'GIÁ VẬT TƯ (DỰ THẦU)'!D44</f>
        <v>kg</v>
      </c>
      <c r="H1312" s="13">
        <f ca="1">1*J1305</f>
        <v>1</v>
      </c>
      <c r="I1312" s="1">
        <f ca="1">'GIÁ VẬT TƯ (DỰ THẦU)'!L44</f>
        <v>1272.27</v>
      </c>
      <c r="J1312" s="38"/>
      <c r="K1312" s="1">
        <f t="shared" si="5"/>
        <v>1272.27</v>
      </c>
      <c r="L1312" s="1"/>
      <c r="M1312" s="1"/>
      <c r="N1312" s="1"/>
    </row>
    <row r="1313" spans="1:14">
      <c r="B1313" s="16"/>
      <c r="C1313" s="5"/>
      <c r="D1313" s="5" t="s">
        <v>538</v>
      </c>
      <c r="E1313" s="5"/>
      <c r="F1313" s="5" t="s">
        <v>883</v>
      </c>
      <c r="G1313" s="15" t="s">
        <v>888</v>
      </c>
      <c r="H1313" s="13">
        <f ca="1">10</f>
        <v>10</v>
      </c>
      <c r="I1313" s="1"/>
      <c r="J1313" s="38"/>
      <c r="K1313" s="1">
        <f>SUM(K1306:K1312)*H1313/100</f>
        <v>6356.2569999999996</v>
      </c>
      <c r="L1313" s="1"/>
      <c r="M1313" s="1"/>
      <c r="N1313" s="1"/>
    </row>
    <row r="1314" spans="1:14">
      <c r="B1314" s="21"/>
      <c r="C1314" s="7"/>
      <c r="D1314" s="7"/>
      <c r="E1314" s="7"/>
      <c r="F1314" s="7" t="s">
        <v>832</v>
      </c>
      <c r="G1314" s="22" t="s">
        <v>871</v>
      </c>
      <c r="H1314" s="14"/>
      <c r="I1314" s="2"/>
      <c r="J1314" s="46">
        <v>1.2</v>
      </c>
      <c r="K1314" s="2">
        <f>SUM(K1315:K1315)</f>
        <v>1174973.6842105261</v>
      </c>
      <c r="L1314" s="2"/>
      <c r="M1314" s="2"/>
      <c r="N1314" s="2"/>
    </row>
    <row r="1315" spans="1:14">
      <c r="B1315" s="16"/>
      <c r="C1315" s="5"/>
      <c r="D1315" s="5" t="s">
        <v>821</v>
      </c>
      <c r="E1315" s="5"/>
      <c r="F1315" s="5" t="str">
        <f ca="1">'GIÁ VẬT TƯ (DỰ THẦU)'!C47</f>
        <v>Nhân Công bậc 4,0/7, Nhóm IV</v>
      </c>
      <c r="G1315" s="15" t="str">
        <f ca="1">'GIÁ VẬT TƯ (DỰ THẦU)'!D47</f>
        <v>công</v>
      </c>
      <c r="H1315" s="13">
        <f ca="1">4.1*J1314</f>
        <v>4.919999999999999</v>
      </c>
      <c r="I1315" s="1">
        <f ca="1">'GIÁ VẬT TƯ (DỰ THẦU)'!L47</f>
        <v>238815.78947368421</v>
      </c>
      <c r="J1315" s="38"/>
      <c r="K1315" s="1">
        <f>H1315*I1315</f>
        <v>1174973.6842105261</v>
      </c>
      <c r="L1315" s="1"/>
      <c r="M1315" s="1"/>
      <c r="N1315" s="1"/>
    </row>
    <row r="1316" spans="1:14">
      <c r="A1316" s="36"/>
      <c r="B1316" s="26" t="s">
        <v>612</v>
      </c>
      <c r="C1316" s="26" t="s">
        <v>537</v>
      </c>
      <c r="D1316" s="26" t="s">
        <v>540</v>
      </c>
      <c r="E1316" s="26" t="s">
        <v>542</v>
      </c>
      <c r="F1316" s="82" t="s">
        <v>543</v>
      </c>
      <c r="G1316" s="26" t="s">
        <v>1062</v>
      </c>
      <c r="H1316" s="26" t="s">
        <v>561</v>
      </c>
      <c r="I1316" s="76" t="s">
        <v>562</v>
      </c>
      <c r="J1316" s="75" t="s">
        <v>563</v>
      </c>
      <c r="K1316" s="72" t="s">
        <v>1044</v>
      </c>
      <c r="L1316" s="45" t="s">
        <v>565</v>
      </c>
      <c r="M1316" s="45" t="s">
        <v>567</v>
      </c>
      <c r="N1316" s="45" t="s">
        <v>569</v>
      </c>
    </row>
    <row r="1317" spans="1:14">
      <c r="A1317" s="55" t="s">
        <v>988</v>
      </c>
      <c r="B1317" s="27"/>
      <c r="C1317" s="27"/>
      <c r="D1317" s="27"/>
      <c r="E1317" s="27"/>
      <c r="F1317" s="84" t="str">
        <f>IF(K1318=0,"Vật liệu","Vật liệu chính")</f>
        <v>Vật liệu</v>
      </c>
      <c r="G1317" s="27" t="s">
        <v>953</v>
      </c>
      <c r="H1317" s="27"/>
      <c r="I1317" s="71"/>
      <c r="J1317" s="81"/>
      <c r="K1317" s="33">
        <f>K1305</f>
        <v>69918.827000000005</v>
      </c>
      <c r="L1317" s="33">
        <f>IF(K1321=0,K1317+K1318,K1321)</f>
        <v>69929.652846498968</v>
      </c>
      <c r="M1317" s="33"/>
      <c r="N1317" s="33"/>
    </row>
    <row r="1318" spans="1:14">
      <c r="A1318" s="83" t="s">
        <v>1005</v>
      </c>
      <c r="B1318" s="27"/>
      <c r="C1318" s="27"/>
      <c r="D1318" s="27"/>
      <c r="E1318" s="27"/>
      <c r="F1318" s="84" t="s">
        <v>544</v>
      </c>
      <c r="G1318" s="27" t="s">
        <v>1005</v>
      </c>
      <c r="H1318" s="27"/>
      <c r="I1318" s="71"/>
      <c r="J1318" s="81"/>
      <c r="K1318" s="33">
        <v>0</v>
      </c>
      <c r="L1318" s="33"/>
      <c r="M1318" s="33"/>
      <c r="N1318" s="33"/>
    </row>
    <row r="1319" spans="1:14">
      <c r="A1319" s="55" t="s">
        <v>984</v>
      </c>
      <c r="B1319" s="27"/>
      <c r="C1319" s="27"/>
      <c r="D1319" s="27"/>
      <c r="E1319" s="27"/>
      <c r="F1319" s="84" t="s">
        <v>832</v>
      </c>
      <c r="G1319" s="27" t="s">
        <v>871</v>
      </c>
      <c r="H1319" s="27"/>
      <c r="I1319" s="71"/>
      <c r="J1319" s="81"/>
      <c r="K1319" s="33">
        <f>K1314</f>
        <v>1174973.6842105261</v>
      </c>
      <c r="L1319" s="33"/>
      <c r="M1319" s="33">
        <f>IF(K1328=0,K1319,K1328)</f>
        <v>1174973.6842105261</v>
      </c>
      <c r="N1319" s="33"/>
    </row>
    <row r="1320" spans="1:14">
      <c r="A1320" s="55" t="s">
        <v>534</v>
      </c>
      <c r="B1320" s="27"/>
      <c r="C1320" s="27"/>
      <c r="D1320" s="27"/>
      <c r="E1320" s="27"/>
      <c r="F1320" s="84" t="s">
        <v>545</v>
      </c>
      <c r="G1320" s="27" t="s">
        <v>1007</v>
      </c>
      <c r="H1320" s="27"/>
      <c r="I1320" s="71"/>
      <c r="J1320" s="81"/>
      <c r="K1320" s="33">
        <v>0</v>
      </c>
      <c r="L1320" s="33"/>
      <c r="M1320" s="33"/>
      <c r="N1320" s="33">
        <f>IF(K1330=0,K1320,K1330)</f>
        <v>0</v>
      </c>
    </row>
    <row r="1321" spans="1:14">
      <c r="A1321" s="36" t="s">
        <v>974</v>
      </c>
      <c r="B1321" s="20"/>
      <c r="C1321" s="20"/>
      <c r="D1321" s="20"/>
      <c r="E1321" s="20"/>
      <c r="F1321" s="32" t="s">
        <v>546</v>
      </c>
      <c r="G1321" s="41" t="s">
        <v>974</v>
      </c>
      <c r="H1321" s="20"/>
      <c r="I1321" s="78"/>
      <c r="J1321" s="58"/>
      <c r="K1321" s="6">
        <f>IF(K1318+K1322+K1326+K1327+K1323+K1324+K1325=0,0,K1317+K1318+K1322+K1326+K1327+K1323+K1324+K1325)</f>
        <v>69929.652846498968</v>
      </c>
      <c r="L1321" s="6"/>
      <c r="M1321" s="6"/>
      <c r="N1321" s="6"/>
    </row>
    <row r="1322" spans="1:14">
      <c r="A1322" s="36" t="s">
        <v>947</v>
      </c>
      <c r="B1322" s="20"/>
      <c r="C1322" s="20"/>
      <c r="D1322" s="20"/>
      <c r="E1322" s="20"/>
      <c r="F1322" s="32" t="s">
        <v>547</v>
      </c>
      <c r="G1322" s="41" t="s">
        <v>558</v>
      </c>
      <c r="H1322" s="20"/>
      <c r="I1322" s="78"/>
      <c r="J1322" s="58"/>
      <c r="K1322" s="6">
        <v>0</v>
      </c>
      <c r="L1322" s="6"/>
      <c r="M1322" s="6"/>
      <c r="N1322" s="6"/>
    </row>
    <row r="1323" spans="1:14">
      <c r="A1323" s="36" t="s">
        <v>976</v>
      </c>
      <c r="B1323" s="20"/>
      <c r="C1323" s="20"/>
      <c r="D1323" s="20"/>
      <c r="E1323" s="20"/>
      <c r="F1323" s="42" t="s">
        <v>548</v>
      </c>
      <c r="G1323" s="20" t="s">
        <v>976</v>
      </c>
      <c r="H1323" s="20"/>
      <c r="I1323" s="78"/>
      <c r="J1323" s="58"/>
      <c r="K1323" s="8">
        <f ca="1">H1306*'GIÁ VẬT TƯ (DỰ THẦU)'!E18+H1307*'GIÁ VẬT TƯ (DỰ THẦU)'!E21+H1308*'GIÁ VẬT TƯ (DỰ THẦU)'!E23+H1309*'GIÁ VẬT TƯ (DỰ THẦU)'!E25+H1310*'GIÁ VẬT TƯ (DỰ THẦU)'!E26+H1311*'GIÁ VẬT TƯ (DỰ THẦU)'!E39+H1312*'GIÁ VẬT TƯ (DỰ THẦU)'!E44+(H1306*'GIÁ VẬT TƯ (DỰ THẦU)'!E18+H1307*'GIÁ VẬT TƯ (DỰ THẦU)'!E21+H1308*'GIÁ VẬT TƯ (DỰ THẦU)'!E23+H1309*'GIÁ VẬT TƯ (DỰ THẦU)'!E25+H1310*'GIÁ VẬT TƯ (DỰ THẦU)'!E26+H1311*'GIÁ VẬT TƯ (DỰ THẦU)'!E39+H1312*'GIÁ VẬT TƯ (DỰ THẦU)'!E44)*H1313/100</f>
        <v>10.8258464989642</v>
      </c>
      <c r="L1323" s="8"/>
      <c r="M1323" s="8"/>
      <c r="N1323" s="8"/>
    </row>
    <row r="1324" spans="1:14">
      <c r="A1324" s="36" t="s">
        <v>1000</v>
      </c>
      <c r="B1324" s="20"/>
      <c r="C1324" s="20"/>
      <c r="D1324" s="20"/>
      <c r="E1324" s="20"/>
      <c r="F1324" s="42" t="s">
        <v>549</v>
      </c>
      <c r="G1324" s="20" t="s">
        <v>1000</v>
      </c>
      <c r="H1324" s="20"/>
      <c r="I1324" s="78"/>
      <c r="J1324" s="58"/>
      <c r="K1324" s="8">
        <f ca="1">H1306*'GIÁ VẬT TƯ (DỰ THẦU)'!F18+H1307*'GIÁ VẬT TƯ (DỰ THẦU)'!F21+H1308*'GIÁ VẬT TƯ (DỰ THẦU)'!F23+H1309*'GIÁ VẬT TƯ (DỰ THẦU)'!F25+H1310*'GIÁ VẬT TƯ (DỰ THẦU)'!F26+H1311*'GIÁ VẬT TƯ (DỰ THẦU)'!F39+H1312*'GIÁ VẬT TƯ (DỰ THẦU)'!F44+(H1306*'GIÁ VẬT TƯ (DỰ THẦU)'!F18+H1307*'GIÁ VẬT TƯ (DỰ THẦU)'!F21+H1308*'GIÁ VẬT TƯ (DỰ THẦU)'!F23+H1309*'GIÁ VẬT TƯ (DỰ THẦU)'!F25+H1310*'GIÁ VẬT TƯ (DỰ THẦU)'!F26+H1311*'GIÁ VẬT TƯ (DỰ THẦU)'!F39+H1312*'GIÁ VẬT TƯ (DỰ THẦU)'!F44)*H1313/100</f>
        <v>0</v>
      </c>
      <c r="L1324" s="8"/>
      <c r="M1324" s="8"/>
      <c r="N1324" s="8"/>
    </row>
    <row r="1325" spans="1:14">
      <c r="A1325" s="36" t="s">
        <v>977</v>
      </c>
      <c r="B1325" s="20"/>
      <c r="C1325" s="20"/>
      <c r="D1325" s="20"/>
      <c r="E1325" s="20"/>
      <c r="F1325" s="42" t="s">
        <v>942</v>
      </c>
      <c r="G1325" s="20" t="s">
        <v>977</v>
      </c>
      <c r="H1325" s="20"/>
      <c r="I1325" s="78"/>
      <c r="J1325" s="58"/>
      <c r="K1325" s="8">
        <f ca="1">H1306*'GIÁ VẬT TƯ (DỰ THẦU)'!H18+H1307*'GIÁ VẬT TƯ (DỰ THẦU)'!H21+H1308*'GIÁ VẬT TƯ (DỰ THẦU)'!H23+H1309*'GIÁ VẬT TƯ (DỰ THẦU)'!H25+H1310*'GIÁ VẬT TƯ (DỰ THẦU)'!H26+H1311*'GIÁ VẬT TƯ (DỰ THẦU)'!H39+H1312*'GIÁ VẬT TƯ (DỰ THẦU)'!H44+(H1306*'GIÁ VẬT TƯ (DỰ THẦU)'!H18+H1307*'GIÁ VẬT TƯ (DỰ THẦU)'!H21+H1308*'GIÁ VẬT TƯ (DỰ THẦU)'!H23+H1309*'GIÁ VẬT TƯ (DỰ THẦU)'!H25+H1310*'GIÁ VẬT TƯ (DỰ THẦU)'!H26+H1311*'GIÁ VẬT TƯ (DỰ THẦU)'!H39+H1312*'GIÁ VẬT TƯ (DỰ THẦU)'!H44)*H1313/100</f>
        <v>0</v>
      </c>
      <c r="L1325" s="8"/>
      <c r="M1325" s="8"/>
      <c r="N1325" s="8"/>
    </row>
    <row r="1326" spans="1:14">
      <c r="A1326" s="36" t="s">
        <v>179</v>
      </c>
      <c r="B1326" s="20"/>
      <c r="C1326" s="20"/>
      <c r="D1326" s="20"/>
      <c r="E1326" s="20"/>
      <c r="F1326" s="42" t="str">
        <f>"Hệ số riêng vật liệu: (" &amp;G1317&amp;IF(K1318&lt;&gt;0,"+"&amp;G1318,"") &amp; ") x (" &amp; J1326 &amp; "-1)"</f>
        <v>Hệ số riêng vật liệu: (VL) x (1-1)</v>
      </c>
      <c r="G1326" s="20" t="s">
        <v>179</v>
      </c>
      <c r="H1326" s="20"/>
      <c r="I1326" s="78"/>
      <c r="J1326" s="58">
        <f ca="1">'HỆ SỐ CPXL'!F6</f>
        <v>1</v>
      </c>
      <c r="K1326" s="8">
        <f>(K1317+K1318+K1322+K1323+K1324+K1325)*(J1326-1)</f>
        <v>0</v>
      </c>
      <c r="L1326" s="8"/>
      <c r="M1326" s="8"/>
      <c r="N1326" s="8"/>
    </row>
    <row r="1327" spans="1:14">
      <c r="A1327" s="36" t="s">
        <v>958</v>
      </c>
      <c r="B1327" s="20"/>
      <c r="C1327" s="20"/>
      <c r="D1327" s="20"/>
      <c r="E1327" s="20"/>
      <c r="F1327" s="42" t="str">
        <f>"Hệ số vật liệu phụ: (" &amp;G1317&amp; IF(K1318&lt;&gt;0,"+"&amp;G1318,"") &amp; IF(K1326&lt;&gt;0,"+" &amp; G1326,"") &amp; ") x "&amp;J1327*100 &amp; "%"</f>
        <v>Hệ số vật liệu phụ: (VL) x 0%</v>
      </c>
      <c r="G1327" s="20" t="s">
        <v>958</v>
      </c>
      <c r="H1327" s="20"/>
      <c r="I1327" s="78"/>
      <c r="J1327" s="74">
        <f ca="1">'HỆ SỐ CPXL'!F7</f>
        <v>0</v>
      </c>
      <c r="K1327" s="8">
        <f>(K1317+K1318+K1322+K1323+K1324+K1325)*J1327</f>
        <v>0</v>
      </c>
      <c r="L1327" s="8"/>
      <c r="M1327" s="8"/>
      <c r="N1327" s="8"/>
    </row>
    <row r="1328" spans="1:14">
      <c r="A1328" s="36"/>
      <c r="B1328" s="20"/>
      <c r="C1328" s="20"/>
      <c r="D1328" s="20"/>
      <c r="E1328" s="20"/>
      <c r="F1328" s="32" t="s">
        <v>550</v>
      </c>
      <c r="G1328" s="20"/>
      <c r="H1328" s="20"/>
      <c r="I1328" s="78"/>
      <c r="J1328" s="74"/>
      <c r="K1328" s="8">
        <f>IF(K1329=0,0,K1319+K1329)</f>
        <v>0</v>
      </c>
      <c r="L1328" s="8"/>
      <c r="M1328" s="8"/>
      <c r="N1328" s="8"/>
    </row>
    <row r="1329" spans="1:14">
      <c r="A1329" s="36" t="s">
        <v>524</v>
      </c>
      <c r="B1329" s="20"/>
      <c r="C1329" s="20"/>
      <c r="D1329" s="20"/>
      <c r="E1329" s="20"/>
      <c r="F1329" s="42" t="str">
        <f>"Hệ số riêng nhân công: "&amp;G1319&amp;IF(J1329&lt;&gt;1," x ("&amp;J1329&amp;" - 1)","")</f>
        <v>Hệ số riêng nhân công: NC</v>
      </c>
      <c r="G1329" s="20"/>
      <c r="H1329" s="20"/>
      <c r="I1329" s="78"/>
      <c r="J1329" s="86">
        <f ca="1">'HỆ SỐ CPXL'!F8</f>
        <v>1</v>
      </c>
      <c r="K1329" s="8">
        <f>(J1329-1)*K1319</f>
        <v>0</v>
      </c>
      <c r="L1329" s="8"/>
      <c r="M1329" s="8"/>
      <c r="N1329" s="8"/>
    </row>
    <row r="1330" spans="1:14">
      <c r="A1330" s="36" t="s">
        <v>535</v>
      </c>
      <c r="B1330" s="20"/>
      <c r="C1330" s="20"/>
      <c r="D1330" s="20"/>
      <c r="E1330" s="20"/>
      <c r="F1330" s="32" t="s">
        <v>551</v>
      </c>
      <c r="G1330" s="77" t="s">
        <v>535</v>
      </c>
      <c r="H1330" s="20"/>
      <c r="I1330" s="78"/>
      <c r="J1330" s="58"/>
      <c r="K1330" s="6">
        <f>IF(K1331+K1332+K1333=0,0,K1320+K1331+K1332+K1333)</f>
        <v>0</v>
      </c>
      <c r="L1330" s="6"/>
      <c r="M1330" s="6"/>
      <c r="N1330" s="6"/>
    </row>
    <row r="1331" spans="1:14">
      <c r="A1331" s="36" t="s">
        <v>934</v>
      </c>
      <c r="B1331" s="20"/>
      <c r="C1331" s="20"/>
      <c r="D1331" s="20"/>
      <c r="E1331" s="20"/>
      <c r="F1331" s="42" t="str">
        <f>"Bù máy đến thời điểm 1100 Lào Cai"</f>
        <v>Bù máy đến thời điểm 1100 Lào Cai</v>
      </c>
      <c r="G1331" s="20" t="s">
        <v>934</v>
      </c>
      <c r="H1331" s="20"/>
      <c r="I1331" s="78"/>
      <c r="J1331" s="58"/>
      <c r="K1331" s="8">
        <v>0</v>
      </c>
      <c r="L1331" s="8"/>
      <c r="M1331" s="8"/>
      <c r="N1331" s="8"/>
    </row>
    <row r="1332" spans="1:14" ht="30">
      <c r="A1332" s="36" t="s">
        <v>895</v>
      </c>
      <c r="B1332" s="20"/>
      <c r="C1332" s="20"/>
      <c r="D1332" s="20"/>
      <c r="E1332" s="20"/>
      <c r="F1332" s="42" t="s">
        <v>552</v>
      </c>
      <c r="G1332" s="20" t="s">
        <v>895</v>
      </c>
      <c r="H1332" s="20"/>
      <c r="I1332" s="78"/>
      <c r="J1332" s="58"/>
      <c r="K1332" s="8">
        <v>0</v>
      </c>
      <c r="L1332" s="8"/>
      <c r="M1332" s="8"/>
      <c r="N1332" s="8"/>
    </row>
    <row r="1333" spans="1:14" ht="30">
      <c r="A1333" s="36" t="s">
        <v>893</v>
      </c>
      <c r="B1333" s="35"/>
      <c r="C1333" s="35"/>
      <c r="D1333" s="35"/>
      <c r="E1333" s="35"/>
      <c r="F1333" s="42" t="s">
        <v>553</v>
      </c>
      <c r="G1333" s="20" t="s">
        <v>893</v>
      </c>
      <c r="H1333" s="20"/>
      <c r="I1333" s="78"/>
      <c r="J1333" s="58"/>
      <c r="K1333" s="8">
        <v>0</v>
      </c>
      <c r="L1333" s="8"/>
      <c r="M1333" s="8"/>
      <c r="N1333" s="8"/>
    </row>
    <row r="1334" spans="1:14">
      <c r="A1334" s="36" t="s">
        <v>166</v>
      </c>
      <c r="B1334" s="34"/>
      <c r="C1334" s="34"/>
      <c r="D1334" s="34"/>
      <c r="E1334" s="34"/>
      <c r="F1334" s="32" t="str">
        <f>"Chi phí trực tiếp: ("&amp;IF(K1321&lt;&gt;0,G1321,IF(AND(K1317&lt;&gt;0,K1318+K1326+K1327=0),G1317,""))&amp;IF(AND(K1319&lt;&gt;0,K1317+K1318&lt;&gt;0)," + "&amp;G1319,IF(AND(K1319&lt;&gt;0,K1317+K1318=0),G1319,""))&amp;IF(AND(K1330&lt;&gt;0,(K1317+K1318+K1319)&lt;&gt;0),"+"&amp;G1330,IF(AND(K1330&lt;&gt;0,(K1317+K1318+K1319)=0),G1330,IF(AND(K1320&lt;&gt;0,K1317+K1318+K1319&lt;&gt;0)," + "&amp;G1320,IF(AND(K1320&lt;&gt;0,K1317+K1318+K1319=0),G1320,""))))&amp;")"</f>
        <v>Chi phí trực tiếp: (TVL + NC)</v>
      </c>
      <c r="G1334" s="41" t="s">
        <v>166</v>
      </c>
      <c r="H1334" s="41"/>
      <c r="I1334" s="80"/>
      <c r="J1334" s="73"/>
      <c r="K1334" s="6">
        <f>(IF(K1321=0,K1317,K1321)+IF(K1328=0,K1319,K1328)+IF(K1330=0,K1320,K1330))</f>
        <v>1244903.3370570249</v>
      </c>
      <c r="L1334" s="6">
        <f>L1317</f>
        <v>69929.652846498968</v>
      </c>
      <c r="M1334" s="6">
        <f>M1319</f>
        <v>1174973.6842105261</v>
      </c>
      <c r="N1334" s="6">
        <f>N1320</f>
        <v>0</v>
      </c>
    </row>
    <row r="1335" spans="1:14">
      <c r="A1335" s="44" t="s">
        <v>979</v>
      </c>
      <c r="B1335" s="12"/>
      <c r="C1335" s="12"/>
      <c r="D1335" s="12"/>
      <c r="E1335" s="12"/>
      <c r="F1335" s="43" t="s">
        <v>554</v>
      </c>
      <c r="G1335" s="24" t="s">
        <v>559</v>
      </c>
      <c r="H1335" s="24"/>
      <c r="I1335" s="24"/>
      <c r="J1335" s="56"/>
      <c r="K1335" s="6">
        <f>K1336+K1337</f>
        <v>884726.74580021948</v>
      </c>
      <c r="L1335" s="6">
        <f>L1336+L1337</f>
        <v>3496.4826423249488</v>
      </c>
      <c r="M1335" s="6">
        <f>M1336+M1337</f>
        <v>881230.26315789449</v>
      </c>
      <c r="N1335" s="6">
        <f>N1336+N1337</f>
        <v>0</v>
      </c>
    </row>
    <row r="1336" spans="1:14">
      <c r="A1336" s="36" t="s">
        <v>169</v>
      </c>
      <c r="B1336" s="17"/>
      <c r="C1336" s="17"/>
      <c r="D1336" s="17"/>
      <c r="E1336" s="17"/>
      <c r="F1336" s="372" t="s">
        <v>600</v>
      </c>
      <c r="G1336" s="25" t="s">
        <v>169</v>
      </c>
      <c r="H1336" s="25"/>
      <c r="I1336" s="25"/>
      <c r="J1336" s="57">
        <f ca="1">'HỆ SỐ CPXL'!F9</f>
        <v>0.7</v>
      </c>
      <c r="K1336" s="8">
        <f>K1314*J1336</f>
        <v>822481.57894736819</v>
      </c>
      <c r="L1336" s="8"/>
      <c r="M1336" s="8">
        <f>M1319*J1336</f>
        <v>822481.57894736819</v>
      </c>
      <c r="N1336" s="8"/>
    </row>
    <row r="1337" spans="1:14">
      <c r="A1337" s="36" t="s">
        <v>979</v>
      </c>
      <c r="B1337" s="17"/>
      <c r="C1337" s="17"/>
      <c r="D1337" s="17"/>
      <c r="E1337" s="17"/>
      <c r="F1337" s="59" t="s">
        <v>555</v>
      </c>
      <c r="G1337" s="25" t="s">
        <v>979</v>
      </c>
      <c r="H1337" s="25"/>
      <c r="I1337" s="25"/>
      <c r="J1337" s="57">
        <f ca="1">J1294</f>
        <v>0.05</v>
      </c>
      <c r="K1337" s="8">
        <f>K1334*J1337</f>
        <v>62245.166852851253</v>
      </c>
      <c r="L1337" s="8">
        <f>J1337*L1334</f>
        <v>3496.4826423249488</v>
      </c>
      <c r="M1337" s="8">
        <f>M1334*J1337</f>
        <v>58748.684210526306</v>
      </c>
      <c r="N1337" s="8">
        <f>N1334*J1337</f>
        <v>0</v>
      </c>
    </row>
    <row r="1338" spans="1:14" ht="30">
      <c r="A1338" s="36" t="s">
        <v>964</v>
      </c>
      <c r="B1338" s="17"/>
      <c r="C1338" s="17"/>
      <c r="D1338" s="17"/>
      <c r="E1338" s="17"/>
      <c r="F1338" s="59" t="str">
        <f>"Thu nhập chịu thuế tính trước: (T+C) x " &amp;J1338*100 &amp; "%"</f>
        <v>Thu nhập chịu thuế tính trước: (T+C) x 6%</v>
      </c>
      <c r="G1338" s="25" t="s">
        <v>964</v>
      </c>
      <c r="H1338" s="25"/>
      <c r="I1338" s="25"/>
      <c r="J1338" s="57">
        <f ca="1">'HỆ SỐ CPXL'!F10</f>
        <v>0.06</v>
      </c>
      <c r="K1338" s="8">
        <f>(K1334+K1335)*J1338</f>
        <v>127777.80497143467</v>
      </c>
      <c r="L1338" s="8">
        <f>L1330*J1338</f>
        <v>0</v>
      </c>
      <c r="M1338" s="8">
        <f>(M1334)*J1338</f>
        <v>70498.421052631558</v>
      </c>
      <c r="N1338" s="8">
        <f>N1334*J1338</f>
        <v>0</v>
      </c>
    </row>
    <row r="1339" spans="1:14" ht="28.5">
      <c r="A1339" s="44" t="s">
        <v>801</v>
      </c>
      <c r="B1339" s="12"/>
      <c r="C1339" s="12"/>
      <c r="D1339" s="12"/>
      <c r="E1339" s="12"/>
      <c r="F1339" s="43" t="s">
        <v>519</v>
      </c>
      <c r="G1339" s="24" t="s">
        <v>801</v>
      </c>
      <c r="H1339" s="24"/>
      <c r="I1339" s="24"/>
      <c r="J1339" s="54">
        <f ca="1">'HỆ SỐ CPXL'!F11</f>
        <v>0.02</v>
      </c>
      <c r="K1339" s="6">
        <f>(K1334+K1335)*J1339</f>
        <v>42592.601657144893</v>
      </c>
      <c r="L1339" s="6">
        <f>(L1334+L1335)*J1339</f>
        <v>1468.5227097764782</v>
      </c>
      <c r="M1339" s="6">
        <f>(M1334+M1335)*J1339</f>
        <v>41124.078947368413</v>
      </c>
      <c r="N1339" s="6">
        <f>(N1334+N1335)*J1339</f>
        <v>0</v>
      </c>
    </row>
    <row r="1340" spans="1:14">
      <c r="A1340" s="44" t="s">
        <v>1001</v>
      </c>
      <c r="B1340" s="12"/>
      <c r="C1340" s="12"/>
      <c r="D1340" s="12"/>
      <c r="E1340" s="12"/>
      <c r="F1340" s="43" t="s">
        <v>520</v>
      </c>
      <c r="G1340" s="24" t="s">
        <v>1001</v>
      </c>
      <c r="H1340" s="24"/>
      <c r="I1340" s="24"/>
      <c r="J1340" s="54">
        <f ca="1">'HỆ SỐ CPXL'!F12</f>
        <v>0.03</v>
      </c>
      <c r="K1340" s="6">
        <f>(K1334+K1335)*J1340</f>
        <v>63888.902485717335</v>
      </c>
      <c r="L1340" s="6">
        <f>(L1334+L1335)*J1340</f>
        <v>2202.7840646647173</v>
      </c>
      <c r="M1340" s="6">
        <f>(M1334+M1335)*J1340</f>
        <v>61686.118421052619</v>
      </c>
      <c r="N1340" s="6">
        <f>(N1334+N1335)*J1340</f>
        <v>0</v>
      </c>
    </row>
    <row r="1341" spans="1:14">
      <c r="A1341" s="44"/>
      <c r="B1341" s="12"/>
      <c r="C1341" s="12"/>
      <c r="D1341" s="12"/>
      <c r="E1341" s="12"/>
      <c r="F1341" s="43" t="s">
        <v>556</v>
      </c>
      <c r="G1341" s="24" t="s">
        <v>173</v>
      </c>
      <c r="H1341" s="24"/>
      <c r="I1341" s="24"/>
      <c r="J1341" s="54"/>
      <c r="K1341" s="6">
        <f>K1334+K1335+K1338+K1339+K1340</f>
        <v>2363889.3919715416</v>
      </c>
      <c r="L1341" s="6">
        <f>L1334+L1335+L1338+L1339+L1340</f>
        <v>77097.442263265111</v>
      </c>
      <c r="M1341" s="6">
        <f>M1334+M1335+M1338+M1339+M1340</f>
        <v>2229512.5657894732</v>
      </c>
      <c r="N1341" s="6">
        <f>N1334+N1335+N1338+N1339+N1340</f>
        <v>0</v>
      </c>
    </row>
    <row r="1342" spans="1:14">
      <c r="A1342" s="36" t="s">
        <v>924</v>
      </c>
      <c r="B1342" s="17"/>
      <c r="C1342" s="17"/>
      <c r="D1342" s="17"/>
      <c r="E1342" s="17"/>
      <c r="F1342" s="59" t="str">
        <f>"Thuế giá trị gia tăng: ("&amp;G1341&amp;" x "&amp;J1342*100&amp;"%)"</f>
        <v>Thuế giá trị gia tăng: (Gkstt x 10%)</v>
      </c>
      <c r="G1342" s="25" t="s">
        <v>924</v>
      </c>
      <c r="H1342" s="25"/>
      <c r="I1342" s="25"/>
      <c r="J1342" s="57">
        <f ca="1">'HỆ SỐ CPXL'!F13</f>
        <v>0.1</v>
      </c>
      <c r="K1342" s="8">
        <f>K1341*J1342</f>
        <v>236388.93919715416</v>
      </c>
      <c r="L1342" s="8">
        <f>L1341*J1342</f>
        <v>7709.7442263265111</v>
      </c>
      <c r="M1342" s="8">
        <f>M1341*J1342</f>
        <v>222951.25657894733</v>
      </c>
      <c r="N1342" s="8">
        <f>N1341*J1342</f>
        <v>0</v>
      </c>
    </row>
    <row r="1343" spans="1:14">
      <c r="A1343" s="44" t="s">
        <v>913</v>
      </c>
      <c r="B1343" s="12"/>
      <c r="C1343" s="12"/>
      <c r="D1343" s="12"/>
      <c r="E1343" s="12"/>
      <c r="F1343" s="43" t="s">
        <v>187</v>
      </c>
      <c r="G1343" s="40" t="s">
        <v>913</v>
      </c>
      <c r="H1343" s="40"/>
      <c r="I1343" s="40"/>
      <c r="J1343" s="54">
        <f ca="1">'HỆ SỐ CPXL'!F14</f>
        <v>0</v>
      </c>
      <c r="K1343" s="6">
        <f>(K1341+K1342)*J1343</f>
        <v>0</v>
      </c>
      <c r="L1343" s="6">
        <f>(L1341+L1342)*J1343</f>
        <v>0</v>
      </c>
      <c r="M1343" s="6">
        <f>(M1341+M1342)*J1343</f>
        <v>0</v>
      </c>
      <c r="N1343" s="6">
        <f>(N1341+N1342)*J1343</f>
        <v>0</v>
      </c>
    </row>
    <row r="1344" spans="1:14">
      <c r="A1344" s="44"/>
      <c r="B1344" s="12"/>
      <c r="C1344" s="12"/>
      <c r="D1344" s="12"/>
      <c r="E1344" s="12"/>
      <c r="F1344" s="43" t="s">
        <v>190</v>
      </c>
      <c r="G1344" s="40" t="s">
        <v>955</v>
      </c>
      <c r="H1344" s="40"/>
      <c r="I1344" s="40"/>
      <c r="J1344" s="54">
        <f ca="1">J1301</f>
        <v>0</v>
      </c>
      <c r="K1344" s="6">
        <f>(K1341+K1342+K1343)*J1344</f>
        <v>0</v>
      </c>
      <c r="L1344" s="6">
        <f>(L1341+L1342+L1343)*K1344</f>
        <v>0</v>
      </c>
      <c r="M1344" s="6">
        <f>(M1341+M1342+M1343)*L1344</f>
        <v>0</v>
      </c>
      <c r="N1344" s="6">
        <f>(N1341+N1342+N1343)*M1344</f>
        <v>0</v>
      </c>
    </row>
    <row r="1345" spans="1:14">
      <c r="A1345" s="44" t="s">
        <v>525</v>
      </c>
      <c r="B1345" s="12"/>
      <c r="C1345" s="12"/>
      <c r="D1345" s="12"/>
      <c r="E1345" s="12"/>
      <c r="F1345" s="43" t="s">
        <v>968</v>
      </c>
      <c r="G1345" s="40" t="s">
        <v>983</v>
      </c>
      <c r="H1345" s="40"/>
      <c r="I1345" s="40"/>
      <c r="J1345" s="54">
        <f ca="1">'HỆ SỐ CPXL'!F15</f>
        <v>0</v>
      </c>
      <c r="K1345" s="6">
        <f>(K1341+K1342+K1343)*J1345</f>
        <v>0</v>
      </c>
      <c r="L1345" s="6">
        <f>(L1341+L1342+L1343)*K1345</f>
        <v>0</v>
      </c>
      <c r="M1345" s="6">
        <f>(M1341+M1342+M1343)*L1345</f>
        <v>0</v>
      </c>
      <c r="N1345" s="6">
        <f>(N1341+N1342+N1343)*M1345</f>
        <v>0</v>
      </c>
    </row>
    <row r="1346" spans="1:14" ht="28.5">
      <c r="A1346" s="44" t="s">
        <v>509</v>
      </c>
      <c r="B1346" s="12"/>
      <c r="C1346" s="12"/>
      <c r="D1346" s="12"/>
      <c r="E1346" s="12"/>
      <c r="F1346" s="43" t="str">
        <f>"Chi phí xây dựng: ("&amp;G1341&amp;"+"&amp;G1342&amp;"+"&amp;G1343&amp;")"</f>
        <v>Chi phí xây dựng: (Gkstt+GTGT+DP)</v>
      </c>
      <c r="G1346" s="40" t="s">
        <v>776</v>
      </c>
      <c r="H1346" s="40"/>
      <c r="I1346" s="40"/>
      <c r="J1346" s="56"/>
      <c r="K1346" s="31">
        <f>K1341+K1342+K1343+K1344+K1345</f>
        <v>2600278.3311686958</v>
      </c>
      <c r="L1346" s="31">
        <f>L1341+L1342+L1343+L1344+L1345</f>
        <v>84807.186489591622</v>
      </c>
      <c r="M1346" s="31">
        <f>M1341+M1342+M1343+M1344+M1345</f>
        <v>2452463.8223684207</v>
      </c>
      <c r="N1346" s="31">
        <f>N1341+N1342+N1343+N1344+N1345</f>
        <v>0</v>
      </c>
    </row>
    <row r="1347" spans="1:14" ht="28.5">
      <c r="B1347" s="51">
        <v>32</v>
      </c>
      <c r="C1347" s="23" t="str">
        <f ca="1">'TIÊN LƯỢNG'!$C$47</f>
        <v>CA.12320*</v>
      </c>
      <c r="D1347" s="23"/>
      <c r="E1347" s="23"/>
      <c r="F1347" s="23" t="str">
        <f ca="1">'TIÊN LƯỢNG'!$D$47</f>
        <v>Đào có chống độ sâu từ 0m đến 6m. Cấp đất đá IV-V</v>
      </c>
      <c r="G1347" s="50" t="str">
        <f ca="1">'TIÊN LƯỢNG'!$E$47</f>
        <v>m3</v>
      </c>
      <c r="H1347" s="39"/>
      <c r="I1347" s="9"/>
      <c r="J1347" s="85"/>
      <c r="K1347" s="9">
        <f>K1389</f>
        <v>3886208.2193265911</v>
      </c>
      <c r="L1347" s="9">
        <f>L1389</f>
        <v>84807.186489591622</v>
      </c>
      <c r="M1347" s="9">
        <f>M1389</f>
        <v>3708603.8289473681</v>
      </c>
      <c r="N1347" s="9">
        <f>N1389</f>
        <v>0</v>
      </c>
    </row>
    <row r="1348" spans="1:14">
      <c r="B1348" s="21"/>
      <c r="C1348" s="7"/>
      <c r="D1348" s="7"/>
      <c r="E1348" s="7"/>
      <c r="F1348" s="7" t="s">
        <v>807</v>
      </c>
      <c r="G1348" s="22" t="s">
        <v>953</v>
      </c>
      <c r="H1348" s="14"/>
      <c r="I1348" s="2"/>
      <c r="J1348" s="46">
        <v>1</v>
      </c>
      <c r="K1348" s="2">
        <f>SUM(K1349:K1356)</f>
        <v>69918.827000000005</v>
      </c>
      <c r="L1348" s="2"/>
      <c r="M1348" s="2"/>
      <c r="N1348" s="2"/>
    </row>
    <row r="1349" spans="1:14" ht="30">
      <c r="B1349" s="16"/>
      <c r="C1349" s="5"/>
      <c r="D1349" s="5" t="s">
        <v>471</v>
      </c>
      <c r="E1349" s="5"/>
      <c r="F1349" s="5" t="str">
        <f ca="1">'GIÁ VẬT TƯ (DỰ THẦU)'!C18</f>
        <v>Đinh</v>
      </c>
      <c r="G1349" s="15" t="str">
        <f ca="1">'GIÁ VẬT TƯ (DỰ THẦU)'!D18</f>
        <v>kg</v>
      </c>
      <c r="H1349" s="13">
        <f ca="1">0.2*J1348</f>
        <v>0.2</v>
      </c>
      <c r="I1349" s="1">
        <f ca="1">'GIÁ VẬT TƯ (DỰ THẦU)'!L18</f>
        <v>16364</v>
      </c>
      <c r="J1349" s="38"/>
      <c r="K1349" s="1">
        <f t="shared" ref="K1349:K1355" si="6">H1349*I1349</f>
        <v>3272.8</v>
      </c>
      <c r="L1349" s="1"/>
      <c r="M1349" s="1"/>
      <c r="N1349" s="1"/>
    </row>
    <row r="1350" spans="1:14" ht="30">
      <c r="B1350" s="16"/>
      <c r="C1350" s="5"/>
      <c r="D1350" s="5" t="s">
        <v>472</v>
      </c>
      <c r="E1350" s="5"/>
      <c r="F1350" s="5" t="str">
        <f ca="1">'GIÁ VẬT TƯ (DỰ THẦU)'!C21</f>
        <v>Gỗ nhóm V</v>
      </c>
      <c r="G1350" s="15" t="str">
        <f ca="1">'GIÁ VẬT TƯ (DỰ THẦU)'!D21</f>
        <v>m3</v>
      </c>
      <c r="H1350" s="13">
        <f ca="1">0.01*J1348</f>
        <v>0.01</v>
      </c>
      <c r="I1350" s="1">
        <f ca="1">'GIÁ VẬT TƯ (DỰ THẦU)'!L21</f>
        <v>3501750</v>
      </c>
      <c r="J1350" s="38"/>
      <c r="K1350" s="1">
        <f t="shared" si="6"/>
        <v>35017.5</v>
      </c>
      <c r="L1350" s="1"/>
      <c r="M1350" s="1"/>
      <c r="N1350" s="1"/>
    </row>
    <row r="1351" spans="1:14">
      <c r="B1351" s="16"/>
      <c r="C1351" s="5"/>
      <c r="D1351" s="5" t="s">
        <v>399</v>
      </c>
      <c r="E1351" s="5"/>
      <c r="F1351" s="5" t="str">
        <f ca="1">'GIÁ VẬT TƯ (DỰ THẦU)'!C23</f>
        <v>Hộp nhựa 24 ô đựng mẫu lưu</v>
      </c>
      <c r="G1351" s="15" t="str">
        <f ca="1">'GIÁ VẬT TƯ (DỰ THẦU)'!D23</f>
        <v>cái</v>
      </c>
      <c r="H1351" s="13">
        <f ca="1">0.2*J1348</f>
        <v>0.2</v>
      </c>
      <c r="I1351" s="1">
        <f ca="1">'GIÁ VẬT TƯ (DỰ THẦU)'!L23</f>
        <v>50000</v>
      </c>
      <c r="J1351" s="38"/>
      <c r="K1351" s="1">
        <f t="shared" si="6"/>
        <v>10000</v>
      </c>
      <c r="L1351" s="1"/>
      <c r="M1351" s="1"/>
      <c r="N1351" s="1"/>
    </row>
    <row r="1352" spans="1:14">
      <c r="B1352" s="16"/>
      <c r="C1352" s="5"/>
      <c r="D1352" s="5" t="s">
        <v>461</v>
      </c>
      <c r="E1352" s="5"/>
      <c r="F1352" s="5" t="str">
        <f ca="1">'GIÁ VẬT TƯ (DỰ THẦU)'!C25</f>
        <v>Hộp nhựa đựng mẫu (400x400x400)mm</v>
      </c>
      <c r="G1352" s="15" t="str">
        <f ca="1">'GIÁ VẬT TƯ (DỰ THẦU)'!D25</f>
        <v>cái</v>
      </c>
      <c r="H1352" s="13">
        <f ca="1">0.1*J1348</f>
        <v>0.1</v>
      </c>
      <c r="I1352" s="1">
        <f ca="1">'GIÁ VẬT TƯ (DỰ THẦU)'!L25</f>
        <v>50000</v>
      </c>
      <c r="J1352" s="38"/>
      <c r="K1352" s="1">
        <f t="shared" si="6"/>
        <v>5000</v>
      </c>
      <c r="L1352" s="1"/>
      <c r="M1352" s="1"/>
      <c r="N1352" s="1"/>
    </row>
    <row r="1353" spans="1:14" ht="30">
      <c r="B1353" s="16"/>
      <c r="C1353" s="5"/>
      <c r="D1353" s="5" t="s">
        <v>455</v>
      </c>
      <c r="E1353" s="5"/>
      <c r="F1353" s="5" t="str">
        <f ca="1">'GIÁ VẬT TƯ (DỰ THẦU)'!C26</f>
        <v>Hộp tôn (200x200x1)mm</v>
      </c>
      <c r="G1353" s="15" t="str">
        <f ca="1">'GIÁ VẬT TƯ (DỰ THẦU)'!D26</f>
        <v>cái</v>
      </c>
      <c r="H1353" s="13">
        <f ca="1">0.4*J1348</f>
        <v>0.4</v>
      </c>
      <c r="I1353" s="1">
        <f ca="1">'GIÁ VẬT TƯ (DỰ THẦU)'!L26</f>
        <v>20000</v>
      </c>
      <c r="J1353" s="38"/>
      <c r="K1353" s="1">
        <f t="shared" si="6"/>
        <v>8000</v>
      </c>
      <c r="L1353" s="1"/>
      <c r="M1353" s="1"/>
      <c r="N1353" s="1"/>
    </row>
    <row r="1354" spans="1:14" ht="30">
      <c r="B1354" s="16"/>
      <c r="C1354" s="5"/>
      <c r="D1354" s="5" t="s">
        <v>476</v>
      </c>
      <c r="E1354" s="5"/>
      <c r="F1354" s="5" t="str">
        <f ca="1">'GIÁ VẬT TƯ (DỰ THẦU)'!C39</f>
        <v>Paraphin</v>
      </c>
      <c r="G1354" s="15" t="str">
        <f ca="1">'GIÁ VẬT TƯ (DỰ THẦU)'!D39</f>
        <v>kg</v>
      </c>
      <c r="H1354" s="13">
        <f ca="1">0.1*J1348</f>
        <v>0.1</v>
      </c>
      <c r="I1354" s="1">
        <f ca="1">'GIÁ VẬT TƯ (DỰ THẦU)'!L39</f>
        <v>10000</v>
      </c>
      <c r="J1354" s="38"/>
      <c r="K1354" s="1">
        <f t="shared" si="6"/>
        <v>1000</v>
      </c>
      <c r="L1354" s="1"/>
      <c r="M1354" s="1"/>
      <c r="N1354" s="1"/>
    </row>
    <row r="1355" spans="1:14" ht="30">
      <c r="B1355" s="16"/>
      <c r="C1355" s="5"/>
      <c r="D1355" s="5" t="s">
        <v>491</v>
      </c>
      <c r="E1355" s="5"/>
      <c r="F1355" s="5" t="str">
        <f ca="1">'GIÁ VẬT TƯ (DỰ THẦU)'!C44</f>
        <v>Xi măng PCB30</v>
      </c>
      <c r="G1355" s="15" t="str">
        <f ca="1">'GIÁ VẬT TƯ (DỰ THẦU)'!D44</f>
        <v>kg</v>
      </c>
      <c r="H1355" s="13">
        <f ca="1">1*J1348</f>
        <v>1</v>
      </c>
      <c r="I1355" s="1">
        <f ca="1">'GIÁ VẬT TƯ (DỰ THẦU)'!L44</f>
        <v>1272.27</v>
      </c>
      <c r="J1355" s="38"/>
      <c r="K1355" s="1">
        <f t="shared" si="6"/>
        <v>1272.27</v>
      </c>
      <c r="L1355" s="1"/>
      <c r="M1355" s="1"/>
      <c r="N1355" s="1"/>
    </row>
    <row r="1356" spans="1:14">
      <c r="B1356" s="16"/>
      <c r="C1356" s="5"/>
      <c r="D1356" s="5" t="s">
        <v>538</v>
      </c>
      <c r="E1356" s="5"/>
      <c r="F1356" s="5" t="s">
        <v>883</v>
      </c>
      <c r="G1356" s="15" t="s">
        <v>888</v>
      </c>
      <c r="H1356" s="13">
        <f ca="1">10</f>
        <v>10</v>
      </c>
      <c r="I1356" s="1"/>
      <c r="J1356" s="38"/>
      <c r="K1356" s="1">
        <f>SUM(K1349:K1355)*H1356/100</f>
        <v>6356.2569999999996</v>
      </c>
      <c r="L1356" s="1"/>
      <c r="M1356" s="1"/>
      <c r="N1356" s="1"/>
    </row>
    <row r="1357" spans="1:14">
      <c r="B1357" s="21"/>
      <c r="C1357" s="7"/>
      <c r="D1357" s="7"/>
      <c r="E1357" s="7"/>
      <c r="F1357" s="7" t="s">
        <v>832</v>
      </c>
      <c r="G1357" s="22" t="s">
        <v>871</v>
      </c>
      <c r="H1357" s="14"/>
      <c r="I1357" s="2"/>
      <c r="J1357" s="46">
        <v>1.2</v>
      </c>
      <c r="K1357" s="2">
        <f>SUM(K1358:K1358)</f>
        <v>1776789.4736842103</v>
      </c>
      <c r="L1357" s="2"/>
      <c r="M1357" s="2"/>
      <c r="N1357" s="2"/>
    </row>
    <row r="1358" spans="1:14">
      <c r="B1358" s="16"/>
      <c r="C1358" s="5"/>
      <c r="D1358" s="5" t="s">
        <v>821</v>
      </c>
      <c r="E1358" s="5"/>
      <c r="F1358" s="5" t="str">
        <f ca="1">'GIÁ VẬT TƯ (DỰ THẦU)'!C47</f>
        <v>Nhân Công bậc 4,0/7, Nhóm IV</v>
      </c>
      <c r="G1358" s="15" t="str">
        <f ca="1">'GIÁ VẬT TƯ (DỰ THẦU)'!D47</f>
        <v>công</v>
      </c>
      <c r="H1358" s="13">
        <f ca="1">6.2*J1357</f>
        <v>7.4399999999999995</v>
      </c>
      <c r="I1358" s="1">
        <f ca="1">'GIÁ VẬT TƯ (DỰ THẦU)'!L47</f>
        <v>238815.78947368421</v>
      </c>
      <c r="J1358" s="38"/>
      <c r="K1358" s="1">
        <f>H1358*I1358</f>
        <v>1776789.4736842103</v>
      </c>
      <c r="L1358" s="1"/>
      <c r="M1358" s="1"/>
      <c r="N1358" s="1"/>
    </row>
    <row r="1359" spans="1:14">
      <c r="A1359" s="36"/>
      <c r="B1359" s="26" t="s">
        <v>612</v>
      </c>
      <c r="C1359" s="26" t="s">
        <v>537</v>
      </c>
      <c r="D1359" s="26" t="s">
        <v>540</v>
      </c>
      <c r="E1359" s="26" t="s">
        <v>542</v>
      </c>
      <c r="F1359" s="82" t="s">
        <v>543</v>
      </c>
      <c r="G1359" s="26" t="s">
        <v>1062</v>
      </c>
      <c r="H1359" s="26" t="s">
        <v>561</v>
      </c>
      <c r="I1359" s="76" t="s">
        <v>562</v>
      </c>
      <c r="J1359" s="75" t="s">
        <v>563</v>
      </c>
      <c r="K1359" s="72" t="s">
        <v>1044</v>
      </c>
      <c r="L1359" s="45" t="s">
        <v>565</v>
      </c>
      <c r="M1359" s="45" t="s">
        <v>567</v>
      </c>
      <c r="N1359" s="45" t="s">
        <v>569</v>
      </c>
    </row>
    <row r="1360" spans="1:14">
      <c r="A1360" s="55" t="s">
        <v>988</v>
      </c>
      <c r="B1360" s="27"/>
      <c r="C1360" s="27"/>
      <c r="D1360" s="27"/>
      <c r="E1360" s="27"/>
      <c r="F1360" s="84" t="str">
        <f>IF(K1361=0,"Vật liệu","Vật liệu chính")</f>
        <v>Vật liệu</v>
      </c>
      <c r="G1360" s="27" t="s">
        <v>953</v>
      </c>
      <c r="H1360" s="27"/>
      <c r="I1360" s="71"/>
      <c r="J1360" s="81"/>
      <c r="K1360" s="33">
        <f>K1348</f>
        <v>69918.827000000005</v>
      </c>
      <c r="L1360" s="33">
        <f>IF(K1364=0,K1360+K1361,K1364)</f>
        <v>69929.652846498968</v>
      </c>
      <c r="M1360" s="33"/>
      <c r="N1360" s="33"/>
    </row>
    <row r="1361" spans="1:14">
      <c r="A1361" s="83" t="s">
        <v>1005</v>
      </c>
      <c r="B1361" s="27"/>
      <c r="C1361" s="27"/>
      <c r="D1361" s="27"/>
      <c r="E1361" s="27"/>
      <c r="F1361" s="84" t="s">
        <v>544</v>
      </c>
      <c r="G1361" s="27" t="s">
        <v>1005</v>
      </c>
      <c r="H1361" s="27"/>
      <c r="I1361" s="71"/>
      <c r="J1361" s="81"/>
      <c r="K1361" s="33">
        <v>0</v>
      </c>
      <c r="L1361" s="33"/>
      <c r="M1361" s="33"/>
      <c r="N1361" s="33"/>
    </row>
    <row r="1362" spans="1:14">
      <c r="A1362" s="55" t="s">
        <v>984</v>
      </c>
      <c r="B1362" s="27"/>
      <c r="C1362" s="27"/>
      <c r="D1362" s="27"/>
      <c r="E1362" s="27"/>
      <c r="F1362" s="84" t="s">
        <v>832</v>
      </c>
      <c r="G1362" s="27" t="s">
        <v>871</v>
      </c>
      <c r="H1362" s="27"/>
      <c r="I1362" s="71"/>
      <c r="J1362" s="81"/>
      <c r="K1362" s="33">
        <f>K1357</f>
        <v>1776789.4736842103</v>
      </c>
      <c r="L1362" s="33"/>
      <c r="M1362" s="33">
        <f>IF(K1371=0,K1362,K1371)</f>
        <v>1776789.4736842103</v>
      </c>
      <c r="N1362" s="33"/>
    </row>
    <row r="1363" spans="1:14">
      <c r="A1363" s="55" t="s">
        <v>534</v>
      </c>
      <c r="B1363" s="27"/>
      <c r="C1363" s="27"/>
      <c r="D1363" s="27"/>
      <c r="E1363" s="27"/>
      <c r="F1363" s="84" t="s">
        <v>545</v>
      </c>
      <c r="G1363" s="27" t="s">
        <v>1007</v>
      </c>
      <c r="H1363" s="27"/>
      <c r="I1363" s="71"/>
      <c r="J1363" s="81"/>
      <c r="K1363" s="33">
        <v>0</v>
      </c>
      <c r="L1363" s="33"/>
      <c r="M1363" s="33"/>
      <c r="N1363" s="33">
        <f>IF(K1373=0,K1363,K1373)</f>
        <v>0</v>
      </c>
    </row>
    <row r="1364" spans="1:14">
      <c r="A1364" s="36" t="s">
        <v>974</v>
      </c>
      <c r="B1364" s="20"/>
      <c r="C1364" s="20"/>
      <c r="D1364" s="20"/>
      <c r="E1364" s="20"/>
      <c r="F1364" s="32" t="s">
        <v>546</v>
      </c>
      <c r="G1364" s="41" t="s">
        <v>974</v>
      </c>
      <c r="H1364" s="20"/>
      <c r="I1364" s="78"/>
      <c r="J1364" s="58"/>
      <c r="K1364" s="6">
        <f>IF(K1361+K1365+K1369+K1370+K1366+K1367+K1368=0,0,K1360+K1361+K1365+K1369+K1370+K1366+K1367+K1368)</f>
        <v>69929.652846498968</v>
      </c>
      <c r="L1364" s="6"/>
      <c r="M1364" s="6"/>
      <c r="N1364" s="6"/>
    </row>
    <row r="1365" spans="1:14">
      <c r="A1365" s="36" t="s">
        <v>947</v>
      </c>
      <c r="B1365" s="20"/>
      <c r="C1365" s="20"/>
      <c r="D1365" s="20"/>
      <c r="E1365" s="20"/>
      <c r="F1365" s="32" t="s">
        <v>547</v>
      </c>
      <c r="G1365" s="41" t="s">
        <v>558</v>
      </c>
      <c r="H1365" s="20"/>
      <c r="I1365" s="78"/>
      <c r="J1365" s="58"/>
      <c r="K1365" s="6">
        <v>0</v>
      </c>
      <c r="L1365" s="6"/>
      <c r="M1365" s="6"/>
      <c r="N1365" s="6"/>
    </row>
    <row r="1366" spans="1:14">
      <c r="A1366" s="36" t="s">
        <v>976</v>
      </c>
      <c r="B1366" s="20"/>
      <c r="C1366" s="20"/>
      <c r="D1366" s="20"/>
      <c r="E1366" s="20"/>
      <c r="F1366" s="42" t="s">
        <v>548</v>
      </c>
      <c r="G1366" s="20" t="s">
        <v>976</v>
      </c>
      <c r="H1366" s="20"/>
      <c r="I1366" s="78"/>
      <c r="J1366" s="58"/>
      <c r="K1366" s="8">
        <f ca="1">H1349*'GIÁ VẬT TƯ (DỰ THẦU)'!E18+H1350*'GIÁ VẬT TƯ (DỰ THẦU)'!E21+H1351*'GIÁ VẬT TƯ (DỰ THẦU)'!E23+H1352*'GIÁ VẬT TƯ (DỰ THẦU)'!E25+H1353*'GIÁ VẬT TƯ (DỰ THẦU)'!E26+H1354*'GIÁ VẬT TƯ (DỰ THẦU)'!E39+H1355*'GIÁ VẬT TƯ (DỰ THẦU)'!E44+(H1349*'GIÁ VẬT TƯ (DỰ THẦU)'!E18+H1350*'GIÁ VẬT TƯ (DỰ THẦU)'!E21+H1351*'GIÁ VẬT TƯ (DỰ THẦU)'!E23+H1352*'GIÁ VẬT TƯ (DỰ THẦU)'!E25+H1353*'GIÁ VẬT TƯ (DỰ THẦU)'!E26+H1354*'GIÁ VẬT TƯ (DỰ THẦU)'!E39+H1355*'GIÁ VẬT TƯ (DỰ THẦU)'!E44)*H1356/100</f>
        <v>10.8258464989642</v>
      </c>
      <c r="L1366" s="8"/>
      <c r="M1366" s="8"/>
      <c r="N1366" s="8"/>
    </row>
    <row r="1367" spans="1:14">
      <c r="A1367" s="36" t="s">
        <v>1000</v>
      </c>
      <c r="B1367" s="20"/>
      <c r="C1367" s="20"/>
      <c r="D1367" s="20"/>
      <c r="E1367" s="20"/>
      <c r="F1367" s="42" t="s">
        <v>549</v>
      </c>
      <c r="G1367" s="20" t="s">
        <v>1000</v>
      </c>
      <c r="H1367" s="20"/>
      <c r="I1367" s="78"/>
      <c r="J1367" s="58"/>
      <c r="K1367" s="8">
        <f ca="1">H1349*'GIÁ VẬT TƯ (DỰ THẦU)'!F18+H1350*'GIÁ VẬT TƯ (DỰ THẦU)'!F21+H1351*'GIÁ VẬT TƯ (DỰ THẦU)'!F23+H1352*'GIÁ VẬT TƯ (DỰ THẦU)'!F25+H1353*'GIÁ VẬT TƯ (DỰ THẦU)'!F26+H1354*'GIÁ VẬT TƯ (DỰ THẦU)'!F39+H1355*'GIÁ VẬT TƯ (DỰ THẦU)'!F44+(H1349*'GIÁ VẬT TƯ (DỰ THẦU)'!F18+H1350*'GIÁ VẬT TƯ (DỰ THẦU)'!F21+H1351*'GIÁ VẬT TƯ (DỰ THẦU)'!F23+H1352*'GIÁ VẬT TƯ (DỰ THẦU)'!F25+H1353*'GIÁ VẬT TƯ (DỰ THẦU)'!F26+H1354*'GIÁ VẬT TƯ (DỰ THẦU)'!F39+H1355*'GIÁ VẬT TƯ (DỰ THẦU)'!F44)*H1356/100</f>
        <v>0</v>
      </c>
      <c r="L1367" s="8"/>
      <c r="M1367" s="8"/>
      <c r="N1367" s="8"/>
    </row>
    <row r="1368" spans="1:14">
      <c r="A1368" s="36" t="s">
        <v>977</v>
      </c>
      <c r="B1368" s="20"/>
      <c r="C1368" s="20"/>
      <c r="D1368" s="20"/>
      <c r="E1368" s="20"/>
      <c r="F1368" s="42" t="s">
        <v>942</v>
      </c>
      <c r="G1368" s="20" t="s">
        <v>977</v>
      </c>
      <c r="H1368" s="20"/>
      <c r="I1368" s="78"/>
      <c r="J1368" s="58"/>
      <c r="K1368" s="8">
        <f ca="1">H1349*'GIÁ VẬT TƯ (DỰ THẦU)'!H18+H1350*'GIÁ VẬT TƯ (DỰ THẦU)'!H21+H1351*'GIÁ VẬT TƯ (DỰ THẦU)'!H23+H1352*'GIÁ VẬT TƯ (DỰ THẦU)'!H25+H1353*'GIÁ VẬT TƯ (DỰ THẦU)'!H26+H1354*'GIÁ VẬT TƯ (DỰ THẦU)'!H39+H1355*'GIÁ VẬT TƯ (DỰ THẦU)'!H44+(H1349*'GIÁ VẬT TƯ (DỰ THẦU)'!H18+H1350*'GIÁ VẬT TƯ (DỰ THẦU)'!H21+H1351*'GIÁ VẬT TƯ (DỰ THẦU)'!H23+H1352*'GIÁ VẬT TƯ (DỰ THẦU)'!H25+H1353*'GIÁ VẬT TƯ (DỰ THẦU)'!H26+H1354*'GIÁ VẬT TƯ (DỰ THẦU)'!H39+H1355*'GIÁ VẬT TƯ (DỰ THẦU)'!H44)*H1356/100</f>
        <v>0</v>
      </c>
      <c r="L1368" s="8"/>
      <c r="M1368" s="8"/>
      <c r="N1368" s="8"/>
    </row>
    <row r="1369" spans="1:14">
      <c r="A1369" s="36" t="s">
        <v>179</v>
      </c>
      <c r="B1369" s="20"/>
      <c r="C1369" s="20"/>
      <c r="D1369" s="20"/>
      <c r="E1369" s="20"/>
      <c r="F1369" s="42" t="str">
        <f>"Hệ số riêng vật liệu: (" &amp;G1360&amp;IF(K1361&lt;&gt;0,"+"&amp;G1361,"") &amp; ") x (" &amp; J1369 &amp; "-1)"</f>
        <v>Hệ số riêng vật liệu: (VL) x (1-1)</v>
      </c>
      <c r="G1369" s="20" t="s">
        <v>179</v>
      </c>
      <c r="H1369" s="20"/>
      <c r="I1369" s="78"/>
      <c r="J1369" s="58">
        <f ca="1">'HỆ SỐ CPXL'!F6</f>
        <v>1</v>
      </c>
      <c r="K1369" s="8">
        <f>(K1360+K1361+K1365+K1366+K1367+K1368)*(J1369-1)</f>
        <v>0</v>
      </c>
      <c r="L1369" s="8"/>
      <c r="M1369" s="8"/>
      <c r="N1369" s="8"/>
    </row>
    <row r="1370" spans="1:14">
      <c r="A1370" s="36" t="s">
        <v>958</v>
      </c>
      <c r="B1370" s="20"/>
      <c r="C1370" s="20"/>
      <c r="D1370" s="20"/>
      <c r="E1370" s="20"/>
      <c r="F1370" s="42" t="str">
        <f>"Hệ số vật liệu phụ: (" &amp;G1360&amp; IF(K1361&lt;&gt;0,"+"&amp;G1361,"") &amp; IF(K1369&lt;&gt;0,"+" &amp; G1369,"") &amp; ") x "&amp;J1370*100 &amp; "%"</f>
        <v>Hệ số vật liệu phụ: (VL) x 0%</v>
      </c>
      <c r="G1370" s="20" t="s">
        <v>958</v>
      </c>
      <c r="H1370" s="20"/>
      <c r="I1370" s="78"/>
      <c r="J1370" s="74">
        <f ca="1">'HỆ SỐ CPXL'!F7</f>
        <v>0</v>
      </c>
      <c r="K1370" s="8">
        <f>(K1360+K1361+K1365+K1366+K1367+K1368)*J1370</f>
        <v>0</v>
      </c>
      <c r="L1370" s="8"/>
      <c r="M1370" s="8"/>
      <c r="N1370" s="8"/>
    </row>
    <row r="1371" spans="1:14">
      <c r="A1371" s="36"/>
      <c r="B1371" s="20"/>
      <c r="C1371" s="20"/>
      <c r="D1371" s="20"/>
      <c r="E1371" s="20"/>
      <c r="F1371" s="32" t="s">
        <v>550</v>
      </c>
      <c r="G1371" s="20"/>
      <c r="H1371" s="20"/>
      <c r="I1371" s="78"/>
      <c r="J1371" s="74"/>
      <c r="K1371" s="8">
        <f>IF(K1372=0,0,K1362+K1372)</f>
        <v>0</v>
      </c>
      <c r="L1371" s="8"/>
      <c r="M1371" s="8"/>
      <c r="N1371" s="8"/>
    </row>
    <row r="1372" spans="1:14">
      <c r="A1372" s="36" t="s">
        <v>524</v>
      </c>
      <c r="B1372" s="20"/>
      <c r="C1372" s="20"/>
      <c r="D1372" s="20"/>
      <c r="E1372" s="20"/>
      <c r="F1372" s="42" t="str">
        <f>"Hệ số riêng nhân công: "&amp;G1362&amp;IF(J1372&lt;&gt;1," x ("&amp;J1372&amp;" - 1)","")</f>
        <v>Hệ số riêng nhân công: NC</v>
      </c>
      <c r="G1372" s="20"/>
      <c r="H1372" s="20"/>
      <c r="I1372" s="78"/>
      <c r="J1372" s="86">
        <f ca="1">'HỆ SỐ CPXL'!F8</f>
        <v>1</v>
      </c>
      <c r="K1372" s="8">
        <f>(J1372-1)*K1362</f>
        <v>0</v>
      </c>
      <c r="L1372" s="8"/>
      <c r="M1372" s="8"/>
      <c r="N1372" s="8"/>
    </row>
    <row r="1373" spans="1:14">
      <c r="A1373" s="36" t="s">
        <v>535</v>
      </c>
      <c r="B1373" s="20"/>
      <c r="C1373" s="20"/>
      <c r="D1373" s="20"/>
      <c r="E1373" s="20"/>
      <c r="F1373" s="32" t="s">
        <v>551</v>
      </c>
      <c r="G1373" s="77" t="s">
        <v>535</v>
      </c>
      <c r="H1373" s="20"/>
      <c r="I1373" s="78"/>
      <c r="J1373" s="58"/>
      <c r="K1373" s="6">
        <f>IF(K1374+K1375+K1376=0,0,K1363+K1374+K1375+K1376)</f>
        <v>0</v>
      </c>
      <c r="L1373" s="6"/>
      <c r="M1373" s="6"/>
      <c r="N1373" s="6"/>
    </row>
    <row r="1374" spans="1:14">
      <c r="A1374" s="36" t="s">
        <v>934</v>
      </c>
      <c r="B1374" s="20"/>
      <c r="C1374" s="20"/>
      <c r="D1374" s="20"/>
      <c r="E1374" s="20"/>
      <c r="F1374" s="42" t="str">
        <f>"Bù máy đến thời điểm 1100 Lào Cai"</f>
        <v>Bù máy đến thời điểm 1100 Lào Cai</v>
      </c>
      <c r="G1374" s="20" t="s">
        <v>934</v>
      </c>
      <c r="H1374" s="20"/>
      <c r="I1374" s="78"/>
      <c r="J1374" s="58"/>
      <c r="K1374" s="8">
        <v>0</v>
      </c>
      <c r="L1374" s="8"/>
      <c r="M1374" s="8"/>
      <c r="N1374" s="8"/>
    </row>
    <row r="1375" spans="1:14" ht="30">
      <c r="A1375" s="36" t="s">
        <v>895</v>
      </c>
      <c r="B1375" s="20"/>
      <c r="C1375" s="20"/>
      <c r="D1375" s="20"/>
      <c r="E1375" s="20"/>
      <c r="F1375" s="42" t="s">
        <v>552</v>
      </c>
      <c r="G1375" s="20" t="s">
        <v>895</v>
      </c>
      <c r="H1375" s="20"/>
      <c r="I1375" s="78"/>
      <c r="J1375" s="58"/>
      <c r="K1375" s="8">
        <v>0</v>
      </c>
      <c r="L1375" s="8"/>
      <c r="M1375" s="8"/>
      <c r="N1375" s="8"/>
    </row>
    <row r="1376" spans="1:14" ht="30">
      <c r="A1376" s="36" t="s">
        <v>893</v>
      </c>
      <c r="B1376" s="35"/>
      <c r="C1376" s="35"/>
      <c r="D1376" s="35"/>
      <c r="E1376" s="35"/>
      <c r="F1376" s="42" t="s">
        <v>553</v>
      </c>
      <c r="G1376" s="20" t="s">
        <v>893</v>
      </c>
      <c r="H1376" s="20"/>
      <c r="I1376" s="78"/>
      <c r="J1376" s="58"/>
      <c r="K1376" s="8">
        <v>0</v>
      </c>
      <c r="L1376" s="8"/>
      <c r="M1376" s="8"/>
      <c r="N1376" s="8"/>
    </row>
    <row r="1377" spans="1:14">
      <c r="A1377" s="36" t="s">
        <v>166</v>
      </c>
      <c r="B1377" s="34"/>
      <c r="C1377" s="34"/>
      <c r="D1377" s="34"/>
      <c r="E1377" s="34"/>
      <c r="F1377" s="32" t="str">
        <f>"Chi phí trực tiếp: ("&amp;IF(K1364&lt;&gt;0,G1364,IF(AND(K1360&lt;&gt;0,K1361+K1369+K1370=0),G1360,""))&amp;IF(AND(K1362&lt;&gt;0,K1360+K1361&lt;&gt;0)," + "&amp;G1362,IF(AND(K1362&lt;&gt;0,K1360+K1361=0),G1362,""))&amp;IF(AND(K1373&lt;&gt;0,(K1360+K1361+K1362)&lt;&gt;0),"+"&amp;G1373,IF(AND(K1373&lt;&gt;0,(K1360+K1361+K1362)=0),G1373,IF(AND(K1363&lt;&gt;0,K1360+K1361+K1362&lt;&gt;0)," + "&amp;G1363,IF(AND(K1363&lt;&gt;0,K1360+K1361+K1362=0),G1363,""))))&amp;")"</f>
        <v>Chi phí trực tiếp: (TVL + NC)</v>
      </c>
      <c r="G1377" s="41" t="s">
        <v>166</v>
      </c>
      <c r="H1377" s="41"/>
      <c r="I1377" s="80"/>
      <c r="J1377" s="73"/>
      <c r="K1377" s="6">
        <f>(IF(K1364=0,K1360,K1364)+IF(K1371=0,K1362,K1371)+IF(K1373=0,K1363,K1373))</f>
        <v>1846719.1265307092</v>
      </c>
      <c r="L1377" s="6">
        <f>L1360</f>
        <v>69929.652846498968</v>
      </c>
      <c r="M1377" s="6">
        <f>M1362</f>
        <v>1776789.4736842103</v>
      </c>
      <c r="N1377" s="6">
        <f>N1363</f>
        <v>0</v>
      </c>
    </row>
    <row r="1378" spans="1:14">
      <c r="A1378" s="44" t="s">
        <v>979</v>
      </c>
      <c r="B1378" s="12"/>
      <c r="C1378" s="12"/>
      <c r="D1378" s="12"/>
      <c r="E1378" s="12"/>
      <c r="F1378" s="43" t="s">
        <v>554</v>
      </c>
      <c r="G1378" s="24" t="s">
        <v>559</v>
      </c>
      <c r="H1378" s="24"/>
      <c r="I1378" s="24"/>
      <c r="J1378" s="56"/>
      <c r="K1378" s="6">
        <f>K1379+K1380</f>
        <v>1336088.5879054826</v>
      </c>
      <c r="L1378" s="6">
        <f>L1379+L1380</f>
        <v>3496.4826423249488</v>
      </c>
      <c r="M1378" s="6">
        <f>M1379+M1380</f>
        <v>1332592.1052631577</v>
      </c>
      <c r="N1378" s="6">
        <f>N1379+N1380</f>
        <v>0</v>
      </c>
    </row>
    <row r="1379" spans="1:14">
      <c r="A1379" s="36" t="s">
        <v>169</v>
      </c>
      <c r="B1379" s="17"/>
      <c r="C1379" s="17"/>
      <c r="D1379" s="17"/>
      <c r="E1379" s="17"/>
      <c r="F1379" s="372" t="s">
        <v>600</v>
      </c>
      <c r="G1379" s="25" t="s">
        <v>169</v>
      </c>
      <c r="H1379" s="25"/>
      <c r="I1379" s="25"/>
      <c r="J1379" s="57">
        <f ca="1">'HỆ SỐ CPXL'!F9</f>
        <v>0.7</v>
      </c>
      <c r="K1379" s="8">
        <f>K1357*J1379</f>
        <v>1243752.6315789472</v>
      </c>
      <c r="L1379" s="8"/>
      <c r="M1379" s="8">
        <f>M1362*J1379</f>
        <v>1243752.6315789472</v>
      </c>
      <c r="N1379" s="8"/>
    </row>
    <row r="1380" spans="1:14">
      <c r="A1380" s="36" t="s">
        <v>979</v>
      </c>
      <c r="B1380" s="17"/>
      <c r="C1380" s="17"/>
      <c r="D1380" s="17"/>
      <c r="E1380" s="17"/>
      <c r="F1380" s="59" t="s">
        <v>555</v>
      </c>
      <c r="G1380" s="25" t="s">
        <v>979</v>
      </c>
      <c r="H1380" s="25"/>
      <c r="I1380" s="25"/>
      <c r="J1380" s="57">
        <f ca="1">J1337</f>
        <v>0.05</v>
      </c>
      <c r="K1380" s="8">
        <f>K1377*J1380</f>
        <v>92335.956326535466</v>
      </c>
      <c r="L1380" s="8">
        <f>J1380*L1377</f>
        <v>3496.4826423249488</v>
      </c>
      <c r="M1380" s="8">
        <f>M1377*J1380</f>
        <v>88839.473684210519</v>
      </c>
      <c r="N1380" s="8">
        <f>N1377*J1380</f>
        <v>0</v>
      </c>
    </row>
    <row r="1381" spans="1:14" ht="30">
      <c r="A1381" s="36" t="s">
        <v>964</v>
      </c>
      <c r="B1381" s="17"/>
      <c r="C1381" s="17"/>
      <c r="D1381" s="17"/>
      <c r="E1381" s="17"/>
      <c r="F1381" s="59" t="str">
        <f>"Thu nhập chịu thuế tính trước: (T+C) x " &amp;J1381*100 &amp; "%"</f>
        <v>Thu nhập chịu thuế tính trước: (T+C) x 6%</v>
      </c>
      <c r="G1381" s="25" t="s">
        <v>964</v>
      </c>
      <c r="H1381" s="25"/>
      <c r="I1381" s="25"/>
      <c r="J1381" s="57">
        <f ca="1">'HỆ SỐ CPXL'!F10</f>
        <v>0.06</v>
      </c>
      <c r="K1381" s="8">
        <f>(K1377+K1378)*J1381</f>
        <v>190968.46286617153</v>
      </c>
      <c r="L1381" s="8">
        <f>L1373*J1381</f>
        <v>0</v>
      </c>
      <c r="M1381" s="8">
        <f>(M1377)*J1381</f>
        <v>106607.36842105261</v>
      </c>
      <c r="N1381" s="8">
        <f>N1377*J1381</f>
        <v>0</v>
      </c>
    </row>
    <row r="1382" spans="1:14" ht="28.5">
      <c r="A1382" s="44" t="s">
        <v>801</v>
      </c>
      <c r="B1382" s="12"/>
      <c r="C1382" s="12"/>
      <c r="D1382" s="12"/>
      <c r="E1382" s="12"/>
      <c r="F1382" s="43" t="s">
        <v>519</v>
      </c>
      <c r="G1382" s="24" t="s">
        <v>801</v>
      </c>
      <c r="H1382" s="24"/>
      <c r="I1382" s="24"/>
      <c r="J1382" s="54">
        <f ca="1">'HỆ SỐ CPXL'!F11</f>
        <v>0.02</v>
      </c>
      <c r="K1382" s="6">
        <f>(K1377+K1378)*J1382</f>
        <v>63656.154288723839</v>
      </c>
      <c r="L1382" s="6">
        <f>(L1377+L1378)*J1382</f>
        <v>1468.5227097764782</v>
      </c>
      <c r="M1382" s="6">
        <f>(M1377+M1378)*J1382</f>
        <v>62187.631578947359</v>
      </c>
      <c r="N1382" s="6">
        <f>(N1377+N1378)*J1382</f>
        <v>0</v>
      </c>
    </row>
    <row r="1383" spans="1:14">
      <c r="A1383" s="44" t="s">
        <v>1001</v>
      </c>
      <c r="B1383" s="12"/>
      <c r="C1383" s="12"/>
      <c r="D1383" s="12"/>
      <c r="E1383" s="12"/>
      <c r="F1383" s="43" t="s">
        <v>520</v>
      </c>
      <c r="G1383" s="24" t="s">
        <v>1001</v>
      </c>
      <c r="H1383" s="24"/>
      <c r="I1383" s="24"/>
      <c r="J1383" s="54">
        <f ca="1">'HỆ SỐ CPXL'!F12</f>
        <v>0.03</v>
      </c>
      <c r="K1383" s="6">
        <f>(K1377+K1378)*J1383</f>
        <v>95484.231433085763</v>
      </c>
      <c r="L1383" s="6">
        <f>(L1377+L1378)*J1383</f>
        <v>2202.7840646647173</v>
      </c>
      <c r="M1383" s="6">
        <f>(M1377+M1378)*J1383</f>
        <v>93281.447368421039</v>
      </c>
      <c r="N1383" s="6">
        <f>(N1377+N1378)*J1383</f>
        <v>0</v>
      </c>
    </row>
    <row r="1384" spans="1:14">
      <c r="A1384" s="44"/>
      <c r="B1384" s="12"/>
      <c r="C1384" s="12"/>
      <c r="D1384" s="12"/>
      <c r="E1384" s="12"/>
      <c r="F1384" s="43" t="s">
        <v>556</v>
      </c>
      <c r="G1384" s="24" t="s">
        <v>173</v>
      </c>
      <c r="H1384" s="24"/>
      <c r="I1384" s="24"/>
      <c r="J1384" s="54"/>
      <c r="K1384" s="6">
        <f>K1377+K1378+K1381+K1382+K1383</f>
        <v>3532916.5630241735</v>
      </c>
      <c r="L1384" s="6">
        <f>L1377+L1378+L1381+L1382+L1383</f>
        <v>77097.442263265111</v>
      </c>
      <c r="M1384" s="6">
        <f>M1377+M1378+M1381+M1382+M1383</f>
        <v>3371458.0263157892</v>
      </c>
      <c r="N1384" s="6">
        <f>N1377+N1378+N1381+N1382+N1383</f>
        <v>0</v>
      </c>
    </row>
    <row r="1385" spans="1:14">
      <c r="A1385" s="36" t="s">
        <v>924</v>
      </c>
      <c r="B1385" s="17"/>
      <c r="C1385" s="17"/>
      <c r="D1385" s="17"/>
      <c r="E1385" s="17"/>
      <c r="F1385" s="59" t="str">
        <f>"Thuế giá trị gia tăng: ("&amp;G1384&amp;" x "&amp;J1385*100&amp;"%)"</f>
        <v>Thuế giá trị gia tăng: (Gkstt x 10%)</v>
      </c>
      <c r="G1385" s="25" t="s">
        <v>924</v>
      </c>
      <c r="H1385" s="25"/>
      <c r="I1385" s="25"/>
      <c r="J1385" s="57">
        <f ca="1">'HỆ SỐ CPXL'!F13</f>
        <v>0.1</v>
      </c>
      <c r="K1385" s="8">
        <f>K1384*J1385</f>
        <v>353291.6563024174</v>
      </c>
      <c r="L1385" s="8">
        <f>L1384*J1385</f>
        <v>7709.7442263265111</v>
      </c>
      <c r="M1385" s="8">
        <f>M1384*J1385</f>
        <v>337145.80263157893</v>
      </c>
      <c r="N1385" s="8">
        <f>N1384*J1385</f>
        <v>0</v>
      </c>
    </row>
    <row r="1386" spans="1:14">
      <c r="A1386" s="44" t="s">
        <v>913</v>
      </c>
      <c r="B1386" s="12"/>
      <c r="C1386" s="12"/>
      <c r="D1386" s="12"/>
      <c r="E1386" s="12"/>
      <c r="F1386" s="43" t="s">
        <v>187</v>
      </c>
      <c r="G1386" s="40" t="s">
        <v>913</v>
      </c>
      <c r="H1386" s="40"/>
      <c r="I1386" s="40"/>
      <c r="J1386" s="54">
        <f ca="1">'HỆ SỐ CPXL'!F14</f>
        <v>0</v>
      </c>
      <c r="K1386" s="6">
        <f>(K1384+K1385)*J1386</f>
        <v>0</v>
      </c>
      <c r="L1386" s="6">
        <f>(L1384+L1385)*J1386</f>
        <v>0</v>
      </c>
      <c r="M1386" s="6">
        <f>(M1384+M1385)*J1386</f>
        <v>0</v>
      </c>
      <c r="N1386" s="6">
        <f>(N1384+N1385)*J1386</f>
        <v>0</v>
      </c>
    </row>
    <row r="1387" spans="1:14">
      <c r="A1387" s="44"/>
      <c r="B1387" s="12"/>
      <c r="C1387" s="12"/>
      <c r="D1387" s="12"/>
      <c r="E1387" s="12"/>
      <c r="F1387" s="43" t="s">
        <v>190</v>
      </c>
      <c r="G1387" s="40" t="s">
        <v>955</v>
      </c>
      <c r="H1387" s="40"/>
      <c r="I1387" s="40"/>
      <c r="J1387" s="54">
        <f ca="1">J1344</f>
        <v>0</v>
      </c>
      <c r="K1387" s="6">
        <f>(K1384+K1385+K1386)*J1387</f>
        <v>0</v>
      </c>
      <c r="L1387" s="6">
        <f>(L1384+L1385+L1386)*K1387</f>
        <v>0</v>
      </c>
      <c r="M1387" s="6">
        <f>(M1384+M1385+M1386)*L1387</f>
        <v>0</v>
      </c>
      <c r="N1387" s="6">
        <f>(N1384+N1385+N1386)*M1387</f>
        <v>0</v>
      </c>
    </row>
    <row r="1388" spans="1:14">
      <c r="A1388" s="44" t="s">
        <v>525</v>
      </c>
      <c r="B1388" s="12"/>
      <c r="C1388" s="12"/>
      <c r="D1388" s="12"/>
      <c r="E1388" s="12"/>
      <c r="F1388" s="43" t="s">
        <v>968</v>
      </c>
      <c r="G1388" s="40" t="s">
        <v>983</v>
      </c>
      <c r="H1388" s="40"/>
      <c r="I1388" s="40"/>
      <c r="J1388" s="54">
        <f ca="1">'HỆ SỐ CPXL'!F15</f>
        <v>0</v>
      </c>
      <c r="K1388" s="6">
        <f>(K1384+K1385+K1386)*J1388</f>
        <v>0</v>
      </c>
      <c r="L1388" s="6">
        <f>(L1384+L1385+L1386)*K1388</f>
        <v>0</v>
      </c>
      <c r="M1388" s="6">
        <f>(M1384+M1385+M1386)*L1388</f>
        <v>0</v>
      </c>
      <c r="N1388" s="6">
        <f>(N1384+N1385+N1386)*M1388</f>
        <v>0</v>
      </c>
    </row>
    <row r="1389" spans="1:14" ht="28.5">
      <c r="A1389" s="44" t="s">
        <v>509</v>
      </c>
      <c r="B1389" s="12"/>
      <c r="C1389" s="12"/>
      <c r="D1389" s="12"/>
      <c r="E1389" s="12"/>
      <c r="F1389" s="43" t="str">
        <f>"Chi phí xây dựng: ("&amp;G1384&amp;"+"&amp;G1385&amp;"+"&amp;G1386&amp;")"</f>
        <v>Chi phí xây dựng: (Gkstt+GTGT+DP)</v>
      </c>
      <c r="G1389" s="40" t="s">
        <v>776</v>
      </c>
      <c r="H1389" s="40"/>
      <c r="I1389" s="40"/>
      <c r="J1389" s="56"/>
      <c r="K1389" s="31">
        <f>K1384+K1385+K1386+K1387+K1388</f>
        <v>3886208.2193265911</v>
      </c>
      <c r="L1389" s="31">
        <f>L1384+L1385+L1386+L1387+L1388</f>
        <v>84807.186489591622</v>
      </c>
      <c r="M1389" s="31">
        <f>M1384+M1385+M1386+M1387+M1388</f>
        <v>3708603.8289473681</v>
      </c>
      <c r="N1389" s="31">
        <f>N1384+N1385+N1386+N1387+N1388</f>
        <v>0</v>
      </c>
    </row>
    <row r="1390" spans="1:14">
      <c r="B1390" s="105"/>
      <c r="C1390" s="90" t="s">
        <v>788</v>
      </c>
      <c r="D1390" s="90"/>
      <c r="E1390" s="90"/>
      <c r="F1390" s="90" t="s">
        <v>523</v>
      </c>
      <c r="G1390" s="103"/>
      <c r="H1390" s="149"/>
      <c r="I1390" s="47"/>
      <c r="J1390" s="138"/>
      <c r="K1390" s="47"/>
      <c r="L1390" s="47"/>
      <c r="M1390" s="47"/>
      <c r="N1390" s="47"/>
    </row>
    <row r="1391" spans="1:14" ht="28.5">
      <c r="B1391" s="51">
        <v>1</v>
      </c>
      <c r="C1391" s="23" t="str">
        <f ca="1">'TIÊN LƯỢNG'!$C$50</f>
        <v>CF.11120*</v>
      </c>
      <c r="D1391" s="23"/>
      <c r="E1391" s="23"/>
      <c r="F1391" s="23" t="str">
        <f ca="1">'TIÊN LƯỢNG'!$D$50</f>
        <v>Đo lưới khống chế mặt bằng. Tam giác hạng 4. Bộ thiết bị GPS (3 máy)</v>
      </c>
      <c r="G1391" s="50" t="str">
        <f ca="1">'TIÊN LƯỢNG'!$E$50</f>
        <v>điểm</v>
      </c>
      <c r="H1391" s="39"/>
      <c r="I1391" s="9"/>
      <c r="J1391" s="85"/>
      <c r="K1391" s="9">
        <f>K1437</f>
        <v>27713925.592703313</v>
      </c>
      <c r="L1391" s="9">
        <f>L1437</f>
        <v>258477.48367941199</v>
      </c>
      <c r="M1391" s="9">
        <f>M1437</f>
        <v>22465736.374342106</v>
      </c>
      <c r="N1391" s="9">
        <f>N1437</f>
        <v>4430723.2065112507</v>
      </c>
    </row>
    <row r="1392" spans="1:14">
      <c r="B1392" s="21"/>
      <c r="C1392" s="7"/>
      <c r="D1392" s="7"/>
      <c r="E1392" s="7"/>
      <c r="F1392" s="7" t="s">
        <v>807</v>
      </c>
      <c r="G1392" s="22" t="s">
        <v>953</v>
      </c>
      <c r="H1392" s="14"/>
      <c r="I1392" s="2"/>
      <c r="J1392" s="46">
        <v>1</v>
      </c>
      <c r="K1392" s="2">
        <f>SUM(K1393:K1400)</f>
        <v>208818.06400000001</v>
      </c>
      <c r="L1392" s="2"/>
      <c r="M1392" s="2"/>
      <c r="N1392" s="2"/>
    </row>
    <row r="1393" spans="1:14" ht="30">
      <c r="B1393" s="16"/>
      <c r="C1393" s="5"/>
      <c r="D1393" s="5" t="s">
        <v>497</v>
      </c>
      <c r="E1393" s="5"/>
      <c r="F1393" s="5" t="str">
        <f ca="1">'GIÁ VẬT TƯ (DỰ THẦU)'!C7</f>
        <v>Cát vàng</v>
      </c>
      <c r="G1393" s="15" t="str">
        <f ca="1">'GIÁ VẬT TƯ (DỰ THẦU)'!D7</f>
        <v>m3</v>
      </c>
      <c r="H1393" s="13">
        <f ca="1">0.035*J1392</f>
        <v>3.5000000000000003E-2</v>
      </c>
      <c r="I1393" s="1">
        <f ca="1">'GIÁ VẬT TƯ (DỰ THẦU)'!L7</f>
        <v>90000</v>
      </c>
      <c r="J1393" s="38"/>
      <c r="K1393" s="1">
        <f t="shared" ref="K1393:K1399" si="7">H1393*I1393</f>
        <v>3150.0000000000005</v>
      </c>
      <c r="L1393" s="1"/>
      <c r="M1393" s="1"/>
      <c r="N1393" s="1"/>
    </row>
    <row r="1394" spans="1:14" ht="30">
      <c r="B1394" s="16"/>
      <c r="C1394" s="5"/>
      <c r="D1394" s="5" t="s">
        <v>1011</v>
      </c>
      <c r="E1394" s="5"/>
      <c r="F1394" s="5" t="str">
        <f ca="1">'GIÁ VẬT TƯ (DỰ THẦU)'!C14</f>
        <v>Đá 1x2</v>
      </c>
      <c r="G1394" s="15" t="str">
        <f ca="1">'GIÁ VẬT TƯ (DỰ THẦU)'!D14</f>
        <v>m3</v>
      </c>
      <c r="H1394" s="13">
        <f ca="1">0.06*J1392</f>
        <v>0.06</v>
      </c>
      <c r="I1394" s="1">
        <f ca="1">'GIÁ VẬT TƯ (DỰ THẦU)'!L14</f>
        <v>165000</v>
      </c>
      <c r="J1394" s="38"/>
      <c r="K1394" s="1">
        <f t="shared" si="7"/>
        <v>9900</v>
      </c>
      <c r="L1394" s="1"/>
      <c r="M1394" s="1"/>
      <c r="N1394" s="1"/>
    </row>
    <row r="1395" spans="1:14" ht="30">
      <c r="B1395" s="16"/>
      <c r="C1395" s="5"/>
      <c r="D1395" s="5" t="s">
        <v>490</v>
      </c>
      <c r="E1395" s="5"/>
      <c r="F1395" s="5" t="str">
        <f ca="1">'GIÁ VẬT TƯ (DỰ THẦU)'!C19</f>
        <v>Đinh + dây thép</v>
      </c>
      <c r="G1395" s="15" t="str">
        <f ca="1">'GIÁ VẬT TƯ (DỰ THẦU)'!D19</f>
        <v>kg</v>
      </c>
      <c r="H1395" s="13">
        <f ca="1">0.8*J1392</f>
        <v>0.8</v>
      </c>
      <c r="I1395" s="1">
        <f ca="1">'GIÁ VẬT TƯ (DỰ THẦU)'!L19</f>
        <v>16364</v>
      </c>
      <c r="J1395" s="38"/>
      <c r="K1395" s="1">
        <f t="shared" si="7"/>
        <v>13091.2</v>
      </c>
      <c r="L1395" s="1"/>
      <c r="M1395" s="1"/>
      <c r="N1395" s="1"/>
    </row>
    <row r="1396" spans="1:14" ht="30">
      <c r="B1396" s="16"/>
      <c r="C1396" s="5"/>
      <c r="D1396" s="5" t="s">
        <v>487</v>
      </c>
      <c r="E1396" s="5"/>
      <c r="F1396" s="5" t="str">
        <f ca="1">'GIÁ VẬT TƯ (DỰ THẦU)'!C20</f>
        <v>Đinh chữ U</v>
      </c>
      <c r="G1396" s="15" t="str">
        <f ca="1">'GIÁ VẬT TƯ (DỰ THẦU)'!D20</f>
        <v>kg</v>
      </c>
      <c r="H1396" s="13">
        <f ca="1">8*J1392</f>
        <v>8</v>
      </c>
      <c r="I1396" s="1">
        <f ca="1">'GIÁ VẬT TƯ (DỰ THẦU)'!L20</f>
        <v>15000</v>
      </c>
      <c r="J1396" s="38"/>
      <c r="K1396" s="1">
        <f t="shared" si="7"/>
        <v>120000</v>
      </c>
      <c r="L1396" s="1"/>
      <c r="M1396" s="1"/>
      <c r="N1396" s="1"/>
    </row>
    <row r="1397" spans="1:14" ht="30">
      <c r="B1397" s="16"/>
      <c r="C1397" s="5"/>
      <c r="D1397" s="5" t="s">
        <v>425</v>
      </c>
      <c r="E1397" s="5"/>
      <c r="F1397" s="5" t="str">
        <f ca="1">'GIÁ VẬT TƯ (DỰ THẦU)'!C40</f>
        <v>Sổ đo</v>
      </c>
      <c r="G1397" s="15" t="str">
        <f ca="1">'GIÁ VẬT TƯ (DỰ THẦU)'!D40</f>
        <v>quyển</v>
      </c>
      <c r="H1397" s="13">
        <f ca="1">1.5*J1392</f>
        <v>1.5</v>
      </c>
      <c r="I1397" s="1">
        <f ca="1">'GIÁ VẬT TƯ (DỰ THẦU)'!L40</f>
        <v>8000</v>
      </c>
      <c r="J1397" s="38"/>
      <c r="K1397" s="1">
        <f t="shared" si="7"/>
        <v>12000</v>
      </c>
      <c r="L1397" s="1"/>
      <c r="M1397" s="1"/>
      <c r="N1397" s="1"/>
    </row>
    <row r="1398" spans="1:14" ht="30">
      <c r="B1398" s="16"/>
      <c r="C1398" s="5"/>
      <c r="D1398" s="5" t="s">
        <v>281</v>
      </c>
      <c r="E1398" s="5"/>
      <c r="F1398" s="5" t="str">
        <f ca="1">'GIÁ VẬT TƯ (DỰ THẦU)'!C42</f>
        <v>Sơn trắng + đỏ</v>
      </c>
      <c r="G1398" s="15" t="str">
        <f ca="1">'GIÁ VẬT TƯ (DỰ THẦU)'!D42</f>
        <v>kg</v>
      </c>
      <c r="H1398" s="13">
        <f ca="1">0.4*J1392</f>
        <v>0.4</v>
      </c>
      <c r="I1398" s="1">
        <f ca="1">'GIÁ VẬT TƯ (DỰ THẦU)'!L42</f>
        <v>43000</v>
      </c>
      <c r="J1398" s="38"/>
      <c r="K1398" s="1">
        <f t="shared" si="7"/>
        <v>17200</v>
      </c>
      <c r="L1398" s="1"/>
      <c r="M1398" s="1"/>
      <c r="N1398" s="1"/>
    </row>
    <row r="1399" spans="1:14" ht="30">
      <c r="B1399" s="16"/>
      <c r="C1399" s="5"/>
      <c r="D1399" s="5" t="s">
        <v>491</v>
      </c>
      <c r="E1399" s="5"/>
      <c r="F1399" s="5" t="str">
        <f ca="1">'GIÁ VẬT TƯ (DỰ THẦU)'!C44</f>
        <v>Xi măng PCB30</v>
      </c>
      <c r="G1399" s="15" t="str">
        <f ca="1">'GIÁ VẬT TƯ (DỰ THẦU)'!D44</f>
        <v>kg</v>
      </c>
      <c r="H1399" s="13">
        <f ca="1">20*J1392</f>
        <v>20</v>
      </c>
      <c r="I1399" s="1">
        <f ca="1">'GIÁ VẬT TƯ (DỰ THẦU)'!L44</f>
        <v>1272.27</v>
      </c>
      <c r="J1399" s="38"/>
      <c r="K1399" s="1">
        <f t="shared" si="7"/>
        <v>25445.4</v>
      </c>
      <c r="L1399" s="1"/>
      <c r="M1399" s="1"/>
      <c r="N1399" s="1"/>
    </row>
    <row r="1400" spans="1:14">
      <c r="B1400" s="16"/>
      <c r="C1400" s="5"/>
      <c r="D1400" s="5" t="s">
        <v>538</v>
      </c>
      <c r="E1400" s="5"/>
      <c r="F1400" s="5" t="s">
        <v>883</v>
      </c>
      <c r="G1400" s="15" t="s">
        <v>888</v>
      </c>
      <c r="H1400" s="13">
        <f ca="1">4</f>
        <v>4</v>
      </c>
      <c r="I1400" s="1"/>
      <c r="J1400" s="38"/>
      <c r="K1400" s="1">
        <f>SUM(K1393:K1399)*H1400/100</f>
        <v>8031.4639999999999</v>
      </c>
      <c r="L1400" s="1"/>
      <c r="M1400" s="1"/>
      <c r="N1400" s="1"/>
    </row>
    <row r="1401" spans="1:14">
      <c r="B1401" s="21"/>
      <c r="C1401" s="7"/>
      <c r="D1401" s="7"/>
      <c r="E1401" s="7"/>
      <c r="F1401" s="7" t="s">
        <v>832</v>
      </c>
      <c r="G1401" s="22" t="s">
        <v>871</v>
      </c>
      <c r="H1401" s="14"/>
      <c r="I1401" s="2"/>
      <c r="J1401" s="46">
        <v>1</v>
      </c>
      <c r="K1401" s="2">
        <f>SUM(K1402:K1403)</f>
        <v>10763318.421052633</v>
      </c>
      <c r="L1401" s="2"/>
      <c r="M1401" s="2"/>
      <c r="N1401" s="2"/>
    </row>
    <row r="1402" spans="1:14" ht="30">
      <c r="B1402" s="16"/>
      <c r="C1402" s="5"/>
      <c r="D1402" s="5" t="s">
        <v>498</v>
      </c>
      <c r="E1402" s="5"/>
      <c r="F1402" s="5" t="str">
        <f ca="1">'GIÁ VẬT TƯ (DỰ THẦU)'!C46</f>
        <v>Kỹ sư bậc 4,0/8</v>
      </c>
      <c r="G1402" s="15" t="str">
        <f ca="1">'GIÁ VẬT TƯ (DỰ THẦU)'!D46</f>
        <v>công</v>
      </c>
      <c r="H1402" s="13">
        <f ca="1">11.92*J1401</f>
        <v>11.92</v>
      </c>
      <c r="I1402" s="1">
        <f ca="1">'GIÁ VẬT TƯ (DỰ THẦU)'!L46</f>
        <v>235000</v>
      </c>
      <c r="J1402" s="38"/>
      <c r="K1402" s="1">
        <f>H1402*I1402</f>
        <v>2801200</v>
      </c>
      <c r="L1402" s="1"/>
      <c r="M1402" s="1"/>
      <c r="N1402" s="1"/>
    </row>
    <row r="1403" spans="1:14">
      <c r="B1403" s="16"/>
      <c r="C1403" s="5"/>
      <c r="D1403" s="5" t="s">
        <v>821</v>
      </c>
      <c r="E1403" s="5"/>
      <c r="F1403" s="5" t="str">
        <f ca="1">'GIÁ VẬT TƯ (DỰ THẦU)'!C47</f>
        <v>Nhân Công bậc 4,0/7, Nhóm IV</v>
      </c>
      <c r="G1403" s="15" t="str">
        <f ca="1">'GIÁ VẬT TƯ (DỰ THẦU)'!D47</f>
        <v>công</v>
      </c>
      <c r="H1403" s="13">
        <f ca="1">33.34*J1401</f>
        <v>33.340000000000003</v>
      </c>
      <c r="I1403" s="1">
        <f ca="1">'GIÁ VẬT TƯ (DỰ THẦU)'!L47</f>
        <v>238815.78947368421</v>
      </c>
      <c r="J1403" s="38"/>
      <c r="K1403" s="1">
        <f>H1403*I1403</f>
        <v>7962118.4210526329</v>
      </c>
      <c r="L1403" s="1"/>
      <c r="M1403" s="1"/>
      <c r="N1403" s="1"/>
    </row>
    <row r="1404" spans="1:14">
      <c r="B1404" s="21"/>
      <c r="C1404" s="7"/>
      <c r="D1404" s="7"/>
      <c r="E1404" s="7"/>
      <c r="F1404" s="7" t="s">
        <v>838</v>
      </c>
      <c r="G1404" s="22" t="s">
        <v>557</v>
      </c>
      <c r="H1404" s="14"/>
      <c r="I1404" s="2"/>
      <c r="J1404" s="46">
        <v>1</v>
      </c>
      <c r="K1404" s="2">
        <f>SUM(K1405:K1406)</f>
        <v>3464886.1830000002</v>
      </c>
      <c r="L1404" s="2"/>
      <c r="M1404" s="2"/>
      <c r="N1404" s="2"/>
    </row>
    <row r="1405" spans="1:14" ht="30">
      <c r="B1405" s="16"/>
      <c r="C1405" s="5"/>
      <c r="D1405" s="5" t="s">
        <v>460</v>
      </c>
      <c r="E1405" s="5"/>
      <c r="F1405" s="5" t="str">
        <f ca="1">'GIÁ VẬT TƯ (DỰ THẦU)'!C50</f>
        <v>Bộ thiết bị GPS G3100-R2 hoặc loại tương tự (3 máy)</v>
      </c>
      <c r="G1405" s="15" t="str">
        <f ca="1">'GIÁ VẬT TƯ (DỰ THẦU)'!D50</f>
        <v>Ca</v>
      </c>
      <c r="H1405" s="13">
        <f ca="1">5.83*J1404</f>
        <v>5.83</v>
      </c>
      <c r="I1405" s="1">
        <f ca="1">'GIÁ VẬT TƯ (DỰ THẦU)'!L50</f>
        <v>540291</v>
      </c>
      <c r="J1405" s="38"/>
      <c r="K1405" s="1">
        <f>H1405*I1405</f>
        <v>3149896.5300000003</v>
      </c>
      <c r="L1405" s="1"/>
      <c r="M1405" s="1"/>
      <c r="N1405" s="1"/>
    </row>
    <row r="1406" spans="1:14">
      <c r="B1406" s="16"/>
      <c r="C1406" s="5"/>
      <c r="D1406" s="5" t="s">
        <v>539</v>
      </c>
      <c r="E1406" s="5"/>
      <c r="F1406" s="5" t="s">
        <v>889</v>
      </c>
      <c r="G1406" s="15" t="s">
        <v>847</v>
      </c>
      <c r="H1406" s="13">
        <f>10</f>
        <v>10</v>
      </c>
      <c r="I1406" s="1"/>
      <c r="J1406" s="38"/>
      <c r="K1406" s="1">
        <f>SUM(K1405:K1405)*H1406/100</f>
        <v>314989.65300000005</v>
      </c>
      <c r="L1406" s="1"/>
      <c r="M1406" s="1"/>
      <c r="N1406" s="1"/>
    </row>
    <row r="1407" spans="1:14">
      <c r="A1407" s="36"/>
      <c r="B1407" s="26" t="s">
        <v>612</v>
      </c>
      <c r="C1407" s="26" t="s">
        <v>537</v>
      </c>
      <c r="D1407" s="26" t="s">
        <v>540</v>
      </c>
      <c r="E1407" s="26" t="s">
        <v>542</v>
      </c>
      <c r="F1407" s="82" t="s">
        <v>543</v>
      </c>
      <c r="G1407" s="26" t="s">
        <v>1062</v>
      </c>
      <c r="H1407" s="26" t="s">
        <v>561</v>
      </c>
      <c r="I1407" s="76" t="s">
        <v>562</v>
      </c>
      <c r="J1407" s="75" t="s">
        <v>563</v>
      </c>
      <c r="K1407" s="72" t="s">
        <v>1044</v>
      </c>
      <c r="L1407" s="45" t="s">
        <v>565</v>
      </c>
      <c r="M1407" s="45" t="s">
        <v>567</v>
      </c>
      <c r="N1407" s="45" t="s">
        <v>569</v>
      </c>
    </row>
    <row r="1408" spans="1:14">
      <c r="A1408" s="55" t="s">
        <v>988</v>
      </c>
      <c r="B1408" s="27"/>
      <c r="C1408" s="27"/>
      <c r="D1408" s="27"/>
      <c r="E1408" s="27"/>
      <c r="F1408" s="84" t="str">
        <f>IF(K1409=0,"Vật liệu","Vật liệu chính")</f>
        <v>Vật liệu</v>
      </c>
      <c r="G1408" s="27" t="s">
        <v>953</v>
      </c>
      <c r="H1408" s="27"/>
      <c r="I1408" s="71"/>
      <c r="J1408" s="81"/>
      <c r="K1408" s="33">
        <f>K1392</f>
        <v>208818.06400000001</v>
      </c>
      <c r="L1408" s="33">
        <f>IF(K1412=0,K1408+K1409,K1412)</f>
        <v>213133.36110444195</v>
      </c>
      <c r="M1408" s="33"/>
      <c r="N1408" s="33"/>
    </row>
    <row r="1409" spans="1:14">
      <c r="A1409" s="83" t="s">
        <v>1005</v>
      </c>
      <c r="B1409" s="27"/>
      <c r="C1409" s="27"/>
      <c r="D1409" s="27"/>
      <c r="E1409" s="27"/>
      <c r="F1409" s="84" t="s">
        <v>544</v>
      </c>
      <c r="G1409" s="27" t="s">
        <v>1005</v>
      </c>
      <c r="H1409" s="27"/>
      <c r="I1409" s="71"/>
      <c r="J1409" s="81"/>
      <c r="K1409" s="33">
        <v>0</v>
      </c>
      <c r="L1409" s="33"/>
      <c r="M1409" s="33"/>
      <c r="N1409" s="33"/>
    </row>
    <row r="1410" spans="1:14">
      <c r="A1410" s="55" t="s">
        <v>984</v>
      </c>
      <c r="B1410" s="27"/>
      <c r="C1410" s="27"/>
      <c r="D1410" s="27"/>
      <c r="E1410" s="27"/>
      <c r="F1410" s="84" t="s">
        <v>832</v>
      </c>
      <c r="G1410" s="27" t="s">
        <v>871</v>
      </c>
      <c r="H1410" s="27"/>
      <c r="I1410" s="71"/>
      <c r="J1410" s="81"/>
      <c r="K1410" s="33">
        <f>K1401</f>
        <v>10763318.421052633</v>
      </c>
      <c r="L1410" s="33"/>
      <c r="M1410" s="33">
        <f>IF(K1419=0,K1410,K1419)</f>
        <v>10763318.421052633</v>
      </c>
      <c r="N1410" s="33"/>
    </row>
    <row r="1411" spans="1:14">
      <c r="A1411" s="55" t="s">
        <v>534</v>
      </c>
      <c r="B1411" s="27"/>
      <c r="C1411" s="27"/>
      <c r="D1411" s="27"/>
      <c r="E1411" s="27"/>
      <c r="F1411" s="84" t="s">
        <v>545</v>
      </c>
      <c r="G1411" s="27" t="s">
        <v>1007</v>
      </c>
      <c r="H1411" s="27"/>
      <c r="I1411" s="71"/>
      <c r="J1411" s="81"/>
      <c r="K1411" s="33">
        <f>K1404</f>
        <v>3464886.1830000002</v>
      </c>
      <c r="L1411" s="33"/>
      <c r="M1411" s="33"/>
      <c r="N1411" s="33">
        <f>IF(K1421=0,K1411,K1421)</f>
        <v>3464886.1830000002</v>
      </c>
    </row>
    <row r="1412" spans="1:14">
      <c r="A1412" s="36" t="s">
        <v>974</v>
      </c>
      <c r="B1412" s="20"/>
      <c r="C1412" s="20"/>
      <c r="D1412" s="20"/>
      <c r="E1412" s="20"/>
      <c r="F1412" s="32" t="s">
        <v>546</v>
      </c>
      <c r="G1412" s="41" t="s">
        <v>974</v>
      </c>
      <c r="H1412" s="20"/>
      <c r="I1412" s="78"/>
      <c r="J1412" s="58"/>
      <c r="K1412" s="6">
        <f>IF(K1409+K1413+K1417+K1418+K1414+K1415+K1416=0,0,K1408+K1409+K1413+K1417+K1418+K1414+K1415+K1416)</f>
        <v>213133.36110444195</v>
      </c>
      <c r="L1412" s="6"/>
      <c r="M1412" s="6"/>
      <c r="N1412" s="6"/>
    </row>
    <row r="1413" spans="1:14">
      <c r="A1413" s="36" t="s">
        <v>947</v>
      </c>
      <c r="B1413" s="20"/>
      <c r="C1413" s="20"/>
      <c r="D1413" s="20"/>
      <c r="E1413" s="20"/>
      <c r="F1413" s="32" t="s">
        <v>547</v>
      </c>
      <c r="G1413" s="41" t="s">
        <v>558</v>
      </c>
      <c r="H1413" s="20"/>
      <c r="I1413" s="78"/>
      <c r="J1413" s="58"/>
      <c r="K1413" s="6">
        <v>0</v>
      </c>
      <c r="L1413" s="6"/>
      <c r="M1413" s="6"/>
      <c r="N1413" s="6"/>
    </row>
    <row r="1414" spans="1:14">
      <c r="A1414" s="36" t="s">
        <v>976</v>
      </c>
      <c r="B1414" s="20"/>
      <c r="C1414" s="20"/>
      <c r="D1414" s="20"/>
      <c r="E1414" s="20"/>
      <c r="F1414" s="42" t="s">
        <v>548</v>
      </c>
      <c r="G1414" s="20" t="s">
        <v>976</v>
      </c>
      <c r="H1414" s="20"/>
      <c r="I1414" s="78"/>
      <c r="J1414" s="58"/>
      <c r="K1414" s="8">
        <f ca="1">H1393*'GIÁ VẬT TƯ (DỰ THẦU)'!E7+H1394*'GIÁ VẬT TƯ (DỰ THẦU)'!E14+H1395*'GIÁ VẬT TƯ (DỰ THẦU)'!E19+H1396*'GIÁ VẬT TƯ (DỰ THẦU)'!E20+H1397*'GIÁ VẬT TƯ (DỰ THẦU)'!E40+H1398*'GIÁ VẬT TƯ (DỰ THẦU)'!E42+H1399*'GIÁ VẬT TƯ (DỰ THẦU)'!E44+(H1393*'GIÁ VẬT TƯ (DỰ THẦU)'!E7+H1394*'GIÁ VẬT TƯ (DỰ THẦU)'!E14+H1395*'GIÁ VẬT TƯ (DỰ THẦU)'!E19+H1396*'GIÁ VẬT TƯ (DỰ THẦU)'!E20+H1397*'GIÁ VẬT TƯ (DỰ THẦU)'!E40+H1398*'GIÁ VẬT TƯ (DỰ THẦU)'!E42+H1399*'GIÁ VẬT TƯ (DỰ THẦU)'!E44)*H1400/100</f>
        <v>4315.2971044419455</v>
      </c>
      <c r="L1414" s="8"/>
      <c r="M1414" s="8"/>
      <c r="N1414" s="8"/>
    </row>
    <row r="1415" spans="1:14">
      <c r="A1415" s="36" t="s">
        <v>1000</v>
      </c>
      <c r="B1415" s="20"/>
      <c r="C1415" s="20"/>
      <c r="D1415" s="20"/>
      <c r="E1415" s="20"/>
      <c r="F1415" s="42" t="s">
        <v>549</v>
      </c>
      <c r="G1415" s="20" t="s">
        <v>1000</v>
      </c>
      <c r="H1415" s="20"/>
      <c r="I1415" s="78"/>
      <c r="J1415" s="58"/>
      <c r="K1415" s="8">
        <f ca="1">H1393*'GIÁ VẬT TƯ (DỰ THẦU)'!F7+H1394*'GIÁ VẬT TƯ (DỰ THẦU)'!F14+H1395*'GIÁ VẬT TƯ (DỰ THẦU)'!F19+H1396*'GIÁ VẬT TƯ (DỰ THẦU)'!F20+H1397*'GIÁ VẬT TƯ (DỰ THẦU)'!F40+H1398*'GIÁ VẬT TƯ (DỰ THẦU)'!F42+H1399*'GIÁ VẬT TƯ (DỰ THẦU)'!F44+(H1393*'GIÁ VẬT TƯ (DỰ THẦU)'!F7+H1394*'GIÁ VẬT TƯ (DỰ THẦU)'!F14+H1395*'GIÁ VẬT TƯ (DỰ THẦU)'!F19+H1396*'GIÁ VẬT TƯ (DỰ THẦU)'!F20+H1397*'GIÁ VẬT TƯ (DỰ THẦU)'!F40+H1398*'GIÁ VẬT TƯ (DỰ THẦU)'!F42+H1399*'GIÁ VẬT TƯ (DỰ THẦU)'!F44)*H1400/100</f>
        <v>0</v>
      </c>
      <c r="L1415" s="8"/>
      <c r="M1415" s="8"/>
      <c r="N1415" s="8"/>
    </row>
    <row r="1416" spans="1:14">
      <c r="A1416" s="36" t="s">
        <v>977</v>
      </c>
      <c r="B1416" s="20"/>
      <c r="C1416" s="20"/>
      <c r="D1416" s="20"/>
      <c r="E1416" s="20"/>
      <c r="F1416" s="42" t="s">
        <v>942</v>
      </c>
      <c r="G1416" s="20" t="s">
        <v>977</v>
      </c>
      <c r="H1416" s="20"/>
      <c r="I1416" s="78"/>
      <c r="J1416" s="58"/>
      <c r="K1416" s="8">
        <f ca="1">H1393*'GIÁ VẬT TƯ (DỰ THẦU)'!H7+H1394*'GIÁ VẬT TƯ (DỰ THẦU)'!H14+H1395*'GIÁ VẬT TƯ (DỰ THẦU)'!H19+H1396*'GIÁ VẬT TƯ (DỰ THẦU)'!H20+H1397*'GIÁ VẬT TƯ (DỰ THẦU)'!H40+H1398*'GIÁ VẬT TƯ (DỰ THẦU)'!H42+H1399*'GIÁ VẬT TƯ (DỰ THẦU)'!H44+(H1393*'GIÁ VẬT TƯ (DỰ THẦU)'!H7+H1394*'GIÁ VẬT TƯ (DỰ THẦU)'!H14+H1395*'GIÁ VẬT TƯ (DỰ THẦU)'!H19+H1396*'GIÁ VẬT TƯ (DỰ THẦU)'!H20+H1397*'GIÁ VẬT TƯ (DỰ THẦU)'!H40+H1398*'GIÁ VẬT TƯ (DỰ THẦU)'!H42+H1399*'GIÁ VẬT TƯ (DỰ THẦU)'!H44)*H1400/100</f>
        <v>0</v>
      </c>
      <c r="L1416" s="8"/>
      <c r="M1416" s="8"/>
      <c r="N1416" s="8"/>
    </row>
    <row r="1417" spans="1:14">
      <c r="A1417" s="36" t="s">
        <v>179</v>
      </c>
      <c r="B1417" s="20"/>
      <c r="C1417" s="20"/>
      <c r="D1417" s="20"/>
      <c r="E1417" s="20"/>
      <c r="F1417" s="42" t="str">
        <f>"Hệ số riêng vật liệu: (" &amp;G1408&amp;IF(K1409&lt;&gt;0,"+"&amp;G1409,"") &amp; ") x (" &amp; J1417 &amp; "-1)"</f>
        <v>Hệ số riêng vật liệu: (VL) x (1-1)</v>
      </c>
      <c r="G1417" s="20" t="s">
        <v>179</v>
      </c>
      <c r="H1417" s="20"/>
      <c r="I1417" s="78"/>
      <c r="J1417" s="58">
        <f ca="1">'HỆ SỐ CPXL'!F17</f>
        <v>1</v>
      </c>
      <c r="K1417" s="8">
        <f>(K1408+K1409+K1413+K1414+K1415+K1416)*(J1417-1)</f>
        <v>0</v>
      </c>
      <c r="L1417" s="8"/>
      <c r="M1417" s="8"/>
      <c r="N1417" s="8"/>
    </row>
    <row r="1418" spans="1:14">
      <c r="A1418" s="36" t="s">
        <v>958</v>
      </c>
      <c r="B1418" s="20"/>
      <c r="C1418" s="20"/>
      <c r="D1418" s="20"/>
      <c r="E1418" s="20"/>
      <c r="F1418" s="42" t="str">
        <f>"Hệ số vật liệu phụ: (" &amp;G1408&amp; IF(K1409&lt;&gt;0,"+"&amp;G1409,"") &amp; IF(K1417&lt;&gt;0,"+" &amp; G1417,"") &amp; ") x "&amp;J1418*100 &amp; "%"</f>
        <v>Hệ số vật liệu phụ: (VL) x 0%</v>
      </c>
      <c r="G1418" s="20" t="s">
        <v>958</v>
      </c>
      <c r="H1418" s="20"/>
      <c r="I1418" s="78"/>
      <c r="J1418" s="74">
        <f ca="1">'HỆ SỐ CPXL'!F18</f>
        <v>0</v>
      </c>
      <c r="K1418" s="8">
        <f>(K1408+K1409+K1413+K1414+K1415+K1416)*J1418</f>
        <v>0</v>
      </c>
      <c r="L1418" s="8"/>
      <c r="M1418" s="8"/>
      <c r="N1418" s="8"/>
    </row>
    <row r="1419" spans="1:14">
      <c r="A1419" s="36"/>
      <c r="B1419" s="20"/>
      <c r="C1419" s="20"/>
      <c r="D1419" s="20"/>
      <c r="E1419" s="20"/>
      <c r="F1419" s="32" t="s">
        <v>550</v>
      </c>
      <c r="G1419" s="20"/>
      <c r="H1419" s="20"/>
      <c r="I1419" s="78"/>
      <c r="J1419" s="74"/>
      <c r="K1419" s="8">
        <f>IF(K1420=0,0,K1410+K1420)</f>
        <v>0</v>
      </c>
      <c r="L1419" s="8"/>
      <c r="M1419" s="8"/>
      <c r="N1419" s="8"/>
    </row>
    <row r="1420" spans="1:14">
      <c r="A1420" s="36" t="s">
        <v>524</v>
      </c>
      <c r="B1420" s="20"/>
      <c r="C1420" s="20"/>
      <c r="D1420" s="20"/>
      <c r="E1420" s="20"/>
      <c r="F1420" s="42" t="str">
        <f>"Hệ số riêng nhân công: "&amp;G1410&amp;IF(J1420&lt;&gt;1," x ("&amp;J1420&amp;" - 1)","")</f>
        <v>Hệ số riêng nhân công: NC</v>
      </c>
      <c r="G1420" s="20"/>
      <c r="H1420" s="20"/>
      <c r="I1420" s="78"/>
      <c r="J1420" s="86">
        <f ca="1">'HỆ SỐ CPXL'!F19</f>
        <v>1</v>
      </c>
      <c r="K1420" s="8">
        <f>(J1420-1)*K1410</f>
        <v>0</v>
      </c>
      <c r="L1420" s="8"/>
      <c r="M1420" s="8"/>
      <c r="N1420" s="8"/>
    </row>
    <row r="1421" spans="1:14">
      <c r="A1421" s="36" t="s">
        <v>535</v>
      </c>
      <c r="B1421" s="20"/>
      <c r="C1421" s="20"/>
      <c r="D1421" s="20"/>
      <c r="E1421" s="20"/>
      <c r="F1421" s="32" t="s">
        <v>551</v>
      </c>
      <c r="G1421" s="77" t="s">
        <v>535</v>
      </c>
      <c r="H1421" s="20"/>
      <c r="I1421" s="78"/>
      <c r="J1421" s="58"/>
      <c r="K1421" s="6">
        <f>IF(K1422+K1423+K1424=0,0,K1411+K1422+K1423+K1424)</f>
        <v>0</v>
      </c>
      <c r="L1421" s="6"/>
      <c r="M1421" s="6"/>
      <c r="N1421" s="6"/>
    </row>
    <row r="1422" spans="1:14">
      <c r="A1422" s="36" t="s">
        <v>934</v>
      </c>
      <c r="B1422" s="20"/>
      <c r="C1422" s="20"/>
      <c r="D1422" s="20"/>
      <c r="E1422" s="20"/>
      <c r="F1422" s="42" t="str">
        <f>"Bù máy đến thời điểm 1100 Lào Cai"</f>
        <v>Bù máy đến thời điểm 1100 Lào Cai</v>
      </c>
      <c r="G1422" s="20" t="s">
        <v>934</v>
      </c>
      <c r="H1422" s="20"/>
      <c r="I1422" s="78"/>
      <c r="J1422" s="58"/>
      <c r="K1422" s="8">
        <f ca="1">H1405*'GIÁ VẬT TƯ (DỰ THẦU)'!I50+(H1405*'GIÁ VẬT TƯ (DỰ THẦU)'!I50)*H1406/100</f>
        <v>0</v>
      </c>
      <c r="L1422" s="8"/>
      <c r="M1422" s="8"/>
      <c r="N1422" s="8"/>
    </row>
    <row r="1423" spans="1:14" ht="30">
      <c r="A1423" s="36" t="s">
        <v>895</v>
      </c>
      <c r="B1423" s="20"/>
      <c r="C1423" s="20"/>
      <c r="D1423" s="20"/>
      <c r="E1423" s="20"/>
      <c r="F1423" s="42" t="s">
        <v>552</v>
      </c>
      <c r="G1423" s="20" t="s">
        <v>895</v>
      </c>
      <c r="H1423" s="20"/>
      <c r="I1423" s="78"/>
      <c r="J1423" s="58"/>
      <c r="K1423" s="8">
        <f ca="1">H1405*'GIÁ VẬT TƯ (DỰ THẦU)'!K50+(H1405*'GIÁ VẬT TƯ (DỰ THẦU)'!K50)*H1406/100</f>
        <v>0</v>
      </c>
      <c r="L1423" s="8"/>
      <c r="M1423" s="8"/>
      <c r="N1423" s="8"/>
    </row>
    <row r="1424" spans="1:14" ht="30">
      <c r="A1424" s="36" t="s">
        <v>893</v>
      </c>
      <c r="B1424" s="35"/>
      <c r="C1424" s="35"/>
      <c r="D1424" s="35"/>
      <c r="E1424" s="35"/>
      <c r="F1424" s="42" t="s">
        <v>553</v>
      </c>
      <c r="G1424" s="20" t="s">
        <v>893</v>
      </c>
      <c r="H1424" s="20"/>
      <c r="I1424" s="78"/>
      <c r="J1424" s="58"/>
      <c r="K1424" s="8">
        <f ca="1">H1405*'GIÁ VẬT TƯ (DỰ THẦU)'!J50+(H1405*'GIÁ VẬT TƯ (DỰ THẦU)'!J50)*H1406/100</f>
        <v>0</v>
      </c>
      <c r="L1424" s="8"/>
      <c r="M1424" s="8"/>
      <c r="N1424" s="8"/>
    </row>
    <row r="1425" spans="1:14">
      <c r="A1425" s="36" t="s">
        <v>166</v>
      </c>
      <c r="B1425" s="34"/>
      <c r="C1425" s="34"/>
      <c r="D1425" s="34"/>
      <c r="E1425" s="34"/>
      <c r="F1425" s="32" t="str">
        <f>"Chi phí trực tiếp: ("&amp;IF(K1412&lt;&gt;0,G1412,IF(AND(K1408&lt;&gt;0,K1409+K1417+K1418=0),G1408,""))&amp;IF(AND(K1410&lt;&gt;0,K1408+K1409&lt;&gt;0)," + "&amp;G1410,IF(AND(K1410&lt;&gt;0,K1408+K1409=0),G1410,""))&amp;IF(AND(K1421&lt;&gt;0,(K1408+K1409+K1410)&lt;&gt;0),"+"&amp;G1421,IF(AND(K1421&lt;&gt;0,(K1408+K1409+K1410)=0),G1421,IF(AND(K1411&lt;&gt;0,K1408+K1409+K1410&lt;&gt;0)," + "&amp;G1411,IF(AND(K1411&lt;&gt;0,K1408+K1409+K1410=0),G1411,""))))&amp;")"</f>
        <v>Chi phí trực tiếp: (TVL + NC + M)</v>
      </c>
      <c r="G1425" s="41" t="s">
        <v>166</v>
      </c>
      <c r="H1425" s="41"/>
      <c r="I1425" s="80"/>
      <c r="J1425" s="73"/>
      <c r="K1425" s="6">
        <f>(IF(K1412=0,K1408,K1412)+IF(K1419=0,K1410,K1419)+IF(K1421=0,K1411,K1421))</f>
        <v>14441337.965157075</v>
      </c>
      <c r="L1425" s="6">
        <f>L1408</f>
        <v>213133.36110444195</v>
      </c>
      <c r="M1425" s="6">
        <f>M1410</f>
        <v>10763318.421052633</v>
      </c>
      <c r="N1425" s="6">
        <f>N1411</f>
        <v>3464886.1830000002</v>
      </c>
    </row>
    <row r="1426" spans="1:14">
      <c r="A1426" s="44" t="s">
        <v>979</v>
      </c>
      <c r="B1426" s="12"/>
      <c r="C1426" s="12"/>
      <c r="D1426" s="12"/>
      <c r="E1426" s="12"/>
      <c r="F1426" s="43" t="s">
        <v>554</v>
      </c>
      <c r="G1426" s="24" t="s">
        <v>559</v>
      </c>
      <c r="H1426" s="24"/>
      <c r="I1426" s="24"/>
      <c r="J1426" s="56"/>
      <c r="K1426" s="6">
        <f>K1427+K1428</f>
        <v>8256389.7929946957</v>
      </c>
      <c r="L1426" s="6">
        <f>L1427+L1428</f>
        <v>10656.668055222099</v>
      </c>
      <c r="M1426" s="6">
        <f>M1427+M1428</f>
        <v>8072488.8157894742</v>
      </c>
      <c r="N1426" s="6">
        <f>N1427+N1428</f>
        <v>173244.30915000002</v>
      </c>
    </row>
    <row r="1427" spans="1:14">
      <c r="A1427" s="36" t="s">
        <v>169</v>
      </c>
      <c r="B1427" s="17"/>
      <c r="C1427" s="17"/>
      <c r="D1427" s="17"/>
      <c r="E1427" s="17"/>
      <c r="F1427" s="372" t="s">
        <v>600</v>
      </c>
      <c r="G1427" s="25" t="s">
        <v>169</v>
      </c>
      <c r="H1427" s="25"/>
      <c r="I1427" s="25"/>
      <c r="J1427" s="57">
        <f ca="1">'HỆ SỐ CPXL'!F20</f>
        <v>0.7</v>
      </c>
      <c r="K1427" s="8">
        <f>K1410*J1427</f>
        <v>7534322.8947368423</v>
      </c>
      <c r="L1427" s="8"/>
      <c r="M1427" s="8">
        <f>M1410*J1427</f>
        <v>7534322.8947368423</v>
      </c>
      <c r="N1427" s="8"/>
    </row>
    <row r="1428" spans="1:14">
      <c r="A1428" s="36" t="s">
        <v>979</v>
      </c>
      <c r="B1428" s="17"/>
      <c r="C1428" s="17"/>
      <c r="D1428" s="17"/>
      <c r="E1428" s="17"/>
      <c r="F1428" s="59" t="s">
        <v>555</v>
      </c>
      <c r="G1428" s="25" t="s">
        <v>979</v>
      </c>
      <c r="H1428" s="25"/>
      <c r="I1428" s="25"/>
      <c r="J1428" s="57">
        <f ca="1">J1380</f>
        <v>0.05</v>
      </c>
      <c r="K1428" s="8">
        <f>K1425*J1428</f>
        <v>722066.89825785381</v>
      </c>
      <c r="L1428" s="8">
        <f>J1428*L1425</f>
        <v>10656.668055222099</v>
      </c>
      <c r="M1428" s="8">
        <f>M1425*J1428</f>
        <v>538165.92105263169</v>
      </c>
      <c r="N1428" s="8">
        <f>N1425*J1428</f>
        <v>173244.30915000002</v>
      </c>
    </row>
    <row r="1429" spans="1:14" ht="30">
      <c r="A1429" s="36" t="s">
        <v>964</v>
      </c>
      <c r="B1429" s="17"/>
      <c r="C1429" s="17"/>
      <c r="D1429" s="17"/>
      <c r="E1429" s="17"/>
      <c r="F1429" s="59" t="str">
        <f>"Thu nhập chịu thuế tính trước: (T+C) x " &amp;J1429*100 &amp; "%"</f>
        <v>Thu nhập chịu thuế tính trước: (T+C) x 6%</v>
      </c>
      <c r="G1429" s="25" t="s">
        <v>964</v>
      </c>
      <c r="H1429" s="25"/>
      <c r="I1429" s="25"/>
      <c r="J1429" s="57">
        <f ca="1">'HỆ SỐ CPXL'!F21</f>
        <v>0.06</v>
      </c>
      <c r="K1429" s="8">
        <f>(K1425+K1426)*J1429</f>
        <v>1361863.6654891062</v>
      </c>
      <c r="L1429" s="8">
        <f>L1421*J1429</f>
        <v>0</v>
      </c>
      <c r="M1429" s="8">
        <f>(M1425)*J1429</f>
        <v>645799.10526315798</v>
      </c>
      <c r="N1429" s="8">
        <f>N1425*J1429</f>
        <v>207893.17098</v>
      </c>
    </row>
    <row r="1430" spans="1:14" ht="28.5">
      <c r="A1430" s="44" t="s">
        <v>801</v>
      </c>
      <c r="B1430" s="12"/>
      <c r="C1430" s="12"/>
      <c r="D1430" s="12"/>
      <c r="E1430" s="12"/>
      <c r="F1430" s="43" t="s">
        <v>519</v>
      </c>
      <c r="G1430" s="24" t="s">
        <v>801</v>
      </c>
      <c r="H1430" s="24"/>
      <c r="I1430" s="24"/>
      <c r="J1430" s="54">
        <f ca="1">'HỆ SỐ CPXL'!F22</f>
        <v>0.02</v>
      </c>
      <c r="K1430" s="6">
        <f>(K1425+K1426)*J1430</f>
        <v>453954.5551630354</v>
      </c>
      <c r="L1430" s="6">
        <f>(L1425+L1426)*J1430</f>
        <v>4475.8005831932815</v>
      </c>
      <c r="M1430" s="6">
        <f>(M1425+M1426)*J1430</f>
        <v>376716.14473684214</v>
      </c>
      <c r="N1430" s="6">
        <f>(N1425+N1426)*J1430</f>
        <v>72762.609843000013</v>
      </c>
    </row>
    <row r="1431" spans="1:14">
      <c r="A1431" s="44" t="s">
        <v>1001</v>
      </c>
      <c r="B1431" s="12"/>
      <c r="C1431" s="12"/>
      <c r="D1431" s="12"/>
      <c r="E1431" s="12"/>
      <c r="F1431" s="43" t="s">
        <v>520</v>
      </c>
      <c r="G1431" s="24" t="s">
        <v>1001</v>
      </c>
      <c r="H1431" s="24"/>
      <c r="I1431" s="24"/>
      <c r="J1431" s="54">
        <f ca="1">'HỆ SỐ CPXL'!F23</f>
        <v>0.03</v>
      </c>
      <c r="K1431" s="6">
        <f>(K1425+K1426)*J1431</f>
        <v>680931.8327445531</v>
      </c>
      <c r="L1431" s="6">
        <f>(L1425+L1426)*J1431</f>
        <v>6713.7008747899217</v>
      </c>
      <c r="M1431" s="6">
        <f>(M1425+M1426)*J1431</f>
        <v>565074.21710526315</v>
      </c>
      <c r="N1431" s="6">
        <f>(N1425+N1426)*J1431</f>
        <v>109143.9147645</v>
      </c>
    </row>
    <row r="1432" spans="1:14">
      <c r="A1432" s="44"/>
      <c r="B1432" s="12"/>
      <c r="C1432" s="12"/>
      <c r="D1432" s="12"/>
      <c r="E1432" s="12"/>
      <c r="F1432" s="43" t="s">
        <v>556</v>
      </c>
      <c r="G1432" s="24" t="s">
        <v>173</v>
      </c>
      <c r="H1432" s="24"/>
      <c r="I1432" s="24"/>
      <c r="J1432" s="54"/>
      <c r="K1432" s="6">
        <f>K1425+K1426+K1429+K1430+K1431</f>
        <v>25194477.811548468</v>
      </c>
      <c r="L1432" s="6">
        <f>L1425+L1426+L1429+L1430+L1431</f>
        <v>234979.53061764725</v>
      </c>
      <c r="M1432" s="6">
        <f>M1425+M1426+M1429+M1430+M1431</f>
        <v>20423396.703947369</v>
      </c>
      <c r="N1432" s="6">
        <f>N1425+N1426+N1429+N1430+N1431</f>
        <v>4027930.1877375003</v>
      </c>
    </row>
    <row r="1433" spans="1:14">
      <c r="A1433" s="36" t="s">
        <v>924</v>
      </c>
      <c r="B1433" s="17"/>
      <c r="C1433" s="17"/>
      <c r="D1433" s="17"/>
      <c r="E1433" s="17"/>
      <c r="F1433" s="59" t="str">
        <f>"Thuế giá trị gia tăng: ("&amp;G1432&amp;" x "&amp;J1433*100&amp;"%)"</f>
        <v>Thuế giá trị gia tăng: (Gkstt x 10%)</v>
      </c>
      <c r="G1433" s="25" t="s">
        <v>924</v>
      </c>
      <c r="H1433" s="25"/>
      <c r="I1433" s="25"/>
      <c r="J1433" s="57">
        <f ca="1">'HỆ SỐ CPXL'!F24</f>
        <v>0.1</v>
      </c>
      <c r="K1433" s="8">
        <f>K1432*J1433</f>
        <v>2519447.7811548468</v>
      </c>
      <c r="L1433" s="8">
        <f>L1432*J1433</f>
        <v>23497.953061764725</v>
      </c>
      <c r="M1433" s="8">
        <f>M1432*J1433</f>
        <v>2042339.670394737</v>
      </c>
      <c r="N1433" s="8">
        <f>N1432*J1433</f>
        <v>402793.01877375005</v>
      </c>
    </row>
    <row r="1434" spans="1:14">
      <c r="A1434" s="44" t="s">
        <v>913</v>
      </c>
      <c r="B1434" s="12"/>
      <c r="C1434" s="12"/>
      <c r="D1434" s="12"/>
      <c r="E1434" s="12"/>
      <c r="F1434" s="43" t="s">
        <v>187</v>
      </c>
      <c r="G1434" s="40" t="s">
        <v>913</v>
      </c>
      <c r="H1434" s="40"/>
      <c r="I1434" s="40"/>
      <c r="J1434" s="54">
        <f ca="1">'HỆ SỐ CPXL'!F25</f>
        <v>0</v>
      </c>
      <c r="K1434" s="6">
        <f>(K1432+K1433)*J1434</f>
        <v>0</v>
      </c>
      <c r="L1434" s="6">
        <f>(L1432+L1433)*J1434</f>
        <v>0</v>
      </c>
      <c r="M1434" s="6">
        <f>(M1432+M1433)*J1434</f>
        <v>0</v>
      </c>
      <c r="N1434" s="6">
        <f>(N1432+N1433)*J1434</f>
        <v>0</v>
      </c>
    </row>
    <row r="1435" spans="1:14">
      <c r="A1435" s="44"/>
      <c r="B1435" s="12"/>
      <c r="C1435" s="12"/>
      <c r="D1435" s="12"/>
      <c r="E1435" s="12"/>
      <c r="F1435" s="43" t="s">
        <v>190</v>
      </c>
      <c r="G1435" s="40" t="s">
        <v>955</v>
      </c>
      <c r="H1435" s="40"/>
      <c r="I1435" s="40"/>
      <c r="J1435" s="54">
        <f ca="1">J1387</f>
        <v>0</v>
      </c>
      <c r="K1435" s="6">
        <f>(K1432+K1433+K1434)*J1435</f>
        <v>0</v>
      </c>
      <c r="L1435" s="6">
        <f>(L1432+L1433+L1434)*K1435</f>
        <v>0</v>
      </c>
      <c r="M1435" s="6">
        <f>(M1432+M1433+M1434)*L1435</f>
        <v>0</v>
      </c>
      <c r="N1435" s="6">
        <f>(N1432+N1433+N1434)*M1435</f>
        <v>0</v>
      </c>
    </row>
    <row r="1436" spans="1:14">
      <c r="A1436" s="44" t="s">
        <v>525</v>
      </c>
      <c r="B1436" s="12"/>
      <c r="C1436" s="12"/>
      <c r="D1436" s="12"/>
      <c r="E1436" s="12"/>
      <c r="F1436" s="43" t="s">
        <v>968</v>
      </c>
      <c r="G1436" s="40" t="s">
        <v>983</v>
      </c>
      <c r="H1436" s="40"/>
      <c r="I1436" s="40"/>
      <c r="J1436" s="54">
        <f ca="1">'HỆ SỐ CPXL'!F26</f>
        <v>0</v>
      </c>
      <c r="K1436" s="6">
        <f>(K1432+K1433+K1434)*J1436</f>
        <v>0</v>
      </c>
      <c r="L1436" s="6">
        <f>(L1432+L1433+L1434)*K1436</f>
        <v>0</v>
      </c>
      <c r="M1436" s="6">
        <f>(M1432+M1433+M1434)*L1436</f>
        <v>0</v>
      </c>
      <c r="N1436" s="6">
        <f>(N1432+N1433+N1434)*M1436</f>
        <v>0</v>
      </c>
    </row>
    <row r="1437" spans="1:14" ht="28.5">
      <c r="A1437" s="44" t="s">
        <v>509</v>
      </c>
      <c r="B1437" s="12"/>
      <c r="C1437" s="12"/>
      <c r="D1437" s="12"/>
      <c r="E1437" s="12"/>
      <c r="F1437" s="43" t="str">
        <f>"Chi phí xây dựng: ("&amp;G1432&amp;"+"&amp;G1433&amp;"+"&amp;G1434&amp;")"</f>
        <v>Chi phí xây dựng: (Gkstt+GTGT+DP)</v>
      </c>
      <c r="G1437" s="40" t="s">
        <v>776</v>
      </c>
      <c r="H1437" s="40"/>
      <c r="I1437" s="40"/>
      <c r="J1437" s="56"/>
      <c r="K1437" s="31">
        <f>K1432+K1433+K1434+K1435+K1436</f>
        <v>27713925.592703313</v>
      </c>
      <c r="L1437" s="31">
        <f>L1432+L1433+L1434+L1435+L1436</f>
        <v>258477.48367941199</v>
      </c>
      <c r="M1437" s="31">
        <f>M1432+M1433+M1434+M1435+M1436</f>
        <v>22465736.374342106</v>
      </c>
      <c r="N1437" s="31">
        <f>N1432+N1433+N1434+N1435+N1436</f>
        <v>4430723.2065112507</v>
      </c>
    </row>
    <row r="1438" spans="1:14" ht="42.75">
      <c r="B1438" s="51">
        <v>2</v>
      </c>
      <c r="C1438" s="23" t="str">
        <f ca="1">'TIÊN LƯỢNG'!$C$51</f>
        <v>CF.11220*</v>
      </c>
      <c r="D1438" s="23"/>
      <c r="E1438" s="23"/>
      <c r="F1438" s="23" t="str">
        <f ca="1">'TIÊN LƯỢNG'!$D$51</f>
        <v>Đo lưới khống chế mặt bằng. Đường chuyền hạng 4. Bộ thiết bị GPS (3 máy)</v>
      </c>
      <c r="G1438" s="50" t="str">
        <f ca="1">'TIÊN LƯỢNG'!$E$51</f>
        <v>điểm</v>
      </c>
      <c r="H1438" s="39"/>
      <c r="I1438" s="9"/>
      <c r="J1438" s="85"/>
      <c r="K1438" s="9">
        <f>K1484</f>
        <v>19806739.859133366</v>
      </c>
      <c r="L1438" s="9">
        <f>L1484</f>
        <v>196654.66484295772</v>
      </c>
      <c r="M1438" s="9">
        <f>M1484</f>
        <v>15922015.377631579</v>
      </c>
      <c r="N1438" s="9">
        <f>N1484</f>
        <v>3290742.9646987505</v>
      </c>
    </row>
    <row r="1439" spans="1:14">
      <c r="B1439" s="21"/>
      <c r="C1439" s="7"/>
      <c r="D1439" s="7"/>
      <c r="E1439" s="7"/>
      <c r="F1439" s="7" t="s">
        <v>807</v>
      </c>
      <c r="G1439" s="22" t="s">
        <v>953</v>
      </c>
      <c r="H1439" s="14"/>
      <c r="I1439" s="2"/>
      <c r="J1439" s="46">
        <v>1</v>
      </c>
      <c r="K1439" s="2">
        <f>SUM(K1440:K1447)</f>
        <v>159261.06559999997</v>
      </c>
      <c r="L1439" s="2"/>
      <c r="M1439" s="2"/>
      <c r="N1439" s="2"/>
    </row>
    <row r="1440" spans="1:14" ht="30">
      <c r="B1440" s="16"/>
      <c r="C1440" s="5"/>
      <c r="D1440" s="5" t="s">
        <v>497</v>
      </c>
      <c r="E1440" s="5"/>
      <c r="F1440" s="5" t="str">
        <f ca="1">'GIÁ VẬT TƯ (DỰ THẦU)'!C7</f>
        <v>Cát vàng</v>
      </c>
      <c r="G1440" s="15" t="str">
        <f ca="1">'GIÁ VẬT TƯ (DỰ THẦU)'!D7</f>
        <v>m3</v>
      </c>
      <c r="H1440" s="13">
        <f ca="1">0.025*J1439</f>
        <v>2.5000000000000001E-2</v>
      </c>
      <c r="I1440" s="1">
        <f ca="1">'GIÁ VẬT TƯ (DỰ THẦU)'!L7</f>
        <v>90000</v>
      </c>
      <c r="J1440" s="38"/>
      <c r="K1440" s="1">
        <f t="shared" ref="K1440:K1446" si="8">H1440*I1440</f>
        <v>2250</v>
      </c>
      <c r="L1440" s="1"/>
      <c r="M1440" s="1"/>
      <c r="N1440" s="1"/>
    </row>
    <row r="1441" spans="1:14" ht="30">
      <c r="B1441" s="16"/>
      <c r="C1441" s="5"/>
      <c r="D1441" s="5" t="s">
        <v>1011</v>
      </c>
      <c r="E1441" s="5"/>
      <c r="F1441" s="5" t="str">
        <f ca="1">'GIÁ VẬT TƯ (DỰ THẦU)'!C14</f>
        <v>Đá 1x2</v>
      </c>
      <c r="G1441" s="15" t="str">
        <f ca="1">'GIÁ VẬT TƯ (DỰ THẦU)'!D14</f>
        <v>m3</v>
      </c>
      <c r="H1441" s="13">
        <f ca="1">0.04*J1439</f>
        <v>0.04</v>
      </c>
      <c r="I1441" s="1">
        <f ca="1">'GIÁ VẬT TƯ (DỰ THẦU)'!L14</f>
        <v>165000</v>
      </c>
      <c r="J1441" s="38"/>
      <c r="K1441" s="1">
        <f t="shared" si="8"/>
        <v>6600</v>
      </c>
      <c r="L1441" s="1"/>
      <c r="M1441" s="1"/>
      <c r="N1441" s="1"/>
    </row>
    <row r="1442" spans="1:14" ht="30">
      <c r="B1442" s="16"/>
      <c r="C1442" s="5"/>
      <c r="D1442" s="5" t="s">
        <v>490</v>
      </c>
      <c r="E1442" s="5"/>
      <c r="F1442" s="5" t="str">
        <f ca="1">'GIÁ VẬT TƯ (DỰ THẦU)'!C19</f>
        <v>Đinh + dây thép</v>
      </c>
      <c r="G1442" s="15" t="str">
        <f ca="1">'GIÁ VẬT TƯ (DỰ THẦU)'!D19</f>
        <v>kg</v>
      </c>
      <c r="H1442" s="13">
        <f ca="1">0.6*J1439</f>
        <v>0.6</v>
      </c>
      <c r="I1442" s="1">
        <f ca="1">'GIÁ VẬT TƯ (DỰ THẦU)'!L19</f>
        <v>16364</v>
      </c>
      <c r="J1442" s="38"/>
      <c r="K1442" s="1">
        <f t="shared" si="8"/>
        <v>9818.4</v>
      </c>
      <c r="L1442" s="1"/>
      <c r="M1442" s="1"/>
      <c r="N1442" s="1"/>
    </row>
    <row r="1443" spans="1:14" ht="30">
      <c r="B1443" s="16"/>
      <c r="C1443" s="5"/>
      <c r="D1443" s="5" t="s">
        <v>487</v>
      </c>
      <c r="E1443" s="5"/>
      <c r="F1443" s="5" t="str">
        <f ca="1">'GIÁ VẬT TƯ (DỰ THẦU)'!C20</f>
        <v>Đinh chữ U</v>
      </c>
      <c r="G1443" s="15" t="str">
        <f ca="1">'GIÁ VẬT TƯ (DỰ THẦU)'!D20</f>
        <v>kg</v>
      </c>
      <c r="H1443" s="13">
        <f ca="1">6*J1439</f>
        <v>6</v>
      </c>
      <c r="I1443" s="1">
        <f ca="1">'GIÁ VẬT TƯ (DỰ THẦU)'!L20</f>
        <v>15000</v>
      </c>
      <c r="J1443" s="38"/>
      <c r="K1443" s="1">
        <f t="shared" si="8"/>
        <v>90000</v>
      </c>
      <c r="L1443" s="1"/>
      <c r="M1443" s="1"/>
      <c r="N1443" s="1"/>
    </row>
    <row r="1444" spans="1:14" ht="30">
      <c r="B1444" s="16"/>
      <c r="C1444" s="5"/>
      <c r="D1444" s="5" t="s">
        <v>425</v>
      </c>
      <c r="E1444" s="5"/>
      <c r="F1444" s="5" t="str">
        <f ca="1">'GIÁ VẬT TƯ (DỰ THẦU)'!C40</f>
        <v>Sổ đo</v>
      </c>
      <c r="G1444" s="15" t="str">
        <f ca="1">'GIÁ VẬT TƯ (DỰ THẦU)'!D40</f>
        <v>quyển</v>
      </c>
      <c r="H1444" s="13">
        <f ca="1">1.5*J1439</f>
        <v>1.5</v>
      </c>
      <c r="I1444" s="1">
        <f ca="1">'GIÁ VẬT TƯ (DỰ THẦU)'!L40</f>
        <v>8000</v>
      </c>
      <c r="J1444" s="38"/>
      <c r="K1444" s="1">
        <f t="shared" si="8"/>
        <v>12000</v>
      </c>
      <c r="L1444" s="1"/>
      <c r="M1444" s="1"/>
      <c r="N1444" s="1"/>
    </row>
    <row r="1445" spans="1:14" ht="30">
      <c r="B1445" s="16"/>
      <c r="C1445" s="5"/>
      <c r="D1445" s="5" t="s">
        <v>281</v>
      </c>
      <c r="E1445" s="5"/>
      <c r="F1445" s="5" t="str">
        <f ca="1">'GIÁ VẬT TƯ (DỰ THẦU)'!C42</f>
        <v>Sơn trắng + đỏ</v>
      </c>
      <c r="G1445" s="15" t="str">
        <f ca="1">'GIÁ VẬT TƯ (DỰ THẦU)'!D42</f>
        <v>kg</v>
      </c>
      <c r="H1445" s="13">
        <f ca="1">0.4*J1439</f>
        <v>0.4</v>
      </c>
      <c r="I1445" s="1">
        <f ca="1">'GIÁ VẬT TƯ (DỰ THẦU)'!L42</f>
        <v>43000</v>
      </c>
      <c r="J1445" s="38"/>
      <c r="K1445" s="1">
        <f t="shared" si="8"/>
        <v>17200</v>
      </c>
      <c r="L1445" s="1"/>
      <c r="M1445" s="1"/>
      <c r="N1445" s="1"/>
    </row>
    <row r="1446" spans="1:14" ht="30">
      <c r="B1446" s="16"/>
      <c r="C1446" s="5"/>
      <c r="D1446" s="5" t="s">
        <v>491</v>
      </c>
      <c r="E1446" s="5"/>
      <c r="F1446" s="5" t="str">
        <f ca="1">'GIÁ VẬT TƯ (DỰ THẦU)'!C44</f>
        <v>Xi măng PCB30</v>
      </c>
      <c r="G1446" s="15" t="str">
        <f ca="1">'GIÁ VẬT TƯ (DỰ THẦU)'!D44</f>
        <v>kg</v>
      </c>
      <c r="H1446" s="13">
        <f ca="1">12*J1439</f>
        <v>12</v>
      </c>
      <c r="I1446" s="1">
        <f ca="1">'GIÁ VẬT TƯ (DỰ THẦU)'!L44</f>
        <v>1272.27</v>
      </c>
      <c r="J1446" s="38"/>
      <c r="K1446" s="1">
        <f t="shared" si="8"/>
        <v>15267.24</v>
      </c>
      <c r="L1446" s="1"/>
      <c r="M1446" s="1"/>
      <c r="N1446" s="1"/>
    </row>
    <row r="1447" spans="1:14">
      <c r="B1447" s="16"/>
      <c r="C1447" s="5"/>
      <c r="D1447" s="5" t="s">
        <v>538</v>
      </c>
      <c r="E1447" s="5"/>
      <c r="F1447" s="5" t="s">
        <v>883</v>
      </c>
      <c r="G1447" s="15" t="s">
        <v>888</v>
      </c>
      <c r="H1447" s="13">
        <f ca="1">4</f>
        <v>4</v>
      </c>
      <c r="I1447" s="1"/>
      <c r="J1447" s="38"/>
      <c r="K1447" s="1">
        <f>SUM(K1440:K1446)*H1447/100</f>
        <v>6125.4255999999996</v>
      </c>
      <c r="L1447" s="1"/>
      <c r="M1447" s="1"/>
      <c r="N1447" s="1"/>
    </row>
    <row r="1448" spans="1:14">
      <c r="B1448" s="21"/>
      <c r="C1448" s="7"/>
      <c r="D1448" s="7"/>
      <c r="E1448" s="7"/>
      <c r="F1448" s="7" t="s">
        <v>832</v>
      </c>
      <c r="G1448" s="22" t="s">
        <v>871</v>
      </c>
      <c r="H1448" s="14"/>
      <c r="I1448" s="2"/>
      <c r="J1448" s="46">
        <v>1</v>
      </c>
      <c r="K1448" s="2">
        <f>SUM(K1449:K1450)</f>
        <v>7628226.3157894742</v>
      </c>
      <c r="L1448" s="2"/>
      <c r="M1448" s="2"/>
      <c r="N1448" s="2"/>
    </row>
    <row r="1449" spans="1:14" ht="30">
      <c r="B1449" s="16"/>
      <c r="C1449" s="5"/>
      <c r="D1449" s="5" t="s">
        <v>498</v>
      </c>
      <c r="E1449" s="5"/>
      <c r="F1449" s="5" t="str">
        <f ca="1">'GIÁ VẬT TƯ (DỰ THẦU)'!C46</f>
        <v>Kỹ sư bậc 4,0/8</v>
      </c>
      <c r="G1449" s="15" t="str">
        <f ca="1">'GIÁ VẬT TƯ (DỰ THẦU)'!D46</f>
        <v>công</v>
      </c>
      <c r="H1449" s="13">
        <f ca="1">9.27*J1448</f>
        <v>9.27</v>
      </c>
      <c r="I1449" s="1">
        <f ca="1">'GIÁ VẬT TƯ (DỰ THẦU)'!L46</f>
        <v>235000</v>
      </c>
      <c r="J1449" s="38"/>
      <c r="K1449" s="1">
        <f>H1449*I1449</f>
        <v>2178450</v>
      </c>
      <c r="L1449" s="1"/>
      <c r="M1449" s="1"/>
      <c r="N1449" s="1"/>
    </row>
    <row r="1450" spans="1:14">
      <c r="B1450" s="16"/>
      <c r="C1450" s="5"/>
      <c r="D1450" s="5" t="s">
        <v>821</v>
      </c>
      <c r="E1450" s="5"/>
      <c r="F1450" s="5" t="str">
        <f ca="1">'GIÁ VẬT TƯ (DỰ THẦU)'!C47</f>
        <v>Nhân Công bậc 4,0/7, Nhóm IV</v>
      </c>
      <c r="G1450" s="15" t="str">
        <f ca="1">'GIÁ VẬT TƯ (DỰ THẦU)'!D47</f>
        <v>công</v>
      </c>
      <c r="H1450" s="13">
        <f ca="1">22.82*J1448</f>
        <v>22.82</v>
      </c>
      <c r="I1450" s="1">
        <f ca="1">'GIÁ VẬT TƯ (DỰ THẦU)'!L47</f>
        <v>238815.78947368421</v>
      </c>
      <c r="J1450" s="38"/>
      <c r="K1450" s="1">
        <f>H1450*I1450</f>
        <v>5449776.3157894742</v>
      </c>
      <c r="L1450" s="1"/>
      <c r="M1450" s="1"/>
      <c r="N1450" s="1"/>
    </row>
    <row r="1451" spans="1:14">
      <c r="B1451" s="21"/>
      <c r="C1451" s="7"/>
      <c r="D1451" s="7"/>
      <c r="E1451" s="7"/>
      <c r="F1451" s="7" t="s">
        <v>838</v>
      </c>
      <c r="G1451" s="22" t="s">
        <v>557</v>
      </c>
      <c r="H1451" s="14"/>
      <c r="I1451" s="2"/>
      <c r="J1451" s="46">
        <v>1</v>
      </c>
      <c r="K1451" s="2">
        <f>SUM(K1452:K1453)</f>
        <v>2573406.0330000003</v>
      </c>
      <c r="L1451" s="2"/>
      <c r="M1451" s="2"/>
      <c r="N1451" s="2"/>
    </row>
    <row r="1452" spans="1:14" ht="30">
      <c r="B1452" s="16"/>
      <c r="C1452" s="5"/>
      <c r="D1452" s="5" t="s">
        <v>460</v>
      </c>
      <c r="E1452" s="5"/>
      <c r="F1452" s="5" t="str">
        <f ca="1">'GIÁ VẬT TƯ (DỰ THẦU)'!C50</f>
        <v>Bộ thiết bị GPS G3100-R2 hoặc loại tương tự (3 máy)</v>
      </c>
      <c r="G1452" s="15" t="str">
        <f ca="1">'GIÁ VẬT TƯ (DỰ THẦU)'!D50</f>
        <v>Ca</v>
      </c>
      <c r="H1452" s="13">
        <f ca="1">4.33*J1451</f>
        <v>4.33</v>
      </c>
      <c r="I1452" s="1">
        <f ca="1">'GIÁ VẬT TƯ (DỰ THẦU)'!L50</f>
        <v>540291</v>
      </c>
      <c r="J1452" s="38"/>
      <c r="K1452" s="1">
        <f>H1452*I1452</f>
        <v>2339460.0300000003</v>
      </c>
      <c r="L1452" s="1"/>
      <c r="M1452" s="1"/>
      <c r="N1452" s="1"/>
    </row>
    <row r="1453" spans="1:14">
      <c r="B1453" s="16"/>
      <c r="C1453" s="5"/>
      <c r="D1453" s="5" t="s">
        <v>539</v>
      </c>
      <c r="E1453" s="5"/>
      <c r="F1453" s="5" t="s">
        <v>889</v>
      </c>
      <c r="G1453" s="15" t="s">
        <v>847</v>
      </c>
      <c r="H1453" s="13">
        <f>10</f>
        <v>10</v>
      </c>
      <c r="I1453" s="1"/>
      <c r="J1453" s="38"/>
      <c r="K1453" s="1">
        <f>SUM(K1452:K1452)*H1453/100</f>
        <v>233946.00300000006</v>
      </c>
      <c r="L1453" s="1"/>
      <c r="M1453" s="1"/>
      <c r="N1453" s="1"/>
    </row>
    <row r="1454" spans="1:14">
      <c r="A1454" s="36"/>
      <c r="B1454" s="26" t="s">
        <v>612</v>
      </c>
      <c r="C1454" s="26" t="s">
        <v>537</v>
      </c>
      <c r="D1454" s="26" t="s">
        <v>540</v>
      </c>
      <c r="E1454" s="26" t="s">
        <v>542</v>
      </c>
      <c r="F1454" s="82" t="s">
        <v>543</v>
      </c>
      <c r="G1454" s="26" t="s">
        <v>1062</v>
      </c>
      <c r="H1454" s="26" t="s">
        <v>561</v>
      </c>
      <c r="I1454" s="76" t="s">
        <v>562</v>
      </c>
      <c r="J1454" s="75" t="s">
        <v>563</v>
      </c>
      <c r="K1454" s="72" t="s">
        <v>1044</v>
      </c>
      <c r="L1454" s="45" t="s">
        <v>565</v>
      </c>
      <c r="M1454" s="45" t="s">
        <v>567</v>
      </c>
      <c r="N1454" s="45" t="s">
        <v>569</v>
      </c>
    </row>
    <row r="1455" spans="1:14">
      <c r="A1455" s="55" t="s">
        <v>988</v>
      </c>
      <c r="B1455" s="27"/>
      <c r="C1455" s="27"/>
      <c r="D1455" s="27"/>
      <c r="E1455" s="27"/>
      <c r="F1455" s="84" t="str">
        <f>IF(K1456=0,"Vật liệu","Vật liệu chính")</f>
        <v>Vật liệu</v>
      </c>
      <c r="G1455" s="27" t="s">
        <v>953</v>
      </c>
      <c r="H1455" s="27"/>
      <c r="I1455" s="71"/>
      <c r="J1455" s="81"/>
      <c r="K1455" s="33">
        <f>K1439</f>
        <v>159261.06559999997</v>
      </c>
      <c r="L1455" s="33">
        <f>IF(K1459=0,K1455+K1456,K1459)</f>
        <v>162155.98008077321</v>
      </c>
      <c r="M1455" s="33"/>
      <c r="N1455" s="33"/>
    </row>
    <row r="1456" spans="1:14">
      <c r="A1456" s="83" t="s">
        <v>1005</v>
      </c>
      <c r="B1456" s="27"/>
      <c r="C1456" s="27"/>
      <c r="D1456" s="27"/>
      <c r="E1456" s="27"/>
      <c r="F1456" s="84" t="s">
        <v>544</v>
      </c>
      <c r="G1456" s="27" t="s">
        <v>1005</v>
      </c>
      <c r="H1456" s="27"/>
      <c r="I1456" s="71"/>
      <c r="J1456" s="81"/>
      <c r="K1456" s="33">
        <v>0</v>
      </c>
      <c r="L1456" s="33"/>
      <c r="M1456" s="33"/>
      <c r="N1456" s="33"/>
    </row>
    <row r="1457" spans="1:14">
      <c r="A1457" s="55" t="s">
        <v>984</v>
      </c>
      <c r="B1457" s="27"/>
      <c r="C1457" s="27"/>
      <c r="D1457" s="27"/>
      <c r="E1457" s="27"/>
      <c r="F1457" s="84" t="s">
        <v>832</v>
      </c>
      <c r="G1457" s="27" t="s">
        <v>871</v>
      </c>
      <c r="H1457" s="27"/>
      <c r="I1457" s="71"/>
      <c r="J1457" s="81"/>
      <c r="K1457" s="33">
        <f>K1448</f>
        <v>7628226.3157894742</v>
      </c>
      <c r="L1457" s="33"/>
      <c r="M1457" s="33">
        <f>IF(K1466=0,K1457,K1466)</f>
        <v>7628226.3157894742</v>
      </c>
      <c r="N1457" s="33"/>
    </row>
    <row r="1458" spans="1:14">
      <c r="A1458" s="55" t="s">
        <v>534</v>
      </c>
      <c r="B1458" s="27"/>
      <c r="C1458" s="27"/>
      <c r="D1458" s="27"/>
      <c r="E1458" s="27"/>
      <c r="F1458" s="84" t="s">
        <v>545</v>
      </c>
      <c r="G1458" s="27" t="s">
        <v>1007</v>
      </c>
      <c r="H1458" s="27"/>
      <c r="I1458" s="71"/>
      <c r="J1458" s="81"/>
      <c r="K1458" s="33">
        <f>K1451</f>
        <v>2573406.0330000003</v>
      </c>
      <c r="L1458" s="33"/>
      <c r="M1458" s="33"/>
      <c r="N1458" s="33">
        <f>IF(K1468=0,K1458,K1468)</f>
        <v>2573406.0330000003</v>
      </c>
    </row>
    <row r="1459" spans="1:14">
      <c r="A1459" s="36" t="s">
        <v>974</v>
      </c>
      <c r="B1459" s="20"/>
      <c r="C1459" s="20"/>
      <c r="D1459" s="20"/>
      <c r="E1459" s="20"/>
      <c r="F1459" s="32" t="s">
        <v>546</v>
      </c>
      <c r="G1459" s="41" t="s">
        <v>974</v>
      </c>
      <c r="H1459" s="20"/>
      <c r="I1459" s="78"/>
      <c r="J1459" s="58"/>
      <c r="K1459" s="6">
        <f>IF(K1456+K1460+K1464+K1465+K1461+K1462+K1463=0,0,K1455+K1456+K1460+K1464+K1465+K1461+K1462+K1463)</f>
        <v>162155.98008077321</v>
      </c>
      <c r="L1459" s="6"/>
      <c r="M1459" s="6"/>
      <c r="N1459" s="6"/>
    </row>
    <row r="1460" spans="1:14">
      <c r="A1460" s="36" t="s">
        <v>947</v>
      </c>
      <c r="B1460" s="20"/>
      <c r="C1460" s="20"/>
      <c r="D1460" s="20"/>
      <c r="E1460" s="20"/>
      <c r="F1460" s="32" t="s">
        <v>547</v>
      </c>
      <c r="G1460" s="41" t="s">
        <v>558</v>
      </c>
      <c r="H1460" s="20"/>
      <c r="I1460" s="78"/>
      <c r="J1460" s="58"/>
      <c r="K1460" s="6">
        <v>0</v>
      </c>
      <c r="L1460" s="6"/>
      <c r="M1460" s="6"/>
      <c r="N1460" s="6"/>
    </row>
    <row r="1461" spans="1:14">
      <c r="A1461" s="36" t="s">
        <v>976</v>
      </c>
      <c r="B1461" s="20"/>
      <c r="C1461" s="20"/>
      <c r="D1461" s="20"/>
      <c r="E1461" s="20"/>
      <c r="F1461" s="42" t="s">
        <v>548</v>
      </c>
      <c r="G1461" s="20" t="s">
        <v>976</v>
      </c>
      <c r="H1461" s="20"/>
      <c r="I1461" s="78"/>
      <c r="J1461" s="58"/>
      <c r="K1461" s="8">
        <f ca="1">H1440*'GIÁ VẬT TƯ (DỰ THẦU)'!E7+H1441*'GIÁ VẬT TƯ (DỰ THẦU)'!E14+H1442*'GIÁ VẬT TƯ (DỰ THẦU)'!E19+H1443*'GIÁ VẬT TƯ (DỰ THẦU)'!E20+H1444*'GIÁ VẬT TƯ (DỰ THẦU)'!E40+H1445*'GIÁ VẬT TƯ (DỰ THẦU)'!E42+H1446*'GIÁ VẬT TƯ (DỰ THẦU)'!E44+(H1440*'GIÁ VẬT TƯ (DỰ THẦU)'!E7+H1441*'GIÁ VẬT TƯ (DỰ THẦU)'!E14+H1442*'GIÁ VẬT TƯ (DỰ THẦU)'!E19+H1443*'GIÁ VẬT TƯ (DỰ THẦU)'!E20+H1444*'GIÁ VẬT TƯ (DỰ THẦU)'!E40+H1445*'GIÁ VẬT TƯ (DỰ THẦU)'!E42+H1446*'GIÁ VẬT TƯ (DỰ THẦU)'!E44)*H1447/100</f>
        <v>2894.9144807732309</v>
      </c>
      <c r="L1461" s="8"/>
      <c r="M1461" s="8"/>
      <c r="N1461" s="8"/>
    </row>
    <row r="1462" spans="1:14">
      <c r="A1462" s="36" t="s">
        <v>1000</v>
      </c>
      <c r="B1462" s="20"/>
      <c r="C1462" s="20"/>
      <c r="D1462" s="20"/>
      <c r="E1462" s="20"/>
      <c r="F1462" s="42" t="s">
        <v>549</v>
      </c>
      <c r="G1462" s="20" t="s">
        <v>1000</v>
      </c>
      <c r="H1462" s="20"/>
      <c r="I1462" s="78"/>
      <c r="J1462" s="58"/>
      <c r="K1462" s="8">
        <f ca="1">H1440*'GIÁ VẬT TƯ (DỰ THẦU)'!F7+H1441*'GIÁ VẬT TƯ (DỰ THẦU)'!F14+H1442*'GIÁ VẬT TƯ (DỰ THẦU)'!F19+H1443*'GIÁ VẬT TƯ (DỰ THẦU)'!F20+H1444*'GIÁ VẬT TƯ (DỰ THẦU)'!F40+H1445*'GIÁ VẬT TƯ (DỰ THẦU)'!F42+H1446*'GIÁ VẬT TƯ (DỰ THẦU)'!F44+(H1440*'GIÁ VẬT TƯ (DỰ THẦU)'!F7+H1441*'GIÁ VẬT TƯ (DỰ THẦU)'!F14+H1442*'GIÁ VẬT TƯ (DỰ THẦU)'!F19+H1443*'GIÁ VẬT TƯ (DỰ THẦU)'!F20+H1444*'GIÁ VẬT TƯ (DỰ THẦU)'!F40+H1445*'GIÁ VẬT TƯ (DỰ THẦU)'!F42+H1446*'GIÁ VẬT TƯ (DỰ THẦU)'!F44)*H1447/100</f>
        <v>0</v>
      </c>
      <c r="L1462" s="8"/>
      <c r="M1462" s="8"/>
      <c r="N1462" s="8"/>
    </row>
    <row r="1463" spans="1:14">
      <c r="A1463" s="36" t="s">
        <v>977</v>
      </c>
      <c r="B1463" s="20"/>
      <c r="C1463" s="20"/>
      <c r="D1463" s="20"/>
      <c r="E1463" s="20"/>
      <c r="F1463" s="42" t="s">
        <v>942</v>
      </c>
      <c r="G1463" s="20" t="s">
        <v>977</v>
      </c>
      <c r="H1463" s="20"/>
      <c r="I1463" s="78"/>
      <c r="J1463" s="58"/>
      <c r="K1463" s="8">
        <f ca="1">H1440*'GIÁ VẬT TƯ (DỰ THẦU)'!H7+H1441*'GIÁ VẬT TƯ (DỰ THẦU)'!H14+H1442*'GIÁ VẬT TƯ (DỰ THẦU)'!H19+H1443*'GIÁ VẬT TƯ (DỰ THẦU)'!H20+H1444*'GIÁ VẬT TƯ (DỰ THẦU)'!H40+H1445*'GIÁ VẬT TƯ (DỰ THẦU)'!H42+H1446*'GIÁ VẬT TƯ (DỰ THẦU)'!H44+(H1440*'GIÁ VẬT TƯ (DỰ THẦU)'!H7+H1441*'GIÁ VẬT TƯ (DỰ THẦU)'!H14+H1442*'GIÁ VẬT TƯ (DỰ THẦU)'!H19+H1443*'GIÁ VẬT TƯ (DỰ THẦU)'!H20+H1444*'GIÁ VẬT TƯ (DỰ THẦU)'!H40+H1445*'GIÁ VẬT TƯ (DỰ THẦU)'!H42+H1446*'GIÁ VẬT TƯ (DỰ THẦU)'!H44)*H1447/100</f>
        <v>0</v>
      </c>
      <c r="L1463" s="8"/>
      <c r="M1463" s="8"/>
      <c r="N1463" s="8"/>
    </row>
    <row r="1464" spans="1:14">
      <c r="A1464" s="36" t="s">
        <v>179</v>
      </c>
      <c r="B1464" s="20"/>
      <c r="C1464" s="20"/>
      <c r="D1464" s="20"/>
      <c r="E1464" s="20"/>
      <c r="F1464" s="42" t="str">
        <f>"Hệ số riêng vật liệu: (" &amp;G1455&amp;IF(K1456&lt;&gt;0,"+"&amp;G1456,"") &amp; ") x (" &amp; J1464 &amp; "-1)"</f>
        <v>Hệ số riêng vật liệu: (VL) x (1-1)</v>
      </c>
      <c r="G1464" s="20" t="s">
        <v>179</v>
      </c>
      <c r="H1464" s="20"/>
      <c r="I1464" s="78"/>
      <c r="J1464" s="58">
        <f ca="1">'HỆ SỐ CPXL'!F17</f>
        <v>1</v>
      </c>
      <c r="K1464" s="8">
        <f>(K1455+K1456+K1460+K1461+K1462+K1463)*(J1464-1)</f>
        <v>0</v>
      </c>
      <c r="L1464" s="8"/>
      <c r="M1464" s="8"/>
      <c r="N1464" s="8"/>
    </row>
    <row r="1465" spans="1:14">
      <c r="A1465" s="36" t="s">
        <v>958</v>
      </c>
      <c r="B1465" s="20"/>
      <c r="C1465" s="20"/>
      <c r="D1465" s="20"/>
      <c r="E1465" s="20"/>
      <c r="F1465" s="42" t="str">
        <f>"Hệ số vật liệu phụ: (" &amp;G1455&amp; IF(K1456&lt;&gt;0,"+"&amp;G1456,"") &amp; IF(K1464&lt;&gt;0,"+" &amp; G1464,"") &amp; ") x "&amp;J1465*100 &amp; "%"</f>
        <v>Hệ số vật liệu phụ: (VL) x 0%</v>
      </c>
      <c r="G1465" s="20" t="s">
        <v>958</v>
      </c>
      <c r="H1465" s="20"/>
      <c r="I1465" s="78"/>
      <c r="J1465" s="74">
        <f ca="1">'HỆ SỐ CPXL'!F18</f>
        <v>0</v>
      </c>
      <c r="K1465" s="8">
        <f>(K1455+K1456+K1460+K1461+K1462+K1463)*J1465</f>
        <v>0</v>
      </c>
      <c r="L1465" s="8"/>
      <c r="M1465" s="8"/>
      <c r="N1465" s="8"/>
    </row>
    <row r="1466" spans="1:14">
      <c r="A1466" s="36"/>
      <c r="B1466" s="20"/>
      <c r="C1466" s="20"/>
      <c r="D1466" s="20"/>
      <c r="E1466" s="20"/>
      <c r="F1466" s="32" t="s">
        <v>550</v>
      </c>
      <c r="G1466" s="20"/>
      <c r="H1466" s="20"/>
      <c r="I1466" s="78"/>
      <c r="J1466" s="74"/>
      <c r="K1466" s="8">
        <f>IF(K1467=0,0,K1457+K1467)</f>
        <v>0</v>
      </c>
      <c r="L1466" s="8"/>
      <c r="M1466" s="8"/>
      <c r="N1466" s="8"/>
    </row>
    <row r="1467" spans="1:14">
      <c r="A1467" s="36" t="s">
        <v>524</v>
      </c>
      <c r="B1467" s="20"/>
      <c r="C1467" s="20"/>
      <c r="D1467" s="20"/>
      <c r="E1467" s="20"/>
      <c r="F1467" s="42" t="str">
        <f>"Hệ số riêng nhân công: "&amp;G1457&amp;IF(J1467&lt;&gt;1," x ("&amp;J1467&amp;" - 1)","")</f>
        <v>Hệ số riêng nhân công: NC</v>
      </c>
      <c r="G1467" s="20"/>
      <c r="H1467" s="20"/>
      <c r="I1467" s="78"/>
      <c r="J1467" s="86">
        <f ca="1">'HỆ SỐ CPXL'!F19</f>
        <v>1</v>
      </c>
      <c r="K1467" s="8">
        <f>(J1467-1)*K1457</f>
        <v>0</v>
      </c>
      <c r="L1467" s="8"/>
      <c r="M1467" s="8"/>
      <c r="N1467" s="8"/>
    </row>
    <row r="1468" spans="1:14">
      <c r="A1468" s="36" t="s">
        <v>535</v>
      </c>
      <c r="B1468" s="20"/>
      <c r="C1468" s="20"/>
      <c r="D1468" s="20"/>
      <c r="E1468" s="20"/>
      <c r="F1468" s="32" t="s">
        <v>551</v>
      </c>
      <c r="G1468" s="77" t="s">
        <v>535</v>
      </c>
      <c r="H1468" s="20"/>
      <c r="I1468" s="78"/>
      <c r="J1468" s="58"/>
      <c r="K1468" s="6">
        <f>IF(K1469+K1470+K1471=0,0,K1458+K1469+K1470+K1471)</f>
        <v>0</v>
      </c>
      <c r="L1468" s="6"/>
      <c r="M1468" s="6"/>
      <c r="N1468" s="6"/>
    </row>
    <row r="1469" spans="1:14">
      <c r="A1469" s="36" t="s">
        <v>934</v>
      </c>
      <c r="B1469" s="20"/>
      <c r="C1469" s="20"/>
      <c r="D1469" s="20"/>
      <c r="E1469" s="20"/>
      <c r="F1469" s="42" t="str">
        <f>"Bù máy đến thời điểm 1100 Lào Cai"</f>
        <v>Bù máy đến thời điểm 1100 Lào Cai</v>
      </c>
      <c r="G1469" s="20" t="s">
        <v>934</v>
      </c>
      <c r="H1469" s="20"/>
      <c r="I1469" s="78"/>
      <c r="J1469" s="58"/>
      <c r="K1469" s="8">
        <f ca="1">H1452*'GIÁ VẬT TƯ (DỰ THẦU)'!I50+(H1452*'GIÁ VẬT TƯ (DỰ THẦU)'!I50)*H1453/100</f>
        <v>0</v>
      </c>
      <c r="L1469" s="8"/>
      <c r="M1469" s="8"/>
      <c r="N1469" s="8"/>
    </row>
    <row r="1470" spans="1:14" ht="30">
      <c r="A1470" s="36" t="s">
        <v>895</v>
      </c>
      <c r="B1470" s="20"/>
      <c r="C1470" s="20"/>
      <c r="D1470" s="20"/>
      <c r="E1470" s="20"/>
      <c r="F1470" s="42" t="s">
        <v>552</v>
      </c>
      <c r="G1470" s="20" t="s">
        <v>895</v>
      </c>
      <c r="H1470" s="20"/>
      <c r="I1470" s="78"/>
      <c r="J1470" s="58"/>
      <c r="K1470" s="8">
        <f ca="1">H1452*'GIÁ VẬT TƯ (DỰ THẦU)'!K50+(H1452*'GIÁ VẬT TƯ (DỰ THẦU)'!K50)*H1453/100</f>
        <v>0</v>
      </c>
      <c r="L1470" s="8"/>
      <c r="M1470" s="8"/>
      <c r="N1470" s="8"/>
    </row>
    <row r="1471" spans="1:14" ht="30">
      <c r="A1471" s="36" t="s">
        <v>893</v>
      </c>
      <c r="B1471" s="35"/>
      <c r="C1471" s="35"/>
      <c r="D1471" s="35"/>
      <c r="E1471" s="35"/>
      <c r="F1471" s="42" t="s">
        <v>553</v>
      </c>
      <c r="G1471" s="20" t="s">
        <v>893</v>
      </c>
      <c r="H1471" s="20"/>
      <c r="I1471" s="78"/>
      <c r="J1471" s="58"/>
      <c r="K1471" s="8">
        <f ca="1">H1452*'GIÁ VẬT TƯ (DỰ THẦU)'!J50+(H1452*'GIÁ VẬT TƯ (DỰ THẦU)'!J50)*H1453/100</f>
        <v>0</v>
      </c>
      <c r="L1471" s="8"/>
      <c r="M1471" s="8"/>
      <c r="N1471" s="8"/>
    </row>
    <row r="1472" spans="1:14">
      <c r="A1472" s="36" t="s">
        <v>166</v>
      </c>
      <c r="B1472" s="34"/>
      <c r="C1472" s="34"/>
      <c r="D1472" s="34"/>
      <c r="E1472" s="34"/>
      <c r="F1472" s="32" t="str">
        <f>"Chi phí trực tiếp: ("&amp;IF(K1459&lt;&gt;0,G1459,IF(AND(K1455&lt;&gt;0,K1456+K1464+K1465=0),G1455,""))&amp;IF(AND(K1457&lt;&gt;0,K1455+K1456&lt;&gt;0)," + "&amp;G1457,IF(AND(K1457&lt;&gt;0,K1455+K1456=0),G1457,""))&amp;IF(AND(K1468&lt;&gt;0,(K1455+K1456+K1457)&lt;&gt;0),"+"&amp;G1468,IF(AND(K1468&lt;&gt;0,(K1455+K1456+K1457)=0),G1468,IF(AND(K1458&lt;&gt;0,K1455+K1456+K1457&lt;&gt;0)," + "&amp;G1458,IF(AND(K1458&lt;&gt;0,K1455+K1456+K1457=0),G1458,""))))&amp;")"</f>
        <v>Chi phí trực tiếp: (TVL + NC + M)</v>
      </c>
      <c r="G1472" s="41" t="s">
        <v>166</v>
      </c>
      <c r="H1472" s="41"/>
      <c r="I1472" s="80"/>
      <c r="J1472" s="73"/>
      <c r="K1472" s="6">
        <f>(IF(K1459=0,K1455,K1459)+IF(K1466=0,K1457,K1466)+IF(K1468=0,K1458,K1468))</f>
        <v>10363788.328870248</v>
      </c>
      <c r="L1472" s="6">
        <f>L1455</f>
        <v>162155.98008077321</v>
      </c>
      <c r="M1472" s="6">
        <f>M1457</f>
        <v>7628226.3157894742</v>
      </c>
      <c r="N1472" s="6">
        <f>N1458</f>
        <v>2573406.0330000003</v>
      </c>
    </row>
    <row r="1473" spans="1:14">
      <c r="A1473" s="44" t="s">
        <v>979</v>
      </c>
      <c r="B1473" s="12"/>
      <c r="C1473" s="12"/>
      <c r="D1473" s="12"/>
      <c r="E1473" s="12"/>
      <c r="F1473" s="43" t="s">
        <v>554</v>
      </c>
      <c r="G1473" s="24" t="s">
        <v>559</v>
      </c>
      <c r="H1473" s="24"/>
      <c r="I1473" s="24"/>
      <c r="J1473" s="56"/>
      <c r="K1473" s="6">
        <f>K1474+K1475</f>
        <v>5857947.8374961447</v>
      </c>
      <c r="L1473" s="6">
        <f>L1474+L1475</f>
        <v>8107.7990040386612</v>
      </c>
      <c r="M1473" s="6">
        <f>M1474+M1475</f>
        <v>5721169.7368421052</v>
      </c>
      <c r="N1473" s="6">
        <f>N1474+N1475</f>
        <v>128670.30165000002</v>
      </c>
    </row>
    <row r="1474" spans="1:14">
      <c r="A1474" s="36" t="s">
        <v>169</v>
      </c>
      <c r="B1474" s="17"/>
      <c r="C1474" s="17"/>
      <c r="D1474" s="17"/>
      <c r="E1474" s="17"/>
      <c r="F1474" s="372" t="s">
        <v>600</v>
      </c>
      <c r="G1474" s="25" t="s">
        <v>169</v>
      </c>
      <c r="H1474" s="25"/>
      <c r="I1474" s="25"/>
      <c r="J1474" s="57">
        <f ca="1">'HỆ SỐ CPXL'!F20</f>
        <v>0.7</v>
      </c>
      <c r="K1474" s="8">
        <f>K1457*J1474</f>
        <v>5339758.4210526319</v>
      </c>
      <c r="L1474" s="8"/>
      <c r="M1474" s="8">
        <f>M1457*J1474</f>
        <v>5339758.4210526319</v>
      </c>
      <c r="N1474" s="8"/>
    </row>
    <row r="1475" spans="1:14">
      <c r="A1475" s="36" t="s">
        <v>979</v>
      </c>
      <c r="B1475" s="17"/>
      <c r="C1475" s="17"/>
      <c r="D1475" s="17"/>
      <c r="E1475" s="17"/>
      <c r="F1475" s="59" t="s">
        <v>555</v>
      </c>
      <c r="G1475" s="25" t="s">
        <v>979</v>
      </c>
      <c r="H1475" s="25"/>
      <c r="I1475" s="25"/>
      <c r="J1475" s="57">
        <f ca="1">J1428</f>
        <v>0.05</v>
      </c>
      <c r="K1475" s="8">
        <f>K1472*J1475</f>
        <v>518189.41644351243</v>
      </c>
      <c r="L1475" s="8">
        <f>J1475*L1472</f>
        <v>8107.7990040386612</v>
      </c>
      <c r="M1475" s="8">
        <f>M1472*J1475</f>
        <v>381411.31578947371</v>
      </c>
      <c r="N1475" s="8">
        <f>N1472*J1475</f>
        <v>128670.30165000002</v>
      </c>
    </row>
    <row r="1476" spans="1:14" ht="30">
      <c r="A1476" s="36" t="s">
        <v>964</v>
      </c>
      <c r="B1476" s="17"/>
      <c r="C1476" s="17"/>
      <c r="D1476" s="17"/>
      <c r="E1476" s="17"/>
      <c r="F1476" s="59" t="str">
        <f>"Thu nhập chịu thuế tính trước: (T+C) x " &amp;J1476*100 &amp; "%"</f>
        <v>Thu nhập chịu thuế tính trước: (T+C) x 6%</v>
      </c>
      <c r="G1476" s="25" t="s">
        <v>964</v>
      </c>
      <c r="H1476" s="25"/>
      <c r="I1476" s="25"/>
      <c r="J1476" s="57">
        <f ca="1">'HỆ SỐ CPXL'!F21</f>
        <v>0.06</v>
      </c>
      <c r="K1476" s="8">
        <f>(K1472+K1473)*J1476</f>
        <v>973304.16998198349</v>
      </c>
      <c r="L1476" s="8">
        <f>L1468*J1476</f>
        <v>0</v>
      </c>
      <c r="M1476" s="8">
        <f>(M1472)*J1476</f>
        <v>457693.57894736843</v>
      </c>
      <c r="N1476" s="8">
        <f>N1472*J1476</f>
        <v>154404.36198000002</v>
      </c>
    </row>
    <row r="1477" spans="1:14" ht="28.5">
      <c r="A1477" s="44" t="s">
        <v>801</v>
      </c>
      <c r="B1477" s="12"/>
      <c r="C1477" s="12"/>
      <c r="D1477" s="12"/>
      <c r="E1477" s="12"/>
      <c r="F1477" s="43" t="s">
        <v>519</v>
      </c>
      <c r="G1477" s="24" t="s">
        <v>801</v>
      </c>
      <c r="H1477" s="24"/>
      <c r="I1477" s="24"/>
      <c r="J1477" s="54">
        <f ca="1">'HỆ SỐ CPXL'!F22</f>
        <v>0.02</v>
      </c>
      <c r="K1477" s="6">
        <f>(K1472+K1473)*J1477</f>
        <v>324434.72332732787</v>
      </c>
      <c r="L1477" s="6">
        <f>(L1472+L1473)*J1477</f>
        <v>3405.2755816962372</v>
      </c>
      <c r="M1477" s="6">
        <f>(M1472+M1473)*J1477</f>
        <v>266987.92105263157</v>
      </c>
      <c r="N1477" s="6">
        <f>(N1472+N1473)*J1477</f>
        <v>54041.526693</v>
      </c>
    </row>
    <row r="1478" spans="1:14">
      <c r="A1478" s="44" t="s">
        <v>1001</v>
      </c>
      <c r="B1478" s="12"/>
      <c r="C1478" s="12"/>
      <c r="D1478" s="12"/>
      <c r="E1478" s="12"/>
      <c r="F1478" s="43" t="s">
        <v>520</v>
      </c>
      <c r="G1478" s="24" t="s">
        <v>1001</v>
      </c>
      <c r="H1478" s="24"/>
      <c r="I1478" s="24"/>
      <c r="J1478" s="54">
        <f ca="1">'HỆ SỐ CPXL'!F23</f>
        <v>0.03</v>
      </c>
      <c r="K1478" s="6">
        <f>(K1472+K1473)*J1478</f>
        <v>486652.08499099175</v>
      </c>
      <c r="L1478" s="6">
        <f>(L1472+L1473)*J1478</f>
        <v>5107.9133725443553</v>
      </c>
      <c r="M1478" s="6">
        <f>(M1472+M1473)*J1478</f>
        <v>400481.88157894736</v>
      </c>
      <c r="N1478" s="6">
        <f>(N1472+N1473)*J1478</f>
        <v>81062.290039500003</v>
      </c>
    </row>
    <row r="1479" spans="1:14">
      <c r="A1479" s="44"/>
      <c r="B1479" s="12"/>
      <c r="C1479" s="12"/>
      <c r="D1479" s="12"/>
      <c r="E1479" s="12"/>
      <c r="F1479" s="43" t="s">
        <v>556</v>
      </c>
      <c r="G1479" s="24" t="s">
        <v>173</v>
      </c>
      <c r="H1479" s="24"/>
      <c r="I1479" s="24"/>
      <c r="J1479" s="54"/>
      <c r="K1479" s="6">
        <f>K1472+K1473+K1476+K1477+K1478</f>
        <v>18006127.144666698</v>
      </c>
      <c r="L1479" s="6">
        <f>L1472+L1473+L1476+L1477+L1478</f>
        <v>178776.96803905247</v>
      </c>
      <c r="M1479" s="6">
        <f>M1472+M1473+M1476+M1477+M1478</f>
        <v>14474559.434210526</v>
      </c>
      <c r="N1479" s="6">
        <f>N1472+N1473+N1476+N1477+N1478</f>
        <v>2991584.5133625004</v>
      </c>
    </row>
    <row r="1480" spans="1:14">
      <c r="A1480" s="36" t="s">
        <v>924</v>
      </c>
      <c r="B1480" s="17"/>
      <c r="C1480" s="17"/>
      <c r="D1480" s="17"/>
      <c r="E1480" s="17"/>
      <c r="F1480" s="59" t="str">
        <f>"Thuế giá trị gia tăng: ("&amp;G1479&amp;" x "&amp;J1480*100&amp;"%)"</f>
        <v>Thuế giá trị gia tăng: (Gkstt x 10%)</v>
      </c>
      <c r="G1480" s="25" t="s">
        <v>924</v>
      </c>
      <c r="H1480" s="25"/>
      <c r="I1480" s="25"/>
      <c r="J1480" s="57">
        <f ca="1">'HỆ SỐ CPXL'!F24</f>
        <v>0.1</v>
      </c>
      <c r="K1480" s="8">
        <f>K1479*J1480</f>
        <v>1800612.7144666698</v>
      </c>
      <c r="L1480" s="8">
        <f>L1479*J1480</f>
        <v>17877.696803905248</v>
      </c>
      <c r="M1480" s="8">
        <f>M1479*J1480</f>
        <v>1447455.9434210528</v>
      </c>
      <c r="N1480" s="8">
        <f>N1479*J1480</f>
        <v>299158.45133625006</v>
      </c>
    </row>
    <row r="1481" spans="1:14">
      <c r="A1481" s="44" t="s">
        <v>913</v>
      </c>
      <c r="B1481" s="12"/>
      <c r="C1481" s="12"/>
      <c r="D1481" s="12"/>
      <c r="E1481" s="12"/>
      <c r="F1481" s="43" t="s">
        <v>187</v>
      </c>
      <c r="G1481" s="40" t="s">
        <v>913</v>
      </c>
      <c r="H1481" s="40"/>
      <c r="I1481" s="40"/>
      <c r="J1481" s="54">
        <f ca="1">'HỆ SỐ CPXL'!F25</f>
        <v>0</v>
      </c>
      <c r="K1481" s="6">
        <f>(K1479+K1480)*J1481</f>
        <v>0</v>
      </c>
      <c r="L1481" s="6">
        <f>(L1479+L1480)*J1481</f>
        <v>0</v>
      </c>
      <c r="M1481" s="6">
        <f>(M1479+M1480)*J1481</f>
        <v>0</v>
      </c>
      <c r="N1481" s="6">
        <f>(N1479+N1480)*J1481</f>
        <v>0</v>
      </c>
    </row>
    <row r="1482" spans="1:14">
      <c r="A1482" s="44"/>
      <c r="B1482" s="12"/>
      <c r="C1482" s="12"/>
      <c r="D1482" s="12"/>
      <c r="E1482" s="12"/>
      <c r="F1482" s="43" t="s">
        <v>190</v>
      </c>
      <c r="G1482" s="40" t="s">
        <v>955</v>
      </c>
      <c r="H1482" s="40"/>
      <c r="I1482" s="40"/>
      <c r="J1482" s="54">
        <f ca="1">J1435</f>
        <v>0</v>
      </c>
      <c r="K1482" s="6">
        <f>(K1479+K1480+K1481)*J1482</f>
        <v>0</v>
      </c>
      <c r="L1482" s="6">
        <f>(L1479+L1480+L1481)*K1482</f>
        <v>0</v>
      </c>
      <c r="M1482" s="6">
        <f>(M1479+M1480+M1481)*L1482</f>
        <v>0</v>
      </c>
      <c r="N1482" s="6">
        <f>(N1479+N1480+N1481)*M1482</f>
        <v>0</v>
      </c>
    </row>
    <row r="1483" spans="1:14">
      <c r="A1483" s="44" t="s">
        <v>525</v>
      </c>
      <c r="B1483" s="12"/>
      <c r="C1483" s="12"/>
      <c r="D1483" s="12"/>
      <c r="E1483" s="12"/>
      <c r="F1483" s="43" t="s">
        <v>968</v>
      </c>
      <c r="G1483" s="40" t="s">
        <v>983</v>
      </c>
      <c r="H1483" s="40"/>
      <c r="I1483" s="40"/>
      <c r="J1483" s="54">
        <f ca="1">'HỆ SỐ CPXL'!F26</f>
        <v>0</v>
      </c>
      <c r="K1483" s="6">
        <f>(K1479+K1480+K1481)*J1483</f>
        <v>0</v>
      </c>
      <c r="L1483" s="6">
        <f>(L1479+L1480+L1481)*K1483</f>
        <v>0</v>
      </c>
      <c r="M1483" s="6">
        <f>(M1479+M1480+M1481)*L1483</f>
        <v>0</v>
      </c>
      <c r="N1483" s="6">
        <f>(N1479+N1480+N1481)*M1483</f>
        <v>0</v>
      </c>
    </row>
    <row r="1484" spans="1:14" ht="28.5">
      <c r="A1484" s="44" t="s">
        <v>509</v>
      </c>
      <c r="B1484" s="12"/>
      <c r="C1484" s="12"/>
      <c r="D1484" s="12"/>
      <c r="E1484" s="12"/>
      <c r="F1484" s="43" t="str">
        <f>"Chi phí xây dựng: ("&amp;G1479&amp;"+"&amp;G1480&amp;"+"&amp;G1481&amp;")"</f>
        <v>Chi phí xây dựng: (Gkstt+GTGT+DP)</v>
      </c>
      <c r="G1484" s="40" t="s">
        <v>776</v>
      </c>
      <c r="H1484" s="40"/>
      <c r="I1484" s="40"/>
      <c r="J1484" s="56"/>
      <c r="K1484" s="31">
        <f>K1479+K1480+K1481+K1482+K1483</f>
        <v>19806739.859133366</v>
      </c>
      <c r="L1484" s="31">
        <f>L1479+L1480+L1481+L1482+L1483</f>
        <v>196654.66484295772</v>
      </c>
      <c r="M1484" s="31">
        <f>M1479+M1480+M1481+M1482+M1483</f>
        <v>15922015.377631579</v>
      </c>
      <c r="N1484" s="31">
        <f>N1479+N1480+N1481+N1482+N1483</f>
        <v>3290742.9646987505</v>
      </c>
    </row>
    <row r="1485" spans="1:14" ht="42.75">
      <c r="B1485" s="51">
        <v>3</v>
      </c>
      <c r="C1485" s="23" t="str">
        <f ca="1">'TIÊN LƯỢNG'!$C$52</f>
        <v>CF.11520*</v>
      </c>
      <c r="D1485" s="23"/>
      <c r="E1485" s="23"/>
      <c r="F1485" s="23" t="str">
        <f ca="1">'TIÊN LƯỢNG'!$D$52</f>
        <v>Đo lưới khống chế mặt bằng. Đường chuyền cấp 1. Bộ thiết bị GPS (3 máy)</v>
      </c>
      <c r="G1485" s="50" t="str">
        <f ca="1">'TIÊN LƯỢNG'!$E$52</f>
        <v>điểm</v>
      </c>
      <c r="H1485" s="39"/>
      <c r="I1485" s="9"/>
      <c r="J1485" s="85"/>
      <c r="K1485" s="9">
        <f>K1531</f>
        <v>9046511.8642502762</v>
      </c>
      <c r="L1485" s="9">
        <f>L1531</f>
        <v>131946.85681062227</v>
      </c>
      <c r="M1485" s="9">
        <f>M1531</f>
        <v>8410409.092105262</v>
      </c>
      <c r="N1485" s="9">
        <f>N1531</f>
        <v>296394.86287125008</v>
      </c>
    </row>
    <row r="1486" spans="1:14">
      <c r="B1486" s="21"/>
      <c r="C1486" s="7"/>
      <c r="D1486" s="7"/>
      <c r="E1486" s="7"/>
      <c r="F1486" s="7" t="s">
        <v>807</v>
      </c>
      <c r="G1486" s="22" t="s">
        <v>953</v>
      </c>
      <c r="H1486" s="14"/>
      <c r="I1486" s="2"/>
      <c r="J1486" s="46">
        <v>1</v>
      </c>
      <c r="K1486" s="2">
        <f>SUM(K1487:K1494)</f>
        <v>107047.10500000001</v>
      </c>
      <c r="L1486" s="2"/>
      <c r="M1486" s="2"/>
      <c r="N1486" s="2"/>
    </row>
    <row r="1487" spans="1:14" ht="30">
      <c r="B1487" s="16"/>
      <c r="C1487" s="5"/>
      <c r="D1487" s="5" t="s">
        <v>497</v>
      </c>
      <c r="E1487" s="5"/>
      <c r="F1487" s="5" t="str">
        <f ca="1">'GIÁ VẬT TƯ (DỰ THẦU)'!C7</f>
        <v>Cát vàng</v>
      </c>
      <c r="G1487" s="15" t="str">
        <f ca="1">'GIÁ VẬT TƯ (DỰ THẦU)'!D7</f>
        <v>m3</v>
      </c>
      <c r="H1487" s="13">
        <f ca="1">0.015*J1486</f>
        <v>1.4999999999999999E-2</v>
      </c>
      <c r="I1487" s="1">
        <f ca="1">'GIÁ VẬT TƯ (DỰ THẦU)'!L7</f>
        <v>90000</v>
      </c>
      <c r="J1487" s="38"/>
      <c r="K1487" s="1">
        <f t="shared" ref="K1487:K1493" si="9">H1487*I1487</f>
        <v>1350</v>
      </c>
      <c r="L1487" s="1"/>
      <c r="M1487" s="1"/>
      <c r="N1487" s="1"/>
    </row>
    <row r="1488" spans="1:14" ht="30">
      <c r="B1488" s="16"/>
      <c r="C1488" s="5"/>
      <c r="D1488" s="5" t="s">
        <v>1011</v>
      </c>
      <c r="E1488" s="5"/>
      <c r="F1488" s="5" t="str">
        <f ca="1">'GIÁ VẬT TƯ (DỰ THẦU)'!C14</f>
        <v>Đá 1x2</v>
      </c>
      <c r="G1488" s="15" t="str">
        <f ca="1">'GIÁ VẬT TƯ (DỰ THẦU)'!D14</f>
        <v>m3</v>
      </c>
      <c r="H1488" s="13">
        <f ca="1">0.023*J1486</f>
        <v>2.3E-2</v>
      </c>
      <c r="I1488" s="1">
        <f ca="1">'GIÁ VẬT TƯ (DỰ THẦU)'!L14</f>
        <v>165000</v>
      </c>
      <c r="J1488" s="38"/>
      <c r="K1488" s="1">
        <f t="shared" si="9"/>
        <v>3795</v>
      </c>
      <c r="L1488" s="1"/>
      <c r="M1488" s="1"/>
      <c r="N1488" s="1"/>
    </row>
    <row r="1489" spans="1:14" ht="30">
      <c r="B1489" s="16"/>
      <c r="C1489" s="5"/>
      <c r="D1489" s="5" t="s">
        <v>490</v>
      </c>
      <c r="E1489" s="5"/>
      <c r="F1489" s="5" t="str">
        <f ca="1">'GIÁ VẬT TƯ (DỰ THẦU)'!C19</f>
        <v>Đinh + dây thép</v>
      </c>
      <c r="G1489" s="15" t="str">
        <f ca="1">'GIÁ VẬT TƯ (DỰ THẦU)'!D19</f>
        <v>kg</v>
      </c>
      <c r="H1489" s="13">
        <f ca="1">0.3*J1486</f>
        <v>0.3</v>
      </c>
      <c r="I1489" s="1">
        <f ca="1">'GIÁ VẬT TƯ (DỰ THẦU)'!L19</f>
        <v>16364</v>
      </c>
      <c r="J1489" s="38"/>
      <c r="K1489" s="1">
        <f t="shared" si="9"/>
        <v>4909.2</v>
      </c>
      <c r="L1489" s="1"/>
      <c r="M1489" s="1"/>
      <c r="N1489" s="1"/>
    </row>
    <row r="1490" spans="1:14" ht="30">
      <c r="B1490" s="16"/>
      <c r="C1490" s="5"/>
      <c r="D1490" s="5" t="s">
        <v>487</v>
      </c>
      <c r="E1490" s="5"/>
      <c r="F1490" s="5" t="str">
        <f ca="1">'GIÁ VẬT TƯ (DỰ THẦU)'!C20</f>
        <v>Đinh chữ U</v>
      </c>
      <c r="G1490" s="15" t="str">
        <f ca="1">'GIÁ VẬT TƯ (DỰ THẦU)'!D20</f>
        <v>kg</v>
      </c>
      <c r="H1490" s="13">
        <f ca="1">4*J1486</f>
        <v>4</v>
      </c>
      <c r="I1490" s="1">
        <f ca="1">'GIÁ VẬT TƯ (DỰ THẦU)'!L20</f>
        <v>15000</v>
      </c>
      <c r="J1490" s="38"/>
      <c r="K1490" s="1">
        <f t="shared" si="9"/>
        <v>60000</v>
      </c>
      <c r="L1490" s="1"/>
      <c r="M1490" s="1"/>
      <c r="N1490" s="1"/>
    </row>
    <row r="1491" spans="1:14" ht="30">
      <c r="B1491" s="16"/>
      <c r="C1491" s="5"/>
      <c r="D1491" s="5" t="s">
        <v>425</v>
      </c>
      <c r="E1491" s="5"/>
      <c r="F1491" s="5" t="str">
        <f ca="1">'GIÁ VẬT TƯ (DỰ THẦU)'!C40</f>
        <v>Sổ đo</v>
      </c>
      <c r="G1491" s="15" t="str">
        <f ca="1">'GIÁ VẬT TƯ (DỰ THẦU)'!D40</f>
        <v>quyển</v>
      </c>
      <c r="H1491" s="13">
        <f ca="1">1*J1486</f>
        <v>1</v>
      </c>
      <c r="I1491" s="1">
        <f ca="1">'GIÁ VẬT TƯ (DỰ THẦU)'!L40</f>
        <v>8000</v>
      </c>
      <c r="J1491" s="38"/>
      <c r="K1491" s="1">
        <f t="shared" si="9"/>
        <v>8000</v>
      </c>
      <c r="L1491" s="1"/>
      <c r="M1491" s="1"/>
      <c r="N1491" s="1"/>
    </row>
    <row r="1492" spans="1:14" ht="30">
      <c r="B1492" s="16"/>
      <c r="C1492" s="5"/>
      <c r="D1492" s="5" t="s">
        <v>281</v>
      </c>
      <c r="E1492" s="5"/>
      <c r="F1492" s="5" t="str">
        <f ca="1">'GIÁ VẬT TƯ (DỰ THẦU)'!C42</f>
        <v>Sơn trắng + đỏ</v>
      </c>
      <c r="G1492" s="15" t="str">
        <f ca="1">'GIÁ VẬT TƯ (DỰ THẦU)'!D42</f>
        <v>kg</v>
      </c>
      <c r="H1492" s="13">
        <f ca="1">0.3*J1486</f>
        <v>0.3</v>
      </c>
      <c r="I1492" s="1">
        <f ca="1">'GIÁ VẬT TƯ (DỰ THẦU)'!L42</f>
        <v>43000</v>
      </c>
      <c r="J1492" s="38"/>
      <c r="K1492" s="1">
        <f t="shared" si="9"/>
        <v>12900</v>
      </c>
      <c r="L1492" s="1"/>
      <c r="M1492" s="1"/>
      <c r="N1492" s="1"/>
    </row>
    <row r="1493" spans="1:14" ht="30">
      <c r="B1493" s="16"/>
      <c r="C1493" s="5"/>
      <c r="D1493" s="5" t="s">
        <v>491</v>
      </c>
      <c r="E1493" s="5"/>
      <c r="F1493" s="5" t="str">
        <f ca="1">'GIÁ VẬT TƯ (DỰ THẦU)'!C44</f>
        <v>Xi măng PCB30</v>
      </c>
      <c r="G1493" s="15" t="str">
        <f ca="1">'GIÁ VẬT TƯ (DỰ THẦU)'!D44</f>
        <v>kg</v>
      </c>
      <c r="H1493" s="13">
        <f ca="1">5*J1486</f>
        <v>5</v>
      </c>
      <c r="I1493" s="1">
        <f ca="1">'GIÁ VẬT TƯ (DỰ THẦU)'!L44</f>
        <v>1272.27</v>
      </c>
      <c r="J1493" s="38"/>
      <c r="K1493" s="1">
        <f t="shared" si="9"/>
        <v>6361.35</v>
      </c>
      <c r="L1493" s="1"/>
      <c r="M1493" s="1"/>
      <c r="N1493" s="1"/>
    </row>
    <row r="1494" spans="1:14">
      <c r="B1494" s="16"/>
      <c r="C1494" s="5"/>
      <c r="D1494" s="5" t="s">
        <v>538</v>
      </c>
      <c r="E1494" s="5"/>
      <c r="F1494" s="5" t="s">
        <v>883</v>
      </c>
      <c r="G1494" s="15" t="s">
        <v>888</v>
      </c>
      <c r="H1494" s="13">
        <f ca="1">10</f>
        <v>10</v>
      </c>
      <c r="I1494" s="1"/>
      <c r="J1494" s="38"/>
      <c r="K1494" s="1">
        <f>SUM(K1487:K1493)*H1494/100</f>
        <v>9731.5550000000003</v>
      </c>
      <c r="L1494" s="1"/>
      <c r="M1494" s="1"/>
      <c r="N1494" s="1"/>
    </row>
    <row r="1495" spans="1:14">
      <c r="B1495" s="21"/>
      <c r="C1495" s="7"/>
      <c r="D1495" s="7"/>
      <c r="E1495" s="7"/>
      <c r="F1495" s="7" t="s">
        <v>832</v>
      </c>
      <c r="G1495" s="22" t="s">
        <v>871</v>
      </c>
      <c r="H1495" s="14"/>
      <c r="I1495" s="2"/>
      <c r="J1495" s="46">
        <v>1</v>
      </c>
      <c r="K1495" s="2">
        <f>SUM(K1496:K1497)</f>
        <v>4029421.0526315789</v>
      </c>
      <c r="L1495" s="2"/>
      <c r="M1495" s="2"/>
      <c r="N1495" s="2"/>
    </row>
    <row r="1496" spans="1:14" ht="30">
      <c r="B1496" s="16"/>
      <c r="C1496" s="5"/>
      <c r="D1496" s="5" t="s">
        <v>498</v>
      </c>
      <c r="E1496" s="5"/>
      <c r="F1496" s="5" t="str">
        <f ca="1">'GIÁ VẬT TƯ (DỰ THẦU)'!C46</f>
        <v>Kỹ sư bậc 4,0/8</v>
      </c>
      <c r="G1496" s="15" t="str">
        <f ca="1">'GIÁ VẬT TƯ (DỰ THẦU)'!D46</f>
        <v>công</v>
      </c>
      <c r="H1496" s="13">
        <f ca="1">4.85*J1495</f>
        <v>4.8499999999999996</v>
      </c>
      <c r="I1496" s="1">
        <f ca="1">'GIÁ VẬT TƯ (DỰ THẦU)'!L46</f>
        <v>235000</v>
      </c>
      <c r="J1496" s="38"/>
      <c r="K1496" s="1">
        <f>H1496*I1496</f>
        <v>1139750</v>
      </c>
      <c r="L1496" s="1"/>
      <c r="M1496" s="1"/>
      <c r="N1496" s="1"/>
    </row>
    <row r="1497" spans="1:14">
      <c r="B1497" s="16"/>
      <c r="C1497" s="5"/>
      <c r="D1497" s="5" t="s">
        <v>821</v>
      </c>
      <c r="E1497" s="5"/>
      <c r="F1497" s="5" t="str">
        <f ca="1">'GIÁ VẬT TƯ (DỰ THẦU)'!C47</f>
        <v>Nhân Công bậc 4,0/7, Nhóm IV</v>
      </c>
      <c r="G1497" s="15" t="str">
        <f ca="1">'GIÁ VẬT TƯ (DỰ THẦU)'!D47</f>
        <v>công</v>
      </c>
      <c r="H1497" s="13">
        <f ca="1">12.1*J1495</f>
        <v>12.1</v>
      </c>
      <c r="I1497" s="1">
        <f ca="1">'GIÁ VẬT TƯ (DỰ THẦU)'!L47</f>
        <v>238815.78947368421</v>
      </c>
      <c r="J1497" s="38"/>
      <c r="K1497" s="1">
        <f>H1497*I1497</f>
        <v>2889671.0526315789</v>
      </c>
      <c r="L1497" s="1"/>
      <c r="M1497" s="1"/>
      <c r="N1497" s="1"/>
    </row>
    <row r="1498" spans="1:14">
      <c r="B1498" s="21"/>
      <c r="C1498" s="7"/>
      <c r="D1498" s="7"/>
      <c r="E1498" s="7"/>
      <c r="F1498" s="7" t="s">
        <v>838</v>
      </c>
      <c r="G1498" s="22" t="s">
        <v>557</v>
      </c>
      <c r="H1498" s="14"/>
      <c r="I1498" s="2"/>
      <c r="J1498" s="46">
        <v>1</v>
      </c>
      <c r="K1498" s="2">
        <f>SUM(K1499:K1500)</f>
        <v>231784.83900000004</v>
      </c>
      <c r="L1498" s="2"/>
      <c r="M1498" s="2"/>
      <c r="N1498" s="2"/>
    </row>
    <row r="1499" spans="1:14" ht="30">
      <c r="B1499" s="16"/>
      <c r="C1499" s="5"/>
      <c r="D1499" s="5" t="s">
        <v>460</v>
      </c>
      <c r="E1499" s="5"/>
      <c r="F1499" s="5" t="str">
        <f ca="1">'GIÁ VẬT TƯ (DỰ THẦU)'!C50</f>
        <v>Bộ thiết bị GPS G3100-R2 hoặc loại tương tự (3 máy)</v>
      </c>
      <c r="G1499" s="15" t="str">
        <f ca="1">'GIÁ VẬT TƯ (DỰ THẦU)'!D50</f>
        <v>Ca</v>
      </c>
      <c r="H1499" s="13">
        <f ca="1">0.39*J1498</f>
        <v>0.39</v>
      </c>
      <c r="I1499" s="1">
        <f ca="1">'GIÁ VẬT TƯ (DỰ THẦU)'!L50</f>
        <v>540291</v>
      </c>
      <c r="J1499" s="38"/>
      <c r="K1499" s="1">
        <f>H1499*I1499</f>
        <v>210713.49000000002</v>
      </c>
      <c r="L1499" s="1"/>
      <c r="M1499" s="1"/>
      <c r="N1499" s="1"/>
    </row>
    <row r="1500" spans="1:14">
      <c r="B1500" s="16"/>
      <c r="C1500" s="5"/>
      <c r="D1500" s="5" t="s">
        <v>539</v>
      </c>
      <c r="E1500" s="5"/>
      <c r="F1500" s="5" t="s">
        <v>889</v>
      </c>
      <c r="G1500" s="15" t="s">
        <v>847</v>
      </c>
      <c r="H1500" s="13">
        <f>10</f>
        <v>10</v>
      </c>
      <c r="I1500" s="1"/>
      <c r="J1500" s="38"/>
      <c r="K1500" s="1">
        <f>SUM(K1499:K1499)*H1500/100</f>
        <v>21071.349000000002</v>
      </c>
      <c r="L1500" s="1"/>
      <c r="M1500" s="1"/>
      <c r="N1500" s="1"/>
    </row>
    <row r="1501" spans="1:14">
      <c r="A1501" s="36"/>
      <c r="B1501" s="26" t="s">
        <v>612</v>
      </c>
      <c r="C1501" s="26" t="s">
        <v>537</v>
      </c>
      <c r="D1501" s="26" t="s">
        <v>540</v>
      </c>
      <c r="E1501" s="26" t="s">
        <v>542</v>
      </c>
      <c r="F1501" s="82" t="s">
        <v>543</v>
      </c>
      <c r="G1501" s="26" t="s">
        <v>1062</v>
      </c>
      <c r="H1501" s="26" t="s">
        <v>561</v>
      </c>
      <c r="I1501" s="76" t="s">
        <v>562</v>
      </c>
      <c r="J1501" s="75" t="s">
        <v>563</v>
      </c>
      <c r="K1501" s="72" t="s">
        <v>1044</v>
      </c>
      <c r="L1501" s="45" t="s">
        <v>565</v>
      </c>
      <c r="M1501" s="45" t="s">
        <v>567</v>
      </c>
      <c r="N1501" s="45" t="s">
        <v>569</v>
      </c>
    </row>
    <row r="1502" spans="1:14">
      <c r="A1502" s="55" t="s">
        <v>988</v>
      </c>
      <c r="B1502" s="27"/>
      <c r="C1502" s="27"/>
      <c r="D1502" s="27"/>
      <c r="E1502" s="27"/>
      <c r="F1502" s="84" t="str">
        <f>IF(K1503=0,"Vật liệu","Vật liệu chính")</f>
        <v>Vật liệu</v>
      </c>
      <c r="G1502" s="27" t="s">
        <v>953</v>
      </c>
      <c r="H1502" s="27"/>
      <c r="I1502" s="71"/>
      <c r="J1502" s="81"/>
      <c r="K1502" s="33">
        <f>K1486</f>
        <v>107047.10500000001</v>
      </c>
      <c r="L1502" s="33">
        <f>IF(K1506=0,K1502+K1503,K1506)</f>
        <v>108799.71701556155</v>
      </c>
      <c r="M1502" s="33"/>
      <c r="N1502" s="33"/>
    </row>
    <row r="1503" spans="1:14">
      <c r="A1503" s="83" t="s">
        <v>1005</v>
      </c>
      <c r="B1503" s="27"/>
      <c r="C1503" s="27"/>
      <c r="D1503" s="27"/>
      <c r="E1503" s="27"/>
      <c r="F1503" s="84" t="s">
        <v>544</v>
      </c>
      <c r="G1503" s="27" t="s">
        <v>1005</v>
      </c>
      <c r="H1503" s="27"/>
      <c r="I1503" s="71"/>
      <c r="J1503" s="81"/>
      <c r="K1503" s="33">
        <v>0</v>
      </c>
      <c r="L1503" s="33"/>
      <c r="M1503" s="33"/>
      <c r="N1503" s="33"/>
    </row>
    <row r="1504" spans="1:14">
      <c r="A1504" s="55" t="s">
        <v>984</v>
      </c>
      <c r="B1504" s="27"/>
      <c r="C1504" s="27"/>
      <c r="D1504" s="27"/>
      <c r="E1504" s="27"/>
      <c r="F1504" s="84" t="s">
        <v>832</v>
      </c>
      <c r="G1504" s="27" t="s">
        <v>871</v>
      </c>
      <c r="H1504" s="27"/>
      <c r="I1504" s="71"/>
      <c r="J1504" s="81"/>
      <c r="K1504" s="33">
        <f>K1495</f>
        <v>4029421.0526315789</v>
      </c>
      <c r="L1504" s="33"/>
      <c r="M1504" s="33">
        <f>IF(K1513=0,K1504,K1513)</f>
        <v>4029421.0526315789</v>
      </c>
      <c r="N1504" s="33"/>
    </row>
    <row r="1505" spans="1:14">
      <c r="A1505" s="55" t="s">
        <v>534</v>
      </c>
      <c r="B1505" s="27"/>
      <c r="C1505" s="27"/>
      <c r="D1505" s="27"/>
      <c r="E1505" s="27"/>
      <c r="F1505" s="84" t="s">
        <v>545</v>
      </c>
      <c r="G1505" s="27" t="s">
        <v>1007</v>
      </c>
      <c r="H1505" s="27"/>
      <c r="I1505" s="71"/>
      <c r="J1505" s="81"/>
      <c r="K1505" s="33">
        <f>K1498</f>
        <v>231784.83900000004</v>
      </c>
      <c r="L1505" s="33"/>
      <c r="M1505" s="33"/>
      <c r="N1505" s="33">
        <f>IF(K1515=0,K1505,K1515)</f>
        <v>231784.83900000004</v>
      </c>
    </row>
    <row r="1506" spans="1:14">
      <c r="A1506" s="36" t="s">
        <v>974</v>
      </c>
      <c r="B1506" s="20"/>
      <c r="C1506" s="20"/>
      <c r="D1506" s="20"/>
      <c r="E1506" s="20"/>
      <c r="F1506" s="32" t="s">
        <v>546</v>
      </c>
      <c r="G1506" s="41" t="s">
        <v>974</v>
      </c>
      <c r="H1506" s="20"/>
      <c r="I1506" s="78"/>
      <c r="J1506" s="58"/>
      <c r="K1506" s="6">
        <f>IF(K1503+K1507+K1511+K1512+K1508+K1509+K1510=0,0,K1502+K1503+K1507+K1511+K1512+K1508+K1509+K1510)</f>
        <v>108799.71701556155</v>
      </c>
      <c r="L1506" s="6"/>
      <c r="M1506" s="6"/>
      <c r="N1506" s="6"/>
    </row>
    <row r="1507" spans="1:14">
      <c r="A1507" s="36" t="s">
        <v>947</v>
      </c>
      <c r="B1507" s="20"/>
      <c r="C1507" s="20"/>
      <c r="D1507" s="20"/>
      <c r="E1507" s="20"/>
      <c r="F1507" s="32" t="s">
        <v>547</v>
      </c>
      <c r="G1507" s="41" t="s">
        <v>558</v>
      </c>
      <c r="H1507" s="20"/>
      <c r="I1507" s="78"/>
      <c r="J1507" s="58"/>
      <c r="K1507" s="6">
        <v>0</v>
      </c>
      <c r="L1507" s="6"/>
      <c r="M1507" s="6"/>
      <c r="N1507" s="6"/>
    </row>
    <row r="1508" spans="1:14">
      <c r="A1508" s="36" t="s">
        <v>976</v>
      </c>
      <c r="B1508" s="20"/>
      <c r="C1508" s="20"/>
      <c r="D1508" s="20"/>
      <c r="E1508" s="20"/>
      <c r="F1508" s="42" t="s">
        <v>548</v>
      </c>
      <c r="G1508" s="20" t="s">
        <v>976</v>
      </c>
      <c r="H1508" s="20"/>
      <c r="I1508" s="78"/>
      <c r="J1508" s="58"/>
      <c r="K1508" s="8">
        <f ca="1">H1487*'GIÁ VẬT TƯ (DỰ THẦU)'!E7+H1488*'GIÁ VẬT TƯ (DỰ THẦU)'!E14+H1489*'GIÁ VẬT TƯ (DỰ THẦU)'!E19+H1490*'GIÁ VẬT TƯ (DỰ THẦU)'!E20+H1491*'GIÁ VẬT TƯ (DỰ THẦU)'!E40+H1492*'GIÁ VẬT TƯ (DỰ THẦU)'!E42+H1493*'GIÁ VẬT TƯ (DỰ THẦU)'!E44+(H1487*'GIÁ VẬT TƯ (DỰ THẦU)'!E7+H1488*'GIÁ VẬT TƯ (DỰ THẦU)'!E14+H1489*'GIÁ VẬT TƯ (DỰ THẦU)'!E19+H1490*'GIÁ VẬT TƯ (DỰ THẦU)'!E20+H1491*'GIÁ VẬT TƯ (DỰ THẦU)'!E40+H1492*'GIÁ VẬT TƯ (DỰ THẦU)'!E42+H1493*'GIÁ VẬT TƯ (DỰ THẦU)'!E44)*H1494/100</f>
        <v>1752.6120155615372</v>
      </c>
      <c r="L1508" s="8"/>
      <c r="M1508" s="8"/>
      <c r="N1508" s="8"/>
    </row>
    <row r="1509" spans="1:14">
      <c r="A1509" s="36" t="s">
        <v>1000</v>
      </c>
      <c r="B1509" s="20"/>
      <c r="C1509" s="20"/>
      <c r="D1509" s="20"/>
      <c r="E1509" s="20"/>
      <c r="F1509" s="42" t="s">
        <v>549</v>
      </c>
      <c r="G1509" s="20" t="s">
        <v>1000</v>
      </c>
      <c r="H1509" s="20"/>
      <c r="I1509" s="78"/>
      <c r="J1509" s="58"/>
      <c r="K1509" s="8">
        <f ca="1">H1487*'GIÁ VẬT TƯ (DỰ THẦU)'!F7+H1488*'GIÁ VẬT TƯ (DỰ THẦU)'!F14+H1489*'GIÁ VẬT TƯ (DỰ THẦU)'!F19+H1490*'GIÁ VẬT TƯ (DỰ THẦU)'!F20+H1491*'GIÁ VẬT TƯ (DỰ THẦU)'!F40+H1492*'GIÁ VẬT TƯ (DỰ THẦU)'!F42+H1493*'GIÁ VẬT TƯ (DỰ THẦU)'!F44+(H1487*'GIÁ VẬT TƯ (DỰ THẦU)'!F7+H1488*'GIÁ VẬT TƯ (DỰ THẦU)'!F14+H1489*'GIÁ VẬT TƯ (DỰ THẦU)'!F19+H1490*'GIÁ VẬT TƯ (DỰ THẦU)'!F20+H1491*'GIÁ VẬT TƯ (DỰ THẦU)'!F40+H1492*'GIÁ VẬT TƯ (DỰ THẦU)'!F42+H1493*'GIÁ VẬT TƯ (DỰ THẦU)'!F44)*H1494/100</f>
        <v>0</v>
      </c>
      <c r="L1509" s="8"/>
      <c r="M1509" s="8"/>
      <c r="N1509" s="8"/>
    </row>
    <row r="1510" spans="1:14">
      <c r="A1510" s="36" t="s">
        <v>977</v>
      </c>
      <c r="B1510" s="20"/>
      <c r="C1510" s="20"/>
      <c r="D1510" s="20"/>
      <c r="E1510" s="20"/>
      <c r="F1510" s="42" t="s">
        <v>942</v>
      </c>
      <c r="G1510" s="20" t="s">
        <v>977</v>
      </c>
      <c r="H1510" s="20"/>
      <c r="I1510" s="78"/>
      <c r="J1510" s="58"/>
      <c r="K1510" s="8">
        <f ca="1">H1487*'GIÁ VẬT TƯ (DỰ THẦU)'!H7+H1488*'GIÁ VẬT TƯ (DỰ THẦU)'!H14+H1489*'GIÁ VẬT TƯ (DỰ THẦU)'!H19+H1490*'GIÁ VẬT TƯ (DỰ THẦU)'!H20+H1491*'GIÁ VẬT TƯ (DỰ THẦU)'!H40+H1492*'GIÁ VẬT TƯ (DỰ THẦU)'!H42+H1493*'GIÁ VẬT TƯ (DỰ THẦU)'!H44+(H1487*'GIÁ VẬT TƯ (DỰ THẦU)'!H7+H1488*'GIÁ VẬT TƯ (DỰ THẦU)'!H14+H1489*'GIÁ VẬT TƯ (DỰ THẦU)'!H19+H1490*'GIÁ VẬT TƯ (DỰ THẦU)'!H20+H1491*'GIÁ VẬT TƯ (DỰ THẦU)'!H40+H1492*'GIÁ VẬT TƯ (DỰ THẦU)'!H42+H1493*'GIÁ VẬT TƯ (DỰ THẦU)'!H44)*H1494/100</f>
        <v>0</v>
      </c>
      <c r="L1510" s="8"/>
      <c r="M1510" s="8"/>
      <c r="N1510" s="8"/>
    </row>
    <row r="1511" spans="1:14">
      <c r="A1511" s="36" t="s">
        <v>179</v>
      </c>
      <c r="B1511" s="20"/>
      <c r="C1511" s="20"/>
      <c r="D1511" s="20"/>
      <c r="E1511" s="20"/>
      <c r="F1511" s="42" t="str">
        <f>"Hệ số riêng vật liệu: (" &amp;G1502&amp;IF(K1503&lt;&gt;0,"+"&amp;G1503,"") &amp; ") x (" &amp; J1511 &amp; "-1)"</f>
        <v>Hệ số riêng vật liệu: (VL) x (1-1)</v>
      </c>
      <c r="G1511" s="20" t="s">
        <v>179</v>
      </c>
      <c r="H1511" s="20"/>
      <c r="I1511" s="78"/>
      <c r="J1511" s="58">
        <f ca="1">'HỆ SỐ CPXL'!F17</f>
        <v>1</v>
      </c>
      <c r="K1511" s="8">
        <f>(K1502+K1503+K1507+K1508+K1509+K1510)*(J1511-1)</f>
        <v>0</v>
      </c>
      <c r="L1511" s="8"/>
      <c r="M1511" s="8"/>
      <c r="N1511" s="8"/>
    </row>
    <row r="1512" spans="1:14">
      <c r="A1512" s="36" t="s">
        <v>958</v>
      </c>
      <c r="B1512" s="20"/>
      <c r="C1512" s="20"/>
      <c r="D1512" s="20"/>
      <c r="E1512" s="20"/>
      <c r="F1512" s="42" t="str">
        <f>"Hệ số vật liệu phụ: (" &amp;G1502&amp; IF(K1503&lt;&gt;0,"+"&amp;G1503,"") &amp; IF(K1511&lt;&gt;0,"+" &amp; G1511,"") &amp; ") x "&amp;J1512*100 &amp; "%"</f>
        <v>Hệ số vật liệu phụ: (VL) x 0%</v>
      </c>
      <c r="G1512" s="20" t="s">
        <v>958</v>
      </c>
      <c r="H1512" s="20"/>
      <c r="I1512" s="78"/>
      <c r="J1512" s="74">
        <f ca="1">'HỆ SỐ CPXL'!F18</f>
        <v>0</v>
      </c>
      <c r="K1512" s="8">
        <f>(K1502+K1503+K1507+K1508+K1509+K1510)*J1512</f>
        <v>0</v>
      </c>
      <c r="L1512" s="8"/>
      <c r="M1512" s="8"/>
      <c r="N1512" s="8"/>
    </row>
    <row r="1513" spans="1:14">
      <c r="A1513" s="36"/>
      <c r="B1513" s="20"/>
      <c r="C1513" s="20"/>
      <c r="D1513" s="20"/>
      <c r="E1513" s="20"/>
      <c r="F1513" s="32" t="s">
        <v>550</v>
      </c>
      <c r="G1513" s="20"/>
      <c r="H1513" s="20"/>
      <c r="I1513" s="78"/>
      <c r="J1513" s="74"/>
      <c r="K1513" s="8">
        <f>IF(K1514=0,0,K1504+K1514)</f>
        <v>0</v>
      </c>
      <c r="L1513" s="8"/>
      <c r="M1513" s="8"/>
      <c r="N1513" s="8"/>
    </row>
    <row r="1514" spans="1:14">
      <c r="A1514" s="36" t="s">
        <v>524</v>
      </c>
      <c r="B1514" s="20"/>
      <c r="C1514" s="20"/>
      <c r="D1514" s="20"/>
      <c r="E1514" s="20"/>
      <c r="F1514" s="42" t="str">
        <f>"Hệ số riêng nhân công: "&amp;G1504&amp;IF(J1514&lt;&gt;1," x ("&amp;J1514&amp;" - 1)","")</f>
        <v>Hệ số riêng nhân công: NC</v>
      </c>
      <c r="G1514" s="20"/>
      <c r="H1514" s="20"/>
      <c r="I1514" s="78"/>
      <c r="J1514" s="86">
        <f ca="1">'HỆ SỐ CPXL'!F19</f>
        <v>1</v>
      </c>
      <c r="K1514" s="8">
        <f>(J1514-1)*K1504</f>
        <v>0</v>
      </c>
      <c r="L1514" s="8"/>
      <c r="M1514" s="8"/>
      <c r="N1514" s="8"/>
    </row>
    <row r="1515" spans="1:14">
      <c r="A1515" s="36" t="s">
        <v>535</v>
      </c>
      <c r="B1515" s="20"/>
      <c r="C1515" s="20"/>
      <c r="D1515" s="20"/>
      <c r="E1515" s="20"/>
      <c r="F1515" s="32" t="s">
        <v>551</v>
      </c>
      <c r="G1515" s="77" t="s">
        <v>535</v>
      </c>
      <c r="H1515" s="20"/>
      <c r="I1515" s="78"/>
      <c r="J1515" s="58"/>
      <c r="K1515" s="6">
        <f>IF(K1516+K1517+K1518=0,0,K1505+K1516+K1517+K1518)</f>
        <v>0</v>
      </c>
      <c r="L1515" s="6"/>
      <c r="M1515" s="6"/>
      <c r="N1515" s="6"/>
    </row>
    <row r="1516" spans="1:14">
      <c r="A1516" s="36" t="s">
        <v>934</v>
      </c>
      <c r="B1516" s="20"/>
      <c r="C1516" s="20"/>
      <c r="D1516" s="20"/>
      <c r="E1516" s="20"/>
      <c r="F1516" s="42" t="str">
        <f>"Bù máy đến thời điểm 1100 Lào Cai"</f>
        <v>Bù máy đến thời điểm 1100 Lào Cai</v>
      </c>
      <c r="G1516" s="20" t="s">
        <v>934</v>
      </c>
      <c r="H1516" s="20"/>
      <c r="I1516" s="78"/>
      <c r="J1516" s="58"/>
      <c r="K1516" s="8">
        <f ca="1">H1499*'GIÁ VẬT TƯ (DỰ THẦU)'!I50+(H1499*'GIÁ VẬT TƯ (DỰ THẦU)'!I50)*H1500/100</f>
        <v>0</v>
      </c>
      <c r="L1516" s="8"/>
      <c r="M1516" s="8"/>
      <c r="N1516" s="8"/>
    </row>
    <row r="1517" spans="1:14" ht="30">
      <c r="A1517" s="36" t="s">
        <v>895</v>
      </c>
      <c r="B1517" s="20"/>
      <c r="C1517" s="20"/>
      <c r="D1517" s="20"/>
      <c r="E1517" s="20"/>
      <c r="F1517" s="42" t="s">
        <v>552</v>
      </c>
      <c r="G1517" s="20" t="s">
        <v>895</v>
      </c>
      <c r="H1517" s="20"/>
      <c r="I1517" s="78"/>
      <c r="J1517" s="58"/>
      <c r="K1517" s="8">
        <f ca="1">H1499*'GIÁ VẬT TƯ (DỰ THẦU)'!K50+(H1499*'GIÁ VẬT TƯ (DỰ THẦU)'!K50)*H1500/100</f>
        <v>0</v>
      </c>
      <c r="L1517" s="8"/>
      <c r="M1517" s="8"/>
      <c r="N1517" s="8"/>
    </row>
    <row r="1518" spans="1:14" ht="30">
      <c r="A1518" s="36" t="s">
        <v>893</v>
      </c>
      <c r="B1518" s="35"/>
      <c r="C1518" s="35"/>
      <c r="D1518" s="35"/>
      <c r="E1518" s="35"/>
      <c r="F1518" s="42" t="s">
        <v>553</v>
      </c>
      <c r="G1518" s="20" t="s">
        <v>893</v>
      </c>
      <c r="H1518" s="20"/>
      <c r="I1518" s="78"/>
      <c r="J1518" s="58"/>
      <c r="K1518" s="8">
        <f ca="1">H1499*'GIÁ VẬT TƯ (DỰ THẦU)'!J50+(H1499*'GIÁ VẬT TƯ (DỰ THẦU)'!J50)*H1500/100</f>
        <v>0</v>
      </c>
      <c r="L1518" s="8"/>
      <c r="M1518" s="8"/>
      <c r="N1518" s="8"/>
    </row>
    <row r="1519" spans="1:14">
      <c r="A1519" s="36" t="s">
        <v>166</v>
      </c>
      <c r="B1519" s="34"/>
      <c r="C1519" s="34"/>
      <c r="D1519" s="34"/>
      <c r="E1519" s="34"/>
      <c r="F1519" s="32" t="str">
        <f>"Chi phí trực tiếp: ("&amp;IF(K1506&lt;&gt;0,G1506,IF(AND(K1502&lt;&gt;0,K1503+K1511+K1512=0),G1502,""))&amp;IF(AND(K1504&lt;&gt;0,K1502+K1503&lt;&gt;0)," + "&amp;G1504,IF(AND(K1504&lt;&gt;0,K1502+K1503=0),G1504,""))&amp;IF(AND(K1515&lt;&gt;0,(K1502+K1503+K1504)&lt;&gt;0),"+"&amp;G1515,IF(AND(K1515&lt;&gt;0,(K1502+K1503+K1504)=0),G1515,IF(AND(K1505&lt;&gt;0,K1502+K1503+K1504&lt;&gt;0)," + "&amp;G1505,IF(AND(K1505&lt;&gt;0,K1502+K1503+K1504=0),G1505,""))))&amp;")"</f>
        <v>Chi phí trực tiếp: (TVL + NC + M)</v>
      </c>
      <c r="G1519" s="41" t="s">
        <v>166</v>
      </c>
      <c r="H1519" s="41"/>
      <c r="I1519" s="80"/>
      <c r="J1519" s="73"/>
      <c r="K1519" s="6">
        <f>(IF(K1506=0,K1502,K1506)+IF(K1513=0,K1504,K1513)+IF(K1515=0,K1505,K1515))</f>
        <v>4370005.6086471407</v>
      </c>
      <c r="L1519" s="6">
        <f>L1502</f>
        <v>108799.71701556155</v>
      </c>
      <c r="M1519" s="6">
        <f>M1504</f>
        <v>4029421.0526315789</v>
      </c>
      <c r="N1519" s="6">
        <f>N1505</f>
        <v>231784.83900000004</v>
      </c>
    </row>
    <row r="1520" spans="1:14">
      <c r="A1520" s="44" t="s">
        <v>979</v>
      </c>
      <c r="B1520" s="12"/>
      <c r="C1520" s="12"/>
      <c r="D1520" s="12"/>
      <c r="E1520" s="12"/>
      <c r="F1520" s="43" t="s">
        <v>554</v>
      </c>
      <c r="G1520" s="24" t="s">
        <v>559</v>
      </c>
      <c r="H1520" s="24"/>
      <c r="I1520" s="24"/>
      <c r="J1520" s="56"/>
      <c r="K1520" s="6">
        <f>K1521+K1522</f>
        <v>3039095.0172744622</v>
      </c>
      <c r="L1520" s="6">
        <f>L1521+L1522</f>
        <v>5439.9858507780773</v>
      </c>
      <c r="M1520" s="6">
        <f>M1521+M1522</f>
        <v>3022065.789473684</v>
      </c>
      <c r="N1520" s="6">
        <f>N1521+N1522</f>
        <v>11589.241950000003</v>
      </c>
    </row>
    <row r="1521" spans="1:17">
      <c r="A1521" s="36" t="s">
        <v>169</v>
      </c>
      <c r="B1521" s="17"/>
      <c r="C1521" s="17"/>
      <c r="D1521" s="17"/>
      <c r="E1521" s="17"/>
      <c r="F1521" s="372" t="s">
        <v>600</v>
      </c>
      <c r="G1521" s="25" t="s">
        <v>169</v>
      </c>
      <c r="H1521" s="25"/>
      <c r="I1521" s="25"/>
      <c r="J1521" s="57">
        <f ca="1">'HỆ SỐ CPXL'!F20</f>
        <v>0.7</v>
      </c>
      <c r="K1521" s="373">
        <f>K1504*J1521</f>
        <v>2820594.7368421052</v>
      </c>
      <c r="L1521" s="373"/>
      <c r="M1521" s="373">
        <f>M1504*J1521</f>
        <v>2820594.7368421052</v>
      </c>
      <c r="N1521" s="373"/>
      <c r="O1521" s="374"/>
      <c r="P1521" s="374"/>
      <c r="Q1521" s="374"/>
    </row>
    <row r="1522" spans="1:17">
      <c r="A1522" s="36" t="s">
        <v>979</v>
      </c>
      <c r="B1522" s="17"/>
      <c r="C1522" s="17"/>
      <c r="D1522" s="17"/>
      <c r="E1522" s="17"/>
      <c r="F1522" s="59" t="s">
        <v>555</v>
      </c>
      <c r="G1522" s="25" t="s">
        <v>979</v>
      </c>
      <c r="H1522" s="25"/>
      <c r="I1522" s="25"/>
      <c r="J1522" s="57">
        <f ca="1">J1475</f>
        <v>0.05</v>
      </c>
      <c r="K1522" s="373">
        <f>K1519*J1522</f>
        <v>218500.28043235705</v>
      </c>
      <c r="L1522" s="373">
        <f>J1522*L1519</f>
        <v>5439.9858507780773</v>
      </c>
      <c r="M1522" s="373">
        <f>M1519*J1522</f>
        <v>201471.05263157896</v>
      </c>
      <c r="N1522" s="373">
        <f>N1519*J1522</f>
        <v>11589.241950000003</v>
      </c>
      <c r="O1522" s="374"/>
      <c r="P1522" s="374"/>
      <c r="Q1522" s="374"/>
    </row>
    <row r="1523" spans="1:17" ht="30">
      <c r="A1523" s="36" t="s">
        <v>964</v>
      </c>
      <c r="B1523" s="17"/>
      <c r="C1523" s="17"/>
      <c r="D1523" s="17"/>
      <c r="E1523" s="17"/>
      <c r="F1523" s="59" t="str">
        <f>"Thu nhập chịu thuế tính trước: (T+C) x " &amp;J1523*100 &amp; "%"</f>
        <v>Thu nhập chịu thuế tính trước: (T+C) x 6%</v>
      </c>
      <c r="G1523" s="25" t="s">
        <v>964</v>
      </c>
      <c r="H1523" s="25"/>
      <c r="I1523" s="25"/>
      <c r="J1523" s="57">
        <f ca="1">'HỆ SỐ CPXL'!F21</f>
        <v>0.06</v>
      </c>
      <c r="K1523" s="373">
        <f>(K1519+K1520)*J1523</f>
        <v>444546.03755529621</v>
      </c>
      <c r="L1523" s="373">
        <f>L1515*J1523</f>
        <v>0</v>
      </c>
      <c r="M1523" s="373">
        <f>(M1519)*J1523</f>
        <v>241765.26315789472</v>
      </c>
      <c r="N1523" s="373">
        <f>N1519*J1523</f>
        <v>13907.090340000002</v>
      </c>
      <c r="O1523" s="374"/>
      <c r="P1523" s="374"/>
      <c r="Q1523" s="374"/>
    </row>
    <row r="1524" spans="1:17" ht="28.5">
      <c r="A1524" s="44" t="s">
        <v>801</v>
      </c>
      <c r="B1524" s="12"/>
      <c r="C1524" s="12"/>
      <c r="D1524" s="12"/>
      <c r="E1524" s="12"/>
      <c r="F1524" s="43" t="s">
        <v>519</v>
      </c>
      <c r="G1524" s="24" t="s">
        <v>801</v>
      </c>
      <c r="H1524" s="24"/>
      <c r="I1524" s="24"/>
      <c r="J1524" s="54">
        <f ca="1">'HỆ SỐ CPXL'!F22</f>
        <v>0.02</v>
      </c>
      <c r="K1524" s="6">
        <f>(K1519+K1520)*J1524</f>
        <v>148182.01251843208</v>
      </c>
      <c r="L1524" s="6">
        <f>(L1519+L1520)*J1524</f>
        <v>2284.7940573267924</v>
      </c>
      <c r="M1524" s="6">
        <f>(M1519+M1520)*J1524</f>
        <v>141029.73684210525</v>
      </c>
      <c r="N1524" s="6">
        <f>(N1519+N1520)*J1524</f>
        <v>4867.481619000001</v>
      </c>
    </row>
    <row r="1525" spans="1:17">
      <c r="A1525" s="44" t="s">
        <v>1001</v>
      </c>
      <c r="B1525" s="12"/>
      <c r="C1525" s="12"/>
      <c r="D1525" s="12"/>
      <c r="E1525" s="12"/>
      <c r="F1525" s="43" t="s">
        <v>520</v>
      </c>
      <c r="G1525" s="24" t="s">
        <v>1001</v>
      </c>
      <c r="H1525" s="24"/>
      <c r="I1525" s="24"/>
      <c r="J1525" s="54">
        <f ca="1">'HỆ SỐ CPXL'!F23</f>
        <v>0.03</v>
      </c>
      <c r="K1525" s="6">
        <f>(K1519+K1520)*J1525</f>
        <v>222273.0187776481</v>
      </c>
      <c r="L1525" s="6">
        <f>(L1519+L1520)*J1525</f>
        <v>3427.1910859901886</v>
      </c>
      <c r="M1525" s="6">
        <f>(M1519+M1520)*J1525</f>
        <v>211544.60526315789</v>
      </c>
      <c r="N1525" s="6">
        <f>(N1519+N1520)*J1525</f>
        <v>7301.2224285000011</v>
      </c>
    </row>
    <row r="1526" spans="1:17">
      <c r="A1526" s="44"/>
      <c r="B1526" s="12"/>
      <c r="C1526" s="12"/>
      <c r="D1526" s="12"/>
      <c r="E1526" s="12"/>
      <c r="F1526" s="43" t="s">
        <v>556</v>
      </c>
      <c r="G1526" s="24" t="s">
        <v>173</v>
      </c>
      <c r="H1526" s="24"/>
      <c r="I1526" s="24"/>
      <c r="J1526" s="54"/>
      <c r="K1526" s="6">
        <f>K1519+K1520+K1523+K1524+K1525</f>
        <v>8224101.6947729792</v>
      </c>
      <c r="L1526" s="6">
        <f>L1519+L1520+L1523+L1524+L1525</f>
        <v>119951.6880096566</v>
      </c>
      <c r="M1526" s="6">
        <f>M1519+M1520+M1523+M1524+M1525</f>
        <v>7645826.4473684207</v>
      </c>
      <c r="N1526" s="6">
        <f>N1519+N1520+N1523+N1524+N1525</f>
        <v>269449.87533750007</v>
      </c>
    </row>
    <row r="1527" spans="1:17">
      <c r="A1527" s="36" t="s">
        <v>924</v>
      </c>
      <c r="B1527" s="17"/>
      <c r="C1527" s="17"/>
      <c r="D1527" s="17"/>
      <c r="E1527" s="17"/>
      <c r="F1527" s="59" t="str">
        <f>"Thuế giá trị gia tăng: ("&amp;G1526&amp;" x "&amp;J1527*100&amp;"%)"</f>
        <v>Thuế giá trị gia tăng: (Gkstt x 10%)</v>
      </c>
      <c r="G1527" s="25" t="s">
        <v>924</v>
      </c>
      <c r="H1527" s="25"/>
      <c r="I1527" s="25"/>
      <c r="J1527" s="57">
        <f ca="1">'HỆ SỐ CPXL'!F24</f>
        <v>0.1</v>
      </c>
      <c r="K1527" s="8">
        <f>K1526*J1527</f>
        <v>822410.16947729792</v>
      </c>
      <c r="L1527" s="8">
        <f>L1526*J1527</f>
        <v>11995.168800965661</v>
      </c>
      <c r="M1527" s="8">
        <f>M1526*J1527</f>
        <v>764582.64473684214</v>
      </c>
      <c r="N1527" s="8">
        <f>N1526*J1527</f>
        <v>26944.987533750009</v>
      </c>
    </row>
    <row r="1528" spans="1:17">
      <c r="A1528" s="44" t="s">
        <v>913</v>
      </c>
      <c r="B1528" s="12"/>
      <c r="C1528" s="12"/>
      <c r="D1528" s="12"/>
      <c r="E1528" s="12"/>
      <c r="F1528" s="43" t="s">
        <v>187</v>
      </c>
      <c r="G1528" s="40" t="s">
        <v>913</v>
      </c>
      <c r="H1528" s="40"/>
      <c r="I1528" s="40"/>
      <c r="J1528" s="54">
        <f ca="1">'HỆ SỐ CPXL'!F25</f>
        <v>0</v>
      </c>
      <c r="K1528" s="6">
        <f>(K1526+K1527)*J1528</f>
        <v>0</v>
      </c>
      <c r="L1528" s="6">
        <f>(L1526+L1527)*J1528</f>
        <v>0</v>
      </c>
      <c r="M1528" s="6">
        <f>(M1526+M1527)*J1528</f>
        <v>0</v>
      </c>
      <c r="N1528" s="6">
        <f>(N1526+N1527)*J1528</f>
        <v>0</v>
      </c>
    </row>
    <row r="1529" spans="1:17">
      <c r="A1529" s="44"/>
      <c r="B1529" s="12"/>
      <c r="C1529" s="12"/>
      <c r="D1529" s="12"/>
      <c r="E1529" s="12"/>
      <c r="F1529" s="43" t="s">
        <v>190</v>
      </c>
      <c r="G1529" s="40" t="s">
        <v>955</v>
      </c>
      <c r="H1529" s="40"/>
      <c r="I1529" s="40"/>
      <c r="J1529" s="54">
        <f ca="1">J1482</f>
        <v>0</v>
      </c>
      <c r="K1529" s="6">
        <f>(K1526+K1527+K1528)*J1529</f>
        <v>0</v>
      </c>
      <c r="L1529" s="6">
        <f>(L1526+L1527+L1528)*K1529</f>
        <v>0</v>
      </c>
      <c r="M1529" s="6">
        <f>(M1526+M1527+M1528)*L1529</f>
        <v>0</v>
      </c>
      <c r="N1529" s="6">
        <f>(N1526+N1527+N1528)*M1529</f>
        <v>0</v>
      </c>
    </row>
    <row r="1530" spans="1:17">
      <c r="A1530" s="44" t="s">
        <v>525</v>
      </c>
      <c r="B1530" s="12"/>
      <c r="C1530" s="12"/>
      <c r="D1530" s="12"/>
      <c r="E1530" s="12"/>
      <c r="F1530" s="43" t="s">
        <v>968</v>
      </c>
      <c r="G1530" s="40" t="s">
        <v>983</v>
      </c>
      <c r="H1530" s="40"/>
      <c r="I1530" s="40"/>
      <c r="J1530" s="54">
        <f ca="1">'HỆ SỐ CPXL'!F26</f>
        <v>0</v>
      </c>
      <c r="K1530" s="6">
        <f>(K1526+K1527+K1528)*J1530</f>
        <v>0</v>
      </c>
      <c r="L1530" s="6">
        <f>(L1526+L1527+L1528)*K1530</f>
        <v>0</v>
      </c>
      <c r="M1530" s="6">
        <f>(M1526+M1527+M1528)*L1530</f>
        <v>0</v>
      </c>
      <c r="N1530" s="6">
        <f>(N1526+N1527+N1528)*M1530</f>
        <v>0</v>
      </c>
    </row>
    <row r="1531" spans="1:17" ht="28.5">
      <c r="A1531" s="44" t="s">
        <v>509</v>
      </c>
      <c r="B1531" s="12"/>
      <c r="C1531" s="12"/>
      <c r="D1531" s="12"/>
      <c r="E1531" s="12"/>
      <c r="F1531" s="43" t="str">
        <f>"Chi phí xây dựng: ("&amp;G1526&amp;"+"&amp;G1527&amp;"+"&amp;G1528&amp;")"</f>
        <v>Chi phí xây dựng: (Gkstt+GTGT+DP)</v>
      </c>
      <c r="G1531" s="40" t="s">
        <v>776</v>
      </c>
      <c r="H1531" s="40"/>
      <c r="I1531" s="40"/>
      <c r="J1531" s="56"/>
      <c r="K1531" s="31">
        <f>K1526+K1527+K1528+K1529+K1530</f>
        <v>9046511.8642502762</v>
      </c>
      <c r="L1531" s="31">
        <f>L1526+L1527+L1528+L1529+L1530</f>
        <v>131946.85681062227</v>
      </c>
      <c r="M1531" s="31">
        <f>M1526+M1527+M1528+M1529+M1530</f>
        <v>8410409.092105262</v>
      </c>
      <c r="N1531" s="31">
        <f>N1526+N1527+N1528+N1529+N1530</f>
        <v>296394.86287125008</v>
      </c>
    </row>
    <row r="1532" spans="1:17" ht="42.75">
      <c r="B1532" s="51">
        <v>4</v>
      </c>
      <c r="C1532" s="23" t="str">
        <f ca="1">'TIÊN LƯỢNG'!$C$53</f>
        <v>CF.11610*</v>
      </c>
      <c r="D1532" s="23"/>
      <c r="E1532" s="23"/>
      <c r="F1532" s="23" t="str">
        <f ca="1">'TIÊN LƯỢNG'!$D$53</f>
        <v>Đo lưới khống chế mặt bằng. Đường chuyền cấp 2. Máy toàn đạc điện tử</v>
      </c>
      <c r="G1532" s="50" t="str">
        <f ca="1">'TIÊN LƯỢNG'!$E$53</f>
        <v>điểm</v>
      </c>
      <c r="H1532" s="39"/>
      <c r="I1532" s="9"/>
      <c r="J1532" s="85"/>
      <c r="K1532" s="9">
        <f>K1577</f>
        <v>3299358.5073573529</v>
      </c>
      <c r="L1532" s="9">
        <f>L1577</f>
        <v>33263.28803714001</v>
      </c>
      <c r="M1532" s="9">
        <f>M1577</f>
        <v>3135903.6246710522</v>
      </c>
      <c r="N1532" s="9">
        <f>N1577</f>
        <v>53782.785127500007</v>
      </c>
    </row>
    <row r="1533" spans="1:17">
      <c r="B1533" s="21"/>
      <c r="C1533" s="7"/>
      <c r="D1533" s="7"/>
      <c r="E1533" s="7"/>
      <c r="F1533" s="7" t="s">
        <v>807</v>
      </c>
      <c r="G1533" s="22" t="s">
        <v>953</v>
      </c>
      <c r="H1533" s="14"/>
      <c r="I1533" s="2"/>
      <c r="J1533" s="46">
        <v>1</v>
      </c>
      <c r="K1533" s="2">
        <f>SUM(K1534:K1540)</f>
        <v>26667.531000000003</v>
      </c>
      <c r="L1533" s="2"/>
      <c r="M1533" s="2"/>
      <c r="N1533" s="2"/>
    </row>
    <row r="1534" spans="1:17" ht="30">
      <c r="B1534" s="16"/>
      <c r="C1534" s="5"/>
      <c r="D1534" s="5" t="s">
        <v>497</v>
      </c>
      <c r="E1534" s="5"/>
      <c r="F1534" s="5" t="str">
        <f ca="1">'GIÁ VẬT TƯ (DỰ THẦU)'!C7</f>
        <v>Cát vàng</v>
      </c>
      <c r="G1534" s="15" t="str">
        <f ca="1">'GIÁ VẬT TƯ (DỰ THẦU)'!D7</f>
        <v>m3</v>
      </c>
      <c r="H1534" s="13">
        <f ca="1">0.006*J1533</f>
        <v>6.0000000000000001E-3</v>
      </c>
      <c r="I1534" s="1">
        <f ca="1">'GIÁ VẬT TƯ (DỰ THẦU)'!L7</f>
        <v>90000</v>
      </c>
      <c r="J1534" s="38"/>
      <c r="K1534" s="1">
        <f t="shared" ref="K1534:K1539" si="10">H1534*I1534</f>
        <v>540</v>
      </c>
      <c r="L1534" s="1"/>
      <c r="M1534" s="1"/>
      <c r="N1534" s="1"/>
    </row>
    <row r="1535" spans="1:17" ht="30">
      <c r="B1535" s="16"/>
      <c r="C1535" s="5"/>
      <c r="D1535" s="5" t="s">
        <v>1011</v>
      </c>
      <c r="E1535" s="5"/>
      <c r="F1535" s="5" t="str">
        <f ca="1">'GIÁ VẬT TƯ (DỰ THẦU)'!C14</f>
        <v>Đá 1x2</v>
      </c>
      <c r="G1535" s="15" t="str">
        <f ca="1">'GIÁ VẬT TƯ (DỰ THẦU)'!D14</f>
        <v>m3</v>
      </c>
      <c r="H1535" s="13">
        <f ca="1">0.01*J1533</f>
        <v>0.01</v>
      </c>
      <c r="I1535" s="1">
        <f ca="1">'GIÁ VẬT TƯ (DỰ THẦU)'!L14</f>
        <v>165000</v>
      </c>
      <c r="J1535" s="38"/>
      <c r="K1535" s="1">
        <f t="shared" si="10"/>
        <v>1650</v>
      </c>
      <c r="L1535" s="1"/>
      <c r="M1535" s="1"/>
      <c r="N1535" s="1"/>
    </row>
    <row r="1536" spans="1:17" ht="30">
      <c r="B1536" s="16"/>
      <c r="C1536" s="5"/>
      <c r="D1536" s="5" t="s">
        <v>490</v>
      </c>
      <c r="E1536" s="5"/>
      <c r="F1536" s="5" t="str">
        <f ca="1">'GIÁ VẬT TƯ (DỰ THẦU)'!C19</f>
        <v>Đinh + dây thép</v>
      </c>
      <c r="G1536" s="15" t="str">
        <f ca="1">'GIÁ VẬT TƯ (DỰ THẦU)'!D19</f>
        <v>kg</v>
      </c>
      <c r="H1536" s="13">
        <f ca="1">0.1*J1533</f>
        <v>0.1</v>
      </c>
      <c r="I1536" s="1">
        <f ca="1">'GIÁ VẬT TƯ (DỰ THẦU)'!L19</f>
        <v>16364</v>
      </c>
      <c r="J1536" s="38"/>
      <c r="K1536" s="1">
        <f t="shared" si="10"/>
        <v>1636.4</v>
      </c>
      <c r="L1536" s="1"/>
      <c r="M1536" s="1"/>
      <c r="N1536" s="1"/>
    </row>
    <row r="1537" spans="1:14" ht="30">
      <c r="B1537" s="16"/>
      <c r="C1537" s="5"/>
      <c r="D1537" s="5" t="s">
        <v>425</v>
      </c>
      <c r="E1537" s="5"/>
      <c r="F1537" s="5" t="str">
        <f ca="1">'GIÁ VẬT TƯ (DỰ THẦU)'!C40</f>
        <v>Sổ đo</v>
      </c>
      <c r="G1537" s="15" t="str">
        <f ca="1">'GIÁ VẬT TƯ (DỰ THẦU)'!D40</f>
        <v>quyển</v>
      </c>
      <c r="H1537" s="13">
        <f ca="1">1*J1533</f>
        <v>1</v>
      </c>
      <c r="I1537" s="1">
        <f ca="1">'GIÁ VẬT TƯ (DỰ THẦU)'!L40</f>
        <v>8000</v>
      </c>
      <c r="J1537" s="38"/>
      <c r="K1537" s="1">
        <f t="shared" si="10"/>
        <v>8000</v>
      </c>
      <c r="L1537" s="1"/>
      <c r="M1537" s="1"/>
      <c r="N1537" s="1"/>
    </row>
    <row r="1538" spans="1:14" ht="30">
      <c r="B1538" s="16"/>
      <c r="C1538" s="5"/>
      <c r="D1538" s="5" t="s">
        <v>281</v>
      </c>
      <c r="E1538" s="5"/>
      <c r="F1538" s="5" t="str">
        <f ca="1">'GIÁ VẬT TƯ (DỰ THẦU)'!C42</f>
        <v>Sơn trắng + đỏ</v>
      </c>
      <c r="G1538" s="15" t="str">
        <f ca="1">'GIÁ VẬT TƯ (DỰ THẦU)'!D42</f>
        <v>kg</v>
      </c>
      <c r="H1538" s="13">
        <f ca="1">0.2*J1533</f>
        <v>0.2</v>
      </c>
      <c r="I1538" s="1">
        <f ca="1">'GIÁ VẬT TƯ (DỰ THẦU)'!L42</f>
        <v>43000</v>
      </c>
      <c r="J1538" s="38"/>
      <c r="K1538" s="1">
        <f t="shared" si="10"/>
        <v>8600</v>
      </c>
      <c r="L1538" s="1"/>
      <c r="M1538" s="1"/>
      <c r="N1538" s="1"/>
    </row>
    <row r="1539" spans="1:14" ht="30">
      <c r="B1539" s="16"/>
      <c r="C1539" s="5"/>
      <c r="D1539" s="5" t="s">
        <v>491</v>
      </c>
      <c r="E1539" s="5"/>
      <c r="F1539" s="5" t="str">
        <f ca="1">'GIÁ VẬT TƯ (DỰ THẦU)'!C44</f>
        <v>Xi măng PCB30</v>
      </c>
      <c r="G1539" s="15" t="str">
        <f ca="1">'GIÁ VẬT TƯ (DỰ THẦU)'!D44</f>
        <v>kg</v>
      </c>
      <c r="H1539" s="13">
        <f ca="1">3*J1533</f>
        <v>3</v>
      </c>
      <c r="I1539" s="1">
        <f ca="1">'GIÁ VẬT TƯ (DỰ THẦU)'!L44</f>
        <v>1272.27</v>
      </c>
      <c r="J1539" s="38"/>
      <c r="K1539" s="1">
        <f t="shared" si="10"/>
        <v>3816.81</v>
      </c>
      <c r="L1539" s="1"/>
      <c r="M1539" s="1"/>
      <c r="N1539" s="1"/>
    </row>
    <row r="1540" spans="1:14">
      <c r="B1540" s="16"/>
      <c r="C1540" s="5"/>
      <c r="D1540" s="5" t="s">
        <v>538</v>
      </c>
      <c r="E1540" s="5"/>
      <c r="F1540" s="5" t="s">
        <v>883</v>
      </c>
      <c r="G1540" s="15" t="s">
        <v>888</v>
      </c>
      <c r="H1540" s="13">
        <f ca="1">10</f>
        <v>10</v>
      </c>
      <c r="I1540" s="1"/>
      <c r="J1540" s="38"/>
      <c r="K1540" s="1">
        <f>SUM(K1534:K1539)*H1540/100</f>
        <v>2424.3210000000004</v>
      </c>
      <c r="L1540" s="1"/>
      <c r="M1540" s="1"/>
      <c r="N1540" s="1"/>
    </row>
    <row r="1541" spans="1:14">
      <c r="B1541" s="21"/>
      <c r="C1541" s="7"/>
      <c r="D1541" s="7"/>
      <c r="E1541" s="7"/>
      <c r="F1541" s="7" t="s">
        <v>832</v>
      </c>
      <c r="G1541" s="22" t="s">
        <v>871</v>
      </c>
      <c r="H1541" s="14"/>
      <c r="I1541" s="2"/>
      <c r="J1541" s="46">
        <v>1</v>
      </c>
      <c r="K1541" s="2">
        <f>SUM(K1542:K1543)</f>
        <v>1502409.2105263157</v>
      </c>
      <c r="L1541" s="2"/>
      <c r="M1541" s="2"/>
      <c r="N1541" s="2"/>
    </row>
    <row r="1542" spans="1:14" ht="30">
      <c r="B1542" s="16"/>
      <c r="C1542" s="5"/>
      <c r="D1542" s="5" t="s">
        <v>498</v>
      </c>
      <c r="E1542" s="5"/>
      <c r="F1542" s="5" t="str">
        <f ca="1">'GIÁ VẬT TƯ (DỰ THẦU)'!C46</f>
        <v>Kỹ sư bậc 4,0/8</v>
      </c>
      <c r="G1542" s="15" t="str">
        <f ca="1">'GIÁ VẬT TƯ (DỰ THẦU)'!D46</f>
        <v>công</v>
      </c>
      <c r="H1542" s="13">
        <f ca="1">1.81*J1541</f>
        <v>1.81</v>
      </c>
      <c r="I1542" s="1">
        <f ca="1">'GIÁ VẬT TƯ (DỰ THẦU)'!L46</f>
        <v>235000</v>
      </c>
      <c r="J1542" s="38"/>
      <c r="K1542" s="1">
        <f>H1542*I1542</f>
        <v>425350</v>
      </c>
      <c r="L1542" s="1"/>
      <c r="M1542" s="1"/>
      <c r="N1542" s="1"/>
    </row>
    <row r="1543" spans="1:14">
      <c r="B1543" s="16"/>
      <c r="C1543" s="5"/>
      <c r="D1543" s="5" t="s">
        <v>821</v>
      </c>
      <c r="E1543" s="5"/>
      <c r="F1543" s="5" t="str">
        <f ca="1">'GIÁ VẬT TƯ (DỰ THẦU)'!C47</f>
        <v>Nhân Công bậc 4,0/7, Nhóm IV</v>
      </c>
      <c r="G1543" s="15" t="str">
        <f ca="1">'GIÁ VẬT TƯ (DỰ THẦU)'!D47</f>
        <v>công</v>
      </c>
      <c r="H1543" s="13">
        <f ca="1">4.51*J1541</f>
        <v>4.51</v>
      </c>
      <c r="I1543" s="1">
        <f ca="1">'GIÁ VẬT TƯ (DỰ THẦU)'!L47</f>
        <v>238815.78947368421</v>
      </c>
      <c r="J1543" s="38"/>
      <c r="K1543" s="1">
        <f>H1543*I1543</f>
        <v>1077059.2105263157</v>
      </c>
      <c r="L1543" s="1"/>
      <c r="M1543" s="1"/>
      <c r="N1543" s="1"/>
    </row>
    <row r="1544" spans="1:14">
      <c r="B1544" s="21"/>
      <c r="C1544" s="7"/>
      <c r="D1544" s="7"/>
      <c r="E1544" s="7"/>
      <c r="F1544" s="7" t="s">
        <v>838</v>
      </c>
      <c r="G1544" s="22" t="s">
        <v>557</v>
      </c>
      <c r="H1544" s="14"/>
      <c r="I1544" s="2"/>
      <c r="J1544" s="46">
        <v>1</v>
      </c>
      <c r="K1544" s="2">
        <f>SUM(K1545:K1546)</f>
        <v>42058.874000000003</v>
      </c>
      <c r="L1544" s="2"/>
      <c r="M1544" s="2"/>
      <c r="N1544" s="2"/>
    </row>
    <row r="1545" spans="1:14" ht="30">
      <c r="B1545" s="16"/>
      <c r="C1545" s="5"/>
      <c r="D1545" s="5" t="s">
        <v>423</v>
      </c>
      <c r="E1545" s="5"/>
      <c r="F1545" s="5" t="str">
        <f ca="1">'GIÁ VẬT TƯ (DỰ THẦU)'!C72</f>
        <v>Máy, thiết bị trắc đạc - Máy toàn đạc điện tử</v>
      </c>
      <c r="G1545" s="15" t="str">
        <f ca="1">'GIÁ VẬT TƯ (DỰ THẦU)'!D72</f>
        <v>Ca</v>
      </c>
      <c r="H1545" s="13">
        <f ca="1">0.26*J1544</f>
        <v>0.26</v>
      </c>
      <c r="I1545" s="1">
        <f ca="1">'GIÁ VẬT TƯ (DỰ THẦU)'!L72</f>
        <v>147059</v>
      </c>
      <c r="J1545" s="38"/>
      <c r="K1545" s="1">
        <f>H1545*I1545</f>
        <v>38235.340000000004</v>
      </c>
      <c r="L1545" s="1"/>
      <c r="M1545" s="1"/>
      <c r="N1545" s="1"/>
    </row>
    <row r="1546" spans="1:14">
      <c r="B1546" s="16"/>
      <c r="C1546" s="5"/>
      <c r="D1546" s="5" t="s">
        <v>539</v>
      </c>
      <c r="E1546" s="5"/>
      <c r="F1546" s="5" t="s">
        <v>889</v>
      </c>
      <c r="G1546" s="15" t="s">
        <v>847</v>
      </c>
      <c r="H1546" s="13">
        <f>10</f>
        <v>10</v>
      </c>
      <c r="I1546" s="1"/>
      <c r="J1546" s="38"/>
      <c r="K1546" s="1">
        <f>SUM(K1545:K1545)*H1546/100</f>
        <v>3823.5340000000001</v>
      </c>
      <c r="L1546" s="1"/>
      <c r="M1546" s="1"/>
      <c r="N1546" s="1"/>
    </row>
    <row r="1547" spans="1:14">
      <c r="A1547" s="36"/>
      <c r="B1547" s="26" t="s">
        <v>612</v>
      </c>
      <c r="C1547" s="26" t="s">
        <v>537</v>
      </c>
      <c r="D1547" s="26" t="s">
        <v>540</v>
      </c>
      <c r="E1547" s="26" t="s">
        <v>542</v>
      </c>
      <c r="F1547" s="82" t="s">
        <v>543</v>
      </c>
      <c r="G1547" s="26" t="s">
        <v>1062</v>
      </c>
      <c r="H1547" s="26" t="s">
        <v>561</v>
      </c>
      <c r="I1547" s="76" t="s">
        <v>562</v>
      </c>
      <c r="J1547" s="75" t="s">
        <v>563</v>
      </c>
      <c r="K1547" s="72" t="s">
        <v>1044</v>
      </c>
      <c r="L1547" s="45" t="s">
        <v>565</v>
      </c>
      <c r="M1547" s="45" t="s">
        <v>567</v>
      </c>
      <c r="N1547" s="45" t="s">
        <v>569</v>
      </c>
    </row>
    <row r="1548" spans="1:14">
      <c r="A1548" s="55" t="s">
        <v>988</v>
      </c>
      <c r="B1548" s="27"/>
      <c r="C1548" s="27"/>
      <c r="D1548" s="27"/>
      <c r="E1548" s="27"/>
      <c r="F1548" s="84" t="str">
        <f>IF(K1549=0,"Vật liệu","Vật liệu chính")</f>
        <v>Vật liệu</v>
      </c>
      <c r="G1548" s="27" t="s">
        <v>953</v>
      </c>
      <c r="H1548" s="27"/>
      <c r="I1548" s="71"/>
      <c r="J1548" s="81"/>
      <c r="K1548" s="33">
        <f>K1533</f>
        <v>26667.531000000003</v>
      </c>
      <c r="L1548" s="33">
        <f>IF(K1552=0,K1548+K1549,K1552)</f>
        <v>27427.984363751813</v>
      </c>
      <c r="M1548" s="33"/>
      <c r="N1548" s="33"/>
    </row>
    <row r="1549" spans="1:14">
      <c r="A1549" s="83" t="s">
        <v>1005</v>
      </c>
      <c r="B1549" s="27"/>
      <c r="C1549" s="27"/>
      <c r="D1549" s="27"/>
      <c r="E1549" s="27"/>
      <c r="F1549" s="84" t="s">
        <v>544</v>
      </c>
      <c r="G1549" s="27" t="s">
        <v>1005</v>
      </c>
      <c r="H1549" s="27"/>
      <c r="I1549" s="71"/>
      <c r="J1549" s="81"/>
      <c r="K1549" s="33">
        <v>0</v>
      </c>
      <c r="L1549" s="33"/>
      <c r="M1549" s="33"/>
      <c r="N1549" s="33"/>
    </row>
    <row r="1550" spans="1:14">
      <c r="A1550" s="55" t="s">
        <v>984</v>
      </c>
      <c r="B1550" s="27"/>
      <c r="C1550" s="27"/>
      <c r="D1550" s="27"/>
      <c r="E1550" s="27"/>
      <c r="F1550" s="84" t="s">
        <v>832</v>
      </c>
      <c r="G1550" s="27" t="s">
        <v>871</v>
      </c>
      <c r="H1550" s="27"/>
      <c r="I1550" s="71"/>
      <c r="J1550" s="81"/>
      <c r="K1550" s="33">
        <f>K1541</f>
        <v>1502409.2105263157</v>
      </c>
      <c r="L1550" s="33"/>
      <c r="M1550" s="33">
        <f>IF(K1559=0,K1550,K1559)</f>
        <v>1502409.2105263157</v>
      </c>
      <c r="N1550" s="33"/>
    </row>
    <row r="1551" spans="1:14">
      <c r="A1551" s="55" t="s">
        <v>534</v>
      </c>
      <c r="B1551" s="27"/>
      <c r="C1551" s="27"/>
      <c r="D1551" s="27"/>
      <c r="E1551" s="27"/>
      <c r="F1551" s="84" t="s">
        <v>545</v>
      </c>
      <c r="G1551" s="27" t="s">
        <v>1007</v>
      </c>
      <c r="H1551" s="27"/>
      <c r="I1551" s="71"/>
      <c r="J1551" s="81"/>
      <c r="K1551" s="33">
        <f>K1544</f>
        <v>42058.874000000003</v>
      </c>
      <c r="L1551" s="33"/>
      <c r="M1551" s="33"/>
      <c r="N1551" s="33">
        <f>IF(K1561=0,K1551,K1561)</f>
        <v>42058.874000000003</v>
      </c>
    </row>
    <row r="1552" spans="1:14">
      <c r="A1552" s="36" t="s">
        <v>974</v>
      </c>
      <c r="B1552" s="20"/>
      <c r="C1552" s="20"/>
      <c r="D1552" s="20"/>
      <c r="E1552" s="20"/>
      <c r="F1552" s="32" t="s">
        <v>546</v>
      </c>
      <c r="G1552" s="41" t="s">
        <v>974</v>
      </c>
      <c r="H1552" s="20"/>
      <c r="I1552" s="78"/>
      <c r="J1552" s="58"/>
      <c r="K1552" s="6">
        <f>IF(K1549+K1553+K1557+K1558+K1554+K1555+K1556=0,0,K1548+K1549+K1553+K1557+K1558+K1554+K1555+K1556)</f>
        <v>27427.984363751813</v>
      </c>
      <c r="L1552" s="6"/>
      <c r="M1552" s="6"/>
      <c r="N1552" s="6"/>
    </row>
    <row r="1553" spans="1:14">
      <c r="A1553" s="36" t="s">
        <v>947</v>
      </c>
      <c r="B1553" s="20"/>
      <c r="C1553" s="20"/>
      <c r="D1553" s="20"/>
      <c r="E1553" s="20"/>
      <c r="F1553" s="32" t="s">
        <v>547</v>
      </c>
      <c r="G1553" s="41" t="s">
        <v>558</v>
      </c>
      <c r="H1553" s="20"/>
      <c r="I1553" s="78"/>
      <c r="J1553" s="58"/>
      <c r="K1553" s="6">
        <v>0</v>
      </c>
      <c r="L1553" s="6"/>
      <c r="M1553" s="6"/>
      <c r="N1553" s="6"/>
    </row>
    <row r="1554" spans="1:14">
      <c r="A1554" s="36" t="s">
        <v>976</v>
      </c>
      <c r="B1554" s="20"/>
      <c r="C1554" s="20"/>
      <c r="D1554" s="20"/>
      <c r="E1554" s="20"/>
      <c r="F1554" s="42" t="s">
        <v>548</v>
      </c>
      <c r="G1554" s="20" t="s">
        <v>976</v>
      </c>
      <c r="H1554" s="20"/>
      <c r="I1554" s="78"/>
      <c r="J1554" s="58"/>
      <c r="K1554" s="8">
        <f ca="1">H1534*'GIÁ VẬT TƯ (DỰ THẦU)'!E7+H1535*'GIÁ VẬT TƯ (DỰ THẦU)'!E14+H1536*'GIÁ VẬT TƯ (DỰ THẦU)'!E19+H1537*'GIÁ VẬT TƯ (DỰ THẦU)'!E40+H1538*'GIÁ VẬT TƯ (DỰ THẦU)'!E42+H1539*'GIÁ VẬT TƯ (DỰ THẦU)'!E44+(H1534*'GIÁ VẬT TƯ (DỰ THẦU)'!E7+H1535*'GIÁ VẬT TƯ (DỰ THẦU)'!E14+H1536*'GIÁ VẬT TƯ (DỰ THẦU)'!E19+H1537*'GIÁ VẬT TƯ (DỰ THẦU)'!E40+H1538*'GIÁ VẬT TƯ (DỰ THẦU)'!E42+H1539*'GIÁ VẬT TƯ (DỰ THẦU)'!E44)*H1540/100</f>
        <v>760.45336375181239</v>
      </c>
      <c r="L1554" s="8"/>
      <c r="M1554" s="8"/>
      <c r="N1554" s="8"/>
    </row>
    <row r="1555" spans="1:14">
      <c r="A1555" s="36" t="s">
        <v>1000</v>
      </c>
      <c r="B1555" s="20"/>
      <c r="C1555" s="20"/>
      <c r="D1555" s="20"/>
      <c r="E1555" s="20"/>
      <c r="F1555" s="42" t="s">
        <v>549</v>
      </c>
      <c r="G1555" s="20" t="s">
        <v>1000</v>
      </c>
      <c r="H1555" s="20"/>
      <c r="I1555" s="78"/>
      <c r="J1555" s="58"/>
      <c r="K1555" s="8">
        <f ca="1">H1534*'GIÁ VẬT TƯ (DỰ THẦU)'!F7+H1535*'GIÁ VẬT TƯ (DỰ THẦU)'!F14+H1536*'GIÁ VẬT TƯ (DỰ THẦU)'!F19+H1537*'GIÁ VẬT TƯ (DỰ THẦU)'!F40+H1538*'GIÁ VẬT TƯ (DỰ THẦU)'!F42+H1539*'GIÁ VẬT TƯ (DỰ THẦU)'!F44+(H1534*'GIÁ VẬT TƯ (DỰ THẦU)'!F7+H1535*'GIÁ VẬT TƯ (DỰ THẦU)'!F14+H1536*'GIÁ VẬT TƯ (DỰ THẦU)'!F19+H1537*'GIÁ VẬT TƯ (DỰ THẦU)'!F40+H1538*'GIÁ VẬT TƯ (DỰ THẦU)'!F42+H1539*'GIÁ VẬT TƯ (DỰ THẦU)'!F44)*H1540/100</f>
        <v>0</v>
      </c>
      <c r="L1555" s="8"/>
      <c r="M1555" s="8"/>
      <c r="N1555" s="8"/>
    </row>
    <row r="1556" spans="1:14">
      <c r="A1556" s="36" t="s">
        <v>977</v>
      </c>
      <c r="B1556" s="20"/>
      <c r="C1556" s="20"/>
      <c r="D1556" s="20"/>
      <c r="E1556" s="20"/>
      <c r="F1556" s="42" t="s">
        <v>942</v>
      </c>
      <c r="G1556" s="20" t="s">
        <v>977</v>
      </c>
      <c r="H1556" s="20"/>
      <c r="I1556" s="78"/>
      <c r="J1556" s="58"/>
      <c r="K1556" s="8">
        <f ca="1">H1534*'GIÁ VẬT TƯ (DỰ THẦU)'!H7+H1535*'GIÁ VẬT TƯ (DỰ THẦU)'!H14+H1536*'GIÁ VẬT TƯ (DỰ THẦU)'!H19+H1537*'GIÁ VẬT TƯ (DỰ THẦU)'!H40+H1538*'GIÁ VẬT TƯ (DỰ THẦU)'!H42+H1539*'GIÁ VẬT TƯ (DỰ THẦU)'!H44+(H1534*'GIÁ VẬT TƯ (DỰ THẦU)'!H7+H1535*'GIÁ VẬT TƯ (DỰ THẦU)'!H14+H1536*'GIÁ VẬT TƯ (DỰ THẦU)'!H19+H1537*'GIÁ VẬT TƯ (DỰ THẦU)'!H40+H1538*'GIÁ VẬT TƯ (DỰ THẦU)'!H42+H1539*'GIÁ VẬT TƯ (DỰ THẦU)'!H44)*H1540/100</f>
        <v>0</v>
      </c>
      <c r="L1556" s="8"/>
      <c r="M1556" s="8"/>
      <c r="N1556" s="8"/>
    </row>
    <row r="1557" spans="1:14">
      <c r="A1557" s="36" t="s">
        <v>179</v>
      </c>
      <c r="B1557" s="20"/>
      <c r="C1557" s="20"/>
      <c r="D1557" s="20"/>
      <c r="E1557" s="20"/>
      <c r="F1557" s="42" t="str">
        <f>"Hệ số riêng vật liệu: (" &amp;G1548&amp;IF(K1549&lt;&gt;0,"+"&amp;G1549,"") &amp; ") x (" &amp; J1557 &amp; "-1)"</f>
        <v>Hệ số riêng vật liệu: (VL) x (1-1)</v>
      </c>
      <c r="G1557" s="20" t="s">
        <v>179</v>
      </c>
      <c r="H1557" s="20"/>
      <c r="I1557" s="78"/>
      <c r="J1557" s="58">
        <f ca="1">'HỆ SỐ CPXL'!F17</f>
        <v>1</v>
      </c>
      <c r="K1557" s="8">
        <f>(K1548+K1549+K1553+K1554+K1555+K1556)*(J1557-1)</f>
        <v>0</v>
      </c>
      <c r="L1557" s="8"/>
      <c r="M1557" s="8"/>
      <c r="N1557" s="8"/>
    </row>
    <row r="1558" spans="1:14">
      <c r="A1558" s="36" t="s">
        <v>958</v>
      </c>
      <c r="B1558" s="20"/>
      <c r="C1558" s="20"/>
      <c r="D1558" s="20"/>
      <c r="E1558" s="20"/>
      <c r="F1558" s="42" t="str">
        <f>"Hệ số vật liệu phụ: (" &amp;G1548&amp; IF(K1549&lt;&gt;0,"+"&amp;G1549,"") &amp; IF(K1557&lt;&gt;0,"+" &amp; G1557,"") &amp; ") x "&amp;J1558*100 &amp; "%"</f>
        <v>Hệ số vật liệu phụ: (VL) x 0%</v>
      </c>
      <c r="G1558" s="20" t="s">
        <v>958</v>
      </c>
      <c r="H1558" s="20"/>
      <c r="I1558" s="78"/>
      <c r="J1558" s="74">
        <f ca="1">'HỆ SỐ CPXL'!F18</f>
        <v>0</v>
      </c>
      <c r="K1558" s="8">
        <f>(K1548+K1549+K1553+K1554+K1555+K1556)*J1558</f>
        <v>0</v>
      </c>
      <c r="L1558" s="8"/>
      <c r="M1558" s="8"/>
      <c r="N1558" s="8"/>
    </row>
    <row r="1559" spans="1:14">
      <c r="A1559" s="36"/>
      <c r="B1559" s="20"/>
      <c r="C1559" s="20"/>
      <c r="D1559" s="20"/>
      <c r="E1559" s="20"/>
      <c r="F1559" s="32" t="s">
        <v>550</v>
      </c>
      <c r="G1559" s="20"/>
      <c r="H1559" s="20"/>
      <c r="I1559" s="78"/>
      <c r="J1559" s="74"/>
      <c r="K1559" s="8">
        <f>IF(K1560=0,0,K1550+K1560)</f>
        <v>0</v>
      </c>
      <c r="L1559" s="8"/>
      <c r="M1559" s="8"/>
      <c r="N1559" s="8"/>
    </row>
    <row r="1560" spans="1:14">
      <c r="A1560" s="36" t="s">
        <v>524</v>
      </c>
      <c r="B1560" s="20"/>
      <c r="C1560" s="20"/>
      <c r="D1560" s="20"/>
      <c r="E1560" s="20"/>
      <c r="F1560" s="42" t="str">
        <f>"Hệ số riêng nhân công: "&amp;G1550&amp;IF(J1560&lt;&gt;1," x ("&amp;J1560&amp;" - 1)","")</f>
        <v>Hệ số riêng nhân công: NC</v>
      </c>
      <c r="G1560" s="20"/>
      <c r="H1560" s="20"/>
      <c r="I1560" s="78"/>
      <c r="J1560" s="86">
        <f ca="1">'HỆ SỐ CPXL'!F19</f>
        <v>1</v>
      </c>
      <c r="K1560" s="8">
        <f>(J1560-1)*K1550</f>
        <v>0</v>
      </c>
      <c r="L1560" s="8"/>
      <c r="M1560" s="8"/>
      <c r="N1560" s="8"/>
    </row>
    <row r="1561" spans="1:14">
      <c r="A1561" s="36" t="s">
        <v>535</v>
      </c>
      <c r="B1561" s="20"/>
      <c r="C1561" s="20"/>
      <c r="D1561" s="20"/>
      <c r="E1561" s="20"/>
      <c r="F1561" s="32" t="s">
        <v>551</v>
      </c>
      <c r="G1561" s="77" t="s">
        <v>535</v>
      </c>
      <c r="H1561" s="20"/>
      <c r="I1561" s="78"/>
      <c r="J1561" s="58"/>
      <c r="K1561" s="6">
        <f>IF(K1562+K1563+K1564=0,0,K1551+K1562+K1563+K1564)</f>
        <v>0</v>
      </c>
      <c r="L1561" s="6"/>
      <c r="M1561" s="6"/>
      <c r="N1561" s="6"/>
    </row>
    <row r="1562" spans="1:14">
      <c r="A1562" s="36" t="s">
        <v>934</v>
      </c>
      <c r="B1562" s="20"/>
      <c r="C1562" s="20"/>
      <c r="D1562" s="20"/>
      <c r="E1562" s="20"/>
      <c r="F1562" s="42" t="str">
        <f>"Bù máy đến thời điểm 1100 Lào Cai"</f>
        <v>Bù máy đến thời điểm 1100 Lào Cai</v>
      </c>
      <c r="G1562" s="20" t="s">
        <v>934</v>
      </c>
      <c r="H1562" s="20"/>
      <c r="I1562" s="78"/>
      <c r="J1562" s="58"/>
      <c r="K1562" s="8">
        <f ca="1">H1545*'GIÁ VẬT TƯ (DỰ THẦU)'!I72+(H1545*'GIÁ VẬT TƯ (DỰ THẦU)'!I72)*H1546/100</f>
        <v>0</v>
      </c>
      <c r="L1562" s="8"/>
      <c r="M1562" s="8"/>
      <c r="N1562" s="8"/>
    </row>
    <row r="1563" spans="1:14" ht="30">
      <c r="A1563" s="36" t="s">
        <v>895</v>
      </c>
      <c r="B1563" s="20"/>
      <c r="C1563" s="20"/>
      <c r="D1563" s="20"/>
      <c r="E1563" s="20"/>
      <c r="F1563" s="42" t="s">
        <v>552</v>
      </c>
      <c r="G1563" s="20" t="s">
        <v>895</v>
      </c>
      <c r="H1563" s="20"/>
      <c r="I1563" s="78"/>
      <c r="J1563" s="58"/>
      <c r="K1563" s="8">
        <f ca="1">H1545*'GIÁ VẬT TƯ (DỰ THẦU)'!K72+(H1545*'GIÁ VẬT TƯ (DỰ THẦU)'!K72)*H1546/100</f>
        <v>0</v>
      </c>
      <c r="L1563" s="8"/>
      <c r="M1563" s="8"/>
      <c r="N1563" s="8"/>
    </row>
    <row r="1564" spans="1:14" ht="30">
      <c r="A1564" s="36" t="s">
        <v>893</v>
      </c>
      <c r="B1564" s="35"/>
      <c r="C1564" s="35"/>
      <c r="D1564" s="35"/>
      <c r="E1564" s="35"/>
      <c r="F1564" s="42" t="s">
        <v>553</v>
      </c>
      <c r="G1564" s="20" t="s">
        <v>893</v>
      </c>
      <c r="H1564" s="20"/>
      <c r="I1564" s="78"/>
      <c r="J1564" s="58"/>
      <c r="K1564" s="8">
        <f ca="1">H1545*'GIÁ VẬT TƯ (DỰ THẦU)'!J72+(H1545*'GIÁ VẬT TƯ (DỰ THẦU)'!J72)*H1546/100</f>
        <v>0</v>
      </c>
      <c r="L1564" s="8"/>
      <c r="M1564" s="8"/>
      <c r="N1564" s="8"/>
    </row>
    <row r="1565" spans="1:14">
      <c r="A1565" s="36" t="s">
        <v>166</v>
      </c>
      <c r="B1565" s="34"/>
      <c r="C1565" s="34"/>
      <c r="D1565" s="34"/>
      <c r="E1565" s="34"/>
      <c r="F1565" s="32" t="str">
        <f>"Chi phí trực tiếp: ("&amp;IF(K1552&lt;&gt;0,G1552,IF(AND(K1548&lt;&gt;0,K1549+K1557+K1558=0),G1548,""))&amp;IF(AND(K1550&lt;&gt;0,K1548+K1549&lt;&gt;0)," + "&amp;G1550,IF(AND(K1550&lt;&gt;0,K1548+K1549=0),G1550,""))&amp;IF(AND(K1561&lt;&gt;0,(K1548+K1549+K1550)&lt;&gt;0),"+"&amp;G1561,IF(AND(K1561&lt;&gt;0,(K1548+K1549+K1550)=0),G1561,IF(AND(K1551&lt;&gt;0,K1548+K1549+K1550&lt;&gt;0)," + "&amp;G1551,IF(AND(K1551&lt;&gt;0,K1548+K1549+K1550=0),G1551,""))))&amp;")"</f>
        <v>Chi phí trực tiếp: (TVL + NC + M)</v>
      </c>
      <c r="G1565" s="41" t="s">
        <v>166</v>
      </c>
      <c r="H1565" s="41"/>
      <c r="I1565" s="80"/>
      <c r="J1565" s="73"/>
      <c r="K1565" s="6">
        <f>(IF(K1552=0,K1548,K1552)+IF(K1559=0,K1550,K1559)+IF(K1561=0,K1551,K1561))</f>
        <v>1571896.0688900675</v>
      </c>
      <c r="L1565" s="6">
        <f>L1548</f>
        <v>27427.984363751813</v>
      </c>
      <c r="M1565" s="6">
        <f>M1550</f>
        <v>1502409.2105263157</v>
      </c>
      <c r="N1565" s="6">
        <f>N1551</f>
        <v>42058.874000000003</v>
      </c>
    </row>
    <row r="1566" spans="1:14">
      <c r="A1566" s="44" t="s">
        <v>979</v>
      </c>
      <c r="B1566" s="12"/>
      <c r="C1566" s="12"/>
      <c r="D1566" s="12"/>
      <c r="E1566" s="12"/>
      <c r="F1566" s="43" t="s">
        <v>554</v>
      </c>
      <c r="G1566" s="24" t="s">
        <v>559</v>
      </c>
      <c r="H1566" s="24"/>
      <c r="I1566" s="24"/>
      <c r="J1566" s="56"/>
      <c r="K1566" s="6">
        <f>K1567+K1568</f>
        <v>1130281.2508129242</v>
      </c>
      <c r="L1566" s="6">
        <f>L1567+L1568</f>
        <v>1371.3992181875908</v>
      </c>
      <c r="M1566" s="6">
        <f>M1567+M1568</f>
        <v>1126806.9078947366</v>
      </c>
      <c r="N1566" s="6">
        <f>N1567+N1568</f>
        <v>2102.9437000000003</v>
      </c>
    </row>
    <row r="1567" spans="1:14">
      <c r="A1567" s="36" t="s">
        <v>169</v>
      </c>
      <c r="B1567" s="17"/>
      <c r="C1567" s="17"/>
      <c r="D1567" s="17"/>
      <c r="E1567" s="17"/>
      <c r="F1567" s="372" t="s">
        <v>600</v>
      </c>
      <c r="G1567" s="25" t="s">
        <v>169</v>
      </c>
      <c r="H1567" s="25"/>
      <c r="I1567" s="25"/>
      <c r="J1567" s="57">
        <f ca="1">'HỆ SỐ CPXL'!F20</f>
        <v>0.7</v>
      </c>
      <c r="K1567" s="8">
        <f>K1550*J1567</f>
        <v>1051686.4473684209</v>
      </c>
      <c r="L1567" s="8"/>
      <c r="M1567" s="8">
        <f>M1550*J1567</f>
        <v>1051686.4473684209</v>
      </c>
      <c r="N1567" s="8"/>
    </row>
    <row r="1568" spans="1:14">
      <c r="A1568" s="36" t="s">
        <v>979</v>
      </c>
      <c r="B1568" s="17"/>
      <c r="C1568" s="17"/>
      <c r="D1568" s="17"/>
      <c r="E1568" s="17"/>
      <c r="F1568" s="59" t="s">
        <v>555</v>
      </c>
      <c r="G1568" s="25" t="s">
        <v>979</v>
      </c>
      <c r="H1568" s="25"/>
      <c r="I1568" s="25"/>
      <c r="J1568" s="57">
        <f ca="1">J1522</f>
        <v>0.05</v>
      </c>
      <c r="K1568" s="8">
        <f>K1565*J1568</f>
        <v>78594.803444503385</v>
      </c>
      <c r="L1568" s="8">
        <f>J1568*L1565</f>
        <v>1371.3992181875908</v>
      </c>
      <c r="M1568" s="8">
        <f>M1565*J1568</f>
        <v>75120.460526315786</v>
      </c>
      <c r="N1568" s="8">
        <f>N1565*J1568</f>
        <v>2102.9437000000003</v>
      </c>
    </row>
    <row r="1569" spans="1:14" ht="30">
      <c r="A1569" s="36" t="s">
        <v>964</v>
      </c>
      <c r="B1569" s="17"/>
      <c r="C1569" s="17"/>
      <c r="D1569" s="17"/>
      <c r="E1569" s="17"/>
      <c r="F1569" s="59" t="str">
        <f>"Thu nhập chịu thuế tính trước: (T+C) x " &amp;J1569*100 &amp; "%"</f>
        <v>Thu nhập chịu thuế tính trước: (T+C) x 6%</v>
      </c>
      <c r="G1569" s="25" t="s">
        <v>964</v>
      </c>
      <c r="H1569" s="25"/>
      <c r="I1569" s="25"/>
      <c r="J1569" s="57">
        <f ca="1">'HỆ SỐ CPXL'!F21</f>
        <v>0.06</v>
      </c>
      <c r="K1569" s="8">
        <f>(K1565+K1566)*J1569</f>
        <v>162130.6391821795</v>
      </c>
      <c r="L1569" s="8">
        <f>L1561*J1569</f>
        <v>0</v>
      </c>
      <c r="M1569" s="8">
        <f>(M1565)*J1569</f>
        <v>90144.552631578947</v>
      </c>
      <c r="N1569" s="8">
        <f>N1565*J1569</f>
        <v>2523.53244</v>
      </c>
    </row>
    <row r="1570" spans="1:14" ht="28.5">
      <c r="A1570" s="44" t="s">
        <v>801</v>
      </c>
      <c r="B1570" s="12"/>
      <c r="C1570" s="12"/>
      <c r="D1570" s="12"/>
      <c r="E1570" s="12"/>
      <c r="F1570" s="43" t="s">
        <v>519</v>
      </c>
      <c r="G1570" s="24" t="s">
        <v>801</v>
      </c>
      <c r="H1570" s="24"/>
      <c r="I1570" s="24"/>
      <c r="J1570" s="54">
        <f ca="1">'HỆ SỐ CPXL'!F22</f>
        <v>0.02</v>
      </c>
      <c r="K1570" s="6">
        <f>(K1565+K1566)*J1570</f>
        <v>54043.546394059835</v>
      </c>
      <c r="L1570" s="6">
        <f>(L1565+L1566)*J1570</f>
        <v>575.98767163878813</v>
      </c>
      <c r="M1570" s="6">
        <f>(M1565+M1566)*J1570</f>
        <v>52584.322368421053</v>
      </c>
      <c r="N1570" s="6">
        <f>(N1565+N1566)*J1570</f>
        <v>883.23635400000012</v>
      </c>
    </row>
    <row r="1571" spans="1:14">
      <c r="A1571" s="44" t="s">
        <v>1001</v>
      </c>
      <c r="B1571" s="12"/>
      <c r="C1571" s="12"/>
      <c r="D1571" s="12"/>
      <c r="E1571" s="12"/>
      <c r="F1571" s="43" t="s">
        <v>520</v>
      </c>
      <c r="G1571" s="24" t="s">
        <v>1001</v>
      </c>
      <c r="H1571" s="24"/>
      <c r="I1571" s="24"/>
      <c r="J1571" s="54">
        <f ca="1">'HỆ SỐ CPXL'!F23</f>
        <v>0.03</v>
      </c>
      <c r="K1571" s="6">
        <f>(K1565+K1566)*J1571</f>
        <v>81065.319591089748</v>
      </c>
      <c r="L1571" s="6">
        <f>(L1565+L1566)*J1571</f>
        <v>863.98150745818214</v>
      </c>
      <c r="M1571" s="6">
        <f>(M1565+M1566)*J1571</f>
        <v>78876.483552631573</v>
      </c>
      <c r="N1571" s="6">
        <f>(N1565+N1566)*J1571</f>
        <v>1324.8545310000002</v>
      </c>
    </row>
    <row r="1572" spans="1:14">
      <c r="A1572" s="44"/>
      <c r="B1572" s="12"/>
      <c r="C1572" s="12"/>
      <c r="D1572" s="12"/>
      <c r="E1572" s="12"/>
      <c r="F1572" s="43" t="s">
        <v>556</v>
      </c>
      <c r="G1572" s="24" t="s">
        <v>173</v>
      </c>
      <c r="H1572" s="24"/>
      <c r="I1572" s="24"/>
      <c r="J1572" s="54"/>
      <c r="K1572" s="6">
        <f>K1565+K1566+K1569+K1570+K1571</f>
        <v>2999416.824870321</v>
      </c>
      <c r="L1572" s="6">
        <f>L1565+L1566+L1569+L1570+L1571</f>
        <v>30239.352761036374</v>
      </c>
      <c r="M1572" s="6">
        <f>M1565+M1566+M1569+M1570+M1571</f>
        <v>2850821.476973684</v>
      </c>
      <c r="N1572" s="6">
        <f>N1565+N1566+N1569+N1570+N1571</f>
        <v>48893.441025000007</v>
      </c>
    </row>
    <row r="1573" spans="1:14">
      <c r="A1573" s="36" t="s">
        <v>924</v>
      </c>
      <c r="B1573" s="17"/>
      <c r="C1573" s="17"/>
      <c r="D1573" s="17"/>
      <c r="E1573" s="17"/>
      <c r="F1573" s="59" t="str">
        <f>"Thuế giá trị gia tăng: ("&amp;G1572&amp;" x "&amp;J1573*100&amp;"%)"</f>
        <v>Thuế giá trị gia tăng: (Gkstt x 10%)</v>
      </c>
      <c r="G1573" s="25" t="s">
        <v>924</v>
      </c>
      <c r="H1573" s="25"/>
      <c r="I1573" s="25"/>
      <c r="J1573" s="57">
        <f ca="1">'HỆ SỐ CPXL'!F24</f>
        <v>0.1</v>
      </c>
      <c r="K1573" s="8">
        <f>K1572*J1573</f>
        <v>299941.68248703209</v>
      </c>
      <c r="L1573" s="8">
        <f>L1572*J1573</f>
        <v>3023.9352761036375</v>
      </c>
      <c r="M1573" s="8">
        <f>M1572*J1573</f>
        <v>285082.1476973684</v>
      </c>
      <c r="N1573" s="8">
        <f>N1572*J1573</f>
        <v>4889.3441025000011</v>
      </c>
    </row>
    <row r="1574" spans="1:14">
      <c r="A1574" s="44" t="s">
        <v>913</v>
      </c>
      <c r="B1574" s="12"/>
      <c r="C1574" s="12"/>
      <c r="D1574" s="12"/>
      <c r="E1574" s="12"/>
      <c r="F1574" s="43" t="s">
        <v>187</v>
      </c>
      <c r="G1574" s="40" t="s">
        <v>913</v>
      </c>
      <c r="H1574" s="40"/>
      <c r="I1574" s="40"/>
      <c r="J1574" s="54">
        <f ca="1">'HỆ SỐ CPXL'!F25</f>
        <v>0</v>
      </c>
      <c r="K1574" s="6">
        <f>(K1572+K1573)*J1574</f>
        <v>0</v>
      </c>
      <c r="L1574" s="6">
        <f>(L1572+L1573)*J1574</f>
        <v>0</v>
      </c>
      <c r="M1574" s="6">
        <f>(M1572+M1573)*J1574</f>
        <v>0</v>
      </c>
      <c r="N1574" s="6">
        <f>(N1572+N1573)*J1574</f>
        <v>0</v>
      </c>
    </row>
    <row r="1575" spans="1:14">
      <c r="A1575" s="44"/>
      <c r="B1575" s="12"/>
      <c r="C1575" s="12"/>
      <c r="D1575" s="12"/>
      <c r="E1575" s="12"/>
      <c r="F1575" s="43" t="s">
        <v>190</v>
      </c>
      <c r="G1575" s="40" t="s">
        <v>955</v>
      </c>
      <c r="H1575" s="40"/>
      <c r="I1575" s="40"/>
      <c r="J1575" s="54">
        <f ca="1">J1529</f>
        <v>0</v>
      </c>
      <c r="K1575" s="6">
        <f>(K1572+K1573+K1574)*J1575</f>
        <v>0</v>
      </c>
      <c r="L1575" s="6">
        <f>(L1572+L1573+L1574)*K1575</f>
        <v>0</v>
      </c>
      <c r="M1575" s="6">
        <f>(M1572+M1573+M1574)*L1575</f>
        <v>0</v>
      </c>
      <c r="N1575" s="6">
        <f>(N1572+N1573+N1574)*M1575</f>
        <v>0</v>
      </c>
    </row>
    <row r="1576" spans="1:14">
      <c r="A1576" s="44" t="s">
        <v>525</v>
      </c>
      <c r="B1576" s="12"/>
      <c r="C1576" s="12"/>
      <c r="D1576" s="12"/>
      <c r="E1576" s="12"/>
      <c r="F1576" s="43" t="s">
        <v>968</v>
      </c>
      <c r="G1576" s="40" t="s">
        <v>983</v>
      </c>
      <c r="H1576" s="40"/>
      <c r="I1576" s="40"/>
      <c r="J1576" s="54">
        <f ca="1">'HỆ SỐ CPXL'!F26</f>
        <v>0</v>
      </c>
      <c r="K1576" s="6">
        <f>(K1572+K1573+K1574)*J1576</f>
        <v>0</v>
      </c>
      <c r="L1576" s="6">
        <f>(L1572+L1573+L1574)*K1576</f>
        <v>0</v>
      </c>
      <c r="M1576" s="6">
        <f>(M1572+M1573+M1574)*L1576</f>
        <v>0</v>
      </c>
      <c r="N1576" s="6">
        <f>(N1572+N1573+N1574)*M1576</f>
        <v>0</v>
      </c>
    </row>
    <row r="1577" spans="1:14" ht="28.5">
      <c r="A1577" s="44" t="s">
        <v>509</v>
      </c>
      <c r="B1577" s="12"/>
      <c r="C1577" s="12"/>
      <c r="D1577" s="12"/>
      <c r="E1577" s="12"/>
      <c r="F1577" s="43" t="str">
        <f>"Chi phí xây dựng: ("&amp;G1572&amp;"+"&amp;G1573&amp;"+"&amp;G1574&amp;")"</f>
        <v>Chi phí xây dựng: (Gkstt+GTGT+DP)</v>
      </c>
      <c r="G1577" s="40" t="s">
        <v>776</v>
      </c>
      <c r="H1577" s="40"/>
      <c r="I1577" s="40"/>
      <c r="J1577" s="56"/>
      <c r="K1577" s="31">
        <f>K1572+K1573+K1574+K1575+K1576</f>
        <v>3299358.5073573529</v>
      </c>
      <c r="L1577" s="31">
        <f>L1572+L1573+L1574+L1575+L1576</f>
        <v>33263.28803714001</v>
      </c>
      <c r="M1577" s="31">
        <f>M1572+M1573+M1574+M1575+M1576</f>
        <v>3135903.6246710522</v>
      </c>
      <c r="N1577" s="31">
        <f>N1572+N1573+N1574+N1575+N1576</f>
        <v>53782.785127500007</v>
      </c>
    </row>
    <row r="1578" spans="1:14" ht="42.75">
      <c r="B1578" s="51">
        <v>5</v>
      </c>
      <c r="C1578" s="23" t="str">
        <f ca="1">'TIÊN LƯỢNG'!$C$54</f>
        <v>CF.11620*</v>
      </c>
      <c r="D1578" s="23"/>
      <c r="E1578" s="23"/>
      <c r="F1578" s="23" t="str">
        <f ca="1">'TIÊN LƯỢNG'!$D$54</f>
        <v>Đo lưới khống chế mặt bằng, đường chuyền cấp 2, Bộ  thiết bị GPS (3 máy)</v>
      </c>
      <c r="G1578" s="50" t="str">
        <f ca="1">'TIÊN LƯỢNG'!$E$54</f>
        <v>điểm</v>
      </c>
      <c r="H1578" s="39"/>
      <c r="I1578" s="9"/>
      <c r="J1578" s="85"/>
      <c r="K1578" s="9">
        <f>K1623</f>
        <v>3281007.0523395059</v>
      </c>
      <c r="L1578" s="9">
        <f>L1623</f>
        <v>33263.28803714001</v>
      </c>
      <c r="M1578" s="9">
        <f>M1623</f>
        <v>3051562.246381579</v>
      </c>
      <c r="N1578" s="9">
        <f>N1623</f>
        <v>121597.89246</v>
      </c>
    </row>
    <row r="1579" spans="1:14">
      <c r="B1579" s="21"/>
      <c r="C1579" s="7"/>
      <c r="D1579" s="7"/>
      <c r="E1579" s="7"/>
      <c r="F1579" s="7" t="s">
        <v>807</v>
      </c>
      <c r="G1579" s="22" t="s">
        <v>953</v>
      </c>
      <c r="H1579" s="14"/>
      <c r="I1579" s="2"/>
      <c r="J1579" s="46">
        <v>1</v>
      </c>
      <c r="K1579" s="2">
        <f>SUM(K1580:K1586)</f>
        <v>26667.531000000003</v>
      </c>
      <c r="L1579" s="2"/>
      <c r="M1579" s="2"/>
      <c r="N1579" s="2"/>
    </row>
    <row r="1580" spans="1:14" ht="30">
      <c r="B1580" s="16"/>
      <c r="C1580" s="5"/>
      <c r="D1580" s="5" t="s">
        <v>497</v>
      </c>
      <c r="E1580" s="5"/>
      <c r="F1580" s="5" t="str">
        <f ca="1">'GIÁ VẬT TƯ (DỰ THẦU)'!C7</f>
        <v>Cát vàng</v>
      </c>
      <c r="G1580" s="15" t="str">
        <f ca="1">'GIÁ VẬT TƯ (DỰ THẦU)'!D7</f>
        <v>m3</v>
      </c>
      <c r="H1580" s="13">
        <f ca="1">0.006*J1579</f>
        <v>6.0000000000000001E-3</v>
      </c>
      <c r="I1580" s="1">
        <f ca="1">'GIÁ VẬT TƯ (DỰ THẦU)'!L7</f>
        <v>90000</v>
      </c>
      <c r="J1580" s="38"/>
      <c r="K1580" s="1">
        <f t="shared" ref="K1580:K1585" si="11">H1580*I1580</f>
        <v>540</v>
      </c>
      <c r="L1580" s="1"/>
      <c r="M1580" s="1"/>
      <c r="N1580" s="1"/>
    </row>
    <row r="1581" spans="1:14" ht="30">
      <c r="B1581" s="16"/>
      <c r="C1581" s="5"/>
      <c r="D1581" s="5" t="s">
        <v>1011</v>
      </c>
      <c r="E1581" s="5"/>
      <c r="F1581" s="5" t="str">
        <f ca="1">'GIÁ VẬT TƯ (DỰ THẦU)'!C14</f>
        <v>Đá 1x2</v>
      </c>
      <c r="G1581" s="15" t="str">
        <f ca="1">'GIÁ VẬT TƯ (DỰ THẦU)'!D14</f>
        <v>m3</v>
      </c>
      <c r="H1581" s="13">
        <f ca="1">0.01*J1579</f>
        <v>0.01</v>
      </c>
      <c r="I1581" s="1">
        <f ca="1">'GIÁ VẬT TƯ (DỰ THẦU)'!L14</f>
        <v>165000</v>
      </c>
      <c r="J1581" s="38"/>
      <c r="K1581" s="1">
        <f t="shared" si="11"/>
        <v>1650</v>
      </c>
      <c r="L1581" s="1"/>
      <c r="M1581" s="1"/>
      <c r="N1581" s="1"/>
    </row>
    <row r="1582" spans="1:14" ht="30">
      <c r="B1582" s="16"/>
      <c r="C1582" s="5"/>
      <c r="D1582" s="5" t="s">
        <v>490</v>
      </c>
      <c r="E1582" s="5"/>
      <c r="F1582" s="5" t="str">
        <f ca="1">'GIÁ VẬT TƯ (DỰ THẦU)'!C19</f>
        <v>Đinh + dây thép</v>
      </c>
      <c r="G1582" s="15" t="str">
        <f ca="1">'GIÁ VẬT TƯ (DỰ THẦU)'!D19</f>
        <v>kg</v>
      </c>
      <c r="H1582" s="13">
        <f ca="1">0.1*J1579</f>
        <v>0.1</v>
      </c>
      <c r="I1582" s="1">
        <f ca="1">'GIÁ VẬT TƯ (DỰ THẦU)'!L19</f>
        <v>16364</v>
      </c>
      <c r="J1582" s="38"/>
      <c r="K1582" s="1">
        <f t="shared" si="11"/>
        <v>1636.4</v>
      </c>
      <c r="L1582" s="1"/>
      <c r="M1582" s="1"/>
      <c r="N1582" s="1"/>
    </row>
    <row r="1583" spans="1:14" ht="30">
      <c r="B1583" s="16"/>
      <c r="C1583" s="5"/>
      <c r="D1583" s="5" t="s">
        <v>425</v>
      </c>
      <c r="E1583" s="5"/>
      <c r="F1583" s="5" t="str">
        <f ca="1">'GIÁ VẬT TƯ (DỰ THẦU)'!C40</f>
        <v>Sổ đo</v>
      </c>
      <c r="G1583" s="15" t="str">
        <f ca="1">'GIÁ VẬT TƯ (DỰ THẦU)'!D40</f>
        <v>quyển</v>
      </c>
      <c r="H1583" s="13">
        <f ca="1">1*J1579</f>
        <v>1</v>
      </c>
      <c r="I1583" s="1">
        <f ca="1">'GIÁ VẬT TƯ (DỰ THẦU)'!L40</f>
        <v>8000</v>
      </c>
      <c r="J1583" s="38"/>
      <c r="K1583" s="1">
        <f t="shared" si="11"/>
        <v>8000</v>
      </c>
      <c r="L1583" s="1"/>
      <c r="M1583" s="1"/>
      <c r="N1583" s="1"/>
    </row>
    <row r="1584" spans="1:14" ht="30">
      <c r="B1584" s="16"/>
      <c r="C1584" s="5"/>
      <c r="D1584" s="5" t="s">
        <v>281</v>
      </c>
      <c r="E1584" s="5"/>
      <c r="F1584" s="5" t="str">
        <f ca="1">'GIÁ VẬT TƯ (DỰ THẦU)'!C42</f>
        <v>Sơn trắng + đỏ</v>
      </c>
      <c r="G1584" s="15" t="str">
        <f ca="1">'GIÁ VẬT TƯ (DỰ THẦU)'!D42</f>
        <v>kg</v>
      </c>
      <c r="H1584" s="13">
        <f ca="1">0.2*J1579</f>
        <v>0.2</v>
      </c>
      <c r="I1584" s="1">
        <f ca="1">'GIÁ VẬT TƯ (DỰ THẦU)'!L42</f>
        <v>43000</v>
      </c>
      <c r="J1584" s="38"/>
      <c r="K1584" s="1">
        <f t="shared" si="11"/>
        <v>8600</v>
      </c>
      <c r="L1584" s="1"/>
      <c r="M1584" s="1"/>
      <c r="N1584" s="1"/>
    </row>
    <row r="1585" spans="1:14" ht="30">
      <c r="B1585" s="16"/>
      <c r="C1585" s="5"/>
      <c r="D1585" s="5" t="s">
        <v>491</v>
      </c>
      <c r="E1585" s="5"/>
      <c r="F1585" s="5" t="str">
        <f ca="1">'GIÁ VẬT TƯ (DỰ THẦU)'!C44</f>
        <v>Xi măng PCB30</v>
      </c>
      <c r="G1585" s="15" t="str">
        <f ca="1">'GIÁ VẬT TƯ (DỰ THẦU)'!D44</f>
        <v>kg</v>
      </c>
      <c r="H1585" s="13">
        <f ca="1">3*J1579</f>
        <v>3</v>
      </c>
      <c r="I1585" s="1">
        <f ca="1">'GIÁ VẬT TƯ (DỰ THẦU)'!L44</f>
        <v>1272.27</v>
      </c>
      <c r="J1585" s="38"/>
      <c r="K1585" s="1">
        <f t="shared" si="11"/>
        <v>3816.81</v>
      </c>
      <c r="L1585" s="1"/>
      <c r="M1585" s="1"/>
      <c r="N1585" s="1"/>
    </row>
    <row r="1586" spans="1:14">
      <c r="B1586" s="16"/>
      <c r="C1586" s="5"/>
      <c r="D1586" s="5" t="s">
        <v>538</v>
      </c>
      <c r="E1586" s="5"/>
      <c r="F1586" s="5" t="s">
        <v>883</v>
      </c>
      <c r="G1586" s="15" t="s">
        <v>888</v>
      </c>
      <c r="H1586" s="13">
        <f ca="1">10</f>
        <v>10</v>
      </c>
      <c r="I1586" s="1"/>
      <c r="J1586" s="38"/>
      <c r="K1586" s="1">
        <f>SUM(K1580:K1585)*H1586/100</f>
        <v>2424.3210000000004</v>
      </c>
      <c r="L1586" s="1"/>
      <c r="M1586" s="1"/>
      <c r="N1586" s="1"/>
    </row>
    <row r="1587" spans="1:14">
      <c r="B1587" s="21"/>
      <c r="C1587" s="7"/>
      <c r="D1587" s="7"/>
      <c r="E1587" s="7"/>
      <c r="F1587" s="7" t="s">
        <v>832</v>
      </c>
      <c r="G1587" s="22" t="s">
        <v>871</v>
      </c>
      <c r="H1587" s="14"/>
      <c r="I1587" s="2"/>
      <c r="J1587" s="46">
        <v>1</v>
      </c>
      <c r="K1587" s="2">
        <f>SUM(K1588:K1589)</f>
        <v>1462001.3157894737</v>
      </c>
      <c r="L1587" s="2"/>
      <c r="M1587" s="2"/>
      <c r="N1587" s="2"/>
    </row>
    <row r="1588" spans="1:14" ht="30">
      <c r="B1588" s="16"/>
      <c r="C1588" s="5"/>
      <c r="D1588" s="5" t="s">
        <v>498</v>
      </c>
      <c r="E1588" s="5"/>
      <c r="F1588" s="5" t="str">
        <f ca="1">'GIÁ VẬT TƯ (DỰ THẦU)'!C46</f>
        <v>Kỹ sư bậc 4,0/8</v>
      </c>
      <c r="G1588" s="15" t="str">
        <f ca="1">'GIÁ VẬT TƯ (DỰ THẦU)'!D46</f>
        <v>công</v>
      </c>
      <c r="H1588" s="13">
        <f ca="1">1.76*J1587</f>
        <v>1.76</v>
      </c>
      <c r="I1588" s="1">
        <f ca="1">'GIÁ VẬT TƯ (DỰ THẦU)'!L46</f>
        <v>235000</v>
      </c>
      <c r="J1588" s="38"/>
      <c r="K1588" s="1">
        <f>H1588*I1588</f>
        <v>413600</v>
      </c>
      <c r="L1588" s="1"/>
      <c r="M1588" s="1"/>
      <c r="N1588" s="1"/>
    </row>
    <row r="1589" spans="1:14">
      <c r="B1589" s="16"/>
      <c r="C1589" s="5"/>
      <c r="D1589" s="5" t="s">
        <v>821</v>
      </c>
      <c r="E1589" s="5"/>
      <c r="F1589" s="5" t="str">
        <f ca="1">'GIÁ VẬT TƯ (DỰ THẦU)'!C47</f>
        <v>Nhân Công bậc 4,0/7, Nhóm IV</v>
      </c>
      <c r="G1589" s="15" t="str">
        <f ca="1">'GIÁ VẬT TƯ (DỰ THẦU)'!D47</f>
        <v>công</v>
      </c>
      <c r="H1589" s="13">
        <f ca="1">4.39*J1587</f>
        <v>4.3899999999999997</v>
      </c>
      <c r="I1589" s="1">
        <f ca="1">'GIÁ VẬT TƯ (DỰ THẦU)'!L47</f>
        <v>238815.78947368421</v>
      </c>
      <c r="J1589" s="38"/>
      <c r="K1589" s="1">
        <f>H1589*I1589</f>
        <v>1048401.3157894736</v>
      </c>
      <c r="L1589" s="1"/>
      <c r="M1589" s="1"/>
      <c r="N1589" s="1"/>
    </row>
    <row r="1590" spans="1:14">
      <c r="B1590" s="21"/>
      <c r="C1590" s="7"/>
      <c r="D1590" s="7"/>
      <c r="E1590" s="7"/>
      <c r="F1590" s="7" t="s">
        <v>838</v>
      </c>
      <c r="G1590" s="22" t="s">
        <v>557</v>
      </c>
      <c r="H1590" s="14"/>
      <c r="I1590" s="2"/>
      <c r="J1590" s="46">
        <v>1</v>
      </c>
      <c r="K1590" s="2">
        <f>SUM(K1591:K1592)</f>
        <v>95091.216</v>
      </c>
      <c r="L1590" s="2"/>
      <c r="M1590" s="2"/>
      <c r="N1590" s="2"/>
    </row>
    <row r="1591" spans="1:14" ht="30">
      <c r="B1591" s="16"/>
      <c r="C1591" s="5"/>
      <c r="D1591" s="5" t="s">
        <v>460</v>
      </c>
      <c r="E1591" s="5"/>
      <c r="F1591" s="5" t="str">
        <f ca="1">'GIÁ VẬT TƯ (DỰ THẦU)'!C71</f>
        <v>Máy, thiết bị trắc đạc - Bộ thiết bị không chế mặt bằng GPS (3 máy)</v>
      </c>
      <c r="G1591" s="15" t="str">
        <f ca="1">'GIÁ VẬT TƯ (DỰ THẦU)'!D71</f>
        <v>Ca</v>
      </c>
      <c r="H1591" s="13">
        <f ca="1">0.16*J1590</f>
        <v>0.16</v>
      </c>
      <c r="I1591" s="1">
        <f ca="1">'GIÁ VẬT TƯ (DỰ THẦU)'!L71</f>
        <v>540291</v>
      </c>
      <c r="J1591" s="38"/>
      <c r="K1591" s="1">
        <f>H1591*I1591</f>
        <v>86446.56</v>
      </c>
      <c r="L1591" s="1"/>
      <c r="M1591" s="1"/>
      <c r="N1591" s="1"/>
    </row>
    <row r="1592" spans="1:14">
      <c r="B1592" s="16"/>
      <c r="C1592" s="5"/>
      <c r="D1592" s="5" t="s">
        <v>539</v>
      </c>
      <c r="E1592" s="5"/>
      <c r="F1592" s="5" t="s">
        <v>889</v>
      </c>
      <c r="G1592" s="15" t="s">
        <v>847</v>
      </c>
      <c r="H1592" s="13">
        <f>10</f>
        <v>10</v>
      </c>
      <c r="I1592" s="1"/>
      <c r="J1592" s="38"/>
      <c r="K1592" s="1">
        <f>SUM(K1591:K1591)*H1592/100</f>
        <v>8644.655999999999</v>
      </c>
      <c r="L1592" s="1"/>
      <c r="M1592" s="1"/>
      <c r="N1592" s="1"/>
    </row>
    <row r="1593" spans="1:14">
      <c r="A1593" s="36"/>
      <c r="B1593" s="26" t="s">
        <v>612</v>
      </c>
      <c r="C1593" s="26" t="s">
        <v>537</v>
      </c>
      <c r="D1593" s="26" t="s">
        <v>540</v>
      </c>
      <c r="E1593" s="26" t="s">
        <v>542</v>
      </c>
      <c r="F1593" s="82" t="s">
        <v>543</v>
      </c>
      <c r="G1593" s="26" t="s">
        <v>1062</v>
      </c>
      <c r="H1593" s="26" t="s">
        <v>561</v>
      </c>
      <c r="I1593" s="76" t="s">
        <v>562</v>
      </c>
      <c r="J1593" s="75" t="s">
        <v>563</v>
      </c>
      <c r="K1593" s="72" t="s">
        <v>1044</v>
      </c>
      <c r="L1593" s="45" t="s">
        <v>565</v>
      </c>
      <c r="M1593" s="45" t="s">
        <v>567</v>
      </c>
      <c r="N1593" s="45" t="s">
        <v>569</v>
      </c>
    </row>
    <row r="1594" spans="1:14">
      <c r="A1594" s="55" t="s">
        <v>988</v>
      </c>
      <c r="B1594" s="27"/>
      <c r="C1594" s="27"/>
      <c r="D1594" s="27"/>
      <c r="E1594" s="27"/>
      <c r="F1594" s="84" t="str">
        <f>IF(K1595=0,"Vật liệu","Vật liệu chính")</f>
        <v>Vật liệu</v>
      </c>
      <c r="G1594" s="27" t="s">
        <v>953</v>
      </c>
      <c r="H1594" s="27"/>
      <c r="I1594" s="71"/>
      <c r="J1594" s="81"/>
      <c r="K1594" s="33">
        <f>K1579</f>
        <v>26667.531000000003</v>
      </c>
      <c r="L1594" s="33">
        <f>IF(K1598=0,K1594+K1595,K1598)</f>
        <v>27427.984363751813</v>
      </c>
      <c r="M1594" s="33"/>
      <c r="N1594" s="33"/>
    </row>
    <row r="1595" spans="1:14">
      <c r="A1595" s="83" t="s">
        <v>1005</v>
      </c>
      <c r="B1595" s="27"/>
      <c r="C1595" s="27"/>
      <c r="D1595" s="27"/>
      <c r="E1595" s="27"/>
      <c r="F1595" s="84" t="s">
        <v>544</v>
      </c>
      <c r="G1595" s="27" t="s">
        <v>1005</v>
      </c>
      <c r="H1595" s="27"/>
      <c r="I1595" s="71"/>
      <c r="J1595" s="81"/>
      <c r="K1595" s="33">
        <v>0</v>
      </c>
      <c r="L1595" s="33"/>
      <c r="M1595" s="33"/>
      <c r="N1595" s="33"/>
    </row>
    <row r="1596" spans="1:14">
      <c r="A1596" s="55" t="s">
        <v>984</v>
      </c>
      <c r="B1596" s="27"/>
      <c r="C1596" s="27"/>
      <c r="D1596" s="27"/>
      <c r="E1596" s="27"/>
      <c r="F1596" s="84" t="s">
        <v>832</v>
      </c>
      <c r="G1596" s="27" t="s">
        <v>871</v>
      </c>
      <c r="H1596" s="27"/>
      <c r="I1596" s="71"/>
      <c r="J1596" s="81"/>
      <c r="K1596" s="33">
        <f>K1587</f>
        <v>1462001.3157894737</v>
      </c>
      <c r="L1596" s="33"/>
      <c r="M1596" s="33">
        <f>IF(K1605=0,K1596,K1605)</f>
        <v>1462001.3157894737</v>
      </c>
      <c r="N1596" s="33"/>
    </row>
    <row r="1597" spans="1:14">
      <c r="A1597" s="55" t="s">
        <v>534</v>
      </c>
      <c r="B1597" s="27"/>
      <c r="C1597" s="27"/>
      <c r="D1597" s="27"/>
      <c r="E1597" s="27"/>
      <c r="F1597" s="84" t="s">
        <v>545</v>
      </c>
      <c r="G1597" s="27" t="s">
        <v>1007</v>
      </c>
      <c r="H1597" s="27"/>
      <c r="I1597" s="71"/>
      <c r="J1597" s="81"/>
      <c r="K1597" s="33">
        <f>K1590</f>
        <v>95091.216</v>
      </c>
      <c r="L1597" s="33"/>
      <c r="M1597" s="33"/>
      <c r="N1597" s="33">
        <f>IF(K1607=0,K1597,K1607)</f>
        <v>95091.216</v>
      </c>
    </row>
    <row r="1598" spans="1:14">
      <c r="A1598" s="36" t="s">
        <v>974</v>
      </c>
      <c r="B1598" s="20"/>
      <c r="C1598" s="20"/>
      <c r="D1598" s="20"/>
      <c r="E1598" s="20"/>
      <c r="F1598" s="32" t="s">
        <v>546</v>
      </c>
      <c r="G1598" s="41" t="s">
        <v>974</v>
      </c>
      <c r="H1598" s="20"/>
      <c r="I1598" s="78"/>
      <c r="J1598" s="58"/>
      <c r="K1598" s="6">
        <f>IF(K1595+K1599+K1603+K1604+K1600+K1601+K1602=0,0,K1594+K1595+K1599+K1603+K1604+K1600+K1601+K1602)</f>
        <v>27427.984363751813</v>
      </c>
      <c r="L1598" s="6"/>
      <c r="M1598" s="6"/>
      <c r="N1598" s="6"/>
    </row>
    <row r="1599" spans="1:14">
      <c r="A1599" s="36" t="s">
        <v>947</v>
      </c>
      <c r="B1599" s="20"/>
      <c r="C1599" s="20"/>
      <c r="D1599" s="20"/>
      <c r="E1599" s="20"/>
      <c r="F1599" s="32" t="s">
        <v>547</v>
      </c>
      <c r="G1599" s="41" t="s">
        <v>558</v>
      </c>
      <c r="H1599" s="20"/>
      <c r="I1599" s="78"/>
      <c r="J1599" s="58"/>
      <c r="K1599" s="6">
        <v>0</v>
      </c>
      <c r="L1599" s="6"/>
      <c r="M1599" s="6"/>
      <c r="N1599" s="6"/>
    </row>
    <row r="1600" spans="1:14">
      <c r="A1600" s="36" t="s">
        <v>976</v>
      </c>
      <c r="B1600" s="20"/>
      <c r="C1600" s="20"/>
      <c r="D1600" s="20"/>
      <c r="E1600" s="20"/>
      <c r="F1600" s="42" t="s">
        <v>548</v>
      </c>
      <c r="G1600" s="20" t="s">
        <v>976</v>
      </c>
      <c r="H1600" s="20"/>
      <c r="I1600" s="78"/>
      <c r="J1600" s="58"/>
      <c r="K1600" s="8">
        <f ca="1">H1580*'GIÁ VẬT TƯ (DỰ THẦU)'!E7+H1581*'GIÁ VẬT TƯ (DỰ THẦU)'!E14+H1582*'GIÁ VẬT TƯ (DỰ THẦU)'!E19+H1583*'GIÁ VẬT TƯ (DỰ THẦU)'!E40+H1584*'GIÁ VẬT TƯ (DỰ THẦU)'!E42+H1585*'GIÁ VẬT TƯ (DỰ THẦU)'!E44+(H1580*'GIÁ VẬT TƯ (DỰ THẦU)'!E7+H1581*'GIÁ VẬT TƯ (DỰ THẦU)'!E14+H1582*'GIÁ VẬT TƯ (DỰ THẦU)'!E19+H1583*'GIÁ VẬT TƯ (DỰ THẦU)'!E40+H1584*'GIÁ VẬT TƯ (DỰ THẦU)'!E42+H1585*'GIÁ VẬT TƯ (DỰ THẦU)'!E44)*H1586/100</f>
        <v>760.45336375181239</v>
      </c>
      <c r="L1600" s="8"/>
      <c r="M1600" s="8"/>
      <c r="N1600" s="8"/>
    </row>
    <row r="1601" spans="1:14">
      <c r="A1601" s="36" t="s">
        <v>1000</v>
      </c>
      <c r="B1601" s="20"/>
      <c r="C1601" s="20"/>
      <c r="D1601" s="20"/>
      <c r="E1601" s="20"/>
      <c r="F1601" s="42" t="s">
        <v>549</v>
      </c>
      <c r="G1601" s="20" t="s">
        <v>1000</v>
      </c>
      <c r="H1601" s="20"/>
      <c r="I1601" s="78"/>
      <c r="J1601" s="58"/>
      <c r="K1601" s="8">
        <f ca="1">H1580*'GIÁ VẬT TƯ (DỰ THẦU)'!F7+H1581*'GIÁ VẬT TƯ (DỰ THẦU)'!F14+H1582*'GIÁ VẬT TƯ (DỰ THẦU)'!F19+H1583*'GIÁ VẬT TƯ (DỰ THẦU)'!F40+H1584*'GIÁ VẬT TƯ (DỰ THẦU)'!F42+H1585*'GIÁ VẬT TƯ (DỰ THẦU)'!F44+(H1580*'GIÁ VẬT TƯ (DỰ THẦU)'!F7+H1581*'GIÁ VẬT TƯ (DỰ THẦU)'!F14+H1582*'GIÁ VẬT TƯ (DỰ THẦU)'!F19+H1583*'GIÁ VẬT TƯ (DỰ THẦU)'!F40+H1584*'GIÁ VẬT TƯ (DỰ THẦU)'!F42+H1585*'GIÁ VẬT TƯ (DỰ THẦU)'!F44)*H1586/100</f>
        <v>0</v>
      </c>
      <c r="L1601" s="8"/>
      <c r="M1601" s="8"/>
      <c r="N1601" s="8"/>
    </row>
    <row r="1602" spans="1:14">
      <c r="A1602" s="36" t="s">
        <v>977</v>
      </c>
      <c r="B1602" s="20"/>
      <c r="C1602" s="20"/>
      <c r="D1602" s="20"/>
      <c r="E1602" s="20"/>
      <c r="F1602" s="42" t="s">
        <v>942</v>
      </c>
      <c r="G1602" s="20" t="s">
        <v>977</v>
      </c>
      <c r="H1602" s="20"/>
      <c r="I1602" s="78"/>
      <c r="J1602" s="58"/>
      <c r="K1602" s="8">
        <f ca="1">H1580*'GIÁ VẬT TƯ (DỰ THẦU)'!H7+H1581*'GIÁ VẬT TƯ (DỰ THẦU)'!H14+H1582*'GIÁ VẬT TƯ (DỰ THẦU)'!H19+H1583*'GIÁ VẬT TƯ (DỰ THẦU)'!H40+H1584*'GIÁ VẬT TƯ (DỰ THẦU)'!H42+H1585*'GIÁ VẬT TƯ (DỰ THẦU)'!H44+(H1580*'GIÁ VẬT TƯ (DỰ THẦU)'!H7+H1581*'GIÁ VẬT TƯ (DỰ THẦU)'!H14+H1582*'GIÁ VẬT TƯ (DỰ THẦU)'!H19+H1583*'GIÁ VẬT TƯ (DỰ THẦU)'!H40+H1584*'GIÁ VẬT TƯ (DỰ THẦU)'!H42+H1585*'GIÁ VẬT TƯ (DỰ THẦU)'!H44)*H1586/100</f>
        <v>0</v>
      </c>
      <c r="L1602" s="8"/>
      <c r="M1602" s="8"/>
      <c r="N1602" s="8"/>
    </row>
    <row r="1603" spans="1:14">
      <c r="A1603" s="36" t="s">
        <v>179</v>
      </c>
      <c r="B1603" s="20"/>
      <c r="C1603" s="20"/>
      <c r="D1603" s="20"/>
      <c r="E1603" s="20"/>
      <c r="F1603" s="42" t="str">
        <f>"Hệ số riêng vật liệu: (" &amp;G1594&amp;IF(K1595&lt;&gt;0,"+"&amp;G1595,"") &amp; ") x (" &amp; J1603 &amp; "-1)"</f>
        <v>Hệ số riêng vật liệu: (VL) x (1-1)</v>
      </c>
      <c r="G1603" s="20" t="s">
        <v>179</v>
      </c>
      <c r="H1603" s="20"/>
      <c r="I1603" s="78"/>
      <c r="J1603" s="58">
        <f ca="1">'HỆ SỐ CPXL'!F17</f>
        <v>1</v>
      </c>
      <c r="K1603" s="8">
        <f>(K1594+K1595+K1599+K1600+K1601+K1602)*(J1603-1)</f>
        <v>0</v>
      </c>
      <c r="L1603" s="8"/>
      <c r="M1603" s="8"/>
      <c r="N1603" s="8"/>
    </row>
    <row r="1604" spans="1:14">
      <c r="A1604" s="36" t="s">
        <v>958</v>
      </c>
      <c r="B1604" s="20"/>
      <c r="C1604" s="20"/>
      <c r="D1604" s="20"/>
      <c r="E1604" s="20"/>
      <c r="F1604" s="42" t="str">
        <f>"Hệ số vật liệu phụ: (" &amp;G1594&amp; IF(K1595&lt;&gt;0,"+"&amp;G1595,"") &amp; IF(K1603&lt;&gt;0,"+" &amp; G1603,"") &amp; ") x "&amp;J1604*100 &amp; "%"</f>
        <v>Hệ số vật liệu phụ: (VL) x 0%</v>
      </c>
      <c r="G1604" s="20" t="s">
        <v>958</v>
      </c>
      <c r="H1604" s="20"/>
      <c r="I1604" s="78"/>
      <c r="J1604" s="74">
        <f ca="1">'HỆ SỐ CPXL'!F18</f>
        <v>0</v>
      </c>
      <c r="K1604" s="8">
        <f>(K1594+K1595+K1599+K1600+K1601+K1602)*J1604</f>
        <v>0</v>
      </c>
      <c r="L1604" s="8"/>
      <c r="M1604" s="8"/>
      <c r="N1604" s="8"/>
    </row>
    <row r="1605" spans="1:14">
      <c r="A1605" s="36"/>
      <c r="B1605" s="20"/>
      <c r="C1605" s="20"/>
      <c r="D1605" s="20"/>
      <c r="E1605" s="20"/>
      <c r="F1605" s="32" t="s">
        <v>550</v>
      </c>
      <c r="G1605" s="20"/>
      <c r="H1605" s="20"/>
      <c r="I1605" s="78"/>
      <c r="J1605" s="74"/>
      <c r="K1605" s="8">
        <f>IF(K1606=0,0,K1596+K1606)</f>
        <v>0</v>
      </c>
      <c r="L1605" s="8"/>
      <c r="M1605" s="8"/>
      <c r="N1605" s="8"/>
    </row>
    <row r="1606" spans="1:14">
      <c r="A1606" s="36" t="s">
        <v>524</v>
      </c>
      <c r="B1606" s="20"/>
      <c r="C1606" s="20"/>
      <c r="D1606" s="20"/>
      <c r="E1606" s="20"/>
      <c r="F1606" s="42" t="str">
        <f>"Hệ số riêng nhân công: "&amp;G1596&amp;IF(J1606&lt;&gt;1," x ("&amp;J1606&amp;" - 1)","")</f>
        <v>Hệ số riêng nhân công: NC</v>
      </c>
      <c r="G1606" s="20"/>
      <c r="H1606" s="20"/>
      <c r="I1606" s="78"/>
      <c r="J1606" s="86">
        <f ca="1">'HỆ SỐ CPXL'!F19</f>
        <v>1</v>
      </c>
      <c r="K1606" s="8">
        <f>(J1606-1)*K1596</f>
        <v>0</v>
      </c>
      <c r="L1606" s="8"/>
      <c r="M1606" s="8"/>
      <c r="N1606" s="8"/>
    </row>
    <row r="1607" spans="1:14">
      <c r="A1607" s="36" t="s">
        <v>535</v>
      </c>
      <c r="B1607" s="20"/>
      <c r="C1607" s="20"/>
      <c r="D1607" s="20"/>
      <c r="E1607" s="20"/>
      <c r="F1607" s="32" t="s">
        <v>551</v>
      </c>
      <c r="G1607" s="77" t="s">
        <v>535</v>
      </c>
      <c r="H1607" s="20"/>
      <c r="I1607" s="78"/>
      <c r="J1607" s="58"/>
      <c r="K1607" s="6">
        <f>IF(K1608+K1609+K1610=0,0,K1597+K1608+K1609+K1610)</f>
        <v>0</v>
      </c>
      <c r="L1607" s="6"/>
      <c r="M1607" s="6"/>
      <c r="N1607" s="6"/>
    </row>
    <row r="1608" spans="1:14">
      <c r="A1608" s="36" t="s">
        <v>934</v>
      </c>
      <c r="B1608" s="20"/>
      <c r="C1608" s="20"/>
      <c r="D1608" s="20"/>
      <c r="E1608" s="20"/>
      <c r="F1608" s="42" t="str">
        <f>"Bù máy đến thời điểm 1100 Lào Cai"</f>
        <v>Bù máy đến thời điểm 1100 Lào Cai</v>
      </c>
      <c r="G1608" s="20" t="s">
        <v>934</v>
      </c>
      <c r="H1608" s="20"/>
      <c r="I1608" s="78"/>
      <c r="J1608" s="58"/>
      <c r="K1608" s="8">
        <f ca="1">H1591*'GIÁ VẬT TƯ (DỰ THẦU)'!I71+(H1591*'GIÁ VẬT TƯ (DỰ THẦU)'!I71)*H1592/100</f>
        <v>0</v>
      </c>
      <c r="L1608" s="8"/>
      <c r="M1608" s="8"/>
      <c r="N1608" s="8"/>
    </row>
    <row r="1609" spans="1:14" ht="30">
      <c r="A1609" s="36" t="s">
        <v>895</v>
      </c>
      <c r="B1609" s="20"/>
      <c r="C1609" s="20"/>
      <c r="D1609" s="20"/>
      <c r="E1609" s="20"/>
      <c r="F1609" s="42" t="s">
        <v>552</v>
      </c>
      <c r="G1609" s="20" t="s">
        <v>895</v>
      </c>
      <c r="H1609" s="20"/>
      <c r="I1609" s="78"/>
      <c r="J1609" s="58"/>
      <c r="K1609" s="8">
        <f ca="1">H1591*'GIÁ VẬT TƯ (DỰ THẦU)'!K71+(H1591*'GIÁ VẬT TƯ (DỰ THẦU)'!K71)*H1592/100</f>
        <v>0</v>
      </c>
      <c r="L1609" s="8"/>
      <c r="M1609" s="8"/>
      <c r="N1609" s="8"/>
    </row>
    <row r="1610" spans="1:14" ht="30">
      <c r="A1610" s="36" t="s">
        <v>893</v>
      </c>
      <c r="B1610" s="35"/>
      <c r="C1610" s="35"/>
      <c r="D1610" s="35"/>
      <c r="E1610" s="35"/>
      <c r="F1610" s="42" t="s">
        <v>553</v>
      </c>
      <c r="G1610" s="20" t="s">
        <v>893</v>
      </c>
      <c r="H1610" s="20"/>
      <c r="I1610" s="78"/>
      <c r="J1610" s="58"/>
      <c r="K1610" s="8">
        <f ca="1">H1591*'GIÁ VẬT TƯ (DỰ THẦU)'!J71+(H1591*'GIÁ VẬT TƯ (DỰ THẦU)'!J71)*H1592/100</f>
        <v>0</v>
      </c>
      <c r="L1610" s="8"/>
      <c r="M1610" s="8"/>
      <c r="N1610" s="8"/>
    </row>
    <row r="1611" spans="1:14">
      <c r="A1611" s="36" t="s">
        <v>166</v>
      </c>
      <c r="B1611" s="34"/>
      <c r="C1611" s="34"/>
      <c r="D1611" s="34"/>
      <c r="E1611" s="34"/>
      <c r="F1611" s="32" t="str">
        <f>"Chi phí trực tiếp: ("&amp;IF(K1598&lt;&gt;0,G1598,IF(AND(K1594&lt;&gt;0,K1595+K1603+K1604=0),G1594,""))&amp;IF(AND(K1596&lt;&gt;0,K1594+K1595&lt;&gt;0)," + "&amp;G1596,IF(AND(K1596&lt;&gt;0,K1594+K1595=0),G1596,""))&amp;IF(AND(K1607&lt;&gt;0,(K1594+K1595+K1596)&lt;&gt;0),"+"&amp;G1607,IF(AND(K1607&lt;&gt;0,(K1594+K1595+K1596)=0),G1607,IF(AND(K1597&lt;&gt;0,K1594+K1595+K1596&lt;&gt;0)," + "&amp;G1597,IF(AND(K1597&lt;&gt;0,K1594+K1595+K1596=0),G1597,""))))&amp;")"</f>
        <v>Chi phí trực tiếp: (TVL + NC + M)</v>
      </c>
      <c r="G1611" s="41" t="s">
        <v>166</v>
      </c>
      <c r="H1611" s="41"/>
      <c r="I1611" s="80"/>
      <c r="J1611" s="73"/>
      <c r="K1611" s="6">
        <f>(IF(K1598=0,K1594,K1598)+IF(K1605=0,K1596,K1605)+IF(K1607=0,K1597,K1607))</f>
        <v>1584520.5161532254</v>
      </c>
      <c r="L1611" s="6">
        <f>L1594</f>
        <v>27427.984363751813</v>
      </c>
      <c r="M1611" s="6">
        <f>M1596</f>
        <v>1462001.3157894737</v>
      </c>
      <c r="N1611" s="6">
        <f>N1597</f>
        <v>95091.216</v>
      </c>
    </row>
    <row r="1612" spans="1:14">
      <c r="A1612" s="44" t="s">
        <v>979</v>
      </c>
      <c r="B1612" s="12"/>
      <c r="C1612" s="12"/>
      <c r="D1612" s="12"/>
      <c r="E1612" s="12"/>
      <c r="F1612" s="43" t="s">
        <v>554</v>
      </c>
      <c r="G1612" s="24" t="s">
        <v>559</v>
      </c>
      <c r="H1612" s="24"/>
      <c r="I1612" s="24"/>
      <c r="J1612" s="56"/>
      <c r="K1612" s="6">
        <f>K1613+K1614</f>
        <v>1102626.9468602929</v>
      </c>
      <c r="L1612" s="6">
        <f>L1613+L1614</f>
        <v>1371.3992181875908</v>
      </c>
      <c r="M1612" s="6">
        <f>M1613+M1614</f>
        <v>1096500.9868421052</v>
      </c>
      <c r="N1612" s="6">
        <f>N1613+N1614</f>
        <v>4754.5608000000002</v>
      </c>
    </row>
    <row r="1613" spans="1:14">
      <c r="A1613" s="36" t="s">
        <v>169</v>
      </c>
      <c r="B1613" s="17"/>
      <c r="C1613" s="17"/>
      <c r="D1613" s="17"/>
      <c r="E1613" s="17"/>
      <c r="F1613" s="372" t="s">
        <v>600</v>
      </c>
      <c r="G1613" s="25" t="s">
        <v>169</v>
      </c>
      <c r="H1613" s="25"/>
      <c r="I1613" s="25"/>
      <c r="J1613" s="57">
        <f ca="1">'HỆ SỐ CPXL'!F20</f>
        <v>0.7</v>
      </c>
      <c r="K1613" s="8">
        <f>K1596*J1613</f>
        <v>1023400.9210526316</v>
      </c>
      <c r="L1613" s="8"/>
      <c r="M1613" s="8">
        <f>M1596*J1613</f>
        <v>1023400.9210526316</v>
      </c>
      <c r="N1613" s="8"/>
    </row>
    <row r="1614" spans="1:14">
      <c r="A1614" s="36" t="s">
        <v>979</v>
      </c>
      <c r="B1614" s="17"/>
      <c r="C1614" s="17"/>
      <c r="D1614" s="17"/>
      <c r="E1614" s="17"/>
      <c r="F1614" s="59" t="s">
        <v>555</v>
      </c>
      <c r="G1614" s="25" t="s">
        <v>979</v>
      </c>
      <c r="H1614" s="25"/>
      <c r="I1614" s="25"/>
      <c r="J1614" s="57">
        <f ca="1">J1568</f>
        <v>0.05</v>
      </c>
      <c r="K1614" s="8">
        <f>K1611*J1614</f>
        <v>79226.025807661281</v>
      </c>
      <c r="L1614" s="8">
        <f>J1614*L1611</f>
        <v>1371.3992181875908</v>
      </c>
      <c r="M1614" s="8">
        <f>M1611*J1614</f>
        <v>73100.065789473694</v>
      </c>
      <c r="N1614" s="8">
        <f>N1611*J1614</f>
        <v>4754.5608000000002</v>
      </c>
    </row>
    <row r="1615" spans="1:14" ht="30">
      <c r="A1615" s="36" t="s">
        <v>964</v>
      </c>
      <c r="B1615" s="17"/>
      <c r="C1615" s="17"/>
      <c r="D1615" s="17"/>
      <c r="E1615" s="17"/>
      <c r="F1615" s="59" t="str">
        <f>"Thu nhập chịu thuế tính trước: (T+C) x " &amp;J1615*100 &amp; "%"</f>
        <v>Thu nhập chịu thuế tính trước: (T+C) x 6%</v>
      </c>
      <c r="G1615" s="25" t="s">
        <v>964</v>
      </c>
      <c r="H1615" s="25"/>
      <c r="I1615" s="25"/>
      <c r="J1615" s="57">
        <f ca="1">'HỆ SỐ CPXL'!F21</f>
        <v>0.06</v>
      </c>
      <c r="K1615" s="8">
        <f>(K1611+K1612)*J1615</f>
        <v>161228.84778081111</v>
      </c>
      <c r="L1615" s="8">
        <f>L1607*J1615</f>
        <v>0</v>
      </c>
      <c r="M1615" s="8">
        <f>(M1611)*J1615</f>
        <v>87720.078947368413</v>
      </c>
      <c r="N1615" s="8">
        <f>N1611*J1615</f>
        <v>5705.4729600000001</v>
      </c>
    </row>
    <row r="1616" spans="1:14" ht="28.5">
      <c r="A1616" s="44" t="s">
        <v>801</v>
      </c>
      <c r="B1616" s="12"/>
      <c r="C1616" s="12"/>
      <c r="D1616" s="12"/>
      <c r="E1616" s="12"/>
      <c r="F1616" s="43" t="s">
        <v>519</v>
      </c>
      <c r="G1616" s="24" t="s">
        <v>801</v>
      </c>
      <c r="H1616" s="24"/>
      <c r="I1616" s="24"/>
      <c r="J1616" s="54">
        <f ca="1">'HỆ SỐ CPXL'!F22</f>
        <v>0.02</v>
      </c>
      <c r="K1616" s="6">
        <f>(K1611+K1612)*J1616</f>
        <v>53742.949260270376</v>
      </c>
      <c r="L1616" s="6">
        <f>(L1611+L1612)*J1616</f>
        <v>575.98767163878813</v>
      </c>
      <c r="M1616" s="6">
        <f>(M1611+M1612)*J1616</f>
        <v>51170.04605263158</v>
      </c>
      <c r="N1616" s="6">
        <f>(N1611+N1612)*J1616</f>
        <v>1996.9155360000002</v>
      </c>
    </row>
    <row r="1617" spans="1:14">
      <c r="A1617" s="44" t="s">
        <v>1001</v>
      </c>
      <c r="B1617" s="12"/>
      <c r="C1617" s="12"/>
      <c r="D1617" s="12"/>
      <c r="E1617" s="12"/>
      <c r="F1617" s="43" t="s">
        <v>520</v>
      </c>
      <c r="G1617" s="24" t="s">
        <v>1001</v>
      </c>
      <c r="H1617" s="24"/>
      <c r="I1617" s="24"/>
      <c r="J1617" s="54">
        <f ca="1">'HỆ SỐ CPXL'!F23</f>
        <v>0.03</v>
      </c>
      <c r="K1617" s="6">
        <f>(K1611+K1612)*J1617</f>
        <v>80614.423890405553</v>
      </c>
      <c r="L1617" s="6">
        <f>(L1611+L1612)*J1617</f>
        <v>863.98150745818214</v>
      </c>
      <c r="M1617" s="6">
        <f>(M1611+M1612)*J1617</f>
        <v>76755.069078947359</v>
      </c>
      <c r="N1617" s="6">
        <f>(N1611+N1612)*J1617</f>
        <v>2995.3733040000002</v>
      </c>
    </row>
    <row r="1618" spans="1:14">
      <c r="A1618" s="44"/>
      <c r="B1618" s="12"/>
      <c r="C1618" s="12"/>
      <c r="D1618" s="12"/>
      <c r="E1618" s="12"/>
      <c r="F1618" s="43" t="s">
        <v>556</v>
      </c>
      <c r="G1618" s="24" t="s">
        <v>173</v>
      </c>
      <c r="H1618" s="24"/>
      <c r="I1618" s="24"/>
      <c r="J1618" s="54"/>
      <c r="K1618" s="6">
        <f>K1611+K1612+K1615+K1616+K1617</f>
        <v>2982733.6839450053</v>
      </c>
      <c r="L1618" s="6">
        <f>L1611+L1612+L1615+L1616+L1617</f>
        <v>30239.352761036374</v>
      </c>
      <c r="M1618" s="6">
        <f>M1611+M1612+M1615+M1616+M1617</f>
        <v>2774147.4967105263</v>
      </c>
      <c r="N1618" s="6">
        <f>N1611+N1612+N1615+N1616+N1617</f>
        <v>110543.5386</v>
      </c>
    </row>
    <row r="1619" spans="1:14">
      <c r="A1619" s="36" t="s">
        <v>924</v>
      </c>
      <c r="B1619" s="17"/>
      <c r="C1619" s="17"/>
      <c r="D1619" s="17"/>
      <c r="E1619" s="17"/>
      <c r="F1619" s="59" t="str">
        <f>"Thuế giá trị gia tăng: ("&amp;G1618&amp;" x "&amp;J1619*100&amp;"%)"</f>
        <v>Thuế giá trị gia tăng: (Gkstt x 10%)</v>
      </c>
      <c r="G1619" s="25" t="s">
        <v>924</v>
      </c>
      <c r="H1619" s="25"/>
      <c r="I1619" s="25"/>
      <c r="J1619" s="57">
        <f ca="1">'HỆ SỐ CPXL'!F24</f>
        <v>0.1</v>
      </c>
      <c r="K1619" s="8">
        <f>K1618*J1619</f>
        <v>298273.36839450052</v>
      </c>
      <c r="L1619" s="8">
        <f>L1618*J1619</f>
        <v>3023.9352761036375</v>
      </c>
      <c r="M1619" s="8">
        <f>M1618*J1619</f>
        <v>277414.74967105262</v>
      </c>
      <c r="N1619" s="8">
        <f>N1618*J1619</f>
        <v>11054.353860000001</v>
      </c>
    </row>
    <row r="1620" spans="1:14">
      <c r="A1620" s="44" t="s">
        <v>913</v>
      </c>
      <c r="B1620" s="12"/>
      <c r="C1620" s="12"/>
      <c r="D1620" s="12"/>
      <c r="E1620" s="12"/>
      <c r="F1620" s="43" t="s">
        <v>187</v>
      </c>
      <c r="G1620" s="40" t="s">
        <v>913</v>
      </c>
      <c r="H1620" s="40"/>
      <c r="I1620" s="40"/>
      <c r="J1620" s="54">
        <f ca="1">'HỆ SỐ CPXL'!F25</f>
        <v>0</v>
      </c>
      <c r="K1620" s="6">
        <f>(K1618+K1619)*J1620</f>
        <v>0</v>
      </c>
      <c r="L1620" s="6">
        <f>(L1618+L1619)*J1620</f>
        <v>0</v>
      </c>
      <c r="M1620" s="6">
        <f>(M1618+M1619)*J1620</f>
        <v>0</v>
      </c>
      <c r="N1620" s="6">
        <f>(N1618+N1619)*J1620</f>
        <v>0</v>
      </c>
    </row>
    <row r="1621" spans="1:14">
      <c r="A1621" s="44"/>
      <c r="B1621" s="12"/>
      <c r="C1621" s="12"/>
      <c r="D1621" s="12"/>
      <c r="E1621" s="12"/>
      <c r="F1621" s="43" t="s">
        <v>190</v>
      </c>
      <c r="G1621" s="40" t="s">
        <v>955</v>
      </c>
      <c r="H1621" s="40"/>
      <c r="I1621" s="40"/>
      <c r="J1621" s="54">
        <f ca="1">J1575</f>
        <v>0</v>
      </c>
      <c r="K1621" s="6">
        <f>(K1618+K1619+K1620)*J1621</f>
        <v>0</v>
      </c>
      <c r="L1621" s="6">
        <f>(L1618+L1619+L1620)*K1621</f>
        <v>0</v>
      </c>
      <c r="M1621" s="6">
        <f>(M1618+M1619+M1620)*L1621</f>
        <v>0</v>
      </c>
      <c r="N1621" s="6">
        <f>(N1618+N1619+N1620)*M1621</f>
        <v>0</v>
      </c>
    </row>
    <row r="1622" spans="1:14">
      <c r="A1622" s="44" t="s">
        <v>525</v>
      </c>
      <c r="B1622" s="12"/>
      <c r="C1622" s="12"/>
      <c r="D1622" s="12"/>
      <c r="E1622" s="12"/>
      <c r="F1622" s="43" t="s">
        <v>968</v>
      </c>
      <c r="G1622" s="40" t="s">
        <v>983</v>
      </c>
      <c r="H1622" s="40"/>
      <c r="I1622" s="40"/>
      <c r="J1622" s="54">
        <f ca="1">'HỆ SỐ CPXL'!F26</f>
        <v>0</v>
      </c>
      <c r="K1622" s="6">
        <f>(K1618+K1619+K1620)*J1622</f>
        <v>0</v>
      </c>
      <c r="L1622" s="6">
        <f>(L1618+L1619+L1620)*K1622</f>
        <v>0</v>
      </c>
      <c r="M1622" s="6">
        <f>(M1618+M1619+M1620)*L1622</f>
        <v>0</v>
      </c>
      <c r="N1622" s="6">
        <f>(N1618+N1619+N1620)*M1622</f>
        <v>0</v>
      </c>
    </row>
    <row r="1623" spans="1:14" ht="28.5">
      <c r="A1623" s="44" t="s">
        <v>509</v>
      </c>
      <c r="B1623" s="12"/>
      <c r="C1623" s="12"/>
      <c r="D1623" s="12"/>
      <c r="E1623" s="12"/>
      <c r="F1623" s="43" t="str">
        <f>"Chi phí xây dựng: ("&amp;G1618&amp;"+"&amp;G1619&amp;"+"&amp;G1620&amp;")"</f>
        <v>Chi phí xây dựng: (Gkstt+GTGT+DP)</v>
      </c>
      <c r="G1623" s="40" t="s">
        <v>776</v>
      </c>
      <c r="H1623" s="40"/>
      <c r="I1623" s="40"/>
      <c r="J1623" s="56"/>
      <c r="K1623" s="31">
        <f>K1618+K1619+K1620+K1621+K1622</f>
        <v>3281007.0523395059</v>
      </c>
      <c r="L1623" s="31">
        <f>L1618+L1619+L1620+L1621+L1622</f>
        <v>33263.28803714001</v>
      </c>
      <c r="M1623" s="31">
        <f>M1618+M1619+M1620+M1621+M1622</f>
        <v>3051562.246381579</v>
      </c>
      <c r="N1623" s="31">
        <f>N1618+N1619+N1620+N1621+N1622</f>
        <v>121597.89246</v>
      </c>
    </row>
    <row r="1624" spans="1:14" ht="28.5">
      <c r="B1624" s="51">
        <v>6</v>
      </c>
      <c r="C1624" s="23" t="str">
        <f ca="1">'TIÊN LƯỢNG'!$C$55</f>
        <v>CG.11220*</v>
      </c>
      <c r="D1624" s="23"/>
      <c r="E1624" s="23"/>
      <c r="F1624" s="23" t="str">
        <f ca="1">'TIÊN LƯỢNG'!$D$55</f>
        <v>Đo khống chế cao. Thủy chuẩn hạng 4. Cấp địa hình II</v>
      </c>
      <c r="G1624" s="50" t="str">
        <f ca="1">'TIÊN LƯỢNG'!$E$55</f>
        <v>km</v>
      </c>
      <c r="H1624" s="39"/>
      <c r="I1624" s="9"/>
      <c r="J1624" s="85"/>
      <c r="K1624" s="9">
        <f>K1668</f>
        <v>2677774.8699833788</v>
      </c>
      <c r="L1624" s="9">
        <f>L1668</f>
        <v>13350.945430562802</v>
      </c>
      <c r="M1624" s="9">
        <f>M1668</f>
        <v>2595918.3177631577</v>
      </c>
      <c r="N1624" s="9">
        <f>N1668</f>
        <v>6163.5095280000014</v>
      </c>
    </row>
    <row r="1625" spans="1:14">
      <c r="B1625" s="21"/>
      <c r="C1625" s="7"/>
      <c r="D1625" s="7"/>
      <c r="E1625" s="7"/>
      <c r="F1625" s="7" t="s">
        <v>807</v>
      </c>
      <c r="G1625" s="22" t="s">
        <v>953</v>
      </c>
      <c r="H1625" s="14"/>
      <c r="I1625" s="2"/>
      <c r="J1625" s="46">
        <v>1</v>
      </c>
      <c r="K1625" s="2">
        <f>SUM(K1626:K1631)</f>
        <v>10552.393499999998</v>
      </c>
      <c r="L1625" s="2"/>
      <c r="M1625" s="2"/>
      <c r="N1625" s="2"/>
    </row>
    <row r="1626" spans="1:14" ht="30">
      <c r="B1626" s="16"/>
      <c r="C1626" s="5"/>
      <c r="D1626" s="5" t="s">
        <v>497</v>
      </c>
      <c r="E1626" s="5"/>
      <c r="F1626" s="5" t="str">
        <f ca="1">'GIÁ VẬT TƯ (DỰ THẦU)'!C7</f>
        <v>Cát vàng</v>
      </c>
      <c r="G1626" s="15" t="str">
        <f ca="1">'GIÁ VẬT TƯ (DỰ THẦU)'!D7</f>
        <v>m3</v>
      </c>
      <c r="H1626" s="13">
        <f ca="1">0.0035*J1625</f>
        <v>3.5000000000000001E-3</v>
      </c>
      <c r="I1626" s="1">
        <f ca="1">'GIÁ VẬT TƯ (DỰ THẦU)'!L7</f>
        <v>90000</v>
      </c>
      <c r="J1626" s="38"/>
      <c r="K1626" s="1">
        <f>H1626*I1626</f>
        <v>315</v>
      </c>
      <c r="L1626" s="1"/>
      <c r="M1626" s="1"/>
      <c r="N1626" s="1"/>
    </row>
    <row r="1627" spans="1:14" ht="30">
      <c r="B1627" s="16"/>
      <c r="C1627" s="5"/>
      <c r="D1627" s="5" t="s">
        <v>1011</v>
      </c>
      <c r="E1627" s="5"/>
      <c r="F1627" s="5" t="str">
        <f ca="1">'GIÁ VẬT TƯ (DỰ THẦU)'!C14</f>
        <v>Đá 1x2</v>
      </c>
      <c r="G1627" s="15" t="str">
        <f ca="1">'GIÁ VẬT TƯ (DỰ THẦU)'!D14</f>
        <v>m3</v>
      </c>
      <c r="H1627" s="13">
        <f ca="1">0.006*J1625</f>
        <v>6.0000000000000001E-3</v>
      </c>
      <c r="I1627" s="1">
        <f ca="1">'GIÁ VẬT TƯ (DỰ THẦU)'!L14</f>
        <v>165000</v>
      </c>
      <c r="J1627" s="38"/>
      <c r="K1627" s="1">
        <f>H1627*I1627</f>
        <v>990</v>
      </c>
      <c r="L1627" s="1"/>
      <c r="M1627" s="1"/>
      <c r="N1627" s="1"/>
    </row>
    <row r="1628" spans="1:14" ht="30">
      <c r="B1628" s="16"/>
      <c r="C1628" s="5"/>
      <c r="D1628" s="5" t="s">
        <v>471</v>
      </c>
      <c r="E1628" s="5"/>
      <c r="F1628" s="5" t="str">
        <f ca="1">'GIÁ VẬT TƯ (DỰ THẦU)'!C18</f>
        <v>Đinh</v>
      </c>
      <c r="G1628" s="15" t="str">
        <f ca="1">'GIÁ VẬT TƯ (DỰ THẦU)'!D18</f>
        <v>kg</v>
      </c>
      <c r="H1628" s="13">
        <f ca="1">0.03*J1625</f>
        <v>0.03</v>
      </c>
      <c r="I1628" s="1">
        <f ca="1">'GIÁ VẬT TƯ (DỰ THẦU)'!L18</f>
        <v>16364</v>
      </c>
      <c r="J1628" s="38"/>
      <c r="K1628" s="1">
        <f>H1628*I1628</f>
        <v>490.91999999999996</v>
      </c>
      <c r="L1628" s="1"/>
      <c r="M1628" s="1"/>
      <c r="N1628" s="1"/>
    </row>
    <row r="1629" spans="1:14" ht="30">
      <c r="B1629" s="16"/>
      <c r="C1629" s="5"/>
      <c r="D1629" s="5" t="s">
        <v>472</v>
      </c>
      <c r="E1629" s="5"/>
      <c r="F1629" s="5" t="str">
        <f ca="1">'GIÁ VẬT TƯ (DỰ THẦU)'!C21</f>
        <v>Gỗ nhóm V</v>
      </c>
      <c r="G1629" s="15" t="str">
        <f ca="1">'GIÁ VẬT TƯ (DỰ THẦU)'!D21</f>
        <v>m3</v>
      </c>
      <c r="H1629" s="13">
        <f ca="1">0.0015*J1625</f>
        <v>1.5E-3</v>
      </c>
      <c r="I1629" s="1">
        <f ca="1">'GIÁ VẬT TƯ (DỰ THẦU)'!L21</f>
        <v>3501750</v>
      </c>
      <c r="J1629" s="38"/>
      <c r="K1629" s="1">
        <f>H1629*I1629</f>
        <v>5252.625</v>
      </c>
      <c r="L1629" s="1"/>
      <c r="M1629" s="1"/>
      <c r="N1629" s="1"/>
    </row>
    <row r="1630" spans="1:14" ht="30">
      <c r="B1630" s="16"/>
      <c r="C1630" s="5"/>
      <c r="D1630" s="5" t="s">
        <v>491</v>
      </c>
      <c r="E1630" s="5"/>
      <c r="F1630" s="5" t="str">
        <f ca="1">'GIÁ VẬT TƯ (DỰ THẦU)'!C44</f>
        <v>Xi măng PCB30</v>
      </c>
      <c r="G1630" s="15" t="str">
        <f ca="1">'GIÁ VẬT TƯ (DỰ THẦU)'!D44</f>
        <v>kg</v>
      </c>
      <c r="H1630" s="13">
        <f ca="1">2*J1625</f>
        <v>2</v>
      </c>
      <c r="I1630" s="1">
        <f ca="1">'GIÁ VẬT TƯ (DỰ THẦU)'!L44</f>
        <v>1272.27</v>
      </c>
      <c r="J1630" s="38"/>
      <c r="K1630" s="1">
        <f>H1630*I1630</f>
        <v>2544.54</v>
      </c>
      <c r="L1630" s="1"/>
      <c r="M1630" s="1"/>
      <c r="N1630" s="1"/>
    </row>
    <row r="1631" spans="1:14">
      <c r="B1631" s="16"/>
      <c r="C1631" s="5"/>
      <c r="D1631" s="5" t="s">
        <v>538</v>
      </c>
      <c r="E1631" s="5"/>
      <c r="F1631" s="5" t="s">
        <v>883</v>
      </c>
      <c r="G1631" s="15" t="s">
        <v>888</v>
      </c>
      <c r="H1631" s="13">
        <f ca="1">10</f>
        <v>10</v>
      </c>
      <c r="I1631" s="1"/>
      <c r="J1631" s="38"/>
      <c r="K1631" s="1">
        <f>SUM(K1626:K1630)*H1631/100</f>
        <v>959.30849999999987</v>
      </c>
      <c r="L1631" s="1"/>
      <c r="M1631" s="1"/>
      <c r="N1631" s="1"/>
    </row>
    <row r="1632" spans="1:14">
      <c r="B1632" s="21"/>
      <c r="C1632" s="7"/>
      <c r="D1632" s="7"/>
      <c r="E1632" s="7"/>
      <c r="F1632" s="7" t="s">
        <v>832</v>
      </c>
      <c r="G1632" s="22" t="s">
        <v>871</v>
      </c>
      <c r="H1632" s="14"/>
      <c r="I1632" s="2"/>
      <c r="J1632" s="46">
        <v>1</v>
      </c>
      <c r="K1632" s="2">
        <f>SUM(K1633:K1634)</f>
        <v>1243702.6315789474</v>
      </c>
      <c r="L1632" s="2"/>
      <c r="M1632" s="2"/>
      <c r="N1632" s="2"/>
    </row>
    <row r="1633" spans="1:14" ht="30">
      <c r="B1633" s="16"/>
      <c r="C1633" s="5"/>
      <c r="D1633" s="5" t="s">
        <v>498</v>
      </c>
      <c r="E1633" s="5"/>
      <c r="F1633" s="5" t="str">
        <f ca="1">'GIÁ VẬT TƯ (DỰ THẦU)'!C46</f>
        <v>Kỹ sư bậc 4,0/8</v>
      </c>
      <c r="G1633" s="15" t="str">
        <f ca="1">'GIÁ VẬT TƯ (DỰ THẦU)'!D46</f>
        <v>công</v>
      </c>
      <c r="H1633" s="13">
        <f ca="1">1.39*J1632</f>
        <v>1.39</v>
      </c>
      <c r="I1633" s="1">
        <f ca="1">'GIÁ VẬT TƯ (DỰ THẦU)'!L46</f>
        <v>235000</v>
      </c>
      <c r="J1633" s="38"/>
      <c r="K1633" s="1">
        <f>H1633*I1633</f>
        <v>326650</v>
      </c>
      <c r="L1633" s="1"/>
      <c r="M1633" s="1"/>
      <c r="N1633" s="1"/>
    </row>
    <row r="1634" spans="1:14">
      <c r="B1634" s="16"/>
      <c r="C1634" s="5"/>
      <c r="D1634" s="5" t="s">
        <v>821</v>
      </c>
      <c r="E1634" s="5"/>
      <c r="F1634" s="5" t="str">
        <f ca="1">'GIÁ VẬT TƯ (DỰ THẦU)'!C47</f>
        <v>Nhân Công bậc 4,0/7, Nhóm IV</v>
      </c>
      <c r="G1634" s="15" t="str">
        <f ca="1">'GIÁ VẬT TƯ (DỰ THẦU)'!D47</f>
        <v>công</v>
      </c>
      <c r="H1634" s="13">
        <f ca="1">3.84*J1632</f>
        <v>3.84</v>
      </c>
      <c r="I1634" s="1">
        <f ca="1">'GIÁ VẬT TƯ (DỰ THẦU)'!L47</f>
        <v>238815.78947368421</v>
      </c>
      <c r="J1634" s="38"/>
      <c r="K1634" s="1">
        <f>H1634*I1634</f>
        <v>917052.6315789473</v>
      </c>
      <c r="L1634" s="1"/>
      <c r="M1634" s="1"/>
      <c r="N1634" s="1"/>
    </row>
    <row r="1635" spans="1:14">
      <c r="B1635" s="21"/>
      <c r="C1635" s="7"/>
      <c r="D1635" s="7"/>
      <c r="E1635" s="7"/>
      <c r="F1635" s="7" t="s">
        <v>838</v>
      </c>
      <c r="G1635" s="22" t="s">
        <v>557</v>
      </c>
      <c r="H1635" s="14"/>
      <c r="I1635" s="2"/>
      <c r="J1635" s="46">
        <v>1</v>
      </c>
      <c r="K1635" s="2">
        <f>SUM(K1636:K1637)</f>
        <v>4819.9488000000001</v>
      </c>
      <c r="L1635" s="2"/>
      <c r="M1635" s="2"/>
      <c r="N1635" s="2"/>
    </row>
    <row r="1636" spans="1:14" ht="30">
      <c r="B1636" s="16"/>
      <c r="C1636" s="5"/>
      <c r="D1636" s="5" t="s">
        <v>486</v>
      </c>
      <c r="E1636" s="5"/>
      <c r="F1636" s="5" t="str">
        <f ca="1">'GIÁ VẬT TƯ (DỰ THẦU)'!C73</f>
        <v>Máy, thiết bị trắc đạc - Máy thủy bình điện tử</v>
      </c>
      <c r="G1636" s="15" t="str">
        <f ca="1">'GIÁ VẬT TƯ (DỰ THẦU)'!D73</f>
        <v>Ca</v>
      </c>
      <c r="H1636" s="13">
        <f ca="1">0.32*J1635</f>
        <v>0.32</v>
      </c>
      <c r="I1636" s="1">
        <f ca="1">'GIÁ VẬT TƯ (DỰ THẦU)'!L73</f>
        <v>14767</v>
      </c>
      <c r="J1636" s="38"/>
      <c r="K1636" s="1">
        <f>H1636*I1636</f>
        <v>4725.4400000000005</v>
      </c>
      <c r="L1636" s="1"/>
      <c r="M1636" s="1"/>
      <c r="N1636" s="1"/>
    </row>
    <row r="1637" spans="1:14">
      <c r="B1637" s="16"/>
      <c r="C1637" s="5"/>
      <c r="D1637" s="5" t="s">
        <v>539</v>
      </c>
      <c r="E1637" s="5"/>
      <c r="F1637" s="5" t="s">
        <v>889</v>
      </c>
      <c r="G1637" s="15" t="s">
        <v>847</v>
      </c>
      <c r="H1637" s="13">
        <f>2</f>
        <v>2</v>
      </c>
      <c r="I1637" s="1"/>
      <c r="J1637" s="38"/>
      <c r="K1637" s="1">
        <f>SUM(K1636:K1636)*H1637/100</f>
        <v>94.508800000000008</v>
      </c>
      <c r="L1637" s="1"/>
      <c r="M1637" s="1"/>
      <c r="N1637" s="1"/>
    </row>
    <row r="1638" spans="1:14">
      <c r="A1638" s="36"/>
      <c r="B1638" s="26" t="s">
        <v>612</v>
      </c>
      <c r="C1638" s="26" t="s">
        <v>537</v>
      </c>
      <c r="D1638" s="26" t="s">
        <v>540</v>
      </c>
      <c r="E1638" s="26" t="s">
        <v>542</v>
      </c>
      <c r="F1638" s="82" t="s">
        <v>543</v>
      </c>
      <c r="G1638" s="26" t="s">
        <v>1062</v>
      </c>
      <c r="H1638" s="26" t="s">
        <v>561</v>
      </c>
      <c r="I1638" s="76" t="s">
        <v>562</v>
      </c>
      <c r="J1638" s="75" t="s">
        <v>563</v>
      </c>
      <c r="K1638" s="72" t="s">
        <v>1044</v>
      </c>
      <c r="L1638" s="45" t="s">
        <v>565</v>
      </c>
      <c r="M1638" s="45" t="s">
        <v>567</v>
      </c>
      <c r="N1638" s="45" t="s">
        <v>569</v>
      </c>
    </row>
    <row r="1639" spans="1:14">
      <c r="A1639" s="55" t="s">
        <v>988</v>
      </c>
      <c r="B1639" s="27"/>
      <c r="C1639" s="27"/>
      <c r="D1639" s="27"/>
      <c r="E1639" s="27"/>
      <c r="F1639" s="84" t="str">
        <f>IF(K1640=0,"Vật liệu","Vật liệu chính")</f>
        <v>Vật liệu</v>
      </c>
      <c r="G1639" s="27" t="s">
        <v>953</v>
      </c>
      <c r="H1639" s="27"/>
      <c r="I1639" s="71"/>
      <c r="J1639" s="81"/>
      <c r="K1639" s="33">
        <f>K1625</f>
        <v>10552.393499999998</v>
      </c>
      <c r="L1639" s="33">
        <f>IF(K1643=0,K1639+K1640,K1643)</f>
        <v>11008.819155277512</v>
      </c>
      <c r="M1639" s="33"/>
      <c r="N1639" s="33"/>
    </row>
    <row r="1640" spans="1:14">
      <c r="A1640" s="83" t="s">
        <v>1005</v>
      </c>
      <c r="B1640" s="27"/>
      <c r="C1640" s="27"/>
      <c r="D1640" s="27"/>
      <c r="E1640" s="27"/>
      <c r="F1640" s="84" t="s">
        <v>544</v>
      </c>
      <c r="G1640" s="27" t="s">
        <v>1005</v>
      </c>
      <c r="H1640" s="27"/>
      <c r="I1640" s="71"/>
      <c r="J1640" s="81"/>
      <c r="K1640" s="33">
        <v>0</v>
      </c>
      <c r="L1640" s="33"/>
      <c r="M1640" s="33"/>
      <c r="N1640" s="33"/>
    </row>
    <row r="1641" spans="1:14">
      <c r="A1641" s="55" t="s">
        <v>984</v>
      </c>
      <c r="B1641" s="27"/>
      <c r="C1641" s="27"/>
      <c r="D1641" s="27"/>
      <c r="E1641" s="27"/>
      <c r="F1641" s="84" t="s">
        <v>832</v>
      </c>
      <c r="G1641" s="27" t="s">
        <v>871</v>
      </c>
      <c r="H1641" s="27"/>
      <c r="I1641" s="71"/>
      <c r="J1641" s="81"/>
      <c r="K1641" s="33">
        <f>K1632</f>
        <v>1243702.6315789474</v>
      </c>
      <c r="L1641" s="33"/>
      <c r="M1641" s="33">
        <f>IF(K1650=0,K1641,K1650)</f>
        <v>1243702.6315789474</v>
      </c>
      <c r="N1641" s="33"/>
    </row>
    <row r="1642" spans="1:14">
      <c r="A1642" s="55" t="s">
        <v>534</v>
      </c>
      <c r="B1642" s="27"/>
      <c r="C1642" s="27"/>
      <c r="D1642" s="27"/>
      <c r="E1642" s="27"/>
      <c r="F1642" s="84" t="s">
        <v>545</v>
      </c>
      <c r="G1642" s="27" t="s">
        <v>1007</v>
      </c>
      <c r="H1642" s="27"/>
      <c r="I1642" s="71"/>
      <c r="J1642" s="81"/>
      <c r="K1642" s="33">
        <f>K1635</f>
        <v>4819.9488000000001</v>
      </c>
      <c r="L1642" s="33"/>
      <c r="M1642" s="33"/>
      <c r="N1642" s="33">
        <f>IF(K1652=0,K1642,K1652)</f>
        <v>4819.9488000000001</v>
      </c>
    </row>
    <row r="1643" spans="1:14">
      <c r="A1643" s="36" t="s">
        <v>974</v>
      </c>
      <c r="B1643" s="20"/>
      <c r="C1643" s="20"/>
      <c r="D1643" s="20"/>
      <c r="E1643" s="20"/>
      <c r="F1643" s="32" t="s">
        <v>546</v>
      </c>
      <c r="G1643" s="41" t="s">
        <v>974</v>
      </c>
      <c r="H1643" s="20"/>
      <c r="I1643" s="78"/>
      <c r="J1643" s="58"/>
      <c r="K1643" s="6">
        <f>IF(K1640+K1644+K1648+K1649+K1645+K1646+K1647=0,0,K1639+K1640+K1644+K1648+K1649+K1645+K1646+K1647)</f>
        <v>11008.819155277512</v>
      </c>
      <c r="L1643" s="6"/>
      <c r="M1643" s="6"/>
      <c r="N1643" s="6"/>
    </row>
    <row r="1644" spans="1:14">
      <c r="A1644" s="36" t="s">
        <v>947</v>
      </c>
      <c r="B1644" s="20"/>
      <c r="C1644" s="20"/>
      <c r="D1644" s="20"/>
      <c r="E1644" s="20"/>
      <c r="F1644" s="32" t="s">
        <v>547</v>
      </c>
      <c r="G1644" s="41" t="s">
        <v>558</v>
      </c>
      <c r="H1644" s="20"/>
      <c r="I1644" s="78"/>
      <c r="J1644" s="58"/>
      <c r="K1644" s="6">
        <v>0</v>
      </c>
      <c r="L1644" s="6"/>
      <c r="M1644" s="6"/>
      <c r="N1644" s="6"/>
    </row>
    <row r="1645" spans="1:14">
      <c r="A1645" s="36" t="s">
        <v>976</v>
      </c>
      <c r="B1645" s="20"/>
      <c r="C1645" s="20"/>
      <c r="D1645" s="20"/>
      <c r="E1645" s="20"/>
      <c r="F1645" s="42" t="s">
        <v>548</v>
      </c>
      <c r="G1645" s="20" t="s">
        <v>976</v>
      </c>
      <c r="H1645" s="20"/>
      <c r="I1645" s="78"/>
      <c r="J1645" s="58"/>
      <c r="K1645" s="8">
        <f ca="1">H1626*'GIÁ VẬT TƯ (DỰ THẦU)'!E7+H1627*'GIÁ VẬT TƯ (DỰ THẦU)'!E14+H1628*'GIÁ VẬT TƯ (DỰ THẦU)'!E18+H1629*'GIÁ VẬT TƯ (DỰ THẦU)'!E21+H1630*'GIÁ VẬT TƯ (DỰ THẦU)'!E44+(H1626*'GIÁ VẬT TƯ (DỰ THẦU)'!E7+H1627*'GIÁ VẬT TƯ (DỰ THẦU)'!E14+H1628*'GIÁ VẬT TƯ (DỰ THẦU)'!E18+H1629*'GIÁ VẬT TƯ (DỰ THẦU)'!E21+H1630*'GIÁ VẬT TƯ (DỰ THẦU)'!E44)*H1631/100</f>
        <v>456.42565527751361</v>
      </c>
      <c r="L1645" s="8"/>
      <c r="M1645" s="8"/>
      <c r="N1645" s="8"/>
    </row>
    <row r="1646" spans="1:14">
      <c r="A1646" s="36" t="s">
        <v>1000</v>
      </c>
      <c r="B1646" s="20"/>
      <c r="C1646" s="20"/>
      <c r="D1646" s="20"/>
      <c r="E1646" s="20"/>
      <c r="F1646" s="42" t="s">
        <v>549</v>
      </c>
      <c r="G1646" s="20" t="s">
        <v>1000</v>
      </c>
      <c r="H1646" s="20"/>
      <c r="I1646" s="78"/>
      <c r="J1646" s="58"/>
      <c r="K1646" s="8">
        <f ca="1">H1626*'GIÁ VẬT TƯ (DỰ THẦU)'!F7+H1627*'GIÁ VẬT TƯ (DỰ THẦU)'!F14+H1628*'GIÁ VẬT TƯ (DỰ THẦU)'!F18+H1629*'GIÁ VẬT TƯ (DỰ THẦU)'!F21+H1630*'GIÁ VẬT TƯ (DỰ THẦU)'!F44+(H1626*'GIÁ VẬT TƯ (DỰ THẦU)'!F7+H1627*'GIÁ VẬT TƯ (DỰ THẦU)'!F14+H1628*'GIÁ VẬT TƯ (DỰ THẦU)'!F18+H1629*'GIÁ VẬT TƯ (DỰ THẦU)'!F21+H1630*'GIÁ VẬT TƯ (DỰ THẦU)'!F44)*H1631/100</f>
        <v>0</v>
      </c>
      <c r="L1646" s="8"/>
      <c r="M1646" s="8"/>
      <c r="N1646" s="8"/>
    </row>
    <row r="1647" spans="1:14">
      <c r="A1647" s="36" t="s">
        <v>977</v>
      </c>
      <c r="B1647" s="20"/>
      <c r="C1647" s="20"/>
      <c r="D1647" s="20"/>
      <c r="E1647" s="20"/>
      <c r="F1647" s="42" t="s">
        <v>942</v>
      </c>
      <c r="G1647" s="20" t="s">
        <v>977</v>
      </c>
      <c r="H1647" s="20"/>
      <c r="I1647" s="78"/>
      <c r="J1647" s="58"/>
      <c r="K1647" s="8">
        <f ca="1">H1626*'GIÁ VẬT TƯ (DỰ THẦU)'!H7+H1627*'GIÁ VẬT TƯ (DỰ THẦU)'!H14+H1628*'GIÁ VẬT TƯ (DỰ THẦU)'!H18+H1629*'GIÁ VẬT TƯ (DỰ THẦU)'!H21+H1630*'GIÁ VẬT TƯ (DỰ THẦU)'!H44+(H1626*'GIÁ VẬT TƯ (DỰ THẦU)'!H7+H1627*'GIÁ VẬT TƯ (DỰ THẦU)'!H14+H1628*'GIÁ VẬT TƯ (DỰ THẦU)'!H18+H1629*'GIÁ VẬT TƯ (DỰ THẦU)'!H21+H1630*'GIÁ VẬT TƯ (DỰ THẦU)'!H44)*H1631/100</f>
        <v>0</v>
      </c>
      <c r="L1647" s="8"/>
      <c r="M1647" s="8"/>
      <c r="N1647" s="8"/>
    </row>
    <row r="1648" spans="1:14">
      <c r="A1648" s="36" t="s">
        <v>179</v>
      </c>
      <c r="B1648" s="20"/>
      <c r="C1648" s="20"/>
      <c r="D1648" s="20"/>
      <c r="E1648" s="20"/>
      <c r="F1648" s="42" t="str">
        <f>"Hệ số riêng vật liệu: (" &amp;G1639&amp;IF(K1640&lt;&gt;0,"+"&amp;G1640,"") &amp; ") x (" &amp; J1648 &amp; "-1)"</f>
        <v>Hệ số riêng vật liệu: (VL) x (1-1)</v>
      </c>
      <c r="G1648" s="20" t="s">
        <v>179</v>
      </c>
      <c r="H1648" s="20"/>
      <c r="I1648" s="78"/>
      <c r="J1648" s="58">
        <f ca="1">'HỆ SỐ CPXL'!F17</f>
        <v>1</v>
      </c>
      <c r="K1648" s="8">
        <f>(K1639+K1640+K1644+K1645+K1646+K1647)*(J1648-1)</f>
        <v>0</v>
      </c>
      <c r="L1648" s="8"/>
      <c r="M1648" s="8"/>
      <c r="N1648" s="8"/>
    </row>
    <row r="1649" spans="1:14">
      <c r="A1649" s="36" t="s">
        <v>958</v>
      </c>
      <c r="B1649" s="20"/>
      <c r="C1649" s="20"/>
      <c r="D1649" s="20"/>
      <c r="E1649" s="20"/>
      <c r="F1649" s="42" t="str">
        <f>"Hệ số vật liệu phụ: (" &amp;G1639&amp; IF(K1640&lt;&gt;0,"+"&amp;G1640,"") &amp; IF(K1648&lt;&gt;0,"+" &amp; G1648,"") &amp; ") x "&amp;J1649*100 &amp; "%"</f>
        <v>Hệ số vật liệu phụ: (VL) x 0%</v>
      </c>
      <c r="G1649" s="20" t="s">
        <v>958</v>
      </c>
      <c r="H1649" s="20"/>
      <c r="I1649" s="78"/>
      <c r="J1649" s="74">
        <f ca="1">'HỆ SỐ CPXL'!F18</f>
        <v>0</v>
      </c>
      <c r="K1649" s="8">
        <f>(K1639+K1640+K1644+K1645+K1646+K1647)*J1649</f>
        <v>0</v>
      </c>
      <c r="L1649" s="8"/>
      <c r="M1649" s="8"/>
      <c r="N1649" s="8"/>
    </row>
    <row r="1650" spans="1:14">
      <c r="A1650" s="36"/>
      <c r="B1650" s="20"/>
      <c r="C1650" s="20"/>
      <c r="D1650" s="20"/>
      <c r="E1650" s="20"/>
      <c r="F1650" s="32" t="s">
        <v>550</v>
      </c>
      <c r="G1650" s="20"/>
      <c r="H1650" s="20"/>
      <c r="I1650" s="78"/>
      <c r="J1650" s="74"/>
      <c r="K1650" s="8">
        <f>IF(K1651=0,0,K1641+K1651)</f>
        <v>0</v>
      </c>
      <c r="L1650" s="8"/>
      <c r="M1650" s="8"/>
      <c r="N1650" s="8"/>
    </row>
    <row r="1651" spans="1:14">
      <c r="A1651" s="36" t="s">
        <v>524</v>
      </c>
      <c r="B1651" s="20"/>
      <c r="C1651" s="20"/>
      <c r="D1651" s="20"/>
      <c r="E1651" s="20"/>
      <c r="F1651" s="42" t="str">
        <f>"Hệ số riêng nhân công: "&amp;G1641&amp;IF(J1651&lt;&gt;1," x ("&amp;J1651&amp;" - 1)","")</f>
        <v>Hệ số riêng nhân công: NC</v>
      </c>
      <c r="G1651" s="20"/>
      <c r="H1651" s="20"/>
      <c r="I1651" s="78"/>
      <c r="J1651" s="86">
        <f ca="1">'HỆ SỐ CPXL'!F19</f>
        <v>1</v>
      </c>
      <c r="K1651" s="8">
        <f>(J1651-1)*K1641</f>
        <v>0</v>
      </c>
      <c r="L1651" s="8"/>
      <c r="M1651" s="8"/>
      <c r="N1651" s="8"/>
    </row>
    <row r="1652" spans="1:14">
      <c r="A1652" s="36" t="s">
        <v>535</v>
      </c>
      <c r="B1652" s="20"/>
      <c r="C1652" s="20"/>
      <c r="D1652" s="20"/>
      <c r="E1652" s="20"/>
      <c r="F1652" s="32" t="s">
        <v>551</v>
      </c>
      <c r="G1652" s="77" t="s">
        <v>535</v>
      </c>
      <c r="H1652" s="20"/>
      <c r="I1652" s="78"/>
      <c r="J1652" s="58"/>
      <c r="K1652" s="6">
        <f>IF(K1653+K1654+K1655=0,0,K1642+K1653+K1654+K1655)</f>
        <v>0</v>
      </c>
      <c r="L1652" s="6"/>
      <c r="M1652" s="6"/>
      <c r="N1652" s="6"/>
    </row>
    <row r="1653" spans="1:14">
      <c r="A1653" s="36" t="s">
        <v>934</v>
      </c>
      <c r="B1653" s="20"/>
      <c r="C1653" s="20"/>
      <c r="D1653" s="20"/>
      <c r="E1653" s="20"/>
      <c r="F1653" s="42" t="str">
        <f>"Bù máy đến thời điểm 1100 Lào Cai"</f>
        <v>Bù máy đến thời điểm 1100 Lào Cai</v>
      </c>
      <c r="G1653" s="20" t="s">
        <v>934</v>
      </c>
      <c r="H1653" s="20"/>
      <c r="I1653" s="78"/>
      <c r="J1653" s="58"/>
      <c r="K1653" s="8">
        <f ca="1">H1636*'GIÁ VẬT TƯ (DỰ THẦU)'!I73+(H1636*'GIÁ VẬT TƯ (DỰ THẦU)'!I73)*H1637/100</f>
        <v>0</v>
      </c>
      <c r="L1653" s="8"/>
      <c r="M1653" s="8"/>
      <c r="N1653" s="8"/>
    </row>
    <row r="1654" spans="1:14" ht="30">
      <c r="A1654" s="36" t="s">
        <v>895</v>
      </c>
      <c r="B1654" s="20"/>
      <c r="C1654" s="20"/>
      <c r="D1654" s="20"/>
      <c r="E1654" s="20"/>
      <c r="F1654" s="42" t="s">
        <v>552</v>
      </c>
      <c r="G1654" s="20" t="s">
        <v>895</v>
      </c>
      <c r="H1654" s="20"/>
      <c r="I1654" s="78"/>
      <c r="J1654" s="58"/>
      <c r="K1654" s="8">
        <f ca="1">H1636*'GIÁ VẬT TƯ (DỰ THẦU)'!K73+(H1636*'GIÁ VẬT TƯ (DỰ THẦU)'!K73)*H1637/100</f>
        <v>0</v>
      </c>
      <c r="L1654" s="8"/>
      <c r="M1654" s="8"/>
      <c r="N1654" s="8"/>
    </row>
    <row r="1655" spans="1:14" ht="30">
      <c r="A1655" s="36" t="s">
        <v>893</v>
      </c>
      <c r="B1655" s="35"/>
      <c r="C1655" s="35"/>
      <c r="D1655" s="35"/>
      <c r="E1655" s="35"/>
      <c r="F1655" s="42" t="s">
        <v>553</v>
      </c>
      <c r="G1655" s="20" t="s">
        <v>893</v>
      </c>
      <c r="H1655" s="20"/>
      <c r="I1655" s="78"/>
      <c r="J1655" s="58"/>
      <c r="K1655" s="8">
        <f ca="1">H1636*'GIÁ VẬT TƯ (DỰ THẦU)'!J73+(H1636*'GIÁ VẬT TƯ (DỰ THẦU)'!J73)*H1637/100</f>
        <v>0</v>
      </c>
      <c r="L1655" s="8"/>
      <c r="M1655" s="8"/>
      <c r="N1655" s="8"/>
    </row>
    <row r="1656" spans="1:14">
      <c r="A1656" s="36" t="s">
        <v>166</v>
      </c>
      <c r="B1656" s="34"/>
      <c r="C1656" s="34"/>
      <c r="D1656" s="34"/>
      <c r="E1656" s="34"/>
      <c r="F1656" s="32" t="str">
        <f>"Chi phí trực tiếp: ("&amp;IF(K1643&lt;&gt;0,G1643,IF(AND(K1639&lt;&gt;0,K1640+K1648+K1649=0),G1639,""))&amp;IF(AND(K1641&lt;&gt;0,K1639+K1640&lt;&gt;0)," + "&amp;G1641,IF(AND(K1641&lt;&gt;0,K1639+K1640=0),G1641,""))&amp;IF(AND(K1652&lt;&gt;0,(K1639+K1640+K1641)&lt;&gt;0),"+"&amp;G1652,IF(AND(K1652&lt;&gt;0,(K1639+K1640+K1641)=0),G1652,IF(AND(K1642&lt;&gt;0,K1639+K1640+K1641&lt;&gt;0)," + "&amp;G1642,IF(AND(K1642&lt;&gt;0,K1639+K1640+K1641=0),G1642,""))))&amp;")"</f>
        <v>Chi phí trực tiếp: (TVL + NC + M)</v>
      </c>
      <c r="G1656" s="41" t="s">
        <v>166</v>
      </c>
      <c r="H1656" s="41"/>
      <c r="I1656" s="80"/>
      <c r="J1656" s="73"/>
      <c r="K1656" s="6">
        <f>(IF(K1643=0,K1639,K1643)+IF(K1650=0,K1641,K1650)+IF(K1652=0,K1642,K1652))</f>
        <v>1259531.3995342248</v>
      </c>
      <c r="L1656" s="6">
        <f>L1639</f>
        <v>11008.819155277512</v>
      </c>
      <c r="M1656" s="6">
        <f>M1641</f>
        <v>1243702.6315789474</v>
      </c>
      <c r="N1656" s="6">
        <f>N1642</f>
        <v>4819.9488000000001</v>
      </c>
    </row>
    <row r="1657" spans="1:14">
      <c r="A1657" s="44" t="s">
        <v>979</v>
      </c>
      <c r="B1657" s="12"/>
      <c r="C1657" s="12"/>
      <c r="D1657" s="12"/>
      <c r="E1657" s="12"/>
      <c r="F1657" s="43" t="s">
        <v>554</v>
      </c>
      <c r="G1657" s="24" t="s">
        <v>559</v>
      </c>
      <c r="H1657" s="24"/>
      <c r="I1657" s="24"/>
      <c r="J1657" s="56"/>
      <c r="K1657" s="6">
        <f>K1658+K1659</f>
        <v>933568.41208197433</v>
      </c>
      <c r="L1657" s="6">
        <f>L1658+L1659</f>
        <v>550.44095776387564</v>
      </c>
      <c r="M1657" s="6">
        <f>M1658+M1659</f>
        <v>932776.97368421056</v>
      </c>
      <c r="N1657" s="6">
        <f>N1658+N1659</f>
        <v>240.99744000000001</v>
      </c>
    </row>
    <row r="1658" spans="1:14">
      <c r="A1658" s="36" t="s">
        <v>169</v>
      </c>
      <c r="B1658" s="17"/>
      <c r="C1658" s="17"/>
      <c r="D1658" s="17"/>
      <c r="E1658" s="17"/>
      <c r="F1658" s="372" t="s">
        <v>600</v>
      </c>
      <c r="G1658" s="25" t="s">
        <v>169</v>
      </c>
      <c r="H1658" s="25"/>
      <c r="I1658" s="25"/>
      <c r="J1658" s="57">
        <f ca="1">'HỆ SỐ CPXL'!F20</f>
        <v>0.7</v>
      </c>
      <c r="K1658" s="8">
        <f>K1641*J1658</f>
        <v>870591.84210526315</v>
      </c>
      <c r="L1658" s="8"/>
      <c r="M1658" s="8">
        <f>M1641*J1658</f>
        <v>870591.84210526315</v>
      </c>
      <c r="N1658" s="8"/>
    </row>
    <row r="1659" spans="1:14">
      <c r="A1659" s="36" t="s">
        <v>979</v>
      </c>
      <c r="B1659" s="17"/>
      <c r="C1659" s="17"/>
      <c r="D1659" s="17"/>
      <c r="E1659" s="17"/>
      <c r="F1659" s="59" t="s">
        <v>555</v>
      </c>
      <c r="G1659" s="25" t="s">
        <v>979</v>
      </c>
      <c r="H1659" s="25"/>
      <c r="I1659" s="25"/>
      <c r="J1659" s="57">
        <f ca="1">J1614</f>
        <v>0.05</v>
      </c>
      <c r="K1659" s="8">
        <f>K1656*J1659</f>
        <v>62976.569976711238</v>
      </c>
      <c r="L1659" s="8">
        <f>J1659*L1656</f>
        <v>550.44095776387564</v>
      </c>
      <c r="M1659" s="8">
        <f>M1656*J1659</f>
        <v>62185.131578947374</v>
      </c>
      <c r="N1659" s="8">
        <f>N1656*J1659</f>
        <v>240.99744000000001</v>
      </c>
    </row>
    <row r="1660" spans="1:14" ht="30">
      <c r="A1660" s="36" t="s">
        <v>964</v>
      </c>
      <c r="B1660" s="17"/>
      <c r="C1660" s="17"/>
      <c r="D1660" s="17"/>
      <c r="E1660" s="17"/>
      <c r="F1660" s="59" t="str">
        <f>"Thu nhập chịu thuế tính trước: (T+C) x " &amp;J1660*100 &amp; "%"</f>
        <v>Thu nhập chịu thuế tính trước: (T+C) x 6%</v>
      </c>
      <c r="G1660" s="25" t="s">
        <v>964</v>
      </c>
      <c r="H1660" s="25"/>
      <c r="I1660" s="25"/>
      <c r="J1660" s="57">
        <f ca="1">'HỆ SỐ CPXL'!F21</f>
        <v>0.06</v>
      </c>
      <c r="K1660" s="8">
        <f>(K1656+K1657)*J1660</f>
        <v>131585.98869697194</v>
      </c>
      <c r="L1660" s="8">
        <f>L1652*J1660</f>
        <v>0</v>
      </c>
      <c r="M1660" s="8">
        <f>(M1656)*J1660</f>
        <v>74622.15789473684</v>
      </c>
      <c r="N1660" s="8">
        <f>N1656*J1660</f>
        <v>289.19692800000001</v>
      </c>
    </row>
    <row r="1661" spans="1:14" ht="28.5">
      <c r="A1661" s="44" t="s">
        <v>801</v>
      </c>
      <c r="B1661" s="12"/>
      <c r="C1661" s="12"/>
      <c r="D1661" s="12"/>
      <c r="E1661" s="12"/>
      <c r="F1661" s="43" t="s">
        <v>519</v>
      </c>
      <c r="G1661" s="24" t="s">
        <v>801</v>
      </c>
      <c r="H1661" s="24"/>
      <c r="I1661" s="24"/>
      <c r="J1661" s="54">
        <f ca="1">'HỆ SỐ CPXL'!F22</f>
        <v>0.02</v>
      </c>
      <c r="K1661" s="6">
        <f>(K1656+K1657)*J1661</f>
        <v>43861.996232323982</v>
      </c>
      <c r="L1661" s="6">
        <f>(L1656+L1657)*J1661</f>
        <v>231.18520226082777</v>
      </c>
      <c r="M1661" s="6">
        <f>(M1656+M1657)*J1661</f>
        <v>43529.592105263153</v>
      </c>
      <c r="N1661" s="6">
        <f>(N1656+N1657)*J1661</f>
        <v>101.21892480000001</v>
      </c>
    </row>
    <row r="1662" spans="1:14">
      <c r="A1662" s="44" t="s">
        <v>1001</v>
      </c>
      <c r="B1662" s="12"/>
      <c r="C1662" s="12"/>
      <c r="D1662" s="12"/>
      <c r="E1662" s="12"/>
      <c r="F1662" s="43" t="s">
        <v>520</v>
      </c>
      <c r="G1662" s="24" t="s">
        <v>1001</v>
      </c>
      <c r="H1662" s="24"/>
      <c r="I1662" s="24"/>
      <c r="J1662" s="54">
        <f ca="1">'HỆ SỐ CPXL'!F23</f>
        <v>0.03</v>
      </c>
      <c r="K1662" s="6">
        <f>(K1656+K1657)*J1662</f>
        <v>65792.994348485969</v>
      </c>
      <c r="L1662" s="6">
        <f>(L1656+L1657)*J1662</f>
        <v>346.7778033912416</v>
      </c>
      <c r="M1662" s="6">
        <f>(M1656+M1657)*J1662</f>
        <v>65294.388157894733</v>
      </c>
      <c r="N1662" s="6">
        <f>(N1656+N1657)*J1662</f>
        <v>151.82838720000001</v>
      </c>
    </row>
    <row r="1663" spans="1:14">
      <c r="A1663" s="44"/>
      <c r="B1663" s="12"/>
      <c r="C1663" s="12"/>
      <c r="D1663" s="12"/>
      <c r="E1663" s="12"/>
      <c r="F1663" s="43" t="s">
        <v>556</v>
      </c>
      <c r="G1663" s="24" t="s">
        <v>173</v>
      </c>
      <c r="H1663" s="24"/>
      <c r="I1663" s="24"/>
      <c r="J1663" s="54"/>
      <c r="K1663" s="6">
        <f>K1656+K1657+K1660+K1661+K1662</f>
        <v>2434340.7908939808</v>
      </c>
      <c r="L1663" s="6">
        <f>L1656+L1657+L1660+L1661+L1662</f>
        <v>12137.223118693457</v>
      </c>
      <c r="M1663" s="6">
        <f>M1656+M1657+M1660+M1661+M1662</f>
        <v>2359925.7434210526</v>
      </c>
      <c r="N1663" s="6">
        <f>N1656+N1657+N1660+N1661+N1662</f>
        <v>5603.1904800000011</v>
      </c>
    </row>
    <row r="1664" spans="1:14">
      <c r="A1664" s="36" t="s">
        <v>924</v>
      </c>
      <c r="B1664" s="17"/>
      <c r="C1664" s="17"/>
      <c r="D1664" s="17"/>
      <c r="E1664" s="17"/>
      <c r="F1664" s="59" t="str">
        <f>"Thuế giá trị gia tăng: ("&amp;G1663&amp;" x "&amp;J1664*100&amp;"%)"</f>
        <v>Thuế giá trị gia tăng: (Gkstt x 10%)</v>
      </c>
      <c r="G1664" s="25" t="s">
        <v>924</v>
      </c>
      <c r="H1664" s="25"/>
      <c r="I1664" s="25"/>
      <c r="J1664" s="57">
        <f ca="1">'HỆ SỐ CPXL'!F24</f>
        <v>0.1</v>
      </c>
      <c r="K1664" s="8">
        <f>K1663*J1664</f>
        <v>243434.07908939809</v>
      </c>
      <c r="L1664" s="8">
        <f>L1663*J1664</f>
        <v>1213.7223118693457</v>
      </c>
      <c r="M1664" s="8">
        <f>M1663*J1664</f>
        <v>235992.57434210528</v>
      </c>
      <c r="N1664" s="8">
        <f>N1663*J1664</f>
        <v>560.31904800000018</v>
      </c>
    </row>
    <row r="1665" spans="1:14">
      <c r="A1665" s="44" t="s">
        <v>913</v>
      </c>
      <c r="B1665" s="12"/>
      <c r="C1665" s="12"/>
      <c r="D1665" s="12"/>
      <c r="E1665" s="12"/>
      <c r="F1665" s="43" t="s">
        <v>187</v>
      </c>
      <c r="G1665" s="40" t="s">
        <v>913</v>
      </c>
      <c r="H1665" s="40"/>
      <c r="I1665" s="40"/>
      <c r="J1665" s="54">
        <f ca="1">'HỆ SỐ CPXL'!F25</f>
        <v>0</v>
      </c>
      <c r="K1665" s="6">
        <f>(K1663+K1664)*J1665</f>
        <v>0</v>
      </c>
      <c r="L1665" s="6">
        <f>(L1663+L1664)*J1665</f>
        <v>0</v>
      </c>
      <c r="M1665" s="6">
        <f>(M1663+M1664)*J1665</f>
        <v>0</v>
      </c>
      <c r="N1665" s="6">
        <f>(N1663+N1664)*J1665</f>
        <v>0</v>
      </c>
    </row>
    <row r="1666" spans="1:14">
      <c r="A1666" s="44"/>
      <c r="B1666" s="12"/>
      <c r="C1666" s="12"/>
      <c r="D1666" s="12"/>
      <c r="E1666" s="12"/>
      <c r="F1666" s="43" t="s">
        <v>190</v>
      </c>
      <c r="G1666" s="40" t="s">
        <v>955</v>
      </c>
      <c r="H1666" s="40"/>
      <c r="I1666" s="40"/>
      <c r="J1666" s="54">
        <f ca="1">J1621</f>
        <v>0</v>
      </c>
      <c r="K1666" s="6">
        <f>(K1663+K1664+K1665)*J1666</f>
        <v>0</v>
      </c>
      <c r="L1666" s="6">
        <f>(L1663+L1664+L1665)*K1666</f>
        <v>0</v>
      </c>
      <c r="M1666" s="6">
        <f>(M1663+M1664+M1665)*L1666</f>
        <v>0</v>
      </c>
      <c r="N1666" s="6">
        <f>(N1663+N1664+N1665)*M1666</f>
        <v>0</v>
      </c>
    </row>
    <row r="1667" spans="1:14">
      <c r="A1667" s="44" t="s">
        <v>525</v>
      </c>
      <c r="B1667" s="12"/>
      <c r="C1667" s="12"/>
      <c r="D1667" s="12"/>
      <c r="E1667" s="12"/>
      <c r="F1667" s="43" t="s">
        <v>968</v>
      </c>
      <c r="G1667" s="40" t="s">
        <v>983</v>
      </c>
      <c r="H1667" s="40"/>
      <c r="I1667" s="40"/>
      <c r="J1667" s="54">
        <f ca="1">'HỆ SỐ CPXL'!F26</f>
        <v>0</v>
      </c>
      <c r="K1667" s="6">
        <f>(K1663+K1664+K1665)*J1667</f>
        <v>0</v>
      </c>
      <c r="L1667" s="6">
        <f>(L1663+L1664+L1665)*K1667</f>
        <v>0</v>
      </c>
      <c r="M1667" s="6">
        <f>(M1663+M1664+M1665)*L1667</f>
        <v>0</v>
      </c>
      <c r="N1667" s="6">
        <f>(N1663+N1664+N1665)*M1667</f>
        <v>0</v>
      </c>
    </row>
    <row r="1668" spans="1:14" ht="28.5">
      <c r="A1668" s="44" t="s">
        <v>509</v>
      </c>
      <c r="B1668" s="12"/>
      <c r="C1668" s="12"/>
      <c r="D1668" s="12"/>
      <c r="E1668" s="12"/>
      <c r="F1668" s="43" t="str">
        <f>"Chi phí xây dựng: ("&amp;G1663&amp;"+"&amp;G1664&amp;"+"&amp;G1665&amp;")"</f>
        <v>Chi phí xây dựng: (Gkstt+GTGT+DP)</v>
      </c>
      <c r="G1668" s="40" t="s">
        <v>776</v>
      </c>
      <c r="H1668" s="40"/>
      <c r="I1668" s="40"/>
      <c r="J1668" s="56"/>
      <c r="K1668" s="31">
        <f>K1663+K1664+K1665+K1666+K1667</f>
        <v>2677774.8699833788</v>
      </c>
      <c r="L1668" s="31">
        <f>L1663+L1664+L1665+L1666+L1667</f>
        <v>13350.945430562802</v>
      </c>
      <c r="M1668" s="31">
        <f>M1663+M1664+M1665+M1666+M1667</f>
        <v>2595918.3177631577</v>
      </c>
      <c r="N1668" s="31">
        <f>N1663+N1664+N1665+N1666+N1667</f>
        <v>6163.5095280000014</v>
      </c>
    </row>
    <row r="1669" spans="1:14" ht="28.5">
      <c r="B1669" s="51">
        <v>7</v>
      </c>
      <c r="C1669" s="23" t="str">
        <f ca="1">'TIÊN LƯỢNG'!$C$56</f>
        <v>CG.11230*</v>
      </c>
      <c r="D1669" s="23"/>
      <c r="E1669" s="23"/>
      <c r="F1669" s="23" t="str">
        <f ca="1">'TIÊN LƯỢNG'!$D$56</f>
        <v>Đo khống chế cao. Thủy chuẩn hạng 4. Cấp địa hình III</v>
      </c>
      <c r="G1669" s="50" t="str">
        <f ca="1">'TIÊN LƯỢNG'!$E$56</f>
        <v>km</v>
      </c>
      <c r="H1669" s="39"/>
      <c r="I1669" s="9"/>
      <c r="J1669" s="85"/>
      <c r="K1669" s="9">
        <f>K1713</f>
        <v>3471560.9228631989</v>
      </c>
      <c r="L1669" s="9">
        <f>L1713</f>
        <v>13350.945430562802</v>
      </c>
      <c r="M1669" s="9">
        <f>M1713</f>
        <v>3370183.7052631578</v>
      </c>
      <c r="N1669" s="9">
        <f>N1713</f>
        <v>7319.1675645000005</v>
      </c>
    </row>
    <row r="1670" spans="1:14">
      <c r="B1670" s="21"/>
      <c r="C1670" s="7"/>
      <c r="D1670" s="7"/>
      <c r="E1670" s="7"/>
      <c r="F1670" s="7" t="s">
        <v>807</v>
      </c>
      <c r="G1670" s="22" t="s">
        <v>953</v>
      </c>
      <c r="H1670" s="14"/>
      <c r="I1670" s="2"/>
      <c r="J1670" s="46">
        <v>1</v>
      </c>
      <c r="K1670" s="2">
        <f>SUM(K1671:K1676)</f>
        <v>10552.393499999998</v>
      </c>
      <c r="L1670" s="2"/>
      <c r="M1670" s="2"/>
      <c r="N1670" s="2"/>
    </row>
    <row r="1671" spans="1:14" ht="30">
      <c r="B1671" s="16"/>
      <c r="C1671" s="5"/>
      <c r="D1671" s="5" t="s">
        <v>497</v>
      </c>
      <c r="E1671" s="5"/>
      <c r="F1671" s="5" t="str">
        <f ca="1">'GIÁ VẬT TƯ (DỰ THẦU)'!C7</f>
        <v>Cát vàng</v>
      </c>
      <c r="G1671" s="15" t="str">
        <f ca="1">'GIÁ VẬT TƯ (DỰ THẦU)'!D7</f>
        <v>m3</v>
      </c>
      <c r="H1671" s="13">
        <f ca="1">0.0035*J1670</f>
        <v>3.5000000000000001E-3</v>
      </c>
      <c r="I1671" s="1">
        <f ca="1">'GIÁ VẬT TƯ (DỰ THẦU)'!L7</f>
        <v>90000</v>
      </c>
      <c r="J1671" s="38"/>
      <c r="K1671" s="1">
        <f>H1671*I1671</f>
        <v>315</v>
      </c>
      <c r="L1671" s="1"/>
      <c r="M1671" s="1"/>
      <c r="N1671" s="1"/>
    </row>
    <row r="1672" spans="1:14" ht="30">
      <c r="B1672" s="16"/>
      <c r="C1672" s="5"/>
      <c r="D1672" s="5" t="s">
        <v>1011</v>
      </c>
      <c r="E1672" s="5"/>
      <c r="F1672" s="5" t="str">
        <f ca="1">'GIÁ VẬT TƯ (DỰ THẦU)'!C14</f>
        <v>Đá 1x2</v>
      </c>
      <c r="G1672" s="15" t="str">
        <f ca="1">'GIÁ VẬT TƯ (DỰ THẦU)'!D14</f>
        <v>m3</v>
      </c>
      <c r="H1672" s="13">
        <f ca="1">0.006*J1670</f>
        <v>6.0000000000000001E-3</v>
      </c>
      <c r="I1672" s="1">
        <f ca="1">'GIÁ VẬT TƯ (DỰ THẦU)'!L14</f>
        <v>165000</v>
      </c>
      <c r="J1672" s="38"/>
      <c r="K1672" s="1">
        <f>H1672*I1672</f>
        <v>990</v>
      </c>
      <c r="L1672" s="1"/>
      <c r="M1672" s="1"/>
      <c r="N1672" s="1"/>
    </row>
    <row r="1673" spans="1:14" ht="30">
      <c r="B1673" s="16"/>
      <c r="C1673" s="5"/>
      <c r="D1673" s="5" t="s">
        <v>471</v>
      </c>
      <c r="E1673" s="5"/>
      <c r="F1673" s="5" t="str">
        <f ca="1">'GIÁ VẬT TƯ (DỰ THẦU)'!C18</f>
        <v>Đinh</v>
      </c>
      <c r="G1673" s="15" t="str">
        <f ca="1">'GIÁ VẬT TƯ (DỰ THẦU)'!D18</f>
        <v>kg</v>
      </c>
      <c r="H1673" s="13">
        <f ca="1">0.03*J1670</f>
        <v>0.03</v>
      </c>
      <c r="I1673" s="1">
        <f ca="1">'GIÁ VẬT TƯ (DỰ THẦU)'!L18</f>
        <v>16364</v>
      </c>
      <c r="J1673" s="38"/>
      <c r="K1673" s="1">
        <f>H1673*I1673</f>
        <v>490.91999999999996</v>
      </c>
      <c r="L1673" s="1"/>
      <c r="M1673" s="1"/>
      <c r="N1673" s="1"/>
    </row>
    <row r="1674" spans="1:14" ht="30">
      <c r="B1674" s="16"/>
      <c r="C1674" s="5"/>
      <c r="D1674" s="5" t="s">
        <v>472</v>
      </c>
      <c r="E1674" s="5"/>
      <c r="F1674" s="5" t="str">
        <f ca="1">'GIÁ VẬT TƯ (DỰ THẦU)'!C21</f>
        <v>Gỗ nhóm V</v>
      </c>
      <c r="G1674" s="15" t="str">
        <f ca="1">'GIÁ VẬT TƯ (DỰ THẦU)'!D21</f>
        <v>m3</v>
      </c>
      <c r="H1674" s="13">
        <f ca="1">0.0015*J1670</f>
        <v>1.5E-3</v>
      </c>
      <c r="I1674" s="1">
        <f ca="1">'GIÁ VẬT TƯ (DỰ THẦU)'!L21</f>
        <v>3501750</v>
      </c>
      <c r="J1674" s="38"/>
      <c r="K1674" s="1">
        <f>H1674*I1674</f>
        <v>5252.625</v>
      </c>
      <c r="L1674" s="1"/>
      <c r="M1674" s="1"/>
      <c r="N1674" s="1"/>
    </row>
    <row r="1675" spans="1:14" ht="30">
      <c r="B1675" s="16"/>
      <c r="C1675" s="5"/>
      <c r="D1675" s="5" t="s">
        <v>491</v>
      </c>
      <c r="E1675" s="5"/>
      <c r="F1675" s="5" t="str">
        <f ca="1">'GIÁ VẬT TƯ (DỰ THẦU)'!C44</f>
        <v>Xi măng PCB30</v>
      </c>
      <c r="G1675" s="15" t="str">
        <f ca="1">'GIÁ VẬT TƯ (DỰ THẦU)'!D44</f>
        <v>kg</v>
      </c>
      <c r="H1675" s="13">
        <f ca="1">2*J1670</f>
        <v>2</v>
      </c>
      <c r="I1675" s="1">
        <f ca="1">'GIÁ VẬT TƯ (DỰ THẦU)'!L44</f>
        <v>1272.27</v>
      </c>
      <c r="J1675" s="38"/>
      <c r="K1675" s="1">
        <f>H1675*I1675</f>
        <v>2544.54</v>
      </c>
      <c r="L1675" s="1"/>
      <c r="M1675" s="1"/>
      <c r="N1675" s="1"/>
    </row>
    <row r="1676" spans="1:14">
      <c r="B1676" s="16"/>
      <c r="C1676" s="5"/>
      <c r="D1676" s="5" t="s">
        <v>538</v>
      </c>
      <c r="E1676" s="5"/>
      <c r="F1676" s="5" t="s">
        <v>883</v>
      </c>
      <c r="G1676" s="15" t="s">
        <v>888</v>
      </c>
      <c r="H1676" s="13">
        <f ca="1">10</f>
        <v>10</v>
      </c>
      <c r="I1676" s="1"/>
      <c r="J1676" s="38"/>
      <c r="K1676" s="1">
        <f>SUM(K1671:K1675)*H1676/100</f>
        <v>959.30849999999987</v>
      </c>
      <c r="L1676" s="1"/>
      <c r="M1676" s="1"/>
      <c r="N1676" s="1"/>
    </row>
    <row r="1677" spans="1:14">
      <c r="B1677" s="21"/>
      <c r="C1677" s="7"/>
      <c r="D1677" s="7"/>
      <c r="E1677" s="7"/>
      <c r="F1677" s="7" t="s">
        <v>832</v>
      </c>
      <c r="G1677" s="22" t="s">
        <v>871</v>
      </c>
      <c r="H1677" s="14"/>
      <c r="I1677" s="2"/>
      <c r="J1677" s="46">
        <v>1</v>
      </c>
      <c r="K1677" s="2">
        <f>SUM(K1678:K1679)</f>
        <v>1614652.6315789474</v>
      </c>
      <c r="L1677" s="2"/>
      <c r="M1677" s="2"/>
      <c r="N1677" s="2"/>
    </row>
    <row r="1678" spans="1:14" ht="30">
      <c r="B1678" s="16"/>
      <c r="C1678" s="5"/>
      <c r="D1678" s="5" t="s">
        <v>498</v>
      </c>
      <c r="E1678" s="5"/>
      <c r="F1678" s="5" t="str">
        <f ca="1">'GIÁ VẬT TƯ (DỰ THẦU)'!C46</f>
        <v>Kỹ sư bậc 4,0/8</v>
      </c>
      <c r="G1678" s="15" t="str">
        <f ca="1">'GIÁ VẬT TƯ (DỰ THẦU)'!D46</f>
        <v>công</v>
      </c>
      <c r="H1678" s="13">
        <f ca="1">1.81*J1677</f>
        <v>1.81</v>
      </c>
      <c r="I1678" s="1">
        <f ca="1">'GIÁ VẬT TƯ (DỰ THẦU)'!L46</f>
        <v>235000</v>
      </c>
      <c r="J1678" s="38"/>
      <c r="K1678" s="1">
        <f>H1678*I1678</f>
        <v>425350</v>
      </c>
      <c r="L1678" s="1"/>
      <c r="M1678" s="1"/>
      <c r="N1678" s="1"/>
    </row>
    <row r="1679" spans="1:14">
      <c r="B1679" s="16"/>
      <c r="C1679" s="5"/>
      <c r="D1679" s="5" t="s">
        <v>821</v>
      </c>
      <c r="E1679" s="5"/>
      <c r="F1679" s="5" t="str">
        <f ca="1">'GIÁ VẬT TƯ (DỰ THẦU)'!C47</f>
        <v>Nhân Công bậc 4,0/7, Nhóm IV</v>
      </c>
      <c r="G1679" s="15" t="str">
        <f ca="1">'GIÁ VẬT TƯ (DỰ THẦU)'!D47</f>
        <v>công</v>
      </c>
      <c r="H1679" s="13">
        <f ca="1">4.98*J1677</f>
        <v>4.9800000000000004</v>
      </c>
      <c r="I1679" s="1">
        <f ca="1">'GIÁ VẬT TƯ (DỰ THẦU)'!L47</f>
        <v>238815.78947368421</v>
      </c>
      <c r="J1679" s="38"/>
      <c r="K1679" s="1">
        <f>H1679*I1679</f>
        <v>1189302.6315789474</v>
      </c>
      <c r="L1679" s="1"/>
      <c r="M1679" s="1"/>
      <c r="N1679" s="1"/>
    </row>
    <row r="1680" spans="1:14">
      <c r="B1680" s="21"/>
      <c r="C1680" s="7"/>
      <c r="D1680" s="7"/>
      <c r="E1680" s="7"/>
      <c r="F1680" s="7" t="s">
        <v>838</v>
      </c>
      <c r="G1680" s="22" t="s">
        <v>557</v>
      </c>
      <c r="H1680" s="14"/>
      <c r="I1680" s="2"/>
      <c r="J1680" s="46">
        <v>1</v>
      </c>
      <c r="K1680" s="2">
        <f>SUM(K1681:K1682)</f>
        <v>5723.6891999999998</v>
      </c>
      <c r="L1680" s="2"/>
      <c r="M1680" s="2"/>
      <c r="N1680" s="2"/>
    </row>
    <row r="1681" spans="1:14" ht="30">
      <c r="B1681" s="16"/>
      <c r="C1681" s="5"/>
      <c r="D1681" s="5" t="s">
        <v>486</v>
      </c>
      <c r="E1681" s="5"/>
      <c r="F1681" s="5" t="str">
        <f ca="1">'GIÁ VẬT TƯ (DỰ THẦU)'!C73</f>
        <v>Máy, thiết bị trắc đạc - Máy thủy bình điện tử</v>
      </c>
      <c r="G1681" s="15" t="str">
        <f ca="1">'GIÁ VẬT TƯ (DỰ THẦU)'!D73</f>
        <v>Ca</v>
      </c>
      <c r="H1681" s="13">
        <f ca="1">0.38*J1680</f>
        <v>0.38</v>
      </c>
      <c r="I1681" s="1">
        <f ca="1">'GIÁ VẬT TƯ (DỰ THẦU)'!L73</f>
        <v>14767</v>
      </c>
      <c r="J1681" s="38"/>
      <c r="K1681" s="1">
        <f>H1681*I1681</f>
        <v>5611.46</v>
      </c>
      <c r="L1681" s="1"/>
      <c r="M1681" s="1"/>
      <c r="N1681" s="1"/>
    </row>
    <row r="1682" spans="1:14">
      <c r="B1682" s="16"/>
      <c r="C1682" s="5"/>
      <c r="D1682" s="5" t="s">
        <v>539</v>
      </c>
      <c r="E1682" s="5"/>
      <c r="F1682" s="5" t="s">
        <v>889</v>
      </c>
      <c r="G1682" s="15" t="s">
        <v>847</v>
      </c>
      <c r="H1682" s="13">
        <f>2</f>
        <v>2</v>
      </c>
      <c r="I1682" s="1"/>
      <c r="J1682" s="38"/>
      <c r="K1682" s="1">
        <f>SUM(K1681:K1681)*H1682/100</f>
        <v>112.22920000000001</v>
      </c>
      <c r="L1682" s="1"/>
      <c r="M1682" s="1"/>
      <c r="N1682" s="1"/>
    </row>
    <row r="1683" spans="1:14">
      <c r="A1683" s="36"/>
      <c r="B1683" s="26" t="s">
        <v>612</v>
      </c>
      <c r="C1683" s="26" t="s">
        <v>537</v>
      </c>
      <c r="D1683" s="26" t="s">
        <v>540</v>
      </c>
      <c r="E1683" s="26" t="s">
        <v>542</v>
      </c>
      <c r="F1683" s="82" t="s">
        <v>543</v>
      </c>
      <c r="G1683" s="26" t="s">
        <v>1062</v>
      </c>
      <c r="H1683" s="26" t="s">
        <v>561</v>
      </c>
      <c r="I1683" s="76" t="s">
        <v>562</v>
      </c>
      <c r="J1683" s="75" t="s">
        <v>563</v>
      </c>
      <c r="K1683" s="72" t="s">
        <v>1044</v>
      </c>
      <c r="L1683" s="45" t="s">
        <v>565</v>
      </c>
      <c r="M1683" s="45" t="s">
        <v>567</v>
      </c>
      <c r="N1683" s="45" t="s">
        <v>569</v>
      </c>
    </row>
    <row r="1684" spans="1:14">
      <c r="A1684" s="55" t="s">
        <v>988</v>
      </c>
      <c r="B1684" s="27"/>
      <c r="C1684" s="27"/>
      <c r="D1684" s="27"/>
      <c r="E1684" s="27"/>
      <c r="F1684" s="84" t="str">
        <f>IF(K1685=0,"Vật liệu","Vật liệu chính")</f>
        <v>Vật liệu</v>
      </c>
      <c r="G1684" s="27" t="s">
        <v>953</v>
      </c>
      <c r="H1684" s="27"/>
      <c r="I1684" s="71"/>
      <c r="J1684" s="81"/>
      <c r="K1684" s="33">
        <f>K1670</f>
        <v>10552.393499999998</v>
      </c>
      <c r="L1684" s="33">
        <f>IF(K1688=0,K1684+K1685,K1688)</f>
        <v>11008.819155277512</v>
      </c>
      <c r="M1684" s="33"/>
      <c r="N1684" s="33"/>
    </row>
    <row r="1685" spans="1:14">
      <c r="A1685" s="83" t="s">
        <v>1005</v>
      </c>
      <c r="B1685" s="27"/>
      <c r="C1685" s="27"/>
      <c r="D1685" s="27"/>
      <c r="E1685" s="27"/>
      <c r="F1685" s="84" t="s">
        <v>544</v>
      </c>
      <c r="G1685" s="27" t="s">
        <v>1005</v>
      </c>
      <c r="H1685" s="27"/>
      <c r="I1685" s="71"/>
      <c r="J1685" s="81"/>
      <c r="K1685" s="33">
        <v>0</v>
      </c>
      <c r="L1685" s="33"/>
      <c r="M1685" s="33"/>
      <c r="N1685" s="33"/>
    </row>
    <row r="1686" spans="1:14">
      <c r="A1686" s="55" t="s">
        <v>984</v>
      </c>
      <c r="B1686" s="27"/>
      <c r="C1686" s="27"/>
      <c r="D1686" s="27"/>
      <c r="E1686" s="27"/>
      <c r="F1686" s="84" t="s">
        <v>832</v>
      </c>
      <c r="G1686" s="27" t="s">
        <v>871</v>
      </c>
      <c r="H1686" s="27"/>
      <c r="I1686" s="71"/>
      <c r="J1686" s="81"/>
      <c r="K1686" s="33">
        <f>K1677</f>
        <v>1614652.6315789474</v>
      </c>
      <c r="L1686" s="33"/>
      <c r="M1686" s="33">
        <f>IF(K1695=0,K1686,K1695)</f>
        <v>1614652.6315789474</v>
      </c>
      <c r="N1686" s="33"/>
    </row>
    <row r="1687" spans="1:14">
      <c r="A1687" s="55" t="s">
        <v>534</v>
      </c>
      <c r="B1687" s="27"/>
      <c r="C1687" s="27"/>
      <c r="D1687" s="27"/>
      <c r="E1687" s="27"/>
      <c r="F1687" s="84" t="s">
        <v>545</v>
      </c>
      <c r="G1687" s="27" t="s">
        <v>1007</v>
      </c>
      <c r="H1687" s="27"/>
      <c r="I1687" s="71"/>
      <c r="J1687" s="81"/>
      <c r="K1687" s="33">
        <f>K1680</f>
        <v>5723.6891999999998</v>
      </c>
      <c r="L1687" s="33"/>
      <c r="M1687" s="33"/>
      <c r="N1687" s="33">
        <f>IF(K1697=0,K1687,K1697)</f>
        <v>5723.6891999999998</v>
      </c>
    </row>
    <row r="1688" spans="1:14">
      <c r="A1688" s="36" t="s">
        <v>974</v>
      </c>
      <c r="B1688" s="20"/>
      <c r="C1688" s="20"/>
      <c r="D1688" s="20"/>
      <c r="E1688" s="20"/>
      <c r="F1688" s="32" t="s">
        <v>546</v>
      </c>
      <c r="G1688" s="41" t="s">
        <v>974</v>
      </c>
      <c r="H1688" s="20"/>
      <c r="I1688" s="78"/>
      <c r="J1688" s="58"/>
      <c r="K1688" s="6">
        <f>IF(K1685+K1689+K1693+K1694+K1690+K1691+K1692=0,0,K1684+K1685+K1689+K1693+K1694+K1690+K1691+K1692)</f>
        <v>11008.819155277512</v>
      </c>
      <c r="L1688" s="6"/>
      <c r="M1688" s="6"/>
      <c r="N1688" s="6"/>
    </row>
    <row r="1689" spans="1:14">
      <c r="A1689" s="36" t="s">
        <v>947</v>
      </c>
      <c r="B1689" s="20"/>
      <c r="C1689" s="20"/>
      <c r="D1689" s="20"/>
      <c r="E1689" s="20"/>
      <c r="F1689" s="32" t="s">
        <v>547</v>
      </c>
      <c r="G1689" s="41" t="s">
        <v>558</v>
      </c>
      <c r="H1689" s="20"/>
      <c r="I1689" s="78"/>
      <c r="J1689" s="58"/>
      <c r="K1689" s="6">
        <v>0</v>
      </c>
      <c r="L1689" s="6"/>
      <c r="M1689" s="6"/>
      <c r="N1689" s="6"/>
    </row>
    <row r="1690" spans="1:14">
      <c r="A1690" s="36" t="s">
        <v>976</v>
      </c>
      <c r="B1690" s="20"/>
      <c r="C1690" s="20"/>
      <c r="D1690" s="20"/>
      <c r="E1690" s="20"/>
      <c r="F1690" s="42" t="s">
        <v>548</v>
      </c>
      <c r="G1690" s="20" t="s">
        <v>976</v>
      </c>
      <c r="H1690" s="20"/>
      <c r="I1690" s="78"/>
      <c r="J1690" s="58"/>
      <c r="K1690" s="8">
        <f ca="1">H1671*'GIÁ VẬT TƯ (DỰ THẦU)'!E7+H1672*'GIÁ VẬT TƯ (DỰ THẦU)'!E14+H1673*'GIÁ VẬT TƯ (DỰ THẦU)'!E18+H1674*'GIÁ VẬT TƯ (DỰ THẦU)'!E21+H1675*'GIÁ VẬT TƯ (DỰ THẦU)'!E44+(H1671*'GIÁ VẬT TƯ (DỰ THẦU)'!E7+H1672*'GIÁ VẬT TƯ (DỰ THẦU)'!E14+H1673*'GIÁ VẬT TƯ (DỰ THẦU)'!E18+H1674*'GIÁ VẬT TƯ (DỰ THẦU)'!E21+H1675*'GIÁ VẬT TƯ (DỰ THẦU)'!E44)*H1676/100</f>
        <v>456.42565527751361</v>
      </c>
      <c r="L1690" s="8"/>
      <c r="M1690" s="8"/>
      <c r="N1690" s="8"/>
    </row>
    <row r="1691" spans="1:14">
      <c r="A1691" s="36" t="s">
        <v>1000</v>
      </c>
      <c r="B1691" s="20"/>
      <c r="C1691" s="20"/>
      <c r="D1691" s="20"/>
      <c r="E1691" s="20"/>
      <c r="F1691" s="42" t="s">
        <v>549</v>
      </c>
      <c r="G1691" s="20" t="s">
        <v>1000</v>
      </c>
      <c r="H1691" s="20"/>
      <c r="I1691" s="78"/>
      <c r="J1691" s="58"/>
      <c r="K1691" s="8">
        <f ca="1">H1671*'GIÁ VẬT TƯ (DỰ THẦU)'!F7+H1672*'GIÁ VẬT TƯ (DỰ THẦU)'!F14+H1673*'GIÁ VẬT TƯ (DỰ THẦU)'!F18+H1674*'GIÁ VẬT TƯ (DỰ THẦU)'!F21+H1675*'GIÁ VẬT TƯ (DỰ THẦU)'!F44+(H1671*'GIÁ VẬT TƯ (DỰ THẦU)'!F7+H1672*'GIÁ VẬT TƯ (DỰ THẦU)'!F14+H1673*'GIÁ VẬT TƯ (DỰ THẦU)'!F18+H1674*'GIÁ VẬT TƯ (DỰ THẦU)'!F21+H1675*'GIÁ VẬT TƯ (DỰ THẦU)'!F44)*H1676/100</f>
        <v>0</v>
      </c>
      <c r="L1691" s="8"/>
      <c r="M1691" s="8"/>
      <c r="N1691" s="8"/>
    </row>
    <row r="1692" spans="1:14">
      <c r="A1692" s="36" t="s">
        <v>977</v>
      </c>
      <c r="B1692" s="20"/>
      <c r="C1692" s="20"/>
      <c r="D1692" s="20"/>
      <c r="E1692" s="20"/>
      <c r="F1692" s="42" t="s">
        <v>942</v>
      </c>
      <c r="G1692" s="20" t="s">
        <v>977</v>
      </c>
      <c r="H1692" s="20"/>
      <c r="I1692" s="78"/>
      <c r="J1692" s="58"/>
      <c r="K1692" s="8">
        <f ca="1">H1671*'GIÁ VẬT TƯ (DỰ THẦU)'!H7+H1672*'GIÁ VẬT TƯ (DỰ THẦU)'!H14+H1673*'GIÁ VẬT TƯ (DỰ THẦU)'!H18+H1674*'GIÁ VẬT TƯ (DỰ THẦU)'!H21+H1675*'GIÁ VẬT TƯ (DỰ THẦU)'!H44+(H1671*'GIÁ VẬT TƯ (DỰ THẦU)'!H7+H1672*'GIÁ VẬT TƯ (DỰ THẦU)'!H14+H1673*'GIÁ VẬT TƯ (DỰ THẦU)'!H18+H1674*'GIÁ VẬT TƯ (DỰ THẦU)'!H21+H1675*'GIÁ VẬT TƯ (DỰ THẦU)'!H44)*H1676/100</f>
        <v>0</v>
      </c>
      <c r="L1692" s="8"/>
      <c r="M1692" s="8"/>
      <c r="N1692" s="8"/>
    </row>
    <row r="1693" spans="1:14">
      <c r="A1693" s="36" t="s">
        <v>179</v>
      </c>
      <c r="B1693" s="20"/>
      <c r="C1693" s="20"/>
      <c r="D1693" s="20"/>
      <c r="E1693" s="20"/>
      <c r="F1693" s="42" t="str">
        <f>"Hệ số riêng vật liệu: (" &amp;G1684&amp;IF(K1685&lt;&gt;0,"+"&amp;G1685,"") &amp; ") x (" &amp; J1693 &amp; "-1)"</f>
        <v>Hệ số riêng vật liệu: (VL) x (1-1)</v>
      </c>
      <c r="G1693" s="20" t="s">
        <v>179</v>
      </c>
      <c r="H1693" s="20"/>
      <c r="I1693" s="78"/>
      <c r="J1693" s="58">
        <f ca="1">'HỆ SỐ CPXL'!F17</f>
        <v>1</v>
      </c>
      <c r="K1693" s="8">
        <f>(K1684+K1685+K1689+K1690+K1691+K1692)*(J1693-1)</f>
        <v>0</v>
      </c>
      <c r="L1693" s="8"/>
      <c r="M1693" s="8"/>
      <c r="N1693" s="8"/>
    </row>
    <row r="1694" spans="1:14">
      <c r="A1694" s="36" t="s">
        <v>958</v>
      </c>
      <c r="B1694" s="20"/>
      <c r="C1694" s="20"/>
      <c r="D1694" s="20"/>
      <c r="E1694" s="20"/>
      <c r="F1694" s="42" t="str">
        <f>"Hệ số vật liệu phụ: (" &amp;G1684&amp; IF(K1685&lt;&gt;0,"+"&amp;G1685,"") &amp; IF(K1693&lt;&gt;0,"+" &amp; G1693,"") &amp; ") x "&amp;J1694*100 &amp; "%"</f>
        <v>Hệ số vật liệu phụ: (VL) x 0%</v>
      </c>
      <c r="G1694" s="20" t="s">
        <v>958</v>
      </c>
      <c r="H1694" s="20"/>
      <c r="I1694" s="78"/>
      <c r="J1694" s="74">
        <f ca="1">'HỆ SỐ CPXL'!F18</f>
        <v>0</v>
      </c>
      <c r="K1694" s="8">
        <f>(K1684+K1685+K1689+K1690+K1691+K1692)*J1694</f>
        <v>0</v>
      </c>
      <c r="L1694" s="8"/>
      <c r="M1694" s="8"/>
      <c r="N1694" s="8"/>
    </row>
    <row r="1695" spans="1:14">
      <c r="A1695" s="36"/>
      <c r="B1695" s="20"/>
      <c r="C1695" s="20"/>
      <c r="D1695" s="20"/>
      <c r="E1695" s="20"/>
      <c r="F1695" s="32" t="s">
        <v>550</v>
      </c>
      <c r="G1695" s="20"/>
      <c r="H1695" s="20"/>
      <c r="I1695" s="78"/>
      <c r="J1695" s="74"/>
      <c r="K1695" s="8">
        <f>IF(K1696=0,0,K1686+K1696)</f>
        <v>0</v>
      </c>
      <c r="L1695" s="8"/>
      <c r="M1695" s="8"/>
      <c r="N1695" s="8"/>
    </row>
    <row r="1696" spans="1:14">
      <c r="A1696" s="36" t="s">
        <v>524</v>
      </c>
      <c r="B1696" s="20"/>
      <c r="C1696" s="20"/>
      <c r="D1696" s="20"/>
      <c r="E1696" s="20"/>
      <c r="F1696" s="42" t="str">
        <f>"Hệ số riêng nhân công: "&amp;G1686&amp;IF(J1696&lt;&gt;1," x ("&amp;J1696&amp;" - 1)","")</f>
        <v>Hệ số riêng nhân công: NC</v>
      </c>
      <c r="G1696" s="20"/>
      <c r="H1696" s="20"/>
      <c r="I1696" s="78"/>
      <c r="J1696" s="86">
        <f ca="1">'HỆ SỐ CPXL'!F19</f>
        <v>1</v>
      </c>
      <c r="K1696" s="8">
        <f>(J1696-1)*K1686</f>
        <v>0</v>
      </c>
      <c r="L1696" s="8"/>
      <c r="M1696" s="8"/>
      <c r="N1696" s="8"/>
    </row>
    <row r="1697" spans="1:14">
      <c r="A1697" s="36" t="s">
        <v>535</v>
      </c>
      <c r="B1697" s="20"/>
      <c r="C1697" s="20"/>
      <c r="D1697" s="20"/>
      <c r="E1697" s="20"/>
      <c r="F1697" s="32" t="s">
        <v>551</v>
      </c>
      <c r="G1697" s="77" t="s">
        <v>535</v>
      </c>
      <c r="H1697" s="20"/>
      <c r="I1697" s="78"/>
      <c r="J1697" s="58"/>
      <c r="K1697" s="6">
        <f>IF(K1698+K1699+K1700=0,0,K1687+K1698+K1699+K1700)</f>
        <v>0</v>
      </c>
      <c r="L1697" s="6"/>
      <c r="M1697" s="6"/>
      <c r="N1697" s="6"/>
    </row>
    <row r="1698" spans="1:14">
      <c r="A1698" s="36" t="s">
        <v>934</v>
      </c>
      <c r="B1698" s="20"/>
      <c r="C1698" s="20"/>
      <c r="D1698" s="20"/>
      <c r="E1698" s="20"/>
      <c r="F1698" s="42" t="str">
        <f>"Bù máy đến thời điểm 1100 Lào Cai"</f>
        <v>Bù máy đến thời điểm 1100 Lào Cai</v>
      </c>
      <c r="G1698" s="20" t="s">
        <v>934</v>
      </c>
      <c r="H1698" s="20"/>
      <c r="I1698" s="78"/>
      <c r="J1698" s="58"/>
      <c r="K1698" s="8">
        <f ca="1">H1681*'GIÁ VẬT TƯ (DỰ THẦU)'!I73+(H1681*'GIÁ VẬT TƯ (DỰ THẦU)'!I73)*H1682/100</f>
        <v>0</v>
      </c>
      <c r="L1698" s="8"/>
      <c r="M1698" s="8"/>
      <c r="N1698" s="8"/>
    </row>
    <row r="1699" spans="1:14" ht="30">
      <c r="A1699" s="36" t="s">
        <v>895</v>
      </c>
      <c r="B1699" s="20"/>
      <c r="C1699" s="20"/>
      <c r="D1699" s="20"/>
      <c r="E1699" s="20"/>
      <c r="F1699" s="42" t="s">
        <v>552</v>
      </c>
      <c r="G1699" s="20" t="s">
        <v>895</v>
      </c>
      <c r="H1699" s="20"/>
      <c r="I1699" s="78"/>
      <c r="J1699" s="58"/>
      <c r="K1699" s="8">
        <f ca="1">H1681*'GIÁ VẬT TƯ (DỰ THẦU)'!K73+(H1681*'GIÁ VẬT TƯ (DỰ THẦU)'!K73)*H1682/100</f>
        <v>0</v>
      </c>
      <c r="L1699" s="8"/>
      <c r="M1699" s="8"/>
      <c r="N1699" s="8"/>
    </row>
    <row r="1700" spans="1:14" ht="30">
      <c r="A1700" s="36" t="s">
        <v>893</v>
      </c>
      <c r="B1700" s="35"/>
      <c r="C1700" s="35"/>
      <c r="D1700" s="35"/>
      <c r="E1700" s="35"/>
      <c r="F1700" s="42" t="s">
        <v>553</v>
      </c>
      <c r="G1700" s="20" t="s">
        <v>893</v>
      </c>
      <c r="H1700" s="20"/>
      <c r="I1700" s="78"/>
      <c r="J1700" s="58"/>
      <c r="K1700" s="8">
        <f ca="1">H1681*'GIÁ VẬT TƯ (DỰ THẦU)'!J73+(H1681*'GIÁ VẬT TƯ (DỰ THẦU)'!J73)*H1682/100</f>
        <v>0</v>
      </c>
      <c r="L1700" s="8"/>
      <c r="M1700" s="8"/>
      <c r="N1700" s="8"/>
    </row>
    <row r="1701" spans="1:14">
      <c r="A1701" s="36" t="s">
        <v>166</v>
      </c>
      <c r="B1701" s="34"/>
      <c r="C1701" s="34"/>
      <c r="D1701" s="34"/>
      <c r="E1701" s="34"/>
      <c r="F1701" s="32" t="str">
        <f>"Chi phí trực tiếp: ("&amp;IF(K1688&lt;&gt;0,G1688,IF(AND(K1684&lt;&gt;0,K1685+K1693+K1694=0),G1684,""))&amp;IF(AND(K1686&lt;&gt;0,K1684+K1685&lt;&gt;0)," + "&amp;G1686,IF(AND(K1686&lt;&gt;0,K1684+K1685=0),G1686,""))&amp;IF(AND(K1697&lt;&gt;0,(K1684+K1685+K1686)&lt;&gt;0),"+"&amp;G1697,IF(AND(K1697&lt;&gt;0,(K1684+K1685+K1686)=0),G1697,IF(AND(K1687&lt;&gt;0,K1684+K1685+K1686&lt;&gt;0)," + "&amp;G1687,IF(AND(K1687&lt;&gt;0,K1684+K1685+K1686=0),G1687,""))))&amp;")"</f>
        <v>Chi phí trực tiếp: (TVL + NC + M)</v>
      </c>
      <c r="G1701" s="41" t="s">
        <v>166</v>
      </c>
      <c r="H1701" s="41"/>
      <c r="I1701" s="80"/>
      <c r="J1701" s="73"/>
      <c r="K1701" s="6">
        <f>(IF(K1688=0,K1684,K1688)+IF(K1695=0,K1686,K1695)+IF(K1697=0,K1687,K1697))</f>
        <v>1631385.1399342248</v>
      </c>
      <c r="L1701" s="6">
        <f>L1684</f>
        <v>11008.819155277512</v>
      </c>
      <c r="M1701" s="6">
        <f>M1686</f>
        <v>1614652.6315789474</v>
      </c>
      <c r="N1701" s="6">
        <f>N1687</f>
        <v>5723.6891999999998</v>
      </c>
    </row>
    <row r="1702" spans="1:14">
      <c r="A1702" s="44" t="s">
        <v>979</v>
      </c>
      <c r="B1702" s="12"/>
      <c r="C1702" s="12"/>
      <c r="D1702" s="12"/>
      <c r="E1702" s="12"/>
      <c r="F1702" s="43" t="s">
        <v>554</v>
      </c>
      <c r="G1702" s="24" t="s">
        <v>559</v>
      </c>
      <c r="H1702" s="24"/>
      <c r="I1702" s="24"/>
      <c r="J1702" s="56"/>
      <c r="K1702" s="6">
        <f>K1703+K1704</f>
        <v>1211826.0991019744</v>
      </c>
      <c r="L1702" s="6">
        <f>L1703+L1704</f>
        <v>550.44095776387564</v>
      </c>
      <c r="M1702" s="6">
        <f>M1703+M1704</f>
        <v>1210989.4736842106</v>
      </c>
      <c r="N1702" s="6">
        <f>N1703+N1704</f>
        <v>286.18446</v>
      </c>
    </row>
    <row r="1703" spans="1:14">
      <c r="A1703" s="36" t="s">
        <v>169</v>
      </c>
      <c r="B1703" s="17"/>
      <c r="C1703" s="17"/>
      <c r="D1703" s="17"/>
      <c r="E1703" s="17"/>
      <c r="F1703" s="372" t="s">
        <v>600</v>
      </c>
      <c r="G1703" s="25" t="s">
        <v>169</v>
      </c>
      <c r="H1703" s="25"/>
      <c r="I1703" s="25"/>
      <c r="J1703" s="57">
        <f ca="1">'HỆ SỐ CPXL'!F20</f>
        <v>0.7</v>
      </c>
      <c r="K1703" s="8">
        <f>K1686*J1703</f>
        <v>1130256.8421052631</v>
      </c>
      <c r="L1703" s="8"/>
      <c r="M1703" s="8">
        <f>M1686*J1703</f>
        <v>1130256.8421052631</v>
      </c>
      <c r="N1703" s="8"/>
    </row>
    <row r="1704" spans="1:14">
      <c r="A1704" s="36" t="s">
        <v>979</v>
      </c>
      <c r="B1704" s="17"/>
      <c r="C1704" s="17"/>
      <c r="D1704" s="17"/>
      <c r="E1704" s="17"/>
      <c r="F1704" s="59" t="s">
        <v>555</v>
      </c>
      <c r="G1704" s="25" t="s">
        <v>979</v>
      </c>
      <c r="H1704" s="25"/>
      <c r="I1704" s="25"/>
      <c r="J1704" s="57">
        <f ca="1">J1659</f>
        <v>0.05</v>
      </c>
      <c r="K1704" s="8">
        <f>K1701*J1704</f>
        <v>81569.25699671125</v>
      </c>
      <c r="L1704" s="8">
        <f>J1704*L1701</f>
        <v>550.44095776387564</v>
      </c>
      <c r="M1704" s="8">
        <f>M1701*J1704</f>
        <v>80732.631578947374</v>
      </c>
      <c r="N1704" s="8">
        <f>N1701*J1704</f>
        <v>286.18446</v>
      </c>
    </row>
    <row r="1705" spans="1:14" ht="30">
      <c r="A1705" s="36" t="s">
        <v>964</v>
      </c>
      <c r="B1705" s="17"/>
      <c r="C1705" s="17"/>
      <c r="D1705" s="17"/>
      <c r="E1705" s="17"/>
      <c r="F1705" s="59" t="str">
        <f>"Thu nhập chịu thuế tính trước: (T+C) x " &amp;J1705*100 &amp; "%"</f>
        <v>Thu nhập chịu thuế tính trước: (T+C) x 6%</v>
      </c>
      <c r="G1705" s="25" t="s">
        <v>964</v>
      </c>
      <c r="H1705" s="25"/>
      <c r="I1705" s="25"/>
      <c r="J1705" s="57">
        <f ca="1">'HỆ SỐ CPXL'!F21</f>
        <v>0.06</v>
      </c>
      <c r="K1705" s="8">
        <f>(K1701+K1702)*J1705</f>
        <v>170592.67434217196</v>
      </c>
      <c r="L1705" s="8">
        <f>L1697*J1705</f>
        <v>0</v>
      </c>
      <c r="M1705" s="8">
        <f>(M1701)*J1705</f>
        <v>96879.15789473684</v>
      </c>
      <c r="N1705" s="8">
        <f>N1701*J1705</f>
        <v>343.42135199999996</v>
      </c>
    </row>
    <row r="1706" spans="1:14" ht="28.5">
      <c r="A1706" s="44" t="s">
        <v>801</v>
      </c>
      <c r="B1706" s="12"/>
      <c r="C1706" s="12"/>
      <c r="D1706" s="12"/>
      <c r="E1706" s="12"/>
      <c r="F1706" s="43" t="s">
        <v>519</v>
      </c>
      <c r="G1706" s="24" t="s">
        <v>801</v>
      </c>
      <c r="H1706" s="24"/>
      <c r="I1706" s="24"/>
      <c r="J1706" s="54">
        <f ca="1">'HỆ SỐ CPXL'!F22</f>
        <v>0.02</v>
      </c>
      <c r="K1706" s="6">
        <f>(K1701+K1702)*J1706</f>
        <v>56864.224780723984</v>
      </c>
      <c r="L1706" s="6">
        <f>(L1701+L1702)*J1706</f>
        <v>231.18520226082777</v>
      </c>
      <c r="M1706" s="6">
        <f>(M1701+M1702)*J1706</f>
        <v>56512.842105263153</v>
      </c>
      <c r="N1706" s="6">
        <f>(N1701+N1702)*J1706</f>
        <v>120.1974732</v>
      </c>
    </row>
    <row r="1707" spans="1:14">
      <c r="A1707" s="44" t="s">
        <v>1001</v>
      </c>
      <c r="B1707" s="12"/>
      <c r="C1707" s="12"/>
      <c r="D1707" s="12"/>
      <c r="E1707" s="12"/>
      <c r="F1707" s="43" t="s">
        <v>520</v>
      </c>
      <c r="G1707" s="24" t="s">
        <v>1001</v>
      </c>
      <c r="H1707" s="24"/>
      <c r="I1707" s="24"/>
      <c r="J1707" s="54">
        <f ca="1">'HỆ SỐ CPXL'!F23</f>
        <v>0.03</v>
      </c>
      <c r="K1707" s="6">
        <f>(K1701+K1702)*J1707</f>
        <v>85296.337171085979</v>
      </c>
      <c r="L1707" s="6">
        <f>(L1701+L1702)*J1707</f>
        <v>346.7778033912416</v>
      </c>
      <c r="M1707" s="6">
        <f>(M1701+M1702)*J1707</f>
        <v>84769.263157894733</v>
      </c>
      <c r="N1707" s="6">
        <f>(N1701+N1702)*J1707</f>
        <v>180.29620979999999</v>
      </c>
    </row>
    <row r="1708" spans="1:14">
      <c r="A1708" s="44"/>
      <c r="B1708" s="12"/>
      <c r="C1708" s="12"/>
      <c r="D1708" s="12"/>
      <c r="E1708" s="12"/>
      <c r="F1708" s="43" t="s">
        <v>556</v>
      </c>
      <c r="G1708" s="24" t="s">
        <v>173</v>
      </c>
      <c r="H1708" s="24"/>
      <c r="I1708" s="24"/>
      <c r="J1708" s="54"/>
      <c r="K1708" s="6">
        <f>K1701+K1702+K1705+K1706+K1707</f>
        <v>3155964.475330181</v>
      </c>
      <c r="L1708" s="6">
        <f>L1701+L1702+L1705+L1706+L1707</f>
        <v>12137.223118693457</v>
      </c>
      <c r="M1708" s="6">
        <f>M1701+M1702+M1705+M1706+M1707</f>
        <v>3063803.3684210526</v>
      </c>
      <c r="N1708" s="6">
        <f>N1701+N1702+N1705+N1706+N1707</f>
        <v>6653.7886950000002</v>
      </c>
    </row>
    <row r="1709" spans="1:14">
      <c r="A1709" s="36" t="s">
        <v>924</v>
      </c>
      <c r="B1709" s="17"/>
      <c r="C1709" s="17"/>
      <c r="D1709" s="17"/>
      <c r="E1709" s="17"/>
      <c r="F1709" s="59" t="str">
        <f>"Thuế giá trị gia tăng: ("&amp;G1708&amp;" x "&amp;J1709*100&amp;"%)"</f>
        <v>Thuế giá trị gia tăng: (Gkstt x 10%)</v>
      </c>
      <c r="G1709" s="25" t="s">
        <v>924</v>
      </c>
      <c r="H1709" s="25"/>
      <c r="I1709" s="25"/>
      <c r="J1709" s="57">
        <f ca="1">'HỆ SỐ CPXL'!F24</f>
        <v>0.1</v>
      </c>
      <c r="K1709" s="8">
        <f>K1708*J1709</f>
        <v>315596.44753301813</v>
      </c>
      <c r="L1709" s="8">
        <f>L1708*J1709</f>
        <v>1213.7223118693457</v>
      </c>
      <c r="M1709" s="8">
        <f>M1708*J1709</f>
        <v>306380.33684210526</v>
      </c>
      <c r="N1709" s="8">
        <f>N1708*J1709</f>
        <v>665.37886950000006</v>
      </c>
    </row>
    <row r="1710" spans="1:14">
      <c r="A1710" s="44" t="s">
        <v>913</v>
      </c>
      <c r="B1710" s="12"/>
      <c r="C1710" s="12"/>
      <c r="D1710" s="12"/>
      <c r="E1710" s="12"/>
      <c r="F1710" s="43" t="s">
        <v>187</v>
      </c>
      <c r="G1710" s="40" t="s">
        <v>913</v>
      </c>
      <c r="H1710" s="40"/>
      <c r="I1710" s="40"/>
      <c r="J1710" s="54">
        <f ca="1">'HỆ SỐ CPXL'!F25</f>
        <v>0</v>
      </c>
      <c r="K1710" s="6">
        <f>(K1708+K1709)*J1710</f>
        <v>0</v>
      </c>
      <c r="L1710" s="6">
        <f>(L1708+L1709)*J1710</f>
        <v>0</v>
      </c>
      <c r="M1710" s="6">
        <f>(M1708+M1709)*J1710</f>
        <v>0</v>
      </c>
      <c r="N1710" s="6">
        <f>(N1708+N1709)*J1710</f>
        <v>0</v>
      </c>
    </row>
    <row r="1711" spans="1:14">
      <c r="A1711" s="44"/>
      <c r="B1711" s="12"/>
      <c r="C1711" s="12"/>
      <c r="D1711" s="12"/>
      <c r="E1711" s="12"/>
      <c r="F1711" s="43" t="s">
        <v>190</v>
      </c>
      <c r="G1711" s="40" t="s">
        <v>955</v>
      </c>
      <c r="H1711" s="40"/>
      <c r="I1711" s="40"/>
      <c r="J1711" s="54">
        <f ca="1">J1666</f>
        <v>0</v>
      </c>
      <c r="K1711" s="6">
        <f>(K1708+K1709+K1710)*J1711</f>
        <v>0</v>
      </c>
      <c r="L1711" s="6">
        <f>(L1708+L1709+L1710)*K1711</f>
        <v>0</v>
      </c>
      <c r="M1711" s="6">
        <f>(M1708+M1709+M1710)*L1711</f>
        <v>0</v>
      </c>
      <c r="N1711" s="6">
        <f>(N1708+N1709+N1710)*M1711</f>
        <v>0</v>
      </c>
    </row>
    <row r="1712" spans="1:14">
      <c r="A1712" s="44" t="s">
        <v>525</v>
      </c>
      <c r="B1712" s="12"/>
      <c r="C1712" s="12"/>
      <c r="D1712" s="12"/>
      <c r="E1712" s="12"/>
      <c r="F1712" s="43" t="s">
        <v>968</v>
      </c>
      <c r="G1712" s="40" t="s">
        <v>983</v>
      </c>
      <c r="H1712" s="40"/>
      <c r="I1712" s="40"/>
      <c r="J1712" s="54">
        <f ca="1">'HỆ SỐ CPXL'!F26</f>
        <v>0</v>
      </c>
      <c r="K1712" s="6">
        <f>(K1708+K1709+K1710)*J1712</f>
        <v>0</v>
      </c>
      <c r="L1712" s="6">
        <f>(L1708+L1709+L1710)*K1712</f>
        <v>0</v>
      </c>
      <c r="M1712" s="6">
        <f>(M1708+M1709+M1710)*L1712</f>
        <v>0</v>
      </c>
      <c r="N1712" s="6">
        <f>(N1708+N1709+N1710)*M1712</f>
        <v>0</v>
      </c>
    </row>
    <row r="1713" spans="1:14" ht="28.5">
      <c r="A1713" s="44" t="s">
        <v>509</v>
      </c>
      <c r="B1713" s="12"/>
      <c r="C1713" s="12"/>
      <c r="D1713" s="12"/>
      <c r="E1713" s="12"/>
      <c r="F1713" s="43" t="str">
        <f>"Chi phí xây dựng: ("&amp;G1708&amp;"+"&amp;G1709&amp;"+"&amp;G1710&amp;")"</f>
        <v>Chi phí xây dựng: (Gkstt+GTGT+DP)</v>
      </c>
      <c r="G1713" s="40" t="s">
        <v>776</v>
      </c>
      <c r="H1713" s="40"/>
      <c r="I1713" s="40"/>
      <c r="J1713" s="56"/>
      <c r="K1713" s="31">
        <f>K1708+K1709+K1710+K1711+K1712</f>
        <v>3471560.9228631989</v>
      </c>
      <c r="L1713" s="31">
        <f>L1708+L1709+L1710+L1711+L1712</f>
        <v>13350.945430562802</v>
      </c>
      <c r="M1713" s="31">
        <f>M1708+M1709+M1710+M1711+M1712</f>
        <v>3370183.7052631578</v>
      </c>
      <c r="N1713" s="31">
        <f>N1708+N1709+N1710+N1711+N1712</f>
        <v>7319.1675645000005</v>
      </c>
    </row>
    <row r="1714" spans="1:14" ht="28.5">
      <c r="B1714" s="51">
        <v>8</v>
      </c>
      <c r="C1714" s="23" t="str">
        <f ca="1">'TIÊN LƯỢNG'!$C$57</f>
        <v>CG.11240*</v>
      </c>
      <c r="D1714" s="23"/>
      <c r="E1714" s="23"/>
      <c r="F1714" s="23" t="str">
        <f ca="1">'TIÊN LƯỢNG'!$D$57</f>
        <v>Đo khống chế cao. Thủy chuẩn hạng 4. Cấp địa hình IV</v>
      </c>
      <c r="G1714" s="50" t="str">
        <f ca="1">'TIÊN LƯỢNG'!$E$57</f>
        <v>km</v>
      </c>
      <c r="H1714" s="39"/>
      <c r="I1714" s="9"/>
      <c r="J1714" s="85"/>
      <c r="K1714" s="9">
        <f>K1758</f>
        <v>4675037.7163172765</v>
      </c>
      <c r="L1714" s="9">
        <f>L1758</f>
        <v>13350.945430562802</v>
      </c>
      <c r="M1714" s="9">
        <f>M1758</f>
        <v>4541630.7967105256</v>
      </c>
      <c r="N1714" s="9">
        <f>N1758</f>
        <v>11556.580364999998</v>
      </c>
    </row>
    <row r="1715" spans="1:14">
      <c r="B1715" s="21"/>
      <c r="C1715" s="7"/>
      <c r="D1715" s="7"/>
      <c r="E1715" s="7"/>
      <c r="F1715" s="7" t="s">
        <v>807</v>
      </c>
      <c r="G1715" s="22" t="s">
        <v>953</v>
      </c>
      <c r="H1715" s="14"/>
      <c r="I1715" s="2"/>
      <c r="J1715" s="46">
        <v>1</v>
      </c>
      <c r="K1715" s="2">
        <f>SUM(K1716:K1721)</f>
        <v>10552.393499999998</v>
      </c>
      <c r="L1715" s="2"/>
      <c r="M1715" s="2"/>
      <c r="N1715" s="2"/>
    </row>
    <row r="1716" spans="1:14" ht="30">
      <c r="B1716" s="16"/>
      <c r="C1716" s="5"/>
      <c r="D1716" s="5" t="s">
        <v>497</v>
      </c>
      <c r="E1716" s="5"/>
      <c r="F1716" s="5" t="str">
        <f ca="1">'GIÁ VẬT TƯ (DỰ THẦU)'!C7</f>
        <v>Cát vàng</v>
      </c>
      <c r="G1716" s="15" t="str">
        <f ca="1">'GIÁ VẬT TƯ (DỰ THẦU)'!D7</f>
        <v>m3</v>
      </c>
      <c r="H1716" s="13">
        <f ca="1">0.0035*J1715</f>
        <v>3.5000000000000001E-3</v>
      </c>
      <c r="I1716" s="1">
        <f ca="1">'GIÁ VẬT TƯ (DỰ THẦU)'!L7</f>
        <v>90000</v>
      </c>
      <c r="J1716" s="38"/>
      <c r="K1716" s="1">
        <f>H1716*I1716</f>
        <v>315</v>
      </c>
      <c r="L1716" s="1"/>
      <c r="M1716" s="1"/>
      <c r="N1716" s="1"/>
    </row>
    <row r="1717" spans="1:14" ht="30">
      <c r="B1717" s="16"/>
      <c r="C1717" s="5"/>
      <c r="D1717" s="5" t="s">
        <v>1011</v>
      </c>
      <c r="E1717" s="5"/>
      <c r="F1717" s="5" t="str">
        <f ca="1">'GIÁ VẬT TƯ (DỰ THẦU)'!C14</f>
        <v>Đá 1x2</v>
      </c>
      <c r="G1717" s="15" t="str">
        <f ca="1">'GIÁ VẬT TƯ (DỰ THẦU)'!D14</f>
        <v>m3</v>
      </c>
      <c r="H1717" s="13">
        <f ca="1">0.006*J1715</f>
        <v>6.0000000000000001E-3</v>
      </c>
      <c r="I1717" s="1">
        <f ca="1">'GIÁ VẬT TƯ (DỰ THẦU)'!L14</f>
        <v>165000</v>
      </c>
      <c r="J1717" s="38"/>
      <c r="K1717" s="1">
        <f>H1717*I1717</f>
        <v>990</v>
      </c>
      <c r="L1717" s="1"/>
      <c r="M1717" s="1"/>
      <c r="N1717" s="1"/>
    </row>
    <row r="1718" spans="1:14" ht="30">
      <c r="B1718" s="16"/>
      <c r="C1718" s="5"/>
      <c r="D1718" s="5" t="s">
        <v>471</v>
      </c>
      <c r="E1718" s="5"/>
      <c r="F1718" s="5" t="str">
        <f ca="1">'GIÁ VẬT TƯ (DỰ THẦU)'!C18</f>
        <v>Đinh</v>
      </c>
      <c r="G1718" s="15" t="str">
        <f ca="1">'GIÁ VẬT TƯ (DỰ THẦU)'!D18</f>
        <v>kg</v>
      </c>
      <c r="H1718" s="13">
        <f ca="1">0.03*J1715</f>
        <v>0.03</v>
      </c>
      <c r="I1718" s="1">
        <f ca="1">'GIÁ VẬT TƯ (DỰ THẦU)'!L18</f>
        <v>16364</v>
      </c>
      <c r="J1718" s="38"/>
      <c r="K1718" s="1">
        <f>H1718*I1718</f>
        <v>490.91999999999996</v>
      </c>
      <c r="L1718" s="1"/>
      <c r="M1718" s="1"/>
      <c r="N1718" s="1"/>
    </row>
    <row r="1719" spans="1:14" ht="30">
      <c r="B1719" s="16"/>
      <c r="C1719" s="5"/>
      <c r="D1719" s="5" t="s">
        <v>472</v>
      </c>
      <c r="E1719" s="5"/>
      <c r="F1719" s="5" t="str">
        <f ca="1">'GIÁ VẬT TƯ (DỰ THẦU)'!C21</f>
        <v>Gỗ nhóm V</v>
      </c>
      <c r="G1719" s="15" t="str">
        <f ca="1">'GIÁ VẬT TƯ (DỰ THẦU)'!D21</f>
        <v>m3</v>
      </c>
      <c r="H1719" s="13">
        <f ca="1">0.0015*J1715</f>
        <v>1.5E-3</v>
      </c>
      <c r="I1719" s="1">
        <f ca="1">'GIÁ VẬT TƯ (DỰ THẦU)'!L21</f>
        <v>3501750</v>
      </c>
      <c r="J1719" s="38"/>
      <c r="K1719" s="1">
        <f>H1719*I1719</f>
        <v>5252.625</v>
      </c>
      <c r="L1719" s="1"/>
      <c r="M1719" s="1"/>
      <c r="N1719" s="1"/>
    </row>
    <row r="1720" spans="1:14" ht="30">
      <c r="B1720" s="16"/>
      <c r="C1720" s="5"/>
      <c r="D1720" s="5" t="s">
        <v>491</v>
      </c>
      <c r="E1720" s="5"/>
      <c r="F1720" s="5" t="str">
        <f ca="1">'GIÁ VẬT TƯ (DỰ THẦU)'!C44</f>
        <v>Xi măng PCB30</v>
      </c>
      <c r="G1720" s="15" t="str">
        <f ca="1">'GIÁ VẬT TƯ (DỰ THẦU)'!D44</f>
        <v>kg</v>
      </c>
      <c r="H1720" s="13">
        <f ca="1">2*J1715</f>
        <v>2</v>
      </c>
      <c r="I1720" s="1">
        <f ca="1">'GIÁ VẬT TƯ (DỰ THẦU)'!L44</f>
        <v>1272.27</v>
      </c>
      <c r="J1720" s="38"/>
      <c r="K1720" s="1">
        <f>H1720*I1720</f>
        <v>2544.54</v>
      </c>
      <c r="L1720" s="1"/>
      <c r="M1720" s="1"/>
      <c r="N1720" s="1"/>
    </row>
    <row r="1721" spans="1:14">
      <c r="B1721" s="16"/>
      <c r="C1721" s="5"/>
      <c r="D1721" s="5" t="s">
        <v>538</v>
      </c>
      <c r="E1721" s="5"/>
      <c r="F1721" s="5" t="s">
        <v>883</v>
      </c>
      <c r="G1721" s="15" t="s">
        <v>888</v>
      </c>
      <c r="H1721" s="13">
        <f ca="1">10</f>
        <v>10</v>
      </c>
      <c r="I1721" s="1"/>
      <c r="J1721" s="38"/>
      <c r="K1721" s="1">
        <f>SUM(K1716:K1720)*H1721/100</f>
        <v>959.30849999999987</v>
      </c>
      <c r="L1721" s="1"/>
      <c r="M1721" s="1"/>
      <c r="N1721" s="1"/>
    </row>
    <row r="1722" spans="1:14">
      <c r="B1722" s="21"/>
      <c r="C1722" s="7"/>
      <c r="D1722" s="7"/>
      <c r="E1722" s="7"/>
      <c r="F1722" s="7" t="s">
        <v>832</v>
      </c>
      <c r="G1722" s="22" t="s">
        <v>871</v>
      </c>
      <c r="H1722" s="14"/>
      <c r="I1722" s="2"/>
      <c r="J1722" s="46">
        <v>1</v>
      </c>
      <c r="K1722" s="2">
        <f>SUM(K1723:K1724)</f>
        <v>2175892.1052631577</v>
      </c>
      <c r="L1722" s="2"/>
      <c r="M1722" s="2"/>
      <c r="N1722" s="2"/>
    </row>
    <row r="1723" spans="1:14" ht="30">
      <c r="B1723" s="16"/>
      <c r="C1723" s="5"/>
      <c r="D1723" s="5" t="s">
        <v>498</v>
      </c>
      <c r="E1723" s="5"/>
      <c r="F1723" s="5" t="str">
        <f ca="1">'GIÁ VẬT TƯ (DỰ THẦU)'!C46</f>
        <v>Kỹ sư bậc 4,0/8</v>
      </c>
      <c r="G1723" s="15" t="str">
        <f ca="1">'GIÁ VẬT TƯ (DỰ THẦU)'!D46</f>
        <v>công</v>
      </c>
      <c r="H1723" s="13">
        <f ca="1">2.43*J1722</f>
        <v>2.4300000000000002</v>
      </c>
      <c r="I1723" s="1">
        <f ca="1">'GIÁ VẬT TƯ (DỰ THẦU)'!L46</f>
        <v>235000</v>
      </c>
      <c r="J1723" s="38"/>
      <c r="K1723" s="1">
        <f>H1723*I1723</f>
        <v>571050</v>
      </c>
      <c r="L1723" s="1"/>
      <c r="M1723" s="1"/>
      <c r="N1723" s="1"/>
    </row>
    <row r="1724" spans="1:14">
      <c r="B1724" s="16"/>
      <c r="C1724" s="5"/>
      <c r="D1724" s="5" t="s">
        <v>821</v>
      </c>
      <c r="E1724" s="5"/>
      <c r="F1724" s="5" t="str">
        <f ca="1">'GIÁ VẬT TƯ (DỰ THẦU)'!C47</f>
        <v>Nhân Công bậc 4,0/7, Nhóm IV</v>
      </c>
      <c r="G1724" s="15" t="str">
        <f ca="1">'GIÁ VẬT TƯ (DỰ THẦU)'!D47</f>
        <v>công</v>
      </c>
      <c r="H1724" s="13">
        <f ca="1">6.72*J1722</f>
        <v>6.72</v>
      </c>
      <c r="I1724" s="1">
        <f ca="1">'GIÁ VẬT TƯ (DỰ THẦU)'!L47</f>
        <v>238815.78947368421</v>
      </c>
      <c r="J1724" s="38"/>
      <c r="K1724" s="1">
        <f>H1724*I1724</f>
        <v>1604842.1052631577</v>
      </c>
      <c r="L1724" s="1"/>
      <c r="M1724" s="1"/>
      <c r="N1724" s="1"/>
    </row>
    <row r="1725" spans="1:14">
      <c r="B1725" s="21"/>
      <c r="C1725" s="7"/>
      <c r="D1725" s="7"/>
      <c r="E1725" s="7"/>
      <c r="F1725" s="7" t="s">
        <v>838</v>
      </c>
      <c r="G1725" s="22" t="s">
        <v>557</v>
      </c>
      <c r="H1725" s="14"/>
      <c r="I1725" s="2"/>
      <c r="J1725" s="46">
        <v>1</v>
      </c>
      <c r="K1725" s="2">
        <f>SUM(K1726:K1727)</f>
        <v>9037.4039999999986</v>
      </c>
      <c r="L1725" s="2"/>
      <c r="M1725" s="2"/>
      <c r="N1725" s="2"/>
    </row>
    <row r="1726" spans="1:14" ht="30">
      <c r="B1726" s="16"/>
      <c r="C1726" s="5"/>
      <c r="D1726" s="5" t="s">
        <v>486</v>
      </c>
      <c r="E1726" s="5"/>
      <c r="F1726" s="5" t="str">
        <f ca="1">'GIÁ VẬT TƯ (DỰ THẦU)'!C73</f>
        <v>Máy, thiết bị trắc đạc - Máy thủy bình điện tử</v>
      </c>
      <c r="G1726" s="15" t="str">
        <f ca="1">'GIÁ VẬT TƯ (DỰ THẦU)'!D73</f>
        <v>Ca</v>
      </c>
      <c r="H1726" s="13">
        <f ca="1">0.6*J1725</f>
        <v>0.6</v>
      </c>
      <c r="I1726" s="1">
        <f ca="1">'GIÁ VẬT TƯ (DỰ THẦU)'!L73</f>
        <v>14767</v>
      </c>
      <c r="J1726" s="38"/>
      <c r="K1726" s="1">
        <f>H1726*I1726</f>
        <v>8860.1999999999989</v>
      </c>
      <c r="L1726" s="1"/>
      <c r="M1726" s="1"/>
      <c r="N1726" s="1"/>
    </row>
    <row r="1727" spans="1:14">
      <c r="B1727" s="16"/>
      <c r="C1727" s="5"/>
      <c r="D1727" s="5" t="s">
        <v>539</v>
      </c>
      <c r="E1727" s="5"/>
      <c r="F1727" s="5" t="s">
        <v>889</v>
      </c>
      <c r="G1727" s="15" t="s">
        <v>847</v>
      </c>
      <c r="H1727" s="13">
        <f>2</f>
        <v>2</v>
      </c>
      <c r="I1727" s="1"/>
      <c r="J1727" s="38"/>
      <c r="K1727" s="1">
        <f>SUM(K1726:K1726)*H1727/100</f>
        <v>177.20399999999998</v>
      </c>
      <c r="L1727" s="1"/>
      <c r="M1727" s="1"/>
      <c r="N1727" s="1"/>
    </row>
    <row r="1728" spans="1:14">
      <c r="A1728" s="36"/>
      <c r="B1728" s="26" t="s">
        <v>612</v>
      </c>
      <c r="C1728" s="26" t="s">
        <v>537</v>
      </c>
      <c r="D1728" s="26" t="s">
        <v>540</v>
      </c>
      <c r="E1728" s="26" t="s">
        <v>542</v>
      </c>
      <c r="F1728" s="82" t="s">
        <v>543</v>
      </c>
      <c r="G1728" s="26" t="s">
        <v>1062</v>
      </c>
      <c r="H1728" s="26" t="s">
        <v>561</v>
      </c>
      <c r="I1728" s="76" t="s">
        <v>562</v>
      </c>
      <c r="J1728" s="75" t="s">
        <v>563</v>
      </c>
      <c r="K1728" s="72" t="s">
        <v>1044</v>
      </c>
      <c r="L1728" s="45" t="s">
        <v>565</v>
      </c>
      <c r="M1728" s="45" t="s">
        <v>567</v>
      </c>
      <c r="N1728" s="45" t="s">
        <v>569</v>
      </c>
    </row>
    <row r="1729" spans="1:14">
      <c r="A1729" s="55" t="s">
        <v>988</v>
      </c>
      <c r="B1729" s="27"/>
      <c r="C1729" s="27"/>
      <c r="D1729" s="27"/>
      <c r="E1729" s="27"/>
      <c r="F1729" s="84" t="str">
        <f>IF(K1730=0,"Vật liệu","Vật liệu chính")</f>
        <v>Vật liệu</v>
      </c>
      <c r="G1729" s="27" t="s">
        <v>953</v>
      </c>
      <c r="H1729" s="27"/>
      <c r="I1729" s="71"/>
      <c r="J1729" s="81"/>
      <c r="K1729" s="33">
        <f>K1715</f>
        <v>10552.393499999998</v>
      </c>
      <c r="L1729" s="33">
        <f>IF(K1733=0,K1729+K1730,K1733)</f>
        <v>11008.819155277512</v>
      </c>
      <c r="M1729" s="33"/>
      <c r="N1729" s="33"/>
    </row>
    <row r="1730" spans="1:14">
      <c r="A1730" s="83" t="s">
        <v>1005</v>
      </c>
      <c r="B1730" s="27"/>
      <c r="C1730" s="27"/>
      <c r="D1730" s="27"/>
      <c r="E1730" s="27"/>
      <c r="F1730" s="84" t="s">
        <v>544</v>
      </c>
      <c r="G1730" s="27" t="s">
        <v>1005</v>
      </c>
      <c r="H1730" s="27"/>
      <c r="I1730" s="71"/>
      <c r="J1730" s="81"/>
      <c r="K1730" s="33">
        <v>0</v>
      </c>
      <c r="L1730" s="33"/>
      <c r="M1730" s="33"/>
      <c r="N1730" s="33"/>
    </row>
    <row r="1731" spans="1:14">
      <c r="A1731" s="55" t="s">
        <v>984</v>
      </c>
      <c r="B1731" s="27"/>
      <c r="C1731" s="27"/>
      <c r="D1731" s="27"/>
      <c r="E1731" s="27"/>
      <c r="F1731" s="84" t="s">
        <v>832</v>
      </c>
      <c r="G1731" s="27" t="s">
        <v>871</v>
      </c>
      <c r="H1731" s="27"/>
      <c r="I1731" s="71"/>
      <c r="J1731" s="81"/>
      <c r="K1731" s="33">
        <f>K1722</f>
        <v>2175892.1052631577</v>
      </c>
      <c r="L1731" s="33"/>
      <c r="M1731" s="33">
        <f>IF(K1740=0,K1731,K1740)</f>
        <v>2175892.1052631577</v>
      </c>
      <c r="N1731" s="33"/>
    </row>
    <row r="1732" spans="1:14">
      <c r="A1732" s="55" t="s">
        <v>534</v>
      </c>
      <c r="B1732" s="27"/>
      <c r="C1732" s="27"/>
      <c r="D1732" s="27"/>
      <c r="E1732" s="27"/>
      <c r="F1732" s="84" t="s">
        <v>545</v>
      </c>
      <c r="G1732" s="27" t="s">
        <v>1007</v>
      </c>
      <c r="H1732" s="27"/>
      <c r="I1732" s="71"/>
      <c r="J1732" s="81"/>
      <c r="K1732" s="33">
        <f>K1725</f>
        <v>9037.4039999999986</v>
      </c>
      <c r="L1732" s="33"/>
      <c r="M1732" s="33"/>
      <c r="N1732" s="33">
        <f>IF(K1742=0,K1732,K1742)</f>
        <v>9037.4039999999986</v>
      </c>
    </row>
    <row r="1733" spans="1:14">
      <c r="A1733" s="36" t="s">
        <v>974</v>
      </c>
      <c r="B1733" s="20"/>
      <c r="C1733" s="20"/>
      <c r="D1733" s="20"/>
      <c r="E1733" s="20"/>
      <c r="F1733" s="32" t="s">
        <v>546</v>
      </c>
      <c r="G1733" s="41" t="s">
        <v>974</v>
      </c>
      <c r="H1733" s="20"/>
      <c r="I1733" s="78"/>
      <c r="J1733" s="58"/>
      <c r="K1733" s="6">
        <f>IF(K1730+K1734+K1738+K1739+K1735+K1736+K1737=0,0,K1729+K1730+K1734+K1738+K1739+K1735+K1736+K1737)</f>
        <v>11008.819155277512</v>
      </c>
      <c r="L1733" s="6"/>
      <c r="M1733" s="6"/>
      <c r="N1733" s="6"/>
    </row>
    <row r="1734" spans="1:14">
      <c r="A1734" s="36" t="s">
        <v>947</v>
      </c>
      <c r="B1734" s="20"/>
      <c r="C1734" s="20"/>
      <c r="D1734" s="20"/>
      <c r="E1734" s="20"/>
      <c r="F1734" s="32" t="s">
        <v>547</v>
      </c>
      <c r="G1734" s="41" t="s">
        <v>558</v>
      </c>
      <c r="H1734" s="20"/>
      <c r="I1734" s="78"/>
      <c r="J1734" s="58"/>
      <c r="K1734" s="6">
        <v>0</v>
      </c>
      <c r="L1734" s="6"/>
      <c r="M1734" s="6"/>
      <c r="N1734" s="6"/>
    </row>
    <row r="1735" spans="1:14">
      <c r="A1735" s="36" t="s">
        <v>976</v>
      </c>
      <c r="B1735" s="20"/>
      <c r="C1735" s="20"/>
      <c r="D1735" s="20"/>
      <c r="E1735" s="20"/>
      <c r="F1735" s="42" t="s">
        <v>548</v>
      </c>
      <c r="G1735" s="20" t="s">
        <v>976</v>
      </c>
      <c r="H1735" s="20"/>
      <c r="I1735" s="78"/>
      <c r="J1735" s="58"/>
      <c r="K1735" s="8">
        <f ca="1">H1716*'GIÁ VẬT TƯ (DỰ THẦU)'!E7+H1717*'GIÁ VẬT TƯ (DỰ THẦU)'!E14+H1718*'GIÁ VẬT TƯ (DỰ THẦU)'!E18+H1719*'GIÁ VẬT TƯ (DỰ THẦU)'!E21+H1720*'GIÁ VẬT TƯ (DỰ THẦU)'!E44+(H1716*'GIÁ VẬT TƯ (DỰ THẦU)'!E7+H1717*'GIÁ VẬT TƯ (DỰ THẦU)'!E14+H1718*'GIÁ VẬT TƯ (DỰ THẦU)'!E18+H1719*'GIÁ VẬT TƯ (DỰ THẦU)'!E21+H1720*'GIÁ VẬT TƯ (DỰ THẦU)'!E44)*H1721/100</f>
        <v>456.42565527751361</v>
      </c>
      <c r="L1735" s="8"/>
      <c r="M1735" s="8"/>
      <c r="N1735" s="8"/>
    </row>
    <row r="1736" spans="1:14">
      <c r="A1736" s="36" t="s">
        <v>1000</v>
      </c>
      <c r="B1736" s="20"/>
      <c r="C1736" s="20"/>
      <c r="D1736" s="20"/>
      <c r="E1736" s="20"/>
      <c r="F1736" s="42" t="s">
        <v>549</v>
      </c>
      <c r="G1736" s="20" t="s">
        <v>1000</v>
      </c>
      <c r="H1736" s="20"/>
      <c r="I1736" s="78"/>
      <c r="J1736" s="58"/>
      <c r="K1736" s="8">
        <f ca="1">H1716*'GIÁ VẬT TƯ (DỰ THẦU)'!F7+H1717*'GIÁ VẬT TƯ (DỰ THẦU)'!F14+H1718*'GIÁ VẬT TƯ (DỰ THẦU)'!F18+H1719*'GIÁ VẬT TƯ (DỰ THẦU)'!F21+H1720*'GIÁ VẬT TƯ (DỰ THẦU)'!F44+(H1716*'GIÁ VẬT TƯ (DỰ THẦU)'!F7+H1717*'GIÁ VẬT TƯ (DỰ THẦU)'!F14+H1718*'GIÁ VẬT TƯ (DỰ THẦU)'!F18+H1719*'GIÁ VẬT TƯ (DỰ THẦU)'!F21+H1720*'GIÁ VẬT TƯ (DỰ THẦU)'!F44)*H1721/100</f>
        <v>0</v>
      </c>
      <c r="L1736" s="8"/>
      <c r="M1736" s="8"/>
      <c r="N1736" s="8"/>
    </row>
    <row r="1737" spans="1:14">
      <c r="A1737" s="36" t="s">
        <v>977</v>
      </c>
      <c r="B1737" s="20"/>
      <c r="C1737" s="20"/>
      <c r="D1737" s="20"/>
      <c r="E1737" s="20"/>
      <c r="F1737" s="42" t="s">
        <v>942</v>
      </c>
      <c r="G1737" s="20" t="s">
        <v>977</v>
      </c>
      <c r="H1737" s="20"/>
      <c r="I1737" s="78"/>
      <c r="J1737" s="58"/>
      <c r="K1737" s="8">
        <f ca="1">H1716*'GIÁ VẬT TƯ (DỰ THẦU)'!H7+H1717*'GIÁ VẬT TƯ (DỰ THẦU)'!H14+H1718*'GIÁ VẬT TƯ (DỰ THẦU)'!H18+H1719*'GIÁ VẬT TƯ (DỰ THẦU)'!H21+H1720*'GIÁ VẬT TƯ (DỰ THẦU)'!H44+(H1716*'GIÁ VẬT TƯ (DỰ THẦU)'!H7+H1717*'GIÁ VẬT TƯ (DỰ THẦU)'!H14+H1718*'GIÁ VẬT TƯ (DỰ THẦU)'!H18+H1719*'GIÁ VẬT TƯ (DỰ THẦU)'!H21+H1720*'GIÁ VẬT TƯ (DỰ THẦU)'!H44)*H1721/100</f>
        <v>0</v>
      </c>
      <c r="L1737" s="8"/>
      <c r="M1737" s="8"/>
      <c r="N1737" s="8"/>
    </row>
    <row r="1738" spans="1:14">
      <c r="A1738" s="36" t="s">
        <v>179</v>
      </c>
      <c r="B1738" s="20"/>
      <c r="C1738" s="20"/>
      <c r="D1738" s="20"/>
      <c r="E1738" s="20"/>
      <c r="F1738" s="42" t="str">
        <f>"Hệ số riêng vật liệu: (" &amp;G1729&amp;IF(K1730&lt;&gt;0,"+"&amp;G1730,"") &amp; ") x (" &amp; J1738 &amp; "-1)"</f>
        <v>Hệ số riêng vật liệu: (VL) x (1-1)</v>
      </c>
      <c r="G1738" s="20" t="s">
        <v>179</v>
      </c>
      <c r="H1738" s="20"/>
      <c r="I1738" s="78"/>
      <c r="J1738" s="58">
        <f ca="1">'HỆ SỐ CPXL'!F17</f>
        <v>1</v>
      </c>
      <c r="K1738" s="8">
        <f>(K1729+K1730+K1734+K1735+K1736+K1737)*(J1738-1)</f>
        <v>0</v>
      </c>
      <c r="L1738" s="8"/>
      <c r="M1738" s="8"/>
      <c r="N1738" s="8"/>
    </row>
    <row r="1739" spans="1:14">
      <c r="A1739" s="36" t="s">
        <v>958</v>
      </c>
      <c r="B1739" s="20"/>
      <c r="C1739" s="20"/>
      <c r="D1739" s="20"/>
      <c r="E1739" s="20"/>
      <c r="F1739" s="42" t="str">
        <f>"Hệ số vật liệu phụ: (" &amp;G1729&amp; IF(K1730&lt;&gt;0,"+"&amp;G1730,"") &amp; IF(K1738&lt;&gt;0,"+" &amp; G1738,"") &amp; ") x "&amp;J1739*100 &amp; "%"</f>
        <v>Hệ số vật liệu phụ: (VL) x 0%</v>
      </c>
      <c r="G1739" s="20" t="s">
        <v>958</v>
      </c>
      <c r="H1739" s="20"/>
      <c r="I1739" s="78"/>
      <c r="J1739" s="74">
        <f ca="1">'HỆ SỐ CPXL'!F18</f>
        <v>0</v>
      </c>
      <c r="K1739" s="8">
        <f>(K1729+K1730+K1734+K1735+K1736+K1737)*J1739</f>
        <v>0</v>
      </c>
      <c r="L1739" s="8"/>
      <c r="M1739" s="8"/>
      <c r="N1739" s="8"/>
    </row>
    <row r="1740" spans="1:14">
      <c r="A1740" s="36"/>
      <c r="B1740" s="20"/>
      <c r="C1740" s="20"/>
      <c r="D1740" s="20"/>
      <c r="E1740" s="20"/>
      <c r="F1740" s="32" t="s">
        <v>550</v>
      </c>
      <c r="G1740" s="20"/>
      <c r="H1740" s="20"/>
      <c r="I1740" s="78"/>
      <c r="J1740" s="74"/>
      <c r="K1740" s="8">
        <f>IF(K1741=0,0,K1731+K1741)</f>
        <v>0</v>
      </c>
      <c r="L1740" s="8"/>
      <c r="M1740" s="8"/>
      <c r="N1740" s="8"/>
    </row>
    <row r="1741" spans="1:14">
      <c r="A1741" s="36" t="s">
        <v>524</v>
      </c>
      <c r="B1741" s="20"/>
      <c r="C1741" s="20"/>
      <c r="D1741" s="20"/>
      <c r="E1741" s="20"/>
      <c r="F1741" s="42" t="str">
        <f>"Hệ số riêng nhân công: "&amp;G1731&amp;IF(J1741&lt;&gt;1," x ("&amp;J1741&amp;" - 1)","")</f>
        <v>Hệ số riêng nhân công: NC</v>
      </c>
      <c r="G1741" s="20"/>
      <c r="H1741" s="20"/>
      <c r="I1741" s="78"/>
      <c r="J1741" s="86">
        <f ca="1">'HỆ SỐ CPXL'!F19</f>
        <v>1</v>
      </c>
      <c r="K1741" s="8">
        <f>(J1741-1)*K1731</f>
        <v>0</v>
      </c>
      <c r="L1741" s="8"/>
      <c r="M1741" s="8"/>
      <c r="N1741" s="8"/>
    </row>
    <row r="1742" spans="1:14">
      <c r="A1742" s="36" t="s">
        <v>535</v>
      </c>
      <c r="B1742" s="20"/>
      <c r="C1742" s="20"/>
      <c r="D1742" s="20"/>
      <c r="E1742" s="20"/>
      <c r="F1742" s="32" t="s">
        <v>551</v>
      </c>
      <c r="G1742" s="77" t="s">
        <v>535</v>
      </c>
      <c r="H1742" s="20"/>
      <c r="I1742" s="78"/>
      <c r="J1742" s="58"/>
      <c r="K1742" s="6">
        <f>IF(K1743+K1744+K1745=0,0,K1732+K1743+K1744+K1745)</f>
        <v>0</v>
      </c>
      <c r="L1742" s="6"/>
      <c r="M1742" s="6"/>
      <c r="N1742" s="6"/>
    </row>
    <row r="1743" spans="1:14">
      <c r="A1743" s="36" t="s">
        <v>934</v>
      </c>
      <c r="B1743" s="20"/>
      <c r="C1743" s="20"/>
      <c r="D1743" s="20"/>
      <c r="E1743" s="20"/>
      <c r="F1743" s="42" t="str">
        <f>"Bù máy đến thời điểm 1100 Lào Cai"</f>
        <v>Bù máy đến thời điểm 1100 Lào Cai</v>
      </c>
      <c r="G1743" s="20" t="s">
        <v>934</v>
      </c>
      <c r="H1743" s="20"/>
      <c r="I1743" s="78"/>
      <c r="J1743" s="58"/>
      <c r="K1743" s="8">
        <f ca="1">H1726*'GIÁ VẬT TƯ (DỰ THẦU)'!I73+(H1726*'GIÁ VẬT TƯ (DỰ THẦU)'!I73)*H1727/100</f>
        <v>0</v>
      </c>
      <c r="L1743" s="8"/>
      <c r="M1743" s="8"/>
      <c r="N1743" s="8"/>
    </row>
    <row r="1744" spans="1:14" ht="30">
      <c r="A1744" s="36" t="s">
        <v>895</v>
      </c>
      <c r="B1744" s="20"/>
      <c r="C1744" s="20"/>
      <c r="D1744" s="20"/>
      <c r="E1744" s="20"/>
      <c r="F1744" s="42" t="s">
        <v>552</v>
      </c>
      <c r="G1744" s="20" t="s">
        <v>895</v>
      </c>
      <c r="H1744" s="20"/>
      <c r="I1744" s="78"/>
      <c r="J1744" s="58"/>
      <c r="K1744" s="8">
        <f ca="1">H1726*'GIÁ VẬT TƯ (DỰ THẦU)'!K73+(H1726*'GIÁ VẬT TƯ (DỰ THẦU)'!K73)*H1727/100</f>
        <v>0</v>
      </c>
      <c r="L1744" s="8"/>
      <c r="M1744" s="8"/>
      <c r="N1744" s="8"/>
    </row>
    <row r="1745" spans="1:14" ht="30">
      <c r="A1745" s="36" t="s">
        <v>893</v>
      </c>
      <c r="B1745" s="35"/>
      <c r="C1745" s="35"/>
      <c r="D1745" s="35"/>
      <c r="E1745" s="35"/>
      <c r="F1745" s="42" t="s">
        <v>553</v>
      </c>
      <c r="G1745" s="20" t="s">
        <v>893</v>
      </c>
      <c r="H1745" s="20"/>
      <c r="I1745" s="78"/>
      <c r="J1745" s="58"/>
      <c r="K1745" s="8">
        <f ca="1">H1726*'GIÁ VẬT TƯ (DỰ THẦU)'!J73+(H1726*'GIÁ VẬT TƯ (DỰ THẦU)'!J73)*H1727/100</f>
        <v>0</v>
      </c>
      <c r="L1745" s="8"/>
      <c r="M1745" s="8"/>
      <c r="N1745" s="8"/>
    </row>
    <row r="1746" spans="1:14">
      <c r="A1746" s="36" t="s">
        <v>166</v>
      </c>
      <c r="B1746" s="34"/>
      <c r="C1746" s="34"/>
      <c r="D1746" s="34"/>
      <c r="E1746" s="34"/>
      <c r="F1746" s="32" t="str">
        <f>"Chi phí trực tiếp: ("&amp;IF(K1733&lt;&gt;0,G1733,IF(AND(K1729&lt;&gt;0,K1730+K1738+K1739=0),G1729,""))&amp;IF(AND(K1731&lt;&gt;0,K1729+K1730&lt;&gt;0)," + "&amp;G1731,IF(AND(K1731&lt;&gt;0,K1729+K1730=0),G1731,""))&amp;IF(AND(K1742&lt;&gt;0,(K1729+K1730+K1731)&lt;&gt;0),"+"&amp;G1742,IF(AND(K1742&lt;&gt;0,(K1729+K1730+K1731)=0),G1742,IF(AND(K1732&lt;&gt;0,K1729+K1730+K1731&lt;&gt;0)," + "&amp;G1732,IF(AND(K1732&lt;&gt;0,K1729+K1730+K1731=0),G1732,""))))&amp;")"</f>
        <v>Chi phí trực tiếp: (TVL + NC + M)</v>
      </c>
      <c r="G1746" s="41" t="s">
        <v>166</v>
      </c>
      <c r="H1746" s="41"/>
      <c r="I1746" s="80"/>
      <c r="J1746" s="73"/>
      <c r="K1746" s="6">
        <f>(IF(K1733=0,K1729,K1733)+IF(K1740=0,K1731,K1740)+IF(K1742=0,K1732,K1742))</f>
        <v>2195938.3284184355</v>
      </c>
      <c r="L1746" s="6">
        <f>L1729</f>
        <v>11008.819155277512</v>
      </c>
      <c r="M1746" s="6">
        <f>M1731</f>
        <v>2175892.1052631577</v>
      </c>
      <c r="N1746" s="6">
        <f>N1732</f>
        <v>9037.4039999999986</v>
      </c>
    </row>
    <row r="1747" spans="1:14">
      <c r="A1747" s="44" t="s">
        <v>979</v>
      </c>
      <c r="B1747" s="12"/>
      <c r="C1747" s="12"/>
      <c r="D1747" s="12"/>
      <c r="E1747" s="12"/>
      <c r="F1747" s="43" t="s">
        <v>554</v>
      </c>
      <c r="G1747" s="24" t="s">
        <v>559</v>
      </c>
      <c r="H1747" s="24"/>
      <c r="I1747" s="24"/>
      <c r="J1747" s="56"/>
      <c r="K1747" s="6">
        <f>K1748+K1749</f>
        <v>1632921.390105132</v>
      </c>
      <c r="L1747" s="6">
        <f>L1748+L1749</f>
        <v>550.44095776387564</v>
      </c>
      <c r="M1747" s="6">
        <f>M1748+M1749</f>
        <v>1631919.0789473683</v>
      </c>
      <c r="N1747" s="6">
        <f>N1748+N1749</f>
        <v>451.87019999999995</v>
      </c>
    </row>
    <row r="1748" spans="1:14">
      <c r="A1748" s="36" t="s">
        <v>169</v>
      </c>
      <c r="B1748" s="17"/>
      <c r="C1748" s="17"/>
      <c r="D1748" s="17"/>
      <c r="E1748" s="17"/>
      <c r="F1748" s="372" t="s">
        <v>600</v>
      </c>
      <c r="G1748" s="25" t="s">
        <v>169</v>
      </c>
      <c r="H1748" s="25"/>
      <c r="I1748" s="25"/>
      <c r="J1748" s="57">
        <f ca="1">'HỆ SỐ CPXL'!F20</f>
        <v>0.7</v>
      </c>
      <c r="K1748" s="8">
        <f>K1731*J1748</f>
        <v>1523124.4736842103</v>
      </c>
      <c r="L1748" s="8"/>
      <c r="M1748" s="8">
        <f>M1731*J1748</f>
        <v>1523124.4736842103</v>
      </c>
      <c r="N1748" s="8"/>
    </row>
    <row r="1749" spans="1:14">
      <c r="A1749" s="36" t="s">
        <v>979</v>
      </c>
      <c r="B1749" s="17"/>
      <c r="C1749" s="17"/>
      <c r="D1749" s="17"/>
      <c r="E1749" s="17"/>
      <c r="F1749" s="59" t="s">
        <v>555</v>
      </c>
      <c r="G1749" s="25" t="s">
        <v>979</v>
      </c>
      <c r="H1749" s="25"/>
      <c r="I1749" s="25"/>
      <c r="J1749" s="57">
        <f ca="1">J1704</f>
        <v>0.05</v>
      </c>
      <c r="K1749" s="8">
        <f>K1746*J1749</f>
        <v>109796.91642092179</v>
      </c>
      <c r="L1749" s="8">
        <f>J1749*L1746</f>
        <v>550.44095776387564</v>
      </c>
      <c r="M1749" s="8">
        <f>M1746*J1749</f>
        <v>108794.60526315789</v>
      </c>
      <c r="N1749" s="8">
        <f>N1746*J1749</f>
        <v>451.87019999999995</v>
      </c>
    </row>
    <row r="1750" spans="1:14" ht="30">
      <c r="A1750" s="36" t="s">
        <v>964</v>
      </c>
      <c r="B1750" s="17"/>
      <c r="C1750" s="17"/>
      <c r="D1750" s="17"/>
      <c r="E1750" s="17"/>
      <c r="F1750" s="59" t="str">
        <f>"Thu nhập chịu thuế tính trước: (T+C) x " &amp;J1750*100 &amp; "%"</f>
        <v>Thu nhập chịu thuế tính trước: (T+C) x 6%</v>
      </c>
      <c r="G1750" s="25" t="s">
        <v>964</v>
      </c>
      <c r="H1750" s="25"/>
      <c r="I1750" s="25"/>
      <c r="J1750" s="57">
        <f ca="1">'HỆ SỐ CPXL'!F21</f>
        <v>0.06</v>
      </c>
      <c r="K1750" s="8">
        <f>(K1746+K1747)*J1750</f>
        <v>229731.58311141405</v>
      </c>
      <c r="L1750" s="8">
        <f>L1742*J1750</f>
        <v>0</v>
      </c>
      <c r="M1750" s="8">
        <f>(M1746)*J1750</f>
        <v>130553.52631578947</v>
      </c>
      <c r="N1750" s="8">
        <f>N1746*J1750</f>
        <v>542.24423999999988</v>
      </c>
    </row>
    <row r="1751" spans="1:14" ht="28.5">
      <c r="A1751" s="44" t="s">
        <v>801</v>
      </c>
      <c r="B1751" s="12"/>
      <c r="C1751" s="12"/>
      <c r="D1751" s="12"/>
      <c r="E1751" s="12"/>
      <c r="F1751" s="43" t="s">
        <v>519</v>
      </c>
      <c r="G1751" s="24" t="s">
        <v>801</v>
      </c>
      <c r="H1751" s="24"/>
      <c r="I1751" s="24"/>
      <c r="J1751" s="54">
        <f ca="1">'HỆ SỐ CPXL'!F22</f>
        <v>0.02</v>
      </c>
      <c r="K1751" s="6">
        <f>(K1746+K1747)*J1751</f>
        <v>76577.194370471349</v>
      </c>
      <c r="L1751" s="6">
        <f>(L1746+L1747)*J1751</f>
        <v>231.18520226082777</v>
      </c>
      <c r="M1751" s="6">
        <f>(M1746+M1747)*J1751</f>
        <v>76156.223684210519</v>
      </c>
      <c r="N1751" s="6">
        <f>(N1746+N1747)*J1751</f>
        <v>189.78548399999997</v>
      </c>
    </row>
    <row r="1752" spans="1:14">
      <c r="A1752" s="44" t="s">
        <v>1001</v>
      </c>
      <c r="B1752" s="12"/>
      <c r="C1752" s="12"/>
      <c r="D1752" s="12"/>
      <c r="E1752" s="12"/>
      <c r="F1752" s="43" t="s">
        <v>520</v>
      </c>
      <c r="G1752" s="24" t="s">
        <v>1001</v>
      </c>
      <c r="H1752" s="24"/>
      <c r="I1752" s="24"/>
      <c r="J1752" s="54">
        <f ca="1">'HỆ SỐ CPXL'!F23</f>
        <v>0.03</v>
      </c>
      <c r="K1752" s="6">
        <f>(K1746+K1747)*J1752</f>
        <v>114865.79155570702</v>
      </c>
      <c r="L1752" s="6">
        <f>(L1746+L1747)*J1752</f>
        <v>346.7778033912416</v>
      </c>
      <c r="M1752" s="6">
        <f>(M1746+M1747)*J1752</f>
        <v>114234.33552631577</v>
      </c>
      <c r="N1752" s="6">
        <f>(N1746+N1747)*J1752</f>
        <v>284.67822599999994</v>
      </c>
    </row>
    <row r="1753" spans="1:14">
      <c r="A1753" s="44"/>
      <c r="B1753" s="12"/>
      <c r="C1753" s="12"/>
      <c r="D1753" s="12"/>
      <c r="E1753" s="12"/>
      <c r="F1753" s="43" t="s">
        <v>556</v>
      </c>
      <c r="G1753" s="24" t="s">
        <v>173</v>
      </c>
      <c r="H1753" s="24"/>
      <c r="I1753" s="24"/>
      <c r="J1753" s="54"/>
      <c r="K1753" s="6">
        <f>K1746+K1747+K1750+K1751+K1752</f>
        <v>4250034.2875611605</v>
      </c>
      <c r="L1753" s="6">
        <f>L1746+L1747+L1750+L1751+L1752</f>
        <v>12137.223118693457</v>
      </c>
      <c r="M1753" s="6">
        <f>M1746+M1747+M1750+M1751+M1752</f>
        <v>4128755.2697368418</v>
      </c>
      <c r="N1753" s="6">
        <f>N1746+N1747+N1750+N1751+N1752</f>
        <v>10505.982149999998</v>
      </c>
    </row>
    <row r="1754" spans="1:14">
      <c r="A1754" s="36" t="s">
        <v>924</v>
      </c>
      <c r="B1754" s="17"/>
      <c r="C1754" s="17"/>
      <c r="D1754" s="17"/>
      <c r="E1754" s="17"/>
      <c r="F1754" s="59" t="str">
        <f>"Thuế giá trị gia tăng: ("&amp;G1753&amp;" x "&amp;J1754*100&amp;"%)"</f>
        <v>Thuế giá trị gia tăng: (Gkstt x 10%)</v>
      </c>
      <c r="G1754" s="25" t="s">
        <v>924</v>
      </c>
      <c r="H1754" s="25"/>
      <c r="I1754" s="25"/>
      <c r="J1754" s="57">
        <f ca="1">'HỆ SỐ CPXL'!F24</f>
        <v>0.1</v>
      </c>
      <c r="K1754" s="8">
        <f>K1753*J1754</f>
        <v>425003.42875611607</v>
      </c>
      <c r="L1754" s="8">
        <f>L1753*J1754</f>
        <v>1213.7223118693457</v>
      </c>
      <c r="M1754" s="8">
        <f>M1753*J1754</f>
        <v>412875.5269736842</v>
      </c>
      <c r="N1754" s="8">
        <f>N1753*J1754</f>
        <v>1050.5982149999998</v>
      </c>
    </row>
    <row r="1755" spans="1:14">
      <c r="A1755" s="44" t="s">
        <v>913</v>
      </c>
      <c r="B1755" s="12"/>
      <c r="C1755" s="12"/>
      <c r="D1755" s="12"/>
      <c r="E1755" s="12"/>
      <c r="F1755" s="43" t="s">
        <v>187</v>
      </c>
      <c r="G1755" s="40" t="s">
        <v>913</v>
      </c>
      <c r="H1755" s="40"/>
      <c r="I1755" s="40"/>
      <c r="J1755" s="54">
        <f ca="1">'HỆ SỐ CPXL'!F25</f>
        <v>0</v>
      </c>
      <c r="K1755" s="6">
        <f>(K1753+K1754)*J1755</f>
        <v>0</v>
      </c>
      <c r="L1755" s="6">
        <f>(L1753+L1754)*J1755</f>
        <v>0</v>
      </c>
      <c r="M1755" s="6">
        <f>(M1753+M1754)*J1755</f>
        <v>0</v>
      </c>
      <c r="N1755" s="6">
        <f>(N1753+N1754)*J1755</f>
        <v>0</v>
      </c>
    </row>
    <row r="1756" spans="1:14">
      <c r="A1756" s="44"/>
      <c r="B1756" s="12"/>
      <c r="C1756" s="12"/>
      <c r="D1756" s="12"/>
      <c r="E1756" s="12"/>
      <c r="F1756" s="43" t="s">
        <v>190</v>
      </c>
      <c r="G1756" s="40" t="s">
        <v>955</v>
      </c>
      <c r="H1756" s="40"/>
      <c r="I1756" s="40"/>
      <c r="J1756" s="54">
        <f ca="1">J1711</f>
        <v>0</v>
      </c>
      <c r="K1756" s="6">
        <f>(K1753+K1754+K1755)*J1756</f>
        <v>0</v>
      </c>
      <c r="L1756" s="6">
        <f>(L1753+L1754+L1755)*K1756</f>
        <v>0</v>
      </c>
      <c r="M1756" s="6">
        <f>(M1753+M1754+M1755)*L1756</f>
        <v>0</v>
      </c>
      <c r="N1756" s="6">
        <f>(N1753+N1754+N1755)*M1756</f>
        <v>0</v>
      </c>
    </row>
    <row r="1757" spans="1:14">
      <c r="A1757" s="44" t="s">
        <v>525</v>
      </c>
      <c r="B1757" s="12"/>
      <c r="C1757" s="12"/>
      <c r="D1757" s="12"/>
      <c r="E1757" s="12"/>
      <c r="F1757" s="43" t="s">
        <v>968</v>
      </c>
      <c r="G1757" s="40" t="s">
        <v>983</v>
      </c>
      <c r="H1757" s="40"/>
      <c r="I1757" s="40"/>
      <c r="J1757" s="54">
        <f ca="1">'HỆ SỐ CPXL'!F26</f>
        <v>0</v>
      </c>
      <c r="K1757" s="6">
        <f>(K1753+K1754+K1755)*J1757</f>
        <v>0</v>
      </c>
      <c r="L1757" s="6">
        <f>(L1753+L1754+L1755)*K1757</f>
        <v>0</v>
      </c>
      <c r="M1757" s="6">
        <f>(M1753+M1754+M1755)*L1757</f>
        <v>0</v>
      </c>
      <c r="N1757" s="6">
        <f>(N1753+N1754+N1755)*M1757</f>
        <v>0</v>
      </c>
    </row>
    <row r="1758" spans="1:14" ht="28.5">
      <c r="A1758" s="44" t="s">
        <v>509</v>
      </c>
      <c r="B1758" s="12"/>
      <c r="C1758" s="12"/>
      <c r="D1758" s="12"/>
      <c r="E1758" s="12"/>
      <c r="F1758" s="43" t="str">
        <f>"Chi phí xây dựng: ("&amp;G1753&amp;"+"&amp;G1754&amp;"+"&amp;G1755&amp;")"</f>
        <v>Chi phí xây dựng: (Gkstt+GTGT+DP)</v>
      </c>
      <c r="G1758" s="40" t="s">
        <v>776</v>
      </c>
      <c r="H1758" s="40"/>
      <c r="I1758" s="40"/>
      <c r="J1758" s="56"/>
      <c r="K1758" s="31">
        <f>K1753+K1754+K1755+K1756+K1757</f>
        <v>4675037.7163172765</v>
      </c>
      <c r="L1758" s="31">
        <f>L1753+L1754+L1755+L1756+L1757</f>
        <v>13350.945430562802</v>
      </c>
      <c r="M1758" s="31">
        <f>M1753+M1754+M1755+M1756+M1757</f>
        <v>4541630.7967105256</v>
      </c>
      <c r="N1758" s="31">
        <f>N1753+N1754+N1755+N1756+N1757</f>
        <v>11556.580364999998</v>
      </c>
    </row>
    <row r="1759" spans="1:14" ht="28.5">
      <c r="B1759" s="51">
        <v>9</v>
      </c>
      <c r="C1759" s="23" t="str">
        <f ca="1">'TIÊN LƯỢNG'!$C$58</f>
        <v>CG.11320*</v>
      </c>
      <c r="D1759" s="23"/>
      <c r="E1759" s="23"/>
      <c r="F1759" s="23" t="str">
        <f ca="1">'TIÊN LƯỢNG'!$D$58</f>
        <v>Đo khống chế cao. Thủy chuẩn kỹ thuật. Cấp địa hình II</v>
      </c>
      <c r="G1759" s="50" t="str">
        <f ca="1">'TIÊN LƯỢNG'!$E$58</f>
        <v>km</v>
      </c>
      <c r="H1759" s="39"/>
      <c r="I1759" s="9"/>
      <c r="J1759" s="85"/>
      <c r="K1759" s="9">
        <f>K1799</f>
        <v>1420428.0055129935</v>
      </c>
      <c r="L1759" s="9">
        <f>L1799</f>
        <v>3153.15</v>
      </c>
      <c r="M1759" s="9">
        <f>M1799</f>
        <v>1379927.6634868418</v>
      </c>
      <c r="N1759" s="9">
        <f>N1799</f>
        <v>4430.0224732500001</v>
      </c>
    </row>
    <row r="1760" spans="1:14">
      <c r="B1760" s="21"/>
      <c r="C1760" s="7"/>
      <c r="D1760" s="7"/>
      <c r="E1760" s="7"/>
      <c r="F1760" s="7" t="s">
        <v>807</v>
      </c>
      <c r="G1760" s="22" t="s">
        <v>953</v>
      </c>
      <c r="H1760" s="14"/>
      <c r="I1760" s="2"/>
      <c r="J1760" s="46">
        <v>1</v>
      </c>
      <c r="K1760" s="2">
        <f>SUM(K1761:K1762)</f>
        <v>2600</v>
      </c>
      <c r="L1760" s="2"/>
      <c r="M1760" s="2"/>
      <c r="N1760" s="2"/>
    </row>
    <row r="1761" spans="1:14" ht="30">
      <c r="B1761" s="16"/>
      <c r="C1761" s="5"/>
      <c r="D1761" s="5" t="s">
        <v>425</v>
      </c>
      <c r="E1761" s="5"/>
      <c r="F1761" s="5" t="str">
        <f ca="1">'GIÁ VẬT TƯ (DỰ THẦU)'!C40</f>
        <v>Sổ đo</v>
      </c>
      <c r="G1761" s="15" t="str">
        <f ca="1">'GIÁ VẬT TƯ (DỰ THẦU)'!D40</f>
        <v>quyển</v>
      </c>
      <c r="H1761" s="13">
        <f ca="1">0.25*J1760</f>
        <v>0.25</v>
      </c>
      <c r="I1761" s="1">
        <f ca="1">'GIÁ VẬT TƯ (DỰ THẦU)'!L40</f>
        <v>8000</v>
      </c>
      <c r="J1761" s="38"/>
      <c r="K1761" s="1">
        <f>H1761*I1761</f>
        <v>2000</v>
      </c>
      <c r="L1761" s="1"/>
      <c r="M1761" s="1"/>
      <c r="N1761" s="1"/>
    </row>
    <row r="1762" spans="1:14">
      <c r="B1762" s="16"/>
      <c r="C1762" s="5"/>
      <c r="D1762" s="5" t="s">
        <v>538</v>
      </c>
      <c r="E1762" s="5"/>
      <c r="F1762" s="5" t="s">
        <v>883</v>
      </c>
      <c r="G1762" s="15" t="s">
        <v>888</v>
      </c>
      <c r="H1762" s="13">
        <f ca="1">30</f>
        <v>30</v>
      </c>
      <c r="I1762" s="1"/>
      <c r="J1762" s="38"/>
      <c r="K1762" s="1">
        <f>SUM(K1761:K1761)*H1762/100</f>
        <v>600</v>
      </c>
      <c r="L1762" s="1"/>
      <c r="M1762" s="1"/>
      <c r="N1762" s="1"/>
    </row>
    <row r="1763" spans="1:14">
      <c r="B1763" s="21"/>
      <c r="C1763" s="7"/>
      <c r="D1763" s="7"/>
      <c r="E1763" s="7"/>
      <c r="F1763" s="7" t="s">
        <v>832</v>
      </c>
      <c r="G1763" s="22" t="s">
        <v>871</v>
      </c>
      <c r="H1763" s="14"/>
      <c r="I1763" s="2"/>
      <c r="J1763" s="46">
        <v>1</v>
      </c>
      <c r="K1763" s="2">
        <f>SUM(K1764:K1765)</f>
        <v>661122.36842105258</v>
      </c>
      <c r="L1763" s="2"/>
      <c r="M1763" s="2"/>
      <c r="N1763" s="2"/>
    </row>
    <row r="1764" spans="1:14" ht="30">
      <c r="B1764" s="16"/>
      <c r="C1764" s="5"/>
      <c r="D1764" s="5" t="s">
        <v>498</v>
      </c>
      <c r="E1764" s="5"/>
      <c r="F1764" s="5" t="str">
        <f ca="1">'GIÁ VẬT TƯ (DỰ THẦU)'!C46</f>
        <v>Kỹ sư bậc 4,0/8</v>
      </c>
      <c r="G1764" s="15" t="str">
        <f ca="1">'GIÁ VẬT TƯ (DỰ THẦU)'!D46</f>
        <v>công</v>
      </c>
      <c r="H1764" s="13">
        <f ca="1">0.73*J1763</f>
        <v>0.73</v>
      </c>
      <c r="I1764" s="1">
        <f ca="1">'GIÁ VẬT TƯ (DỰ THẦU)'!L46</f>
        <v>235000</v>
      </c>
      <c r="J1764" s="38"/>
      <c r="K1764" s="1">
        <f>H1764*I1764</f>
        <v>171550</v>
      </c>
      <c r="L1764" s="1"/>
      <c r="M1764" s="1"/>
      <c r="N1764" s="1"/>
    </row>
    <row r="1765" spans="1:14">
      <c r="B1765" s="16"/>
      <c r="C1765" s="5"/>
      <c r="D1765" s="5" t="s">
        <v>821</v>
      </c>
      <c r="E1765" s="5"/>
      <c r="F1765" s="5" t="str">
        <f ca="1">'GIÁ VẬT TƯ (DỰ THẦU)'!C47</f>
        <v>Nhân Công bậc 4,0/7, Nhóm IV</v>
      </c>
      <c r="G1765" s="15" t="str">
        <f ca="1">'GIÁ VẬT TƯ (DỰ THẦU)'!D47</f>
        <v>công</v>
      </c>
      <c r="H1765" s="13">
        <f ca="1">2.05*J1763</f>
        <v>2.0499999999999998</v>
      </c>
      <c r="I1765" s="1">
        <f ca="1">'GIÁ VẬT TƯ (DỰ THẦU)'!L47</f>
        <v>238815.78947368421</v>
      </c>
      <c r="J1765" s="38"/>
      <c r="K1765" s="1">
        <f>H1765*I1765</f>
        <v>489572.36842105258</v>
      </c>
      <c r="L1765" s="1"/>
      <c r="M1765" s="1"/>
      <c r="N1765" s="1"/>
    </row>
    <row r="1766" spans="1:14">
      <c r="B1766" s="21"/>
      <c r="C1766" s="7"/>
      <c r="D1766" s="7"/>
      <c r="E1766" s="7"/>
      <c r="F1766" s="7" t="s">
        <v>838</v>
      </c>
      <c r="G1766" s="22" t="s">
        <v>557</v>
      </c>
      <c r="H1766" s="14"/>
      <c r="I1766" s="2"/>
      <c r="J1766" s="46">
        <v>1</v>
      </c>
      <c r="K1766" s="2">
        <f>SUM(K1767:K1768)</f>
        <v>3464.3382000000001</v>
      </c>
      <c r="L1766" s="2"/>
      <c r="M1766" s="2"/>
      <c r="N1766" s="2"/>
    </row>
    <row r="1767" spans="1:14" ht="30">
      <c r="B1767" s="16"/>
      <c r="C1767" s="5"/>
      <c r="D1767" s="5" t="s">
        <v>486</v>
      </c>
      <c r="E1767" s="5"/>
      <c r="F1767" s="5" t="str">
        <f ca="1">'GIÁ VẬT TƯ (DỰ THẦU)'!C73</f>
        <v>Máy, thiết bị trắc đạc - Máy thủy bình điện tử</v>
      </c>
      <c r="G1767" s="15" t="str">
        <f ca="1">'GIÁ VẬT TƯ (DỰ THẦU)'!D73</f>
        <v>Ca</v>
      </c>
      <c r="H1767" s="13">
        <f ca="1">0.23*J1766</f>
        <v>0.23</v>
      </c>
      <c r="I1767" s="1">
        <f ca="1">'GIÁ VẬT TƯ (DỰ THẦU)'!L73</f>
        <v>14767</v>
      </c>
      <c r="J1767" s="38"/>
      <c r="K1767" s="1">
        <f>H1767*I1767</f>
        <v>3396.4100000000003</v>
      </c>
      <c r="L1767" s="1"/>
      <c r="M1767" s="1"/>
      <c r="N1767" s="1"/>
    </row>
    <row r="1768" spans="1:14">
      <c r="B1768" s="16"/>
      <c r="C1768" s="5"/>
      <c r="D1768" s="5" t="s">
        <v>539</v>
      </c>
      <c r="E1768" s="5"/>
      <c r="F1768" s="5" t="s">
        <v>889</v>
      </c>
      <c r="G1768" s="15" t="s">
        <v>847</v>
      </c>
      <c r="H1768" s="13">
        <f>2</f>
        <v>2</v>
      </c>
      <c r="I1768" s="1"/>
      <c r="J1768" s="38"/>
      <c r="K1768" s="1">
        <f>SUM(K1767:K1767)*H1768/100</f>
        <v>67.928200000000004</v>
      </c>
      <c r="L1768" s="1"/>
      <c r="M1768" s="1"/>
      <c r="N1768" s="1"/>
    </row>
    <row r="1769" spans="1:14">
      <c r="A1769" s="36"/>
      <c r="B1769" s="26" t="s">
        <v>612</v>
      </c>
      <c r="C1769" s="26" t="s">
        <v>537</v>
      </c>
      <c r="D1769" s="26" t="s">
        <v>540</v>
      </c>
      <c r="E1769" s="26" t="s">
        <v>542</v>
      </c>
      <c r="F1769" s="82" t="s">
        <v>543</v>
      </c>
      <c r="G1769" s="26" t="s">
        <v>1062</v>
      </c>
      <c r="H1769" s="26" t="s">
        <v>561</v>
      </c>
      <c r="I1769" s="76" t="s">
        <v>562</v>
      </c>
      <c r="J1769" s="75" t="s">
        <v>563</v>
      </c>
      <c r="K1769" s="72" t="s">
        <v>1044</v>
      </c>
      <c r="L1769" s="45" t="s">
        <v>565</v>
      </c>
      <c r="M1769" s="45" t="s">
        <v>567</v>
      </c>
      <c r="N1769" s="45" t="s">
        <v>569</v>
      </c>
    </row>
    <row r="1770" spans="1:14">
      <c r="A1770" s="55" t="s">
        <v>988</v>
      </c>
      <c r="B1770" s="27"/>
      <c r="C1770" s="27"/>
      <c r="D1770" s="27"/>
      <c r="E1770" s="27"/>
      <c r="F1770" s="84" t="str">
        <f>IF(K1771=0,"Vật liệu","Vật liệu chính")</f>
        <v>Vật liệu</v>
      </c>
      <c r="G1770" s="27" t="s">
        <v>953</v>
      </c>
      <c r="H1770" s="27"/>
      <c r="I1770" s="71"/>
      <c r="J1770" s="81"/>
      <c r="K1770" s="33">
        <f>K1760</f>
        <v>2600</v>
      </c>
      <c r="L1770" s="33">
        <f>IF(K1774=0,K1770+K1771,K1774)</f>
        <v>2600</v>
      </c>
      <c r="M1770" s="33"/>
      <c r="N1770" s="33"/>
    </row>
    <row r="1771" spans="1:14">
      <c r="A1771" s="83" t="s">
        <v>1005</v>
      </c>
      <c r="B1771" s="27"/>
      <c r="C1771" s="27"/>
      <c r="D1771" s="27"/>
      <c r="E1771" s="27"/>
      <c r="F1771" s="84" t="s">
        <v>544</v>
      </c>
      <c r="G1771" s="27" t="s">
        <v>1005</v>
      </c>
      <c r="H1771" s="27"/>
      <c r="I1771" s="71"/>
      <c r="J1771" s="81"/>
      <c r="K1771" s="33">
        <v>0</v>
      </c>
      <c r="L1771" s="33"/>
      <c r="M1771" s="33"/>
      <c r="N1771" s="33"/>
    </row>
    <row r="1772" spans="1:14">
      <c r="A1772" s="55" t="s">
        <v>984</v>
      </c>
      <c r="B1772" s="27"/>
      <c r="C1772" s="27"/>
      <c r="D1772" s="27"/>
      <c r="E1772" s="27"/>
      <c r="F1772" s="84" t="s">
        <v>832</v>
      </c>
      <c r="G1772" s="27" t="s">
        <v>871</v>
      </c>
      <c r="H1772" s="27"/>
      <c r="I1772" s="71"/>
      <c r="J1772" s="81"/>
      <c r="K1772" s="33">
        <f>K1763</f>
        <v>661122.36842105258</v>
      </c>
      <c r="L1772" s="33"/>
      <c r="M1772" s="33">
        <f>IF(K1781=0,K1772,K1781)</f>
        <v>661122.36842105258</v>
      </c>
      <c r="N1772" s="33"/>
    </row>
    <row r="1773" spans="1:14">
      <c r="A1773" s="55" t="s">
        <v>534</v>
      </c>
      <c r="B1773" s="27"/>
      <c r="C1773" s="27"/>
      <c r="D1773" s="27"/>
      <c r="E1773" s="27"/>
      <c r="F1773" s="84" t="s">
        <v>545</v>
      </c>
      <c r="G1773" s="27" t="s">
        <v>1007</v>
      </c>
      <c r="H1773" s="27"/>
      <c r="I1773" s="71"/>
      <c r="J1773" s="81"/>
      <c r="K1773" s="33">
        <f>K1766</f>
        <v>3464.3382000000001</v>
      </c>
      <c r="L1773" s="33"/>
      <c r="M1773" s="33"/>
      <c r="N1773" s="33">
        <f>IF(K1783=0,K1773,K1783)</f>
        <v>3464.3382000000001</v>
      </c>
    </row>
    <row r="1774" spans="1:14">
      <c r="A1774" s="36" t="s">
        <v>974</v>
      </c>
      <c r="B1774" s="20"/>
      <c r="C1774" s="20"/>
      <c r="D1774" s="20"/>
      <c r="E1774" s="20"/>
      <c r="F1774" s="32" t="s">
        <v>546</v>
      </c>
      <c r="G1774" s="41" t="s">
        <v>974</v>
      </c>
      <c r="H1774" s="20"/>
      <c r="I1774" s="78"/>
      <c r="J1774" s="58"/>
      <c r="K1774" s="6">
        <f>IF(K1771+K1775+K1779+K1780+K1776+K1777+K1778=0,0,K1770+K1771+K1775+K1779+K1780+K1776+K1777+K1778)</f>
        <v>0</v>
      </c>
      <c r="L1774" s="6"/>
      <c r="M1774" s="6"/>
      <c r="N1774" s="6"/>
    </row>
    <row r="1775" spans="1:14">
      <c r="A1775" s="36" t="s">
        <v>947</v>
      </c>
      <c r="B1775" s="20"/>
      <c r="C1775" s="20"/>
      <c r="D1775" s="20"/>
      <c r="E1775" s="20"/>
      <c r="F1775" s="32" t="s">
        <v>547</v>
      </c>
      <c r="G1775" s="41" t="s">
        <v>558</v>
      </c>
      <c r="H1775" s="20"/>
      <c r="I1775" s="78"/>
      <c r="J1775" s="58"/>
      <c r="K1775" s="6">
        <v>0</v>
      </c>
      <c r="L1775" s="6"/>
      <c r="M1775" s="6"/>
      <c r="N1775" s="6"/>
    </row>
    <row r="1776" spans="1:14">
      <c r="A1776" s="36" t="s">
        <v>976</v>
      </c>
      <c r="B1776" s="20"/>
      <c r="C1776" s="20"/>
      <c r="D1776" s="20"/>
      <c r="E1776" s="20"/>
      <c r="F1776" s="42" t="s">
        <v>548</v>
      </c>
      <c r="G1776" s="20" t="s">
        <v>976</v>
      </c>
      <c r="H1776" s="20"/>
      <c r="I1776" s="78"/>
      <c r="J1776" s="58"/>
      <c r="K1776" s="8">
        <f ca="1">H1761*'GIÁ VẬT TƯ (DỰ THẦU)'!E40+(H1761*'GIÁ VẬT TƯ (DỰ THẦU)'!E40)*H1762/100</f>
        <v>0</v>
      </c>
      <c r="L1776" s="8"/>
      <c r="M1776" s="8"/>
      <c r="N1776" s="8"/>
    </row>
    <row r="1777" spans="1:14">
      <c r="A1777" s="36" t="s">
        <v>1000</v>
      </c>
      <c r="B1777" s="20"/>
      <c r="C1777" s="20"/>
      <c r="D1777" s="20"/>
      <c r="E1777" s="20"/>
      <c r="F1777" s="42" t="s">
        <v>549</v>
      </c>
      <c r="G1777" s="20" t="s">
        <v>1000</v>
      </c>
      <c r="H1777" s="20"/>
      <c r="I1777" s="78"/>
      <c r="J1777" s="58"/>
      <c r="K1777" s="8">
        <f ca="1">H1761*'GIÁ VẬT TƯ (DỰ THẦU)'!F40+(H1761*'GIÁ VẬT TƯ (DỰ THẦU)'!F40)*H1762/100</f>
        <v>0</v>
      </c>
      <c r="L1777" s="8"/>
      <c r="M1777" s="8"/>
      <c r="N1777" s="8"/>
    </row>
    <row r="1778" spans="1:14">
      <c r="A1778" s="36" t="s">
        <v>977</v>
      </c>
      <c r="B1778" s="20"/>
      <c r="C1778" s="20"/>
      <c r="D1778" s="20"/>
      <c r="E1778" s="20"/>
      <c r="F1778" s="42" t="s">
        <v>942</v>
      </c>
      <c r="G1778" s="20" t="s">
        <v>977</v>
      </c>
      <c r="H1778" s="20"/>
      <c r="I1778" s="78"/>
      <c r="J1778" s="58"/>
      <c r="K1778" s="8">
        <f ca="1">H1761*'GIÁ VẬT TƯ (DỰ THẦU)'!H40+(H1761*'GIÁ VẬT TƯ (DỰ THẦU)'!H40)*H1762/100</f>
        <v>0</v>
      </c>
      <c r="L1778" s="8"/>
      <c r="M1778" s="8"/>
      <c r="N1778" s="8"/>
    </row>
    <row r="1779" spans="1:14">
      <c r="A1779" s="36" t="s">
        <v>179</v>
      </c>
      <c r="B1779" s="20"/>
      <c r="C1779" s="20"/>
      <c r="D1779" s="20"/>
      <c r="E1779" s="20"/>
      <c r="F1779" s="42" t="str">
        <f>"Hệ số riêng vật liệu: (" &amp;G1770&amp;IF(K1771&lt;&gt;0,"+"&amp;G1771,"") &amp; ") x (" &amp; J1779 &amp; "-1)"</f>
        <v>Hệ số riêng vật liệu: (VL) x (1-1)</v>
      </c>
      <c r="G1779" s="20" t="s">
        <v>179</v>
      </c>
      <c r="H1779" s="20"/>
      <c r="I1779" s="78"/>
      <c r="J1779" s="58">
        <f ca="1">'HỆ SỐ CPXL'!F17</f>
        <v>1</v>
      </c>
      <c r="K1779" s="8">
        <f>(K1770+K1771+K1775+K1776+K1777+K1778)*(J1779-1)</f>
        <v>0</v>
      </c>
      <c r="L1779" s="8"/>
      <c r="M1779" s="8"/>
      <c r="N1779" s="8"/>
    </row>
    <row r="1780" spans="1:14">
      <c r="A1780" s="36" t="s">
        <v>958</v>
      </c>
      <c r="B1780" s="20"/>
      <c r="C1780" s="20"/>
      <c r="D1780" s="20"/>
      <c r="E1780" s="20"/>
      <c r="F1780" s="42" t="str">
        <f>"Hệ số vật liệu phụ: (" &amp;G1770&amp; IF(K1771&lt;&gt;0,"+"&amp;G1771,"") &amp; IF(K1779&lt;&gt;0,"+" &amp; G1779,"") &amp; ") x "&amp;J1780*100 &amp; "%"</f>
        <v>Hệ số vật liệu phụ: (VL) x 0%</v>
      </c>
      <c r="G1780" s="20" t="s">
        <v>958</v>
      </c>
      <c r="H1780" s="20"/>
      <c r="I1780" s="78"/>
      <c r="J1780" s="74">
        <f ca="1">'HỆ SỐ CPXL'!F18</f>
        <v>0</v>
      </c>
      <c r="K1780" s="8">
        <f>(K1770+K1771+K1775+K1776+K1777+K1778)*J1780</f>
        <v>0</v>
      </c>
      <c r="L1780" s="8"/>
      <c r="M1780" s="8"/>
      <c r="N1780" s="8"/>
    </row>
    <row r="1781" spans="1:14">
      <c r="A1781" s="36"/>
      <c r="B1781" s="20"/>
      <c r="C1781" s="20"/>
      <c r="D1781" s="20"/>
      <c r="E1781" s="20"/>
      <c r="F1781" s="32" t="s">
        <v>550</v>
      </c>
      <c r="G1781" s="20"/>
      <c r="H1781" s="20"/>
      <c r="I1781" s="78"/>
      <c r="J1781" s="74"/>
      <c r="K1781" s="8">
        <f>IF(K1782=0,0,K1772+K1782)</f>
        <v>0</v>
      </c>
      <c r="L1781" s="8"/>
      <c r="M1781" s="8"/>
      <c r="N1781" s="8"/>
    </row>
    <row r="1782" spans="1:14">
      <c r="A1782" s="36" t="s">
        <v>524</v>
      </c>
      <c r="B1782" s="20"/>
      <c r="C1782" s="20"/>
      <c r="D1782" s="20"/>
      <c r="E1782" s="20"/>
      <c r="F1782" s="42" t="str">
        <f>"Hệ số riêng nhân công: "&amp;G1772&amp;IF(J1782&lt;&gt;1," x ("&amp;J1782&amp;" - 1)","")</f>
        <v>Hệ số riêng nhân công: NC</v>
      </c>
      <c r="G1782" s="20"/>
      <c r="H1782" s="20"/>
      <c r="I1782" s="78"/>
      <c r="J1782" s="86">
        <f ca="1">'HỆ SỐ CPXL'!F19</f>
        <v>1</v>
      </c>
      <c r="K1782" s="8">
        <f>(J1782-1)*K1772</f>
        <v>0</v>
      </c>
      <c r="L1782" s="8"/>
      <c r="M1782" s="8"/>
      <c r="N1782" s="8"/>
    </row>
    <row r="1783" spans="1:14">
      <c r="A1783" s="36" t="s">
        <v>535</v>
      </c>
      <c r="B1783" s="20"/>
      <c r="C1783" s="20"/>
      <c r="D1783" s="20"/>
      <c r="E1783" s="20"/>
      <c r="F1783" s="32" t="s">
        <v>551</v>
      </c>
      <c r="G1783" s="77" t="s">
        <v>535</v>
      </c>
      <c r="H1783" s="20"/>
      <c r="I1783" s="78"/>
      <c r="J1783" s="58"/>
      <c r="K1783" s="6">
        <f>IF(K1784+K1785+K1786=0,0,K1773+K1784+K1785+K1786)</f>
        <v>0</v>
      </c>
      <c r="L1783" s="6"/>
      <c r="M1783" s="6"/>
      <c r="N1783" s="6"/>
    </row>
    <row r="1784" spans="1:14">
      <c r="A1784" s="36" t="s">
        <v>934</v>
      </c>
      <c r="B1784" s="20"/>
      <c r="C1784" s="20"/>
      <c r="D1784" s="20"/>
      <c r="E1784" s="20"/>
      <c r="F1784" s="42" t="str">
        <f>"Bù máy đến thời điểm 1100 Lào Cai"</f>
        <v>Bù máy đến thời điểm 1100 Lào Cai</v>
      </c>
      <c r="G1784" s="20" t="s">
        <v>934</v>
      </c>
      <c r="H1784" s="20"/>
      <c r="I1784" s="78"/>
      <c r="J1784" s="58"/>
      <c r="K1784" s="8">
        <f ca="1">H1767*'GIÁ VẬT TƯ (DỰ THẦU)'!I73+(H1767*'GIÁ VẬT TƯ (DỰ THẦU)'!I73)*H1768/100</f>
        <v>0</v>
      </c>
      <c r="L1784" s="8"/>
      <c r="M1784" s="8"/>
      <c r="N1784" s="8"/>
    </row>
    <row r="1785" spans="1:14" ht="30">
      <c r="A1785" s="36" t="s">
        <v>895</v>
      </c>
      <c r="B1785" s="20"/>
      <c r="C1785" s="20"/>
      <c r="D1785" s="20"/>
      <c r="E1785" s="20"/>
      <c r="F1785" s="42" t="s">
        <v>552</v>
      </c>
      <c r="G1785" s="20" t="s">
        <v>895</v>
      </c>
      <c r="H1785" s="20"/>
      <c r="I1785" s="78"/>
      <c r="J1785" s="58"/>
      <c r="K1785" s="8">
        <f ca="1">H1767*'GIÁ VẬT TƯ (DỰ THẦU)'!K73+(H1767*'GIÁ VẬT TƯ (DỰ THẦU)'!K73)*H1768/100</f>
        <v>0</v>
      </c>
      <c r="L1785" s="8"/>
      <c r="M1785" s="8"/>
      <c r="N1785" s="8"/>
    </row>
    <row r="1786" spans="1:14" ht="30">
      <c r="A1786" s="36" t="s">
        <v>893</v>
      </c>
      <c r="B1786" s="35"/>
      <c r="C1786" s="35"/>
      <c r="D1786" s="35"/>
      <c r="E1786" s="35"/>
      <c r="F1786" s="42" t="s">
        <v>553</v>
      </c>
      <c r="G1786" s="20" t="s">
        <v>893</v>
      </c>
      <c r="H1786" s="20"/>
      <c r="I1786" s="78"/>
      <c r="J1786" s="58"/>
      <c r="K1786" s="8">
        <f ca="1">H1767*'GIÁ VẬT TƯ (DỰ THẦU)'!J73+(H1767*'GIÁ VẬT TƯ (DỰ THẦU)'!J73)*H1768/100</f>
        <v>0</v>
      </c>
      <c r="L1786" s="8"/>
      <c r="M1786" s="8"/>
      <c r="N1786" s="8"/>
    </row>
    <row r="1787" spans="1:14">
      <c r="A1787" s="36" t="s">
        <v>166</v>
      </c>
      <c r="B1787" s="34"/>
      <c r="C1787" s="34"/>
      <c r="D1787" s="34"/>
      <c r="E1787" s="34"/>
      <c r="F1787" s="32" t="str">
        <f>"Chi phí trực tiếp: ("&amp;IF(K1774&lt;&gt;0,G1774,IF(AND(K1770&lt;&gt;0,K1771+K1779+K1780=0),G1770,""))&amp;IF(AND(K1772&lt;&gt;0,K1770+K1771&lt;&gt;0)," + "&amp;G1772,IF(AND(K1772&lt;&gt;0,K1770+K1771=0),G1772,""))&amp;IF(AND(K1783&lt;&gt;0,(K1770+K1771+K1772)&lt;&gt;0),"+"&amp;G1783,IF(AND(K1783&lt;&gt;0,(K1770+K1771+K1772)=0),G1783,IF(AND(K1773&lt;&gt;0,K1770+K1771+K1772&lt;&gt;0)," + "&amp;G1773,IF(AND(K1773&lt;&gt;0,K1770+K1771+K1772=0),G1773,""))))&amp;")"</f>
        <v>Chi phí trực tiếp: (VL + NC + M)</v>
      </c>
      <c r="G1787" s="41" t="s">
        <v>166</v>
      </c>
      <c r="H1787" s="41"/>
      <c r="I1787" s="80"/>
      <c r="J1787" s="73"/>
      <c r="K1787" s="6">
        <f>(IF(K1774=0,K1770,K1774)+IF(K1781=0,K1772,K1781)+IF(K1783=0,K1773,K1783))</f>
        <v>667186.70662105258</v>
      </c>
      <c r="L1787" s="6">
        <f>L1770</f>
        <v>2600</v>
      </c>
      <c r="M1787" s="6">
        <f>M1772</f>
        <v>661122.36842105258</v>
      </c>
      <c r="N1787" s="6">
        <f>N1773</f>
        <v>3464.3382000000001</v>
      </c>
    </row>
    <row r="1788" spans="1:14">
      <c r="A1788" s="44" t="s">
        <v>979</v>
      </c>
      <c r="B1788" s="12"/>
      <c r="C1788" s="12"/>
      <c r="D1788" s="12"/>
      <c r="E1788" s="12"/>
      <c r="F1788" s="43" t="s">
        <v>554</v>
      </c>
      <c r="G1788" s="24" t="s">
        <v>559</v>
      </c>
      <c r="H1788" s="24"/>
      <c r="I1788" s="24"/>
      <c r="J1788" s="56"/>
      <c r="K1788" s="6">
        <f>K1789+K1790</f>
        <v>496144.9932257894</v>
      </c>
      <c r="L1788" s="6">
        <f>L1789+L1790</f>
        <v>130</v>
      </c>
      <c r="M1788" s="6">
        <f>M1789+M1790</f>
        <v>495841.77631578944</v>
      </c>
      <c r="N1788" s="6">
        <f>N1789+N1790</f>
        <v>173.21691000000001</v>
      </c>
    </row>
    <row r="1789" spans="1:14">
      <c r="A1789" s="36" t="s">
        <v>169</v>
      </c>
      <c r="B1789" s="17"/>
      <c r="C1789" s="17"/>
      <c r="D1789" s="17"/>
      <c r="E1789" s="17"/>
      <c r="F1789" s="372" t="s">
        <v>600</v>
      </c>
      <c r="G1789" s="25" t="s">
        <v>169</v>
      </c>
      <c r="H1789" s="25"/>
      <c r="I1789" s="25"/>
      <c r="J1789" s="57">
        <f ca="1">'HỆ SỐ CPXL'!F20</f>
        <v>0.7</v>
      </c>
      <c r="K1789" s="8">
        <f>K1772*J1789</f>
        <v>462785.6578947368</v>
      </c>
      <c r="L1789" s="8"/>
      <c r="M1789" s="8">
        <f>M1772*J1789</f>
        <v>462785.6578947368</v>
      </c>
      <c r="N1789" s="8"/>
    </row>
    <row r="1790" spans="1:14">
      <c r="A1790" s="36" t="s">
        <v>979</v>
      </c>
      <c r="B1790" s="17"/>
      <c r="C1790" s="17"/>
      <c r="D1790" s="17"/>
      <c r="E1790" s="17"/>
      <c r="F1790" s="59" t="s">
        <v>555</v>
      </c>
      <c r="G1790" s="25" t="s">
        <v>979</v>
      </c>
      <c r="H1790" s="25"/>
      <c r="I1790" s="25"/>
      <c r="J1790" s="57">
        <f ca="1">J1749</f>
        <v>0.05</v>
      </c>
      <c r="K1790" s="8">
        <f>K1787*J1790</f>
        <v>33359.335331052629</v>
      </c>
      <c r="L1790" s="8">
        <f>J1790*L1787</f>
        <v>130</v>
      </c>
      <c r="M1790" s="8">
        <f>M1787*J1790</f>
        <v>33056.118421052633</v>
      </c>
      <c r="N1790" s="8">
        <f>N1787*J1790</f>
        <v>173.21691000000001</v>
      </c>
    </row>
    <row r="1791" spans="1:14" ht="30">
      <c r="A1791" s="36" t="s">
        <v>964</v>
      </c>
      <c r="B1791" s="17"/>
      <c r="C1791" s="17"/>
      <c r="D1791" s="17"/>
      <c r="E1791" s="17"/>
      <c r="F1791" s="59" t="str">
        <f>"Thu nhập chịu thuế tính trước: (T+C) x " &amp;J1791*100 &amp; "%"</f>
        <v>Thu nhập chịu thuế tính trước: (T+C) x 6%</v>
      </c>
      <c r="G1791" s="25" t="s">
        <v>964</v>
      </c>
      <c r="H1791" s="25"/>
      <c r="I1791" s="25"/>
      <c r="J1791" s="57">
        <f ca="1">'HỆ SỐ CPXL'!F21</f>
        <v>0.06</v>
      </c>
      <c r="K1791" s="8">
        <f>(K1787+K1788)*J1791</f>
        <v>69799.901990810511</v>
      </c>
      <c r="L1791" s="8">
        <f>L1783*J1791</f>
        <v>0</v>
      </c>
      <c r="M1791" s="8">
        <f>(M1787)*J1791</f>
        <v>39667.342105263153</v>
      </c>
      <c r="N1791" s="8">
        <f>N1787*J1791</f>
        <v>207.86029199999999</v>
      </c>
    </row>
    <row r="1792" spans="1:14" ht="28.5">
      <c r="A1792" s="44" t="s">
        <v>801</v>
      </c>
      <c r="B1792" s="12"/>
      <c r="C1792" s="12"/>
      <c r="D1792" s="12"/>
      <c r="E1792" s="12"/>
      <c r="F1792" s="43" t="s">
        <v>519</v>
      </c>
      <c r="G1792" s="24" t="s">
        <v>801</v>
      </c>
      <c r="H1792" s="24"/>
      <c r="I1792" s="24"/>
      <c r="J1792" s="54">
        <f ca="1">'HỆ SỐ CPXL'!F22</f>
        <v>0.02</v>
      </c>
      <c r="K1792" s="6">
        <f>(K1787+K1788)*J1792</f>
        <v>23266.633996936838</v>
      </c>
      <c r="L1792" s="6">
        <f>(L1787+L1788)*J1792</f>
        <v>54.6</v>
      </c>
      <c r="M1792" s="6">
        <f>(M1787+M1788)*J1792</f>
        <v>23139.28289473684</v>
      </c>
      <c r="N1792" s="6">
        <f>(N1787+N1788)*J1792</f>
        <v>72.751102200000005</v>
      </c>
    </row>
    <row r="1793" spans="1:14">
      <c r="A1793" s="44" t="s">
        <v>1001</v>
      </c>
      <c r="B1793" s="12"/>
      <c r="C1793" s="12"/>
      <c r="D1793" s="12"/>
      <c r="E1793" s="12"/>
      <c r="F1793" s="43" t="s">
        <v>520</v>
      </c>
      <c r="G1793" s="24" t="s">
        <v>1001</v>
      </c>
      <c r="H1793" s="24"/>
      <c r="I1793" s="24"/>
      <c r="J1793" s="54">
        <f ca="1">'HỆ SỐ CPXL'!F23</f>
        <v>0.03</v>
      </c>
      <c r="K1793" s="6">
        <f>(K1787+K1788)*J1793</f>
        <v>34899.950995405256</v>
      </c>
      <c r="L1793" s="6">
        <f>(L1787+L1788)*J1793</f>
        <v>81.899999999999991</v>
      </c>
      <c r="M1793" s="6">
        <f>(M1787+M1788)*J1793</f>
        <v>34708.92434210526</v>
      </c>
      <c r="N1793" s="6">
        <f>(N1787+N1788)*J1793</f>
        <v>109.1266533</v>
      </c>
    </row>
    <row r="1794" spans="1:14">
      <c r="A1794" s="44"/>
      <c r="B1794" s="12"/>
      <c r="C1794" s="12"/>
      <c r="D1794" s="12"/>
      <c r="E1794" s="12"/>
      <c r="F1794" s="43" t="s">
        <v>556</v>
      </c>
      <c r="G1794" s="24" t="s">
        <v>173</v>
      </c>
      <c r="H1794" s="24"/>
      <c r="I1794" s="24"/>
      <c r="J1794" s="54"/>
      <c r="K1794" s="6">
        <f>K1787+K1788+K1791+K1792+K1793</f>
        <v>1291298.1868299942</v>
      </c>
      <c r="L1794" s="6">
        <f>L1787+L1788+L1791+L1792+L1793</f>
        <v>2866.5</v>
      </c>
      <c r="M1794" s="6">
        <f>M1787+M1788+M1791+M1792+M1793</f>
        <v>1254479.6940789472</v>
      </c>
      <c r="N1794" s="6">
        <f>N1787+N1788+N1791+N1792+N1793</f>
        <v>4027.2931574999998</v>
      </c>
    </row>
    <row r="1795" spans="1:14">
      <c r="A1795" s="36" t="s">
        <v>924</v>
      </c>
      <c r="B1795" s="17"/>
      <c r="C1795" s="17"/>
      <c r="D1795" s="17"/>
      <c r="E1795" s="17"/>
      <c r="F1795" s="59" t="str">
        <f>"Thuế giá trị gia tăng: ("&amp;G1794&amp;" x "&amp;J1795*100&amp;"%)"</f>
        <v>Thuế giá trị gia tăng: (Gkstt x 10%)</v>
      </c>
      <c r="G1795" s="25" t="s">
        <v>924</v>
      </c>
      <c r="H1795" s="25"/>
      <c r="I1795" s="25"/>
      <c r="J1795" s="57">
        <f ca="1">'HỆ SỐ CPXL'!F24</f>
        <v>0.1</v>
      </c>
      <c r="K1795" s="8">
        <f>K1794*J1795</f>
        <v>129129.81868299942</v>
      </c>
      <c r="L1795" s="8">
        <f>L1794*J1795</f>
        <v>286.65000000000003</v>
      </c>
      <c r="M1795" s="8">
        <f>M1794*J1795</f>
        <v>125447.96940789472</v>
      </c>
      <c r="N1795" s="8">
        <f>N1794*J1795</f>
        <v>402.72931575000001</v>
      </c>
    </row>
    <row r="1796" spans="1:14">
      <c r="A1796" s="44" t="s">
        <v>913</v>
      </c>
      <c r="B1796" s="12"/>
      <c r="C1796" s="12"/>
      <c r="D1796" s="12"/>
      <c r="E1796" s="12"/>
      <c r="F1796" s="43" t="s">
        <v>187</v>
      </c>
      <c r="G1796" s="40" t="s">
        <v>913</v>
      </c>
      <c r="H1796" s="40"/>
      <c r="I1796" s="40"/>
      <c r="J1796" s="54">
        <f ca="1">'HỆ SỐ CPXL'!F25</f>
        <v>0</v>
      </c>
      <c r="K1796" s="6">
        <f>(K1794+K1795)*J1796</f>
        <v>0</v>
      </c>
      <c r="L1796" s="6">
        <f>(L1794+L1795)*J1796</f>
        <v>0</v>
      </c>
      <c r="M1796" s="6">
        <f>(M1794+M1795)*J1796</f>
        <v>0</v>
      </c>
      <c r="N1796" s="6">
        <f>(N1794+N1795)*J1796</f>
        <v>0</v>
      </c>
    </row>
    <row r="1797" spans="1:14">
      <c r="A1797" s="44"/>
      <c r="B1797" s="12"/>
      <c r="C1797" s="12"/>
      <c r="D1797" s="12"/>
      <c r="E1797" s="12"/>
      <c r="F1797" s="43" t="s">
        <v>190</v>
      </c>
      <c r="G1797" s="40" t="s">
        <v>955</v>
      </c>
      <c r="H1797" s="40"/>
      <c r="I1797" s="40"/>
      <c r="J1797" s="54">
        <f ca="1">J1756</f>
        <v>0</v>
      </c>
      <c r="K1797" s="6">
        <f>(K1794+K1795+K1796)*J1797</f>
        <v>0</v>
      </c>
      <c r="L1797" s="6">
        <f>(L1794+L1795+L1796)*K1797</f>
        <v>0</v>
      </c>
      <c r="M1797" s="6">
        <f>(M1794+M1795+M1796)*L1797</f>
        <v>0</v>
      </c>
      <c r="N1797" s="6">
        <f>(N1794+N1795+N1796)*M1797</f>
        <v>0</v>
      </c>
    </row>
    <row r="1798" spans="1:14">
      <c r="A1798" s="44" t="s">
        <v>525</v>
      </c>
      <c r="B1798" s="12"/>
      <c r="C1798" s="12"/>
      <c r="D1798" s="12"/>
      <c r="E1798" s="12"/>
      <c r="F1798" s="43" t="s">
        <v>968</v>
      </c>
      <c r="G1798" s="40" t="s">
        <v>983</v>
      </c>
      <c r="H1798" s="40"/>
      <c r="I1798" s="40"/>
      <c r="J1798" s="54">
        <f ca="1">'HỆ SỐ CPXL'!F26</f>
        <v>0</v>
      </c>
      <c r="K1798" s="6">
        <f>(K1794+K1795+K1796)*J1798</f>
        <v>0</v>
      </c>
      <c r="L1798" s="6">
        <f>(L1794+L1795+L1796)*K1798</f>
        <v>0</v>
      </c>
      <c r="M1798" s="6">
        <f>(M1794+M1795+M1796)*L1798</f>
        <v>0</v>
      </c>
      <c r="N1798" s="6">
        <f>(N1794+N1795+N1796)*M1798</f>
        <v>0</v>
      </c>
    </row>
    <row r="1799" spans="1:14" ht="28.5">
      <c r="A1799" s="44" t="s">
        <v>509</v>
      </c>
      <c r="B1799" s="12"/>
      <c r="C1799" s="12"/>
      <c r="D1799" s="12"/>
      <c r="E1799" s="12"/>
      <c r="F1799" s="43" t="str">
        <f>"Chi phí xây dựng: ("&amp;G1794&amp;"+"&amp;G1795&amp;"+"&amp;G1796&amp;")"</f>
        <v>Chi phí xây dựng: (Gkstt+GTGT+DP)</v>
      </c>
      <c r="G1799" s="40" t="s">
        <v>776</v>
      </c>
      <c r="H1799" s="40"/>
      <c r="I1799" s="40"/>
      <c r="J1799" s="56"/>
      <c r="K1799" s="31">
        <f>K1794+K1795+K1796+K1797+K1798</f>
        <v>1420428.0055129935</v>
      </c>
      <c r="L1799" s="31">
        <f>L1794+L1795+L1796+L1797+L1798</f>
        <v>3153.15</v>
      </c>
      <c r="M1799" s="31">
        <f>M1794+M1795+M1796+M1797+M1798</f>
        <v>1379927.6634868418</v>
      </c>
      <c r="N1799" s="31">
        <f>N1794+N1795+N1796+N1797+N1798</f>
        <v>4430.0224732500001</v>
      </c>
    </row>
    <row r="1800" spans="1:14" ht="28.5">
      <c r="B1800" s="51">
        <v>10</v>
      </c>
      <c r="C1800" s="23" t="str">
        <f ca="1">'TIÊN LƯỢNG'!$C$59</f>
        <v>CG.11330*</v>
      </c>
      <c r="D1800" s="23"/>
      <c r="E1800" s="23"/>
      <c r="F1800" s="23" t="str">
        <f ca="1">'TIÊN LƯỢNG'!$D$59</f>
        <v>Đo khống chế cao. Thủy chuẩn kỹ thuật. Cấp địa hình III</v>
      </c>
      <c r="G1800" s="50" t="str">
        <f ca="1">'TIÊN LƯỢNG'!$E$59</f>
        <v>km</v>
      </c>
      <c r="H1800" s="39"/>
      <c r="I1800" s="9"/>
      <c r="J1800" s="85"/>
      <c r="K1800" s="9">
        <f>K1840</f>
        <v>1783869.5839648896</v>
      </c>
      <c r="L1800" s="9">
        <f>L1840</f>
        <v>4414.41</v>
      </c>
      <c r="M1800" s="9">
        <f>M1840</f>
        <v>1732326.8694078948</v>
      </c>
      <c r="N1800" s="9">
        <f>N1840</f>
        <v>5778.290182499999</v>
      </c>
    </row>
    <row r="1801" spans="1:14">
      <c r="B1801" s="21"/>
      <c r="C1801" s="7"/>
      <c r="D1801" s="7"/>
      <c r="E1801" s="7"/>
      <c r="F1801" s="7" t="s">
        <v>807</v>
      </c>
      <c r="G1801" s="22" t="s">
        <v>953</v>
      </c>
      <c r="H1801" s="14"/>
      <c r="I1801" s="2"/>
      <c r="J1801" s="46">
        <v>1</v>
      </c>
      <c r="K1801" s="2">
        <f>SUM(K1802:K1803)</f>
        <v>3640</v>
      </c>
      <c r="L1801" s="2"/>
      <c r="M1801" s="2"/>
      <c r="N1801" s="2"/>
    </row>
    <row r="1802" spans="1:14" ht="30">
      <c r="B1802" s="16"/>
      <c r="C1802" s="5"/>
      <c r="D1802" s="5" t="s">
        <v>425</v>
      </c>
      <c r="E1802" s="5"/>
      <c r="F1802" s="5" t="str">
        <f ca="1">'GIÁ VẬT TƯ (DỰ THẦU)'!C40</f>
        <v>Sổ đo</v>
      </c>
      <c r="G1802" s="15" t="str">
        <f ca="1">'GIÁ VẬT TƯ (DỰ THẦU)'!D40</f>
        <v>quyển</v>
      </c>
      <c r="H1802" s="13">
        <f ca="1">0.35*J1801</f>
        <v>0.35</v>
      </c>
      <c r="I1802" s="1">
        <f ca="1">'GIÁ VẬT TƯ (DỰ THẦU)'!L40</f>
        <v>8000</v>
      </c>
      <c r="J1802" s="38"/>
      <c r="K1802" s="1">
        <f>H1802*I1802</f>
        <v>2800</v>
      </c>
      <c r="L1802" s="1"/>
      <c r="M1802" s="1"/>
      <c r="N1802" s="1"/>
    </row>
    <row r="1803" spans="1:14">
      <c r="B1803" s="16"/>
      <c r="C1803" s="5"/>
      <c r="D1803" s="5" t="s">
        <v>538</v>
      </c>
      <c r="E1803" s="5"/>
      <c r="F1803" s="5" t="s">
        <v>883</v>
      </c>
      <c r="G1803" s="15" t="s">
        <v>888</v>
      </c>
      <c r="H1803" s="13">
        <f ca="1">30</f>
        <v>30</v>
      </c>
      <c r="I1803" s="1"/>
      <c r="J1803" s="38"/>
      <c r="K1803" s="1">
        <f>SUM(K1802:K1802)*H1803/100</f>
        <v>840</v>
      </c>
      <c r="L1803" s="1"/>
      <c r="M1803" s="1"/>
      <c r="N1803" s="1"/>
    </row>
    <row r="1804" spans="1:14">
      <c r="B1804" s="21"/>
      <c r="C1804" s="7"/>
      <c r="D1804" s="7"/>
      <c r="E1804" s="7"/>
      <c r="F1804" s="7" t="s">
        <v>832</v>
      </c>
      <c r="G1804" s="22" t="s">
        <v>871</v>
      </c>
      <c r="H1804" s="14"/>
      <c r="I1804" s="2"/>
      <c r="J1804" s="46">
        <v>1</v>
      </c>
      <c r="K1804" s="2">
        <f>SUM(K1805:K1806)</f>
        <v>829956.57894736843</v>
      </c>
      <c r="L1804" s="2"/>
      <c r="M1804" s="2"/>
      <c r="N1804" s="2"/>
    </row>
    <row r="1805" spans="1:14" ht="30">
      <c r="B1805" s="16"/>
      <c r="C1805" s="5"/>
      <c r="D1805" s="5" t="s">
        <v>498</v>
      </c>
      <c r="E1805" s="5"/>
      <c r="F1805" s="5" t="str">
        <f ca="1">'GIÁ VẬT TƯ (DỰ THẦU)'!C46</f>
        <v>Kỹ sư bậc 4,0/8</v>
      </c>
      <c r="G1805" s="15" t="str">
        <f ca="1">'GIÁ VẬT TƯ (DỰ THẦU)'!D46</f>
        <v>công</v>
      </c>
      <c r="H1805" s="13">
        <f ca="1">0.92*J1804</f>
        <v>0.92</v>
      </c>
      <c r="I1805" s="1">
        <f ca="1">'GIÁ VẬT TƯ (DỰ THẦU)'!L46</f>
        <v>235000</v>
      </c>
      <c r="J1805" s="38"/>
      <c r="K1805" s="1">
        <f>H1805*I1805</f>
        <v>216200</v>
      </c>
      <c r="L1805" s="1"/>
      <c r="M1805" s="1"/>
      <c r="N1805" s="1"/>
    </row>
    <row r="1806" spans="1:14">
      <c r="B1806" s="16"/>
      <c r="C1806" s="5"/>
      <c r="D1806" s="5" t="s">
        <v>821</v>
      </c>
      <c r="E1806" s="5"/>
      <c r="F1806" s="5" t="str">
        <f ca="1">'GIÁ VẬT TƯ (DỰ THẦU)'!C47</f>
        <v>Nhân Công bậc 4,0/7, Nhóm IV</v>
      </c>
      <c r="G1806" s="15" t="str">
        <f ca="1">'GIÁ VẬT TƯ (DỰ THẦU)'!D47</f>
        <v>công</v>
      </c>
      <c r="H1806" s="13">
        <f ca="1">2.57*J1804</f>
        <v>2.57</v>
      </c>
      <c r="I1806" s="1">
        <f ca="1">'GIÁ VẬT TƯ (DỰ THẦU)'!L47</f>
        <v>238815.78947368421</v>
      </c>
      <c r="J1806" s="38"/>
      <c r="K1806" s="1">
        <f>H1806*I1806</f>
        <v>613756.57894736843</v>
      </c>
      <c r="L1806" s="1"/>
      <c r="M1806" s="1"/>
      <c r="N1806" s="1"/>
    </row>
    <row r="1807" spans="1:14">
      <c r="B1807" s="21"/>
      <c r="C1807" s="7"/>
      <c r="D1807" s="7"/>
      <c r="E1807" s="7"/>
      <c r="F1807" s="7" t="s">
        <v>838</v>
      </c>
      <c r="G1807" s="22" t="s">
        <v>557</v>
      </c>
      <c r="H1807" s="14"/>
      <c r="I1807" s="2"/>
      <c r="J1807" s="46">
        <v>1</v>
      </c>
      <c r="K1807" s="2">
        <f>SUM(K1808:K1809)</f>
        <v>4518.7019999999993</v>
      </c>
      <c r="L1807" s="2"/>
      <c r="M1807" s="2"/>
      <c r="N1807" s="2"/>
    </row>
    <row r="1808" spans="1:14" ht="30">
      <c r="B1808" s="16"/>
      <c r="C1808" s="5"/>
      <c r="D1808" s="5" t="s">
        <v>486</v>
      </c>
      <c r="E1808" s="5"/>
      <c r="F1808" s="5" t="str">
        <f ca="1">'GIÁ VẬT TƯ (DỰ THẦU)'!C73</f>
        <v>Máy, thiết bị trắc đạc - Máy thủy bình điện tử</v>
      </c>
      <c r="G1808" s="15" t="str">
        <f ca="1">'GIÁ VẬT TƯ (DỰ THẦU)'!D73</f>
        <v>Ca</v>
      </c>
      <c r="H1808" s="13">
        <f ca="1">0.3*J1807</f>
        <v>0.3</v>
      </c>
      <c r="I1808" s="1">
        <f ca="1">'GIÁ VẬT TƯ (DỰ THẦU)'!L73</f>
        <v>14767</v>
      </c>
      <c r="J1808" s="38"/>
      <c r="K1808" s="1">
        <f>H1808*I1808</f>
        <v>4430.0999999999995</v>
      </c>
      <c r="L1808" s="1"/>
      <c r="M1808" s="1"/>
      <c r="N1808" s="1"/>
    </row>
    <row r="1809" spans="1:14">
      <c r="B1809" s="16"/>
      <c r="C1809" s="5"/>
      <c r="D1809" s="5" t="s">
        <v>539</v>
      </c>
      <c r="E1809" s="5"/>
      <c r="F1809" s="5" t="s">
        <v>889</v>
      </c>
      <c r="G1809" s="15" t="s">
        <v>847</v>
      </c>
      <c r="H1809" s="13">
        <f>2</f>
        <v>2</v>
      </c>
      <c r="I1809" s="1"/>
      <c r="J1809" s="38"/>
      <c r="K1809" s="1">
        <f>SUM(K1808:K1808)*H1809/100</f>
        <v>88.60199999999999</v>
      </c>
      <c r="L1809" s="1"/>
      <c r="M1809" s="1"/>
      <c r="N1809" s="1"/>
    </row>
    <row r="1810" spans="1:14">
      <c r="A1810" s="36"/>
      <c r="B1810" s="26" t="s">
        <v>612</v>
      </c>
      <c r="C1810" s="26" t="s">
        <v>537</v>
      </c>
      <c r="D1810" s="26" t="s">
        <v>540</v>
      </c>
      <c r="E1810" s="26" t="s">
        <v>542</v>
      </c>
      <c r="F1810" s="82" t="s">
        <v>543</v>
      </c>
      <c r="G1810" s="26" t="s">
        <v>1062</v>
      </c>
      <c r="H1810" s="26" t="s">
        <v>561</v>
      </c>
      <c r="I1810" s="76" t="s">
        <v>562</v>
      </c>
      <c r="J1810" s="75" t="s">
        <v>563</v>
      </c>
      <c r="K1810" s="72" t="s">
        <v>1044</v>
      </c>
      <c r="L1810" s="45" t="s">
        <v>565</v>
      </c>
      <c r="M1810" s="45" t="s">
        <v>567</v>
      </c>
      <c r="N1810" s="45" t="s">
        <v>569</v>
      </c>
    </row>
    <row r="1811" spans="1:14">
      <c r="A1811" s="55" t="s">
        <v>988</v>
      </c>
      <c r="B1811" s="27"/>
      <c r="C1811" s="27"/>
      <c r="D1811" s="27"/>
      <c r="E1811" s="27"/>
      <c r="F1811" s="84" t="str">
        <f>IF(K1812=0,"Vật liệu","Vật liệu chính")</f>
        <v>Vật liệu</v>
      </c>
      <c r="G1811" s="27" t="s">
        <v>953</v>
      </c>
      <c r="H1811" s="27"/>
      <c r="I1811" s="71"/>
      <c r="J1811" s="81"/>
      <c r="K1811" s="33">
        <f>K1801</f>
        <v>3640</v>
      </c>
      <c r="L1811" s="33">
        <f>IF(K1815=0,K1811+K1812,K1815)</f>
        <v>3640</v>
      </c>
      <c r="M1811" s="33"/>
      <c r="N1811" s="33"/>
    </row>
    <row r="1812" spans="1:14">
      <c r="A1812" s="83" t="s">
        <v>1005</v>
      </c>
      <c r="B1812" s="27"/>
      <c r="C1812" s="27"/>
      <c r="D1812" s="27"/>
      <c r="E1812" s="27"/>
      <c r="F1812" s="84" t="s">
        <v>544</v>
      </c>
      <c r="G1812" s="27" t="s">
        <v>1005</v>
      </c>
      <c r="H1812" s="27"/>
      <c r="I1812" s="71"/>
      <c r="J1812" s="81"/>
      <c r="K1812" s="33">
        <v>0</v>
      </c>
      <c r="L1812" s="33"/>
      <c r="M1812" s="33"/>
      <c r="N1812" s="33"/>
    </row>
    <row r="1813" spans="1:14">
      <c r="A1813" s="55" t="s">
        <v>984</v>
      </c>
      <c r="B1813" s="27"/>
      <c r="C1813" s="27"/>
      <c r="D1813" s="27"/>
      <c r="E1813" s="27"/>
      <c r="F1813" s="84" t="s">
        <v>832</v>
      </c>
      <c r="G1813" s="27" t="s">
        <v>871</v>
      </c>
      <c r="H1813" s="27"/>
      <c r="I1813" s="71"/>
      <c r="J1813" s="81"/>
      <c r="K1813" s="33">
        <f>K1804</f>
        <v>829956.57894736843</v>
      </c>
      <c r="L1813" s="33"/>
      <c r="M1813" s="33">
        <f>IF(K1822=0,K1813,K1822)</f>
        <v>829956.57894736843</v>
      </c>
      <c r="N1813" s="33"/>
    </row>
    <row r="1814" spans="1:14">
      <c r="A1814" s="55" t="s">
        <v>534</v>
      </c>
      <c r="B1814" s="27"/>
      <c r="C1814" s="27"/>
      <c r="D1814" s="27"/>
      <c r="E1814" s="27"/>
      <c r="F1814" s="84" t="s">
        <v>545</v>
      </c>
      <c r="G1814" s="27" t="s">
        <v>1007</v>
      </c>
      <c r="H1814" s="27"/>
      <c r="I1814" s="71"/>
      <c r="J1814" s="81"/>
      <c r="K1814" s="33">
        <f>K1807</f>
        <v>4518.7019999999993</v>
      </c>
      <c r="L1814" s="33"/>
      <c r="M1814" s="33"/>
      <c r="N1814" s="33">
        <f>IF(K1824=0,K1814,K1824)</f>
        <v>4518.7019999999993</v>
      </c>
    </row>
    <row r="1815" spans="1:14">
      <c r="A1815" s="36" t="s">
        <v>974</v>
      </c>
      <c r="B1815" s="20"/>
      <c r="C1815" s="20"/>
      <c r="D1815" s="20"/>
      <c r="E1815" s="20"/>
      <c r="F1815" s="32" t="s">
        <v>546</v>
      </c>
      <c r="G1815" s="41" t="s">
        <v>974</v>
      </c>
      <c r="H1815" s="20"/>
      <c r="I1815" s="78"/>
      <c r="J1815" s="58"/>
      <c r="K1815" s="6">
        <f>IF(K1812+K1816+K1820+K1821+K1817+K1818+K1819=0,0,K1811+K1812+K1816+K1820+K1821+K1817+K1818+K1819)</f>
        <v>0</v>
      </c>
      <c r="L1815" s="6"/>
      <c r="M1815" s="6"/>
      <c r="N1815" s="6"/>
    </row>
    <row r="1816" spans="1:14">
      <c r="A1816" s="36" t="s">
        <v>947</v>
      </c>
      <c r="B1816" s="20"/>
      <c r="C1816" s="20"/>
      <c r="D1816" s="20"/>
      <c r="E1816" s="20"/>
      <c r="F1816" s="32" t="s">
        <v>547</v>
      </c>
      <c r="G1816" s="41" t="s">
        <v>558</v>
      </c>
      <c r="H1816" s="20"/>
      <c r="I1816" s="78"/>
      <c r="J1816" s="58"/>
      <c r="K1816" s="6">
        <v>0</v>
      </c>
      <c r="L1816" s="6"/>
      <c r="M1816" s="6"/>
      <c r="N1816" s="6"/>
    </row>
    <row r="1817" spans="1:14">
      <c r="A1817" s="36" t="s">
        <v>976</v>
      </c>
      <c r="B1817" s="20"/>
      <c r="C1817" s="20"/>
      <c r="D1817" s="20"/>
      <c r="E1817" s="20"/>
      <c r="F1817" s="42" t="s">
        <v>548</v>
      </c>
      <c r="G1817" s="20" t="s">
        <v>976</v>
      </c>
      <c r="H1817" s="20"/>
      <c r="I1817" s="78"/>
      <c r="J1817" s="58"/>
      <c r="K1817" s="8">
        <f ca="1">H1802*'GIÁ VẬT TƯ (DỰ THẦU)'!E40+(H1802*'GIÁ VẬT TƯ (DỰ THẦU)'!E40)*H1803/100</f>
        <v>0</v>
      </c>
      <c r="L1817" s="8"/>
      <c r="M1817" s="8"/>
      <c r="N1817" s="8"/>
    </row>
    <row r="1818" spans="1:14">
      <c r="A1818" s="36" t="s">
        <v>1000</v>
      </c>
      <c r="B1818" s="20"/>
      <c r="C1818" s="20"/>
      <c r="D1818" s="20"/>
      <c r="E1818" s="20"/>
      <c r="F1818" s="42" t="s">
        <v>549</v>
      </c>
      <c r="G1818" s="20" t="s">
        <v>1000</v>
      </c>
      <c r="H1818" s="20"/>
      <c r="I1818" s="78"/>
      <c r="J1818" s="58"/>
      <c r="K1818" s="8">
        <f ca="1">H1802*'GIÁ VẬT TƯ (DỰ THẦU)'!F40+(H1802*'GIÁ VẬT TƯ (DỰ THẦU)'!F40)*H1803/100</f>
        <v>0</v>
      </c>
      <c r="L1818" s="8"/>
      <c r="M1818" s="8"/>
      <c r="N1818" s="8"/>
    </row>
    <row r="1819" spans="1:14">
      <c r="A1819" s="36" t="s">
        <v>977</v>
      </c>
      <c r="B1819" s="20"/>
      <c r="C1819" s="20"/>
      <c r="D1819" s="20"/>
      <c r="E1819" s="20"/>
      <c r="F1819" s="42" t="s">
        <v>942</v>
      </c>
      <c r="G1819" s="20" t="s">
        <v>977</v>
      </c>
      <c r="H1819" s="20"/>
      <c r="I1819" s="78"/>
      <c r="J1819" s="58"/>
      <c r="K1819" s="8">
        <f ca="1">H1802*'GIÁ VẬT TƯ (DỰ THẦU)'!H40+(H1802*'GIÁ VẬT TƯ (DỰ THẦU)'!H40)*H1803/100</f>
        <v>0</v>
      </c>
      <c r="L1819" s="8"/>
      <c r="M1819" s="8"/>
      <c r="N1819" s="8"/>
    </row>
    <row r="1820" spans="1:14">
      <c r="A1820" s="36" t="s">
        <v>179</v>
      </c>
      <c r="B1820" s="20"/>
      <c r="C1820" s="20"/>
      <c r="D1820" s="20"/>
      <c r="E1820" s="20"/>
      <c r="F1820" s="42" t="str">
        <f>"Hệ số riêng vật liệu: (" &amp;G1811&amp;IF(K1812&lt;&gt;0,"+"&amp;G1812,"") &amp; ") x (" &amp; J1820 &amp; "-1)"</f>
        <v>Hệ số riêng vật liệu: (VL) x (1-1)</v>
      </c>
      <c r="G1820" s="20" t="s">
        <v>179</v>
      </c>
      <c r="H1820" s="20"/>
      <c r="I1820" s="78"/>
      <c r="J1820" s="58">
        <f ca="1">'HỆ SỐ CPXL'!F17</f>
        <v>1</v>
      </c>
      <c r="K1820" s="8">
        <f>(K1811+K1812+K1816+K1817+K1818+K1819)*(J1820-1)</f>
        <v>0</v>
      </c>
      <c r="L1820" s="8"/>
      <c r="M1820" s="8"/>
      <c r="N1820" s="8"/>
    </row>
    <row r="1821" spans="1:14">
      <c r="A1821" s="36" t="s">
        <v>958</v>
      </c>
      <c r="B1821" s="20"/>
      <c r="C1821" s="20"/>
      <c r="D1821" s="20"/>
      <c r="E1821" s="20"/>
      <c r="F1821" s="42" t="str">
        <f>"Hệ số vật liệu phụ: (" &amp;G1811&amp; IF(K1812&lt;&gt;0,"+"&amp;G1812,"") &amp; IF(K1820&lt;&gt;0,"+" &amp; G1820,"") &amp; ") x "&amp;J1821*100 &amp; "%"</f>
        <v>Hệ số vật liệu phụ: (VL) x 0%</v>
      </c>
      <c r="G1821" s="20" t="s">
        <v>958</v>
      </c>
      <c r="H1821" s="20"/>
      <c r="I1821" s="78"/>
      <c r="J1821" s="74">
        <f ca="1">'HỆ SỐ CPXL'!F18</f>
        <v>0</v>
      </c>
      <c r="K1821" s="8">
        <f>(K1811+K1812+K1816+K1817+K1818+K1819)*J1821</f>
        <v>0</v>
      </c>
      <c r="L1821" s="8"/>
      <c r="M1821" s="8"/>
      <c r="N1821" s="8"/>
    </row>
    <row r="1822" spans="1:14">
      <c r="A1822" s="36"/>
      <c r="B1822" s="20"/>
      <c r="C1822" s="20"/>
      <c r="D1822" s="20"/>
      <c r="E1822" s="20"/>
      <c r="F1822" s="32" t="s">
        <v>550</v>
      </c>
      <c r="G1822" s="20"/>
      <c r="H1822" s="20"/>
      <c r="I1822" s="78"/>
      <c r="J1822" s="74"/>
      <c r="K1822" s="8">
        <f>IF(K1823=0,0,K1813+K1823)</f>
        <v>0</v>
      </c>
      <c r="L1822" s="8"/>
      <c r="M1822" s="8"/>
      <c r="N1822" s="8"/>
    </row>
    <row r="1823" spans="1:14">
      <c r="A1823" s="36" t="s">
        <v>524</v>
      </c>
      <c r="B1823" s="20"/>
      <c r="C1823" s="20"/>
      <c r="D1823" s="20"/>
      <c r="E1823" s="20"/>
      <c r="F1823" s="42" t="str">
        <f>"Hệ số riêng nhân công: "&amp;G1813&amp;IF(J1823&lt;&gt;1," x ("&amp;J1823&amp;" - 1)","")</f>
        <v>Hệ số riêng nhân công: NC</v>
      </c>
      <c r="G1823" s="20"/>
      <c r="H1823" s="20"/>
      <c r="I1823" s="78"/>
      <c r="J1823" s="86">
        <f ca="1">'HỆ SỐ CPXL'!F19</f>
        <v>1</v>
      </c>
      <c r="K1823" s="8">
        <f>(J1823-1)*K1813</f>
        <v>0</v>
      </c>
      <c r="L1823" s="8"/>
      <c r="M1823" s="8"/>
      <c r="N1823" s="8"/>
    </row>
    <row r="1824" spans="1:14">
      <c r="A1824" s="36" t="s">
        <v>535</v>
      </c>
      <c r="B1824" s="20"/>
      <c r="C1824" s="20"/>
      <c r="D1824" s="20"/>
      <c r="E1824" s="20"/>
      <c r="F1824" s="32" t="s">
        <v>551</v>
      </c>
      <c r="G1824" s="77" t="s">
        <v>535</v>
      </c>
      <c r="H1824" s="20"/>
      <c r="I1824" s="78"/>
      <c r="J1824" s="58"/>
      <c r="K1824" s="6">
        <f>IF(K1825+K1826+K1827=0,0,K1814+K1825+K1826+K1827)</f>
        <v>0</v>
      </c>
      <c r="L1824" s="6"/>
      <c r="M1824" s="6"/>
      <c r="N1824" s="6"/>
    </row>
    <row r="1825" spans="1:14">
      <c r="A1825" s="36" t="s">
        <v>934</v>
      </c>
      <c r="B1825" s="20"/>
      <c r="C1825" s="20"/>
      <c r="D1825" s="20"/>
      <c r="E1825" s="20"/>
      <c r="F1825" s="42" t="str">
        <f>"Bù máy đến thời điểm 1100 Lào Cai"</f>
        <v>Bù máy đến thời điểm 1100 Lào Cai</v>
      </c>
      <c r="G1825" s="20" t="s">
        <v>934</v>
      </c>
      <c r="H1825" s="20"/>
      <c r="I1825" s="78"/>
      <c r="J1825" s="58"/>
      <c r="K1825" s="8">
        <f ca="1">H1808*'GIÁ VẬT TƯ (DỰ THẦU)'!I73+(H1808*'GIÁ VẬT TƯ (DỰ THẦU)'!I73)*H1809/100</f>
        <v>0</v>
      </c>
      <c r="L1825" s="8"/>
      <c r="M1825" s="8"/>
      <c r="N1825" s="8"/>
    </row>
    <row r="1826" spans="1:14" ht="30">
      <c r="A1826" s="36" t="s">
        <v>895</v>
      </c>
      <c r="B1826" s="20"/>
      <c r="C1826" s="20"/>
      <c r="D1826" s="20"/>
      <c r="E1826" s="20"/>
      <c r="F1826" s="42" t="s">
        <v>552</v>
      </c>
      <c r="G1826" s="20" t="s">
        <v>895</v>
      </c>
      <c r="H1826" s="20"/>
      <c r="I1826" s="78"/>
      <c r="J1826" s="58"/>
      <c r="K1826" s="8">
        <f ca="1">H1808*'GIÁ VẬT TƯ (DỰ THẦU)'!K73+(H1808*'GIÁ VẬT TƯ (DỰ THẦU)'!K73)*H1809/100</f>
        <v>0</v>
      </c>
      <c r="L1826" s="8"/>
      <c r="M1826" s="8"/>
      <c r="N1826" s="8"/>
    </row>
    <row r="1827" spans="1:14" ht="30">
      <c r="A1827" s="36" t="s">
        <v>893</v>
      </c>
      <c r="B1827" s="35"/>
      <c r="C1827" s="35"/>
      <c r="D1827" s="35"/>
      <c r="E1827" s="35"/>
      <c r="F1827" s="42" t="s">
        <v>553</v>
      </c>
      <c r="G1827" s="20" t="s">
        <v>893</v>
      </c>
      <c r="H1827" s="20"/>
      <c r="I1827" s="78"/>
      <c r="J1827" s="58"/>
      <c r="K1827" s="8">
        <f ca="1">H1808*'GIÁ VẬT TƯ (DỰ THẦU)'!J73+(H1808*'GIÁ VẬT TƯ (DỰ THẦU)'!J73)*H1809/100</f>
        <v>0</v>
      </c>
      <c r="L1827" s="8"/>
      <c r="M1827" s="8"/>
      <c r="N1827" s="8"/>
    </row>
    <row r="1828" spans="1:14">
      <c r="A1828" s="36" t="s">
        <v>166</v>
      </c>
      <c r="B1828" s="34"/>
      <c r="C1828" s="34"/>
      <c r="D1828" s="34"/>
      <c r="E1828" s="34"/>
      <c r="F1828" s="32" t="str">
        <f>"Chi phí trực tiếp: ("&amp;IF(K1815&lt;&gt;0,G1815,IF(AND(K1811&lt;&gt;0,K1812+K1820+K1821=0),G1811,""))&amp;IF(AND(K1813&lt;&gt;0,K1811+K1812&lt;&gt;0)," + "&amp;G1813,IF(AND(K1813&lt;&gt;0,K1811+K1812=0),G1813,""))&amp;IF(AND(K1824&lt;&gt;0,(K1811+K1812+K1813)&lt;&gt;0),"+"&amp;G1824,IF(AND(K1824&lt;&gt;0,(K1811+K1812+K1813)=0),G1824,IF(AND(K1814&lt;&gt;0,K1811+K1812+K1813&lt;&gt;0)," + "&amp;G1814,IF(AND(K1814&lt;&gt;0,K1811+K1812+K1813=0),G1814,""))))&amp;")"</f>
        <v>Chi phí trực tiếp: (VL + NC + M)</v>
      </c>
      <c r="G1828" s="41" t="s">
        <v>166</v>
      </c>
      <c r="H1828" s="41"/>
      <c r="I1828" s="80"/>
      <c r="J1828" s="73"/>
      <c r="K1828" s="6">
        <f>(IF(K1815=0,K1811,K1815)+IF(K1822=0,K1813,K1822)+IF(K1824=0,K1814,K1824))</f>
        <v>838115.28094736848</v>
      </c>
      <c r="L1828" s="6">
        <f>L1811</f>
        <v>3640</v>
      </c>
      <c r="M1828" s="6">
        <f>M1813</f>
        <v>829956.57894736843</v>
      </c>
      <c r="N1828" s="6">
        <f>N1814</f>
        <v>4518.7019999999993</v>
      </c>
    </row>
    <row r="1829" spans="1:14">
      <c r="A1829" s="44" t="s">
        <v>979</v>
      </c>
      <c r="B1829" s="12"/>
      <c r="C1829" s="12"/>
      <c r="D1829" s="12"/>
      <c r="E1829" s="12"/>
      <c r="F1829" s="43" t="s">
        <v>554</v>
      </c>
      <c r="G1829" s="24" t="s">
        <v>559</v>
      </c>
      <c r="H1829" s="24"/>
      <c r="I1829" s="24"/>
      <c r="J1829" s="56"/>
      <c r="K1829" s="6">
        <f>K1830+K1831</f>
        <v>622875.36931052629</v>
      </c>
      <c r="L1829" s="6">
        <f>L1830+L1831</f>
        <v>182</v>
      </c>
      <c r="M1829" s="6">
        <f>M1830+M1831</f>
        <v>622467.43421052629</v>
      </c>
      <c r="N1829" s="6">
        <f>N1830+N1831</f>
        <v>225.93509999999998</v>
      </c>
    </row>
    <row r="1830" spans="1:14">
      <c r="A1830" s="36" t="s">
        <v>169</v>
      </c>
      <c r="B1830" s="17"/>
      <c r="C1830" s="17"/>
      <c r="D1830" s="17"/>
      <c r="E1830" s="17"/>
      <c r="F1830" s="372" t="s">
        <v>600</v>
      </c>
      <c r="G1830" s="25" t="s">
        <v>169</v>
      </c>
      <c r="H1830" s="25"/>
      <c r="I1830" s="25"/>
      <c r="J1830" s="57">
        <f ca="1">'HỆ SỐ CPXL'!F20</f>
        <v>0.7</v>
      </c>
      <c r="K1830" s="8">
        <f>K1813*J1830</f>
        <v>580969.60526315786</v>
      </c>
      <c r="L1830" s="8"/>
      <c r="M1830" s="8">
        <f>M1813*J1830</f>
        <v>580969.60526315786</v>
      </c>
      <c r="N1830" s="8"/>
    </row>
    <row r="1831" spans="1:14">
      <c r="A1831" s="36" t="s">
        <v>979</v>
      </c>
      <c r="B1831" s="17"/>
      <c r="C1831" s="17"/>
      <c r="D1831" s="17"/>
      <c r="E1831" s="17"/>
      <c r="F1831" s="59" t="s">
        <v>555</v>
      </c>
      <c r="G1831" s="25" t="s">
        <v>979</v>
      </c>
      <c r="H1831" s="25"/>
      <c r="I1831" s="25"/>
      <c r="J1831" s="57">
        <f ca="1">J1790</f>
        <v>0.05</v>
      </c>
      <c r="K1831" s="8">
        <f>K1828*J1831</f>
        <v>41905.76404736843</v>
      </c>
      <c r="L1831" s="8">
        <f>J1831*L1828</f>
        <v>182</v>
      </c>
      <c r="M1831" s="8">
        <f>M1828*J1831</f>
        <v>41497.828947368427</v>
      </c>
      <c r="N1831" s="8">
        <f>N1828*J1831</f>
        <v>225.93509999999998</v>
      </c>
    </row>
    <row r="1832" spans="1:14" ht="30">
      <c r="A1832" s="36" t="s">
        <v>964</v>
      </c>
      <c r="B1832" s="17"/>
      <c r="C1832" s="17"/>
      <c r="D1832" s="17"/>
      <c r="E1832" s="17"/>
      <c r="F1832" s="59" t="str">
        <f>"Thu nhập chịu thuế tính trước: (T+C) x " &amp;J1832*100 &amp; "%"</f>
        <v>Thu nhập chịu thuế tính trước: (T+C) x 6%</v>
      </c>
      <c r="G1832" s="25" t="s">
        <v>964</v>
      </c>
      <c r="H1832" s="25"/>
      <c r="I1832" s="25"/>
      <c r="J1832" s="57">
        <f ca="1">'HỆ SỐ CPXL'!F21</f>
        <v>0.06</v>
      </c>
      <c r="K1832" s="8">
        <f>(K1828+K1829)*J1832</f>
        <v>87659.439015473676</v>
      </c>
      <c r="L1832" s="8">
        <f>L1824*J1832</f>
        <v>0</v>
      </c>
      <c r="M1832" s="8">
        <f>(M1828)*J1832</f>
        <v>49797.394736842107</v>
      </c>
      <c r="N1832" s="8">
        <f>N1828*J1832</f>
        <v>271.12211999999994</v>
      </c>
    </row>
    <row r="1833" spans="1:14" ht="28.5">
      <c r="A1833" s="44" t="s">
        <v>801</v>
      </c>
      <c r="B1833" s="12"/>
      <c r="C1833" s="12"/>
      <c r="D1833" s="12"/>
      <c r="E1833" s="12"/>
      <c r="F1833" s="43" t="s">
        <v>519</v>
      </c>
      <c r="G1833" s="24" t="s">
        <v>801</v>
      </c>
      <c r="H1833" s="24"/>
      <c r="I1833" s="24"/>
      <c r="J1833" s="54">
        <f ca="1">'HỆ SỐ CPXL'!F22</f>
        <v>0.02</v>
      </c>
      <c r="K1833" s="6">
        <f>(K1828+K1829)*J1833</f>
        <v>29219.813005157896</v>
      </c>
      <c r="L1833" s="6">
        <f>(L1828+L1829)*J1833</f>
        <v>76.44</v>
      </c>
      <c r="M1833" s="6">
        <f>(M1828+M1829)*J1833</f>
        <v>29048.480263157897</v>
      </c>
      <c r="N1833" s="6">
        <f>(N1828+N1829)*J1833</f>
        <v>94.892741999999984</v>
      </c>
    </row>
    <row r="1834" spans="1:14">
      <c r="A1834" s="44" t="s">
        <v>1001</v>
      </c>
      <c r="B1834" s="12"/>
      <c r="C1834" s="12"/>
      <c r="D1834" s="12"/>
      <c r="E1834" s="12"/>
      <c r="F1834" s="43" t="s">
        <v>520</v>
      </c>
      <c r="G1834" s="24" t="s">
        <v>1001</v>
      </c>
      <c r="H1834" s="24"/>
      <c r="I1834" s="24"/>
      <c r="J1834" s="54">
        <f ca="1">'HỆ SỐ CPXL'!F23</f>
        <v>0.03</v>
      </c>
      <c r="K1834" s="6">
        <f>(K1828+K1829)*J1834</f>
        <v>43829.719507736838</v>
      </c>
      <c r="L1834" s="6">
        <f>(L1828+L1829)*J1834</f>
        <v>114.66</v>
      </c>
      <c r="M1834" s="6">
        <f>(M1828+M1829)*J1834</f>
        <v>43572.72039473684</v>
      </c>
      <c r="N1834" s="6">
        <f>(N1828+N1829)*J1834</f>
        <v>142.33911299999997</v>
      </c>
    </row>
    <row r="1835" spans="1:14">
      <c r="A1835" s="44"/>
      <c r="B1835" s="12"/>
      <c r="C1835" s="12"/>
      <c r="D1835" s="12"/>
      <c r="E1835" s="12"/>
      <c r="F1835" s="43" t="s">
        <v>556</v>
      </c>
      <c r="G1835" s="24" t="s">
        <v>173</v>
      </c>
      <c r="H1835" s="24"/>
      <c r="I1835" s="24"/>
      <c r="J1835" s="54"/>
      <c r="K1835" s="6">
        <f>K1828+K1829+K1832+K1833+K1834</f>
        <v>1621699.6217862633</v>
      </c>
      <c r="L1835" s="6">
        <f>L1828+L1829+L1832+L1833+L1834</f>
        <v>4013.1</v>
      </c>
      <c r="M1835" s="6">
        <f>M1828+M1829+M1832+M1833+M1834</f>
        <v>1574842.6085526317</v>
      </c>
      <c r="N1835" s="6">
        <f>N1828+N1829+N1832+N1833+N1834</f>
        <v>5252.991074999999</v>
      </c>
    </row>
    <row r="1836" spans="1:14">
      <c r="A1836" s="36" t="s">
        <v>924</v>
      </c>
      <c r="B1836" s="17"/>
      <c r="C1836" s="17"/>
      <c r="D1836" s="17"/>
      <c r="E1836" s="17"/>
      <c r="F1836" s="59" t="str">
        <f>"Thuế giá trị gia tăng: ("&amp;G1835&amp;" x "&amp;J1836*100&amp;"%)"</f>
        <v>Thuế giá trị gia tăng: (Gkstt x 10%)</v>
      </c>
      <c r="G1836" s="25" t="s">
        <v>924</v>
      </c>
      <c r="H1836" s="25"/>
      <c r="I1836" s="25"/>
      <c r="J1836" s="57">
        <f ca="1">'HỆ SỐ CPXL'!F24</f>
        <v>0.1</v>
      </c>
      <c r="K1836" s="8">
        <f>K1835*J1836</f>
        <v>162169.96217862633</v>
      </c>
      <c r="L1836" s="8">
        <f>L1835*J1836</f>
        <v>401.31</v>
      </c>
      <c r="M1836" s="8">
        <f>M1835*J1836</f>
        <v>157484.26085526319</v>
      </c>
      <c r="N1836" s="8">
        <f>N1835*J1836</f>
        <v>525.29910749999988</v>
      </c>
    </row>
    <row r="1837" spans="1:14">
      <c r="A1837" s="44" t="s">
        <v>913</v>
      </c>
      <c r="B1837" s="12"/>
      <c r="C1837" s="12"/>
      <c r="D1837" s="12"/>
      <c r="E1837" s="12"/>
      <c r="F1837" s="43" t="s">
        <v>187</v>
      </c>
      <c r="G1837" s="40" t="s">
        <v>913</v>
      </c>
      <c r="H1837" s="40"/>
      <c r="I1837" s="40"/>
      <c r="J1837" s="54">
        <f ca="1">'HỆ SỐ CPXL'!F25</f>
        <v>0</v>
      </c>
      <c r="K1837" s="6">
        <f>(K1835+K1836)*J1837</f>
        <v>0</v>
      </c>
      <c r="L1837" s="6">
        <f>(L1835+L1836)*J1837</f>
        <v>0</v>
      </c>
      <c r="M1837" s="6">
        <f>(M1835+M1836)*J1837</f>
        <v>0</v>
      </c>
      <c r="N1837" s="6">
        <f>(N1835+N1836)*J1837</f>
        <v>0</v>
      </c>
    </row>
    <row r="1838" spans="1:14">
      <c r="A1838" s="44"/>
      <c r="B1838" s="12"/>
      <c r="C1838" s="12"/>
      <c r="D1838" s="12"/>
      <c r="E1838" s="12"/>
      <c r="F1838" s="43" t="s">
        <v>190</v>
      </c>
      <c r="G1838" s="40" t="s">
        <v>955</v>
      </c>
      <c r="H1838" s="40"/>
      <c r="I1838" s="40"/>
      <c r="J1838" s="54">
        <f ca="1">J1797</f>
        <v>0</v>
      </c>
      <c r="K1838" s="6">
        <f>(K1835+K1836+K1837)*J1838</f>
        <v>0</v>
      </c>
      <c r="L1838" s="6">
        <f>(L1835+L1836+L1837)*K1838</f>
        <v>0</v>
      </c>
      <c r="M1838" s="6">
        <f>(M1835+M1836+M1837)*L1838</f>
        <v>0</v>
      </c>
      <c r="N1838" s="6">
        <f>(N1835+N1836+N1837)*M1838</f>
        <v>0</v>
      </c>
    </row>
    <row r="1839" spans="1:14">
      <c r="A1839" s="44" t="s">
        <v>525</v>
      </c>
      <c r="B1839" s="12"/>
      <c r="C1839" s="12"/>
      <c r="D1839" s="12"/>
      <c r="E1839" s="12"/>
      <c r="F1839" s="43" t="s">
        <v>968</v>
      </c>
      <c r="G1839" s="40" t="s">
        <v>983</v>
      </c>
      <c r="H1839" s="40"/>
      <c r="I1839" s="40"/>
      <c r="J1839" s="54">
        <f ca="1">'HỆ SỐ CPXL'!F26</f>
        <v>0</v>
      </c>
      <c r="K1839" s="6">
        <f>(K1835+K1836+K1837)*J1839</f>
        <v>0</v>
      </c>
      <c r="L1839" s="6">
        <f>(L1835+L1836+L1837)*K1839</f>
        <v>0</v>
      </c>
      <c r="M1839" s="6">
        <f>(M1835+M1836+M1837)*L1839</f>
        <v>0</v>
      </c>
      <c r="N1839" s="6">
        <f>(N1835+N1836+N1837)*M1839</f>
        <v>0</v>
      </c>
    </row>
    <row r="1840" spans="1:14" ht="28.5">
      <c r="A1840" s="44" t="s">
        <v>509</v>
      </c>
      <c r="B1840" s="12"/>
      <c r="C1840" s="12"/>
      <c r="D1840" s="12"/>
      <c r="E1840" s="12"/>
      <c r="F1840" s="43" t="str">
        <f>"Chi phí xây dựng: ("&amp;G1835&amp;"+"&amp;G1836&amp;"+"&amp;G1837&amp;")"</f>
        <v>Chi phí xây dựng: (Gkstt+GTGT+DP)</v>
      </c>
      <c r="G1840" s="40" t="s">
        <v>776</v>
      </c>
      <c r="H1840" s="40"/>
      <c r="I1840" s="40"/>
      <c r="J1840" s="56"/>
      <c r="K1840" s="31">
        <f>K1835+K1836+K1837+K1838+K1839</f>
        <v>1783869.5839648896</v>
      </c>
      <c r="L1840" s="31">
        <f>L1835+L1836+L1837+L1838+L1839</f>
        <v>4414.41</v>
      </c>
      <c r="M1840" s="31">
        <f>M1835+M1836+M1837+M1838+M1839</f>
        <v>1732326.8694078948</v>
      </c>
      <c r="N1840" s="31">
        <f>N1835+N1836+N1837+N1838+N1839</f>
        <v>5778.290182499999</v>
      </c>
    </row>
    <row r="1841" spans="1:14" ht="28.5">
      <c r="B1841" s="51">
        <v>11</v>
      </c>
      <c r="C1841" s="23" t="str">
        <f ca="1">'TIÊN LƯỢNG'!$C$60</f>
        <v>CG.11340*</v>
      </c>
      <c r="D1841" s="23"/>
      <c r="E1841" s="23"/>
      <c r="F1841" s="23" t="str">
        <f ca="1">'TIÊN LƯỢNG'!$D$60</f>
        <v>Đo khống chế cao. Thủy chuẩn kỹ thuật. Cấp địa hình IV</v>
      </c>
      <c r="G1841" s="50" t="str">
        <f ca="1">'TIÊN LƯỢNG'!$E$60</f>
        <v>km</v>
      </c>
      <c r="H1841" s="39"/>
      <c r="I1841" s="9"/>
      <c r="J1841" s="85"/>
      <c r="K1841" s="9">
        <f>K1881</f>
        <v>2477906.4069539136</v>
      </c>
      <c r="L1841" s="9">
        <f>L1881</f>
        <v>4414.41</v>
      </c>
      <c r="M1841" s="9">
        <f>M1881</f>
        <v>2407456.1210526321</v>
      </c>
      <c r="N1841" s="9">
        <f>N1881</f>
        <v>8667.4352737500012</v>
      </c>
    </row>
    <row r="1842" spans="1:14">
      <c r="B1842" s="21"/>
      <c r="C1842" s="7"/>
      <c r="D1842" s="7"/>
      <c r="E1842" s="7"/>
      <c r="F1842" s="7" t="s">
        <v>807</v>
      </c>
      <c r="G1842" s="22" t="s">
        <v>953</v>
      </c>
      <c r="H1842" s="14"/>
      <c r="I1842" s="2"/>
      <c r="J1842" s="46">
        <v>1</v>
      </c>
      <c r="K1842" s="2">
        <f>SUM(K1843:K1844)</f>
        <v>3640</v>
      </c>
      <c r="L1842" s="2"/>
      <c r="M1842" s="2"/>
      <c r="N1842" s="2"/>
    </row>
    <row r="1843" spans="1:14" ht="30">
      <c r="B1843" s="16"/>
      <c r="C1843" s="5"/>
      <c r="D1843" s="5" t="s">
        <v>425</v>
      </c>
      <c r="E1843" s="5"/>
      <c r="F1843" s="5" t="str">
        <f ca="1">'GIÁ VẬT TƯ (DỰ THẦU)'!C40</f>
        <v>Sổ đo</v>
      </c>
      <c r="G1843" s="15" t="str">
        <f ca="1">'GIÁ VẬT TƯ (DỰ THẦU)'!D40</f>
        <v>quyển</v>
      </c>
      <c r="H1843" s="13">
        <f ca="1">0.35*J1842</f>
        <v>0.35</v>
      </c>
      <c r="I1843" s="1">
        <f ca="1">'GIÁ VẬT TƯ (DỰ THẦU)'!L40</f>
        <v>8000</v>
      </c>
      <c r="J1843" s="38"/>
      <c r="K1843" s="1">
        <f>H1843*I1843</f>
        <v>2800</v>
      </c>
      <c r="L1843" s="1"/>
      <c r="M1843" s="1"/>
      <c r="N1843" s="1"/>
    </row>
    <row r="1844" spans="1:14">
      <c r="B1844" s="16"/>
      <c r="C1844" s="5"/>
      <c r="D1844" s="5" t="s">
        <v>538</v>
      </c>
      <c r="E1844" s="5"/>
      <c r="F1844" s="5" t="s">
        <v>883</v>
      </c>
      <c r="G1844" s="15" t="s">
        <v>888</v>
      </c>
      <c r="H1844" s="13">
        <f ca="1">30</f>
        <v>30</v>
      </c>
      <c r="I1844" s="1"/>
      <c r="J1844" s="38"/>
      <c r="K1844" s="1">
        <f>SUM(K1843:K1843)*H1844/100</f>
        <v>840</v>
      </c>
      <c r="L1844" s="1"/>
      <c r="M1844" s="1"/>
      <c r="N1844" s="1"/>
    </row>
    <row r="1845" spans="1:14">
      <c r="B1845" s="21"/>
      <c r="C1845" s="7"/>
      <c r="D1845" s="7"/>
      <c r="E1845" s="7"/>
      <c r="F1845" s="7" t="s">
        <v>832</v>
      </c>
      <c r="G1845" s="22" t="s">
        <v>871</v>
      </c>
      <c r="H1845" s="14"/>
      <c r="I1845" s="2"/>
      <c r="J1845" s="46">
        <v>1</v>
      </c>
      <c r="K1845" s="2">
        <f>SUM(K1846:K1847)</f>
        <v>1153410.5263157897</v>
      </c>
      <c r="L1845" s="2"/>
      <c r="M1845" s="2"/>
      <c r="N1845" s="2"/>
    </row>
    <row r="1846" spans="1:14" ht="30">
      <c r="B1846" s="16"/>
      <c r="C1846" s="5"/>
      <c r="D1846" s="5" t="s">
        <v>498</v>
      </c>
      <c r="E1846" s="5"/>
      <c r="F1846" s="5" t="str">
        <f ca="1">'GIÁ VẬT TƯ (DỰ THẦU)'!C46</f>
        <v>Kỹ sư bậc 4,0/8</v>
      </c>
      <c r="G1846" s="15" t="str">
        <f ca="1">'GIÁ VẬT TƯ (DỰ THẦU)'!D46</f>
        <v>công</v>
      </c>
      <c r="H1846" s="13">
        <f ca="1">1.27*J1845</f>
        <v>1.27</v>
      </c>
      <c r="I1846" s="1">
        <f ca="1">'GIÁ VẬT TƯ (DỰ THẦU)'!L46</f>
        <v>235000</v>
      </c>
      <c r="J1846" s="38"/>
      <c r="K1846" s="1">
        <f>H1846*I1846</f>
        <v>298450</v>
      </c>
      <c r="L1846" s="1"/>
      <c r="M1846" s="1"/>
      <c r="N1846" s="1"/>
    </row>
    <row r="1847" spans="1:14">
      <c r="B1847" s="16"/>
      <c r="C1847" s="5"/>
      <c r="D1847" s="5" t="s">
        <v>821</v>
      </c>
      <c r="E1847" s="5"/>
      <c r="F1847" s="5" t="str">
        <f ca="1">'GIÁ VẬT TƯ (DỰ THẦU)'!C47</f>
        <v>Nhân Công bậc 4,0/7, Nhóm IV</v>
      </c>
      <c r="G1847" s="15" t="str">
        <f ca="1">'GIÁ VẬT TƯ (DỰ THẦU)'!D47</f>
        <v>công</v>
      </c>
      <c r="H1847" s="13">
        <f ca="1">3.58*J1845</f>
        <v>3.58</v>
      </c>
      <c r="I1847" s="1">
        <f ca="1">'GIÁ VẬT TƯ (DỰ THẦU)'!L47</f>
        <v>238815.78947368421</v>
      </c>
      <c r="J1847" s="38"/>
      <c r="K1847" s="1">
        <f>H1847*I1847</f>
        <v>854960.52631578955</v>
      </c>
      <c r="L1847" s="1"/>
      <c r="M1847" s="1"/>
      <c r="N1847" s="1"/>
    </row>
    <row r="1848" spans="1:14">
      <c r="B1848" s="21"/>
      <c r="C1848" s="7"/>
      <c r="D1848" s="7"/>
      <c r="E1848" s="7"/>
      <c r="F1848" s="7" t="s">
        <v>838</v>
      </c>
      <c r="G1848" s="22" t="s">
        <v>557</v>
      </c>
      <c r="H1848" s="14"/>
      <c r="I1848" s="2"/>
      <c r="J1848" s="46">
        <v>1</v>
      </c>
      <c r="K1848" s="2">
        <f>SUM(K1849:K1850)</f>
        <v>6778.0530000000008</v>
      </c>
      <c r="L1848" s="2"/>
      <c r="M1848" s="2"/>
      <c r="N1848" s="2"/>
    </row>
    <row r="1849" spans="1:14" ht="30">
      <c r="B1849" s="16"/>
      <c r="C1849" s="5"/>
      <c r="D1849" s="5" t="s">
        <v>486</v>
      </c>
      <c r="E1849" s="5"/>
      <c r="F1849" s="5" t="str">
        <f ca="1">'GIÁ VẬT TƯ (DỰ THẦU)'!C73</f>
        <v>Máy, thiết bị trắc đạc - Máy thủy bình điện tử</v>
      </c>
      <c r="G1849" s="15" t="str">
        <f ca="1">'GIÁ VẬT TƯ (DỰ THẦU)'!D73</f>
        <v>Ca</v>
      </c>
      <c r="H1849" s="13">
        <f ca="1">0.45*J1848</f>
        <v>0.45</v>
      </c>
      <c r="I1849" s="1">
        <f ca="1">'GIÁ VẬT TƯ (DỰ THẦU)'!L73</f>
        <v>14767</v>
      </c>
      <c r="J1849" s="38"/>
      <c r="K1849" s="1">
        <f>H1849*I1849</f>
        <v>6645.1500000000005</v>
      </c>
      <c r="L1849" s="1"/>
      <c r="M1849" s="1"/>
      <c r="N1849" s="1"/>
    </row>
    <row r="1850" spans="1:14">
      <c r="B1850" s="16"/>
      <c r="C1850" s="5"/>
      <c r="D1850" s="5" t="s">
        <v>539</v>
      </c>
      <c r="E1850" s="5"/>
      <c r="F1850" s="5" t="s">
        <v>889</v>
      </c>
      <c r="G1850" s="15" t="s">
        <v>847</v>
      </c>
      <c r="H1850" s="13">
        <f>2</f>
        <v>2</v>
      </c>
      <c r="I1850" s="1"/>
      <c r="J1850" s="38"/>
      <c r="K1850" s="1">
        <f>SUM(K1849:K1849)*H1850/100</f>
        <v>132.90300000000002</v>
      </c>
      <c r="L1850" s="1"/>
      <c r="M1850" s="1"/>
      <c r="N1850" s="1"/>
    </row>
    <row r="1851" spans="1:14">
      <c r="A1851" s="36"/>
      <c r="B1851" s="26" t="s">
        <v>612</v>
      </c>
      <c r="C1851" s="26" t="s">
        <v>537</v>
      </c>
      <c r="D1851" s="26" t="s">
        <v>540</v>
      </c>
      <c r="E1851" s="26" t="s">
        <v>542</v>
      </c>
      <c r="F1851" s="82" t="s">
        <v>543</v>
      </c>
      <c r="G1851" s="26" t="s">
        <v>1062</v>
      </c>
      <c r="H1851" s="26" t="s">
        <v>561</v>
      </c>
      <c r="I1851" s="76" t="s">
        <v>562</v>
      </c>
      <c r="J1851" s="75" t="s">
        <v>563</v>
      </c>
      <c r="K1851" s="72" t="s">
        <v>1044</v>
      </c>
      <c r="L1851" s="45" t="s">
        <v>565</v>
      </c>
      <c r="M1851" s="45" t="s">
        <v>567</v>
      </c>
      <c r="N1851" s="45" t="s">
        <v>569</v>
      </c>
    </row>
    <row r="1852" spans="1:14">
      <c r="A1852" s="55" t="s">
        <v>988</v>
      </c>
      <c r="B1852" s="27"/>
      <c r="C1852" s="27"/>
      <c r="D1852" s="27"/>
      <c r="E1852" s="27"/>
      <c r="F1852" s="84" t="str">
        <f>IF(K1853=0,"Vật liệu","Vật liệu chính")</f>
        <v>Vật liệu</v>
      </c>
      <c r="G1852" s="27" t="s">
        <v>953</v>
      </c>
      <c r="H1852" s="27"/>
      <c r="I1852" s="71"/>
      <c r="J1852" s="81"/>
      <c r="K1852" s="33">
        <f>K1842</f>
        <v>3640</v>
      </c>
      <c r="L1852" s="33">
        <f>IF(K1856=0,K1852+K1853,K1856)</f>
        <v>3640</v>
      </c>
      <c r="M1852" s="33"/>
      <c r="N1852" s="33"/>
    </row>
    <row r="1853" spans="1:14">
      <c r="A1853" s="83" t="s">
        <v>1005</v>
      </c>
      <c r="B1853" s="27"/>
      <c r="C1853" s="27"/>
      <c r="D1853" s="27"/>
      <c r="E1853" s="27"/>
      <c r="F1853" s="84" t="s">
        <v>544</v>
      </c>
      <c r="G1853" s="27" t="s">
        <v>1005</v>
      </c>
      <c r="H1853" s="27"/>
      <c r="I1853" s="71"/>
      <c r="J1853" s="81"/>
      <c r="K1853" s="33">
        <v>0</v>
      </c>
      <c r="L1853" s="33"/>
      <c r="M1853" s="33"/>
      <c r="N1853" s="33"/>
    </row>
    <row r="1854" spans="1:14">
      <c r="A1854" s="55" t="s">
        <v>984</v>
      </c>
      <c r="B1854" s="27"/>
      <c r="C1854" s="27"/>
      <c r="D1854" s="27"/>
      <c r="E1854" s="27"/>
      <c r="F1854" s="84" t="s">
        <v>832</v>
      </c>
      <c r="G1854" s="27" t="s">
        <v>871</v>
      </c>
      <c r="H1854" s="27"/>
      <c r="I1854" s="71"/>
      <c r="J1854" s="81"/>
      <c r="K1854" s="33">
        <f>K1845</f>
        <v>1153410.5263157897</v>
      </c>
      <c r="L1854" s="33"/>
      <c r="M1854" s="33">
        <f>IF(K1863=0,K1854,K1863)</f>
        <v>1153410.5263157897</v>
      </c>
      <c r="N1854" s="33"/>
    </row>
    <row r="1855" spans="1:14">
      <c r="A1855" s="55" t="s">
        <v>534</v>
      </c>
      <c r="B1855" s="27"/>
      <c r="C1855" s="27"/>
      <c r="D1855" s="27"/>
      <c r="E1855" s="27"/>
      <c r="F1855" s="84" t="s">
        <v>545</v>
      </c>
      <c r="G1855" s="27" t="s">
        <v>1007</v>
      </c>
      <c r="H1855" s="27"/>
      <c r="I1855" s="71"/>
      <c r="J1855" s="81"/>
      <c r="K1855" s="33">
        <f>K1848</f>
        <v>6778.0530000000008</v>
      </c>
      <c r="L1855" s="33"/>
      <c r="M1855" s="33"/>
      <c r="N1855" s="33">
        <f>IF(K1865=0,K1855,K1865)</f>
        <v>6778.0530000000008</v>
      </c>
    </row>
    <row r="1856" spans="1:14">
      <c r="A1856" s="36" t="s">
        <v>974</v>
      </c>
      <c r="B1856" s="20"/>
      <c r="C1856" s="20"/>
      <c r="D1856" s="20"/>
      <c r="E1856" s="20"/>
      <c r="F1856" s="32" t="s">
        <v>546</v>
      </c>
      <c r="G1856" s="41" t="s">
        <v>974</v>
      </c>
      <c r="H1856" s="20"/>
      <c r="I1856" s="78"/>
      <c r="J1856" s="58"/>
      <c r="K1856" s="6">
        <f>IF(K1853+K1857+K1861+K1862+K1858+K1859+K1860=0,0,K1852+K1853+K1857+K1861+K1862+K1858+K1859+K1860)</f>
        <v>0</v>
      </c>
      <c r="L1856" s="6"/>
      <c r="M1856" s="6"/>
      <c r="N1856" s="6"/>
    </row>
    <row r="1857" spans="1:14">
      <c r="A1857" s="36" t="s">
        <v>947</v>
      </c>
      <c r="B1857" s="20"/>
      <c r="C1857" s="20"/>
      <c r="D1857" s="20"/>
      <c r="E1857" s="20"/>
      <c r="F1857" s="32" t="s">
        <v>547</v>
      </c>
      <c r="G1857" s="41" t="s">
        <v>558</v>
      </c>
      <c r="H1857" s="20"/>
      <c r="I1857" s="78"/>
      <c r="J1857" s="58"/>
      <c r="K1857" s="6">
        <v>0</v>
      </c>
      <c r="L1857" s="6"/>
      <c r="M1857" s="6"/>
      <c r="N1857" s="6"/>
    </row>
    <row r="1858" spans="1:14">
      <c r="A1858" s="36" t="s">
        <v>976</v>
      </c>
      <c r="B1858" s="20"/>
      <c r="C1858" s="20"/>
      <c r="D1858" s="20"/>
      <c r="E1858" s="20"/>
      <c r="F1858" s="42" t="s">
        <v>548</v>
      </c>
      <c r="G1858" s="20" t="s">
        <v>976</v>
      </c>
      <c r="H1858" s="20"/>
      <c r="I1858" s="78"/>
      <c r="J1858" s="58"/>
      <c r="K1858" s="8">
        <f ca="1">H1843*'GIÁ VẬT TƯ (DỰ THẦU)'!E40+(H1843*'GIÁ VẬT TƯ (DỰ THẦU)'!E40)*H1844/100</f>
        <v>0</v>
      </c>
      <c r="L1858" s="8"/>
      <c r="M1858" s="8"/>
      <c r="N1858" s="8"/>
    </row>
    <row r="1859" spans="1:14">
      <c r="A1859" s="36" t="s">
        <v>1000</v>
      </c>
      <c r="B1859" s="20"/>
      <c r="C1859" s="20"/>
      <c r="D1859" s="20"/>
      <c r="E1859" s="20"/>
      <c r="F1859" s="42" t="s">
        <v>549</v>
      </c>
      <c r="G1859" s="20" t="s">
        <v>1000</v>
      </c>
      <c r="H1859" s="20"/>
      <c r="I1859" s="78"/>
      <c r="J1859" s="58"/>
      <c r="K1859" s="8">
        <f ca="1">H1843*'GIÁ VẬT TƯ (DỰ THẦU)'!F40+(H1843*'GIÁ VẬT TƯ (DỰ THẦU)'!F40)*H1844/100</f>
        <v>0</v>
      </c>
      <c r="L1859" s="8"/>
      <c r="M1859" s="8"/>
      <c r="N1859" s="8"/>
    </row>
    <row r="1860" spans="1:14">
      <c r="A1860" s="36" t="s">
        <v>977</v>
      </c>
      <c r="B1860" s="20"/>
      <c r="C1860" s="20"/>
      <c r="D1860" s="20"/>
      <c r="E1860" s="20"/>
      <c r="F1860" s="42" t="s">
        <v>942</v>
      </c>
      <c r="G1860" s="20" t="s">
        <v>977</v>
      </c>
      <c r="H1860" s="20"/>
      <c r="I1860" s="78"/>
      <c r="J1860" s="58"/>
      <c r="K1860" s="8">
        <f ca="1">H1843*'GIÁ VẬT TƯ (DỰ THẦU)'!H40+(H1843*'GIÁ VẬT TƯ (DỰ THẦU)'!H40)*H1844/100</f>
        <v>0</v>
      </c>
      <c r="L1860" s="8"/>
      <c r="M1860" s="8"/>
      <c r="N1860" s="8"/>
    </row>
    <row r="1861" spans="1:14">
      <c r="A1861" s="36" t="s">
        <v>179</v>
      </c>
      <c r="B1861" s="20"/>
      <c r="C1861" s="20"/>
      <c r="D1861" s="20"/>
      <c r="E1861" s="20"/>
      <c r="F1861" s="42" t="str">
        <f>"Hệ số riêng vật liệu: (" &amp;G1852&amp;IF(K1853&lt;&gt;0,"+"&amp;G1853,"") &amp; ") x (" &amp; J1861 &amp; "-1)"</f>
        <v>Hệ số riêng vật liệu: (VL) x (1-1)</v>
      </c>
      <c r="G1861" s="20" t="s">
        <v>179</v>
      </c>
      <c r="H1861" s="20"/>
      <c r="I1861" s="78"/>
      <c r="J1861" s="58">
        <f ca="1">'HỆ SỐ CPXL'!F17</f>
        <v>1</v>
      </c>
      <c r="K1861" s="8">
        <f>(K1852+K1853+K1857+K1858+K1859+K1860)*(J1861-1)</f>
        <v>0</v>
      </c>
      <c r="L1861" s="8"/>
      <c r="M1861" s="8"/>
      <c r="N1861" s="8"/>
    </row>
    <row r="1862" spans="1:14">
      <c r="A1862" s="36" t="s">
        <v>958</v>
      </c>
      <c r="B1862" s="20"/>
      <c r="C1862" s="20"/>
      <c r="D1862" s="20"/>
      <c r="E1862" s="20"/>
      <c r="F1862" s="42" t="str">
        <f>"Hệ số vật liệu phụ: (" &amp;G1852&amp; IF(K1853&lt;&gt;0,"+"&amp;G1853,"") &amp; IF(K1861&lt;&gt;0,"+" &amp; G1861,"") &amp; ") x "&amp;J1862*100 &amp; "%"</f>
        <v>Hệ số vật liệu phụ: (VL) x 0%</v>
      </c>
      <c r="G1862" s="20" t="s">
        <v>958</v>
      </c>
      <c r="H1862" s="20"/>
      <c r="I1862" s="78"/>
      <c r="J1862" s="74">
        <f ca="1">'HỆ SỐ CPXL'!F18</f>
        <v>0</v>
      </c>
      <c r="K1862" s="8">
        <f>(K1852+K1853+K1857+K1858+K1859+K1860)*J1862</f>
        <v>0</v>
      </c>
      <c r="L1862" s="8"/>
      <c r="M1862" s="8"/>
      <c r="N1862" s="8"/>
    </row>
    <row r="1863" spans="1:14">
      <c r="A1863" s="36"/>
      <c r="B1863" s="20"/>
      <c r="C1863" s="20"/>
      <c r="D1863" s="20"/>
      <c r="E1863" s="20"/>
      <c r="F1863" s="32" t="s">
        <v>550</v>
      </c>
      <c r="G1863" s="20"/>
      <c r="H1863" s="20"/>
      <c r="I1863" s="78"/>
      <c r="J1863" s="74"/>
      <c r="K1863" s="8">
        <f>IF(K1864=0,0,K1854+K1864)</f>
        <v>0</v>
      </c>
      <c r="L1863" s="8"/>
      <c r="M1863" s="8"/>
      <c r="N1863" s="8"/>
    </row>
    <row r="1864" spans="1:14">
      <c r="A1864" s="36" t="s">
        <v>524</v>
      </c>
      <c r="B1864" s="20"/>
      <c r="C1864" s="20"/>
      <c r="D1864" s="20"/>
      <c r="E1864" s="20"/>
      <c r="F1864" s="42" t="str">
        <f>"Hệ số riêng nhân công: "&amp;G1854&amp;IF(J1864&lt;&gt;1," x ("&amp;J1864&amp;" - 1)","")</f>
        <v>Hệ số riêng nhân công: NC</v>
      </c>
      <c r="G1864" s="20"/>
      <c r="H1864" s="20"/>
      <c r="I1864" s="78"/>
      <c r="J1864" s="86">
        <f ca="1">'HỆ SỐ CPXL'!F19</f>
        <v>1</v>
      </c>
      <c r="K1864" s="8">
        <f>(J1864-1)*K1854</f>
        <v>0</v>
      </c>
      <c r="L1864" s="8"/>
      <c r="M1864" s="8"/>
      <c r="N1864" s="8"/>
    </row>
    <row r="1865" spans="1:14">
      <c r="A1865" s="36" t="s">
        <v>535</v>
      </c>
      <c r="B1865" s="20"/>
      <c r="C1865" s="20"/>
      <c r="D1865" s="20"/>
      <c r="E1865" s="20"/>
      <c r="F1865" s="32" t="s">
        <v>551</v>
      </c>
      <c r="G1865" s="77" t="s">
        <v>535</v>
      </c>
      <c r="H1865" s="20"/>
      <c r="I1865" s="78"/>
      <c r="J1865" s="58"/>
      <c r="K1865" s="6">
        <f>IF(K1866+K1867+K1868=0,0,K1855+K1866+K1867+K1868)</f>
        <v>0</v>
      </c>
      <c r="L1865" s="6"/>
      <c r="M1865" s="6"/>
      <c r="N1865" s="6"/>
    </row>
    <row r="1866" spans="1:14">
      <c r="A1866" s="36" t="s">
        <v>934</v>
      </c>
      <c r="B1866" s="20"/>
      <c r="C1866" s="20"/>
      <c r="D1866" s="20"/>
      <c r="E1866" s="20"/>
      <c r="F1866" s="42" t="str">
        <f>"Bù máy đến thời điểm 1100 Lào Cai"</f>
        <v>Bù máy đến thời điểm 1100 Lào Cai</v>
      </c>
      <c r="G1866" s="20" t="s">
        <v>934</v>
      </c>
      <c r="H1866" s="20"/>
      <c r="I1866" s="78"/>
      <c r="J1866" s="58"/>
      <c r="K1866" s="8">
        <f ca="1">H1849*'GIÁ VẬT TƯ (DỰ THẦU)'!I73+(H1849*'GIÁ VẬT TƯ (DỰ THẦU)'!I73)*H1850/100</f>
        <v>0</v>
      </c>
      <c r="L1866" s="8"/>
      <c r="M1866" s="8"/>
      <c r="N1866" s="8"/>
    </row>
    <row r="1867" spans="1:14" ht="30">
      <c r="A1867" s="36" t="s">
        <v>895</v>
      </c>
      <c r="B1867" s="20"/>
      <c r="C1867" s="20"/>
      <c r="D1867" s="20"/>
      <c r="E1867" s="20"/>
      <c r="F1867" s="42" t="s">
        <v>552</v>
      </c>
      <c r="G1867" s="20" t="s">
        <v>895</v>
      </c>
      <c r="H1867" s="20"/>
      <c r="I1867" s="78"/>
      <c r="J1867" s="58"/>
      <c r="K1867" s="8">
        <f ca="1">H1849*'GIÁ VẬT TƯ (DỰ THẦU)'!K73+(H1849*'GIÁ VẬT TƯ (DỰ THẦU)'!K73)*H1850/100</f>
        <v>0</v>
      </c>
      <c r="L1867" s="8"/>
      <c r="M1867" s="8"/>
      <c r="N1867" s="8"/>
    </row>
    <row r="1868" spans="1:14" ht="30">
      <c r="A1868" s="36" t="s">
        <v>893</v>
      </c>
      <c r="B1868" s="35"/>
      <c r="C1868" s="35"/>
      <c r="D1868" s="35"/>
      <c r="E1868" s="35"/>
      <c r="F1868" s="42" t="s">
        <v>553</v>
      </c>
      <c r="G1868" s="20" t="s">
        <v>893</v>
      </c>
      <c r="H1868" s="20"/>
      <c r="I1868" s="78"/>
      <c r="J1868" s="58"/>
      <c r="K1868" s="8">
        <f ca="1">H1849*'GIÁ VẬT TƯ (DỰ THẦU)'!J73+(H1849*'GIÁ VẬT TƯ (DỰ THẦU)'!J73)*H1850/100</f>
        <v>0</v>
      </c>
      <c r="L1868" s="8"/>
      <c r="M1868" s="8"/>
      <c r="N1868" s="8"/>
    </row>
    <row r="1869" spans="1:14">
      <c r="A1869" s="36" t="s">
        <v>166</v>
      </c>
      <c r="B1869" s="34"/>
      <c r="C1869" s="34"/>
      <c r="D1869" s="34"/>
      <c r="E1869" s="34"/>
      <c r="F1869" s="32" t="str">
        <f>"Chi phí trực tiếp: ("&amp;IF(K1856&lt;&gt;0,G1856,IF(AND(K1852&lt;&gt;0,K1853+K1861+K1862=0),G1852,""))&amp;IF(AND(K1854&lt;&gt;0,K1852+K1853&lt;&gt;0)," + "&amp;G1854,IF(AND(K1854&lt;&gt;0,K1852+K1853=0),G1854,""))&amp;IF(AND(K1865&lt;&gt;0,(K1852+K1853+K1854)&lt;&gt;0),"+"&amp;G1865,IF(AND(K1865&lt;&gt;0,(K1852+K1853+K1854)=0),G1865,IF(AND(K1855&lt;&gt;0,K1852+K1853+K1854&lt;&gt;0)," + "&amp;G1855,IF(AND(K1855&lt;&gt;0,K1852+K1853+K1854=0),G1855,""))))&amp;")"</f>
        <v>Chi phí trực tiếp: (VL + NC + M)</v>
      </c>
      <c r="G1869" s="41" t="s">
        <v>166</v>
      </c>
      <c r="H1869" s="41"/>
      <c r="I1869" s="80"/>
      <c r="J1869" s="73"/>
      <c r="K1869" s="6">
        <f>(IF(K1856=0,K1852,K1856)+IF(K1863=0,K1854,K1863)+IF(K1865=0,K1855,K1865))</f>
        <v>1163828.5793157897</v>
      </c>
      <c r="L1869" s="6">
        <f>L1852</f>
        <v>3640</v>
      </c>
      <c r="M1869" s="6">
        <f>M1854</f>
        <v>1153410.5263157897</v>
      </c>
      <c r="N1869" s="6">
        <f>N1855</f>
        <v>6778.0530000000008</v>
      </c>
    </row>
    <row r="1870" spans="1:14">
      <c r="A1870" s="44" t="s">
        <v>979</v>
      </c>
      <c r="B1870" s="12"/>
      <c r="C1870" s="12"/>
      <c r="D1870" s="12"/>
      <c r="E1870" s="12"/>
      <c r="F1870" s="43" t="s">
        <v>554</v>
      </c>
      <c r="G1870" s="24" t="s">
        <v>559</v>
      </c>
      <c r="H1870" s="24"/>
      <c r="I1870" s="24"/>
      <c r="J1870" s="56"/>
      <c r="K1870" s="6">
        <f>K1871+K1872</f>
        <v>865578.7973868422</v>
      </c>
      <c r="L1870" s="6">
        <f>L1871+L1872</f>
        <v>182</v>
      </c>
      <c r="M1870" s="6">
        <f>M1871+M1872</f>
        <v>865057.89473684214</v>
      </c>
      <c r="N1870" s="6">
        <f>N1871+N1872</f>
        <v>338.90265000000005</v>
      </c>
    </row>
    <row r="1871" spans="1:14">
      <c r="A1871" s="36" t="s">
        <v>169</v>
      </c>
      <c r="B1871" s="17"/>
      <c r="C1871" s="17"/>
      <c r="D1871" s="17"/>
      <c r="E1871" s="17"/>
      <c r="F1871" s="372" t="s">
        <v>600</v>
      </c>
      <c r="G1871" s="25" t="s">
        <v>169</v>
      </c>
      <c r="H1871" s="25"/>
      <c r="I1871" s="25"/>
      <c r="J1871" s="57">
        <f ca="1">'HỆ SỐ CPXL'!F20</f>
        <v>0.7</v>
      </c>
      <c r="K1871" s="8">
        <f>K1854*J1871</f>
        <v>807387.3684210527</v>
      </c>
      <c r="L1871" s="8"/>
      <c r="M1871" s="8">
        <f>M1854*J1871</f>
        <v>807387.3684210527</v>
      </c>
      <c r="N1871" s="8"/>
    </row>
    <row r="1872" spans="1:14">
      <c r="A1872" s="36" t="s">
        <v>979</v>
      </c>
      <c r="B1872" s="17"/>
      <c r="C1872" s="17"/>
      <c r="D1872" s="17"/>
      <c r="E1872" s="17"/>
      <c r="F1872" s="59" t="s">
        <v>555</v>
      </c>
      <c r="G1872" s="25" t="s">
        <v>979</v>
      </c>
      <c r="H1872" s="25"/>
      <c r="I1872" s="25"/>
      <c r="J1872" s="57">
        <f ca="1">J1831</f>
        <v>0.05</v>
      </c>
      <c r="K1872" s="8">
        <f>K1869*J1872</f>
        <v>58191.428965789491</v>
      </c>
      <c r="L1872" s="8">
        <f>J1872*L1869</f>
        <v>182</v>
      </c>
      <c r="M1872" s="8">
        <f>M1869*J1872</f>
        <v>57670.526315789488</v>
      </c>
      <c r="N1872" s="8">
        <f>N1869*J1872</f>
        <v>338.90265000000005</v>
      </c>
    </row>
    <row r="1873" spans="1:14" ht="30">
      <c r="A1873" s="36" t="s">
        <v>964</v>
      </c>
      <c r="B1873" s="17"/>
      <c r="C1873" s="17"/>
      <c r="D1873" s="17"/>
      <c r="E1873" s="17"/>
      <c r="F1873" s="59" t="str">
        <f>"Thu nhập chịu thuế tính trước: (T+C) x " &amp;J1873*100 &amp; "%"</f>
        <v>Thu nhập chịu thuế tính trước: (T+C) x 6%</v>
      </c>
      <c r="G1873" s="25" t="s">
        <v>964</v>
      </c>
      <c r="H1873" s="25"/>
      <c r="I1873" s="25"/>
      <c r="J1873" s="57">
        <f ca="1">'HỆ SỐ CPXL'!F21</f>
        <v>0.06</v>
      </c>
      <c r="K1873" s="8">
        <f>(K1869+K1870)*J1873</f>
        <v>121764.4426021579</v>
      </c>
      <c r="L1873" s="8">
        <f>L1865*J1873</f>
        <v>0</v>
      </c>
      <c r="M1873" s="8">
        <f>(M1869)*J1873</f>
        <v>69204.631578947374</v>
      </c>
      <c r="N1873" s="8">
        <f>N1869*J1873</f>
        <v>406.68318000000005</v>
      </c>
    </row>
    <row r="1874" spans="1:14" ht="28.5">
      <c r="A1874" s="44" t="s">
        <v>801</v>
      </c>
      <c r="B1874" s="12"/>
      <c r="C1874" s="12"/>
      <c r="D1874" s="12"/>
      <c r="E1874" s="12"/>
      <c r="F1874" s="43" t="s">
        <v>519</v>
      </c>
      <c r="G1874" s="24" t="s">
        <v>801</v>
      </c>
      <c r="H1874" s="24"/>
      <c r="I1874" s="24"/>
      <c r="J1874" s="54">
        <f ca="1">'HỆ SỐ CPXL'!F22</f>
        <v>0.02</v>
      </c>
      <c r="K1874" s="6">
        <f>(K1869+K1870)*J1874</f>
        <v>40588.147534052638</v>
      </c>
      <c r="L1874" s="6">
        <f>(L1869+L1870)*J1874</f>
        <v>76.44</v>
      </c>
      <c r="M1874" s="6">
        <f>(M1869+M1870)*J1874</f>
        <v>40369.368421052641</v>
      </c>
      <c r="N1874" s="6">
        <f>(N1869+N1870)*J1874</f>
        <v>142.33911300000003</v>
      </c>
    </row>
    <row r="1875" spans="1:14">
      <c r="A1875" s="44" t="s">
        <v>1001</v>
      </c>
      <c r="B1875" s="12"/>
      <c r="C1875" s="12"/>
      <c r="D1875" s="12"/>
      <c r="E1875" s="12"/>
      <c r="F1875" s="43" t="s">
        <v>520</v>
      </c>
      <c r="G1875" s="24" t="s">
        <v>1001</v>
      </c>
      <c r="H1875" s="24"/>
      <c r="I1875" s="24"/>
      <c r="J1875" s="54">
        <f ca="1">'HỆ SỐ CPXL'!F23</f>
        <v>0.03</v>
      </c>
      <c r="K1875" s="6">
        <f>(K1869+K1870)*J1875</f>
        <v>60882.221301078949</v>
      </c>
      <c r="L1875" s="6">
        <f>(L1869+L1870)*J1875</f>
        <v>114.66</v>
      </c>
      <c r="M1875" s="6">
        <f>(M1869+M1870)*J1875</f>
        <v>60554.052631578954</v>
      </c>
      <c r="N1875" s="6">
        <f>(N1869+N1870)*J1875</f>
        <v>213.50866950000002</v>
      </c>
    </row>
    <row r="1876" spans="1:14">
      <c r="A1876" s="44"/>
      <c r="B1876" s="12"/>
      <c r="C1876" s="12"/>
      <c r="D1876" s="12"/>
      <c r="E1876" s="12"/>
      <c r="F1876" s="43" t="s">
        <v>556</v>
      </c>
      <c r="G1876" s="24" t="s">
        <v>173</v>
      </c>
      <c r="H1876" s="24"/>
      <c r="I1876" s="24"/>
      <c r="J1876" s="54"/>
      <c r="K1876" s="6">
        <f>K1869+K1870+K1873+K1874+K1875</f>
        <v>2252642.1881399215</v>
      </c>
      <c r="L1876" s="6">
        <f>L1869+L1870+L1873+L1874+L1875</f>
        <v>4013.1</v>
      </c>
      <c r="M1876" s="6">
        <f>M1869+M1870+M1873+M1874+M1875</f>
        <v>2188596.4736842108</v>
      </c>
      <c r="N1876" s="6">
        <f>N1869+N1870+N1873+N1874+N1875</f>
        <v>7879.4866125000008</v>
      </c>
    </row>
    <row r="1877" spans="1:14">
      <c r="A1877" s="36" t="s">
        <v>924</v>
      </c>
      <c r="B1877" s="17"/>
      <c r="C1877" s="17"/>
      <c r="D1877" s="17"/>
      <c r="E1877" s="17"/>
      <c r="F1877" s="59" t="str">
        <f>"Thuế giá trị gia tăng: ("&amp;G1876&amp;" x "&amp;J1877*100&amp;"%)"</f>
        <v>Thuế giá trị gia tăng: (Gkstt x 10%)</v>
      </c>
      <c r="G1877" s="25" t="s">
        <v>924</v>
      </c>
      <c r="H1877" s="25"/>
      <c r="I1877" s="25"/>
      <c r="J1877" s="57">
        <f ca="1">'HỆ SỐ CPXL'!F24</f>
        <v>0.1</v>
      </c>
      <c r="K1877" s="8">
        <f>K1876*J1877</f>
        <v>225264.21881399216</v>
      </c>
      <c r="L1877" s="8">
        <f>L1876*J1877</f>
        <v>401.31</v>
      </c>
      <c r="M1877" s="8">
        <f>M1876*J1877</f>
        <v>218859.64736842108</v>
      </c>
      <c r="N1877" s="8">
        <f>N1876*J1877</f>
        <v>787.9486612500001</v>
      </c>
    </row>
    <row r="1878" spans="1:14">
      <c r="A1878" s="44" t="s">
        <v>913</v>
      </c>
      <c r="B1878" s="12"/>
      <c r="C1878" s="12"/>
      <c r="D1878" s="12"/>
      <c r="E1878" s="12"/>
      <c r="F1878" s="43" t="s">
        <v>187</v>
      </c>
      <c r="G1878" s="40" t="s">
        <v>913</v>
      </c>
      <c r="H1878" s="40"/>
      <c r="I1878" s="40"/>
      <c r="J1878" s="54">
        <f ca="1">'HỆ SỐ CPXL'!F25</f>
        <v>0</v>
      </c>
      <c r="K1878" s="6">
        <f>(K1876+K1877)*J1878</f>
        <v>0</v>
      </c>
      <c r="L1878" s="6">
        <f>(L1876+L1877)*J1878</f>
        <v>0</v>
      </c>
      <c r="M1878" s="6">
        <f>(M1876+M1877)*J1878</f>
        <v>0</v>
      </c>
      <c r="N1878" s="6">
        <f>(N1876+N1877)*J1878</f>
        <v>0</v>
      </c>
    </row>
    <row r="1879" spans="1:14">
      <c r="A1879" s="44"/>
      <c r="B1879" s="12"/>
      <c r="C1879" s="12"/>
      <c r="D1879" s="12"/>
      <c r="E1879" s="12"/>
      <c r="F1879" s="43" t="s">
        <v>190</v>
      </c>
      <c r="G1879" s="40" t="s">
        <v>955</v>
      </c>
      <c r="H1879" s="40"/>
      <c r="I1879" s="40"/>
      <c r="J1879" s="54">
        <f ca="1">J1838</f>
        <v>0</v>
      </c>
      <c r="K1879" s="6">
        <f>(K1876+K1877+K1878)*J1879</f>
        <v>0</v>
      </c>
      <c r="L1879" s="6">
        <f>(L1876+L1877+L1878)*K1879</f>
        <v>0</v>
      </c>
      <c r="M1879" s="6">
        <f>(M1876+M1877+M1878)*L1879</f>
        <v>0</v>
      </c>
      <c r="N1879" s="6">
        <f>(N1876+N1877+N1878)*M1879</f>
        <v>0</v>
      </c>
    </row>
    <row r="1880" spans="1:14">
      <c r="A1880" s="44" t="s">
        <v>525</v>
      </c>
      <c r="B1880" s="12"/>
      <c r="C1880" s="12"/>
      <c r="D1880" s="12"/>
      <c r="E1880" s="12"/>
      <c r="F1880" s="43" t="s">
        <v>968</v>
      </c>
      <c r="G1880" s="40" t="s">
        <v>983</v>
      </c>
      <c r="H1880" s="40"/>
      <c r="I1880" s="40"/>
      <c r="J1880" s="54">
        <f ca="1">'HỆ SỐ CPXL'!F26</f>
        <v>0</v>
      </c>
      <c r="K1880" s="6">
        <f>(K1876+K1877+K1878)*J1880</f>
        <v>0</v>
      </c>
      <c r="L1880" s="6">
        <f>(L1876+L1877+L1878)*K1880</f>
        <v>0</v>
      </c>
      <c r="M1880" s="6">
        <f>(M1876+M1877+M1878)*L1880</f>
        <v>0</v>
      </c>
      <c r="N1880" s="6">
        <f>(N1876+N1877+N1878)*M1880</f>
        <v>0</v>
      </c>
    </row>
    <row r="1881" spans="1:14" ht="28.5">
      <c r="A1881" s="44" t="s">
        <v>509</v>
      </c>
      <c r="B1881" s="12"/>
      <c r="C1881" s="12"/>
      <c r="D1881" s="12"/>
      <c r="E1881" s="12"/>
      <c r="F1881" s="43" t="str">
        <f>"Chi phí xây dựng: ("&amp;G1876&amp;"+"&amp;G1877&amp;"+"&amp;G1878&amp;")"</f>
        <v>Chi phí xây dựng: (Gkstt+GTGT+DP)</v>
      </c>
      <c r="G1881" s="40" t="s">
        <v>776</v>
      </c>
      <c r="H1881" s="40"/>
      <c r="I1881" s="40"/>
      <c r="J1881" s="56"/>
      <c r="K1881" s="31">
        <f>K1876+K1877+K1878+K1879+K1880</f>
        <v>2477906.4069539136</v>
      </c>
      <c r="L1881" s="31">
        <f>L1876+L1877+L1878+L1879+L1880</f>
        <v>4414.41</v>
      </c>
      <c r="M1881" s="31">
        <f>M1876+M1877+M1878+M1879+M1880</f>
        <v>2407456.1210526321</v>
      </c>
      <c r="N1881" s="31">
        <f>N1876+N1877+N1878+N1879+N1880</f>
        <v>8667.4352737500012</v>
      </c>
    </row>
    <row r="1882" spans="1:14" ht="28.5">
      <c r="B1882" s="51">
        <v>12</v>
      </c>
      <c r="C1882" s="23" t="str">
        <f ca="1">'TIÊN LƯỢNG'!$C$61</f>
        <v>CH.11120*</v>
      </c>
      <c r="D1882" s="23"/>
      <c r="E1882" s="23"/>
      <c r="F1882" s="23" t="str">
        <f ca="1">'TIÊN LƯỢNG'!$D$61</f>
        <v>Đo vẽ mặt cắt dọc ở trên cạn. Cấp địa hình II</v>
      </c>
      <c r="G1882" s="50" t="str">
        <f ca="1">'TIÊN LƯỢNG'!$E$61</f>
        <v>100m</v>
      </c>
      <c r="H1882" s="39"/>
      <c r="I1882" s="9"/>
      <c r="J1882" s="85"/>
      <c r="K1882" s="9">
        <f>K1926</f>
        <v>841458.74958292895</v>
      </c>
      <c r="L1882" s="9">
        <f>L1926</f>
        <v>22921.366532091615</v>
      </c>
      <c r="M1882" s="9">
        <f>M1926</f>
        <v>772752.13124999998</v>
      </c>
      <c r="N1882" s="9">
        <f>N1926</f>
        <v>26082.013505624996</v>
      </c>
    </row>
    <row r="1883" spans="1:14">
      <c r="B1883" s="21"/>
      <c r="C1883" s="7"/>
      <c r="D1883" s="7"/>
      <c r="E1883" s="7"/>
      <c r="F1883" s="7" t="s">
        <v>807</v>
      </c>
      <c r="G1883" s="22" t="s">
        <v>953</v>
      </c>
      <c r="H1883" s="14"/>
      <c r="I1883" s="2"/>
      <c r="J1883" s="46">
        <v>1</v>
      </c>
      <c r="K1883" s="2">
        <f>SUM(K1884:K1888)</f>
        <v>18889.496999999999</v>
      </c>
      <c r="L1883" s="2"/>
      <c r="M1883" s="2"/>
      <c r="N1883" s="2"/>
    </row>
    <row r="1884" spans="1:14" ht="30">
      <c r="B1884" s="16"/>
      <c r="C1884" s="5"/>
      <c r="D1884" s="5" t="s">
        <v>452</v>
      </c>
      <c r="E1884" s="5"/>
      <c r="F1884" s="5" t="str">
        <f ca="1">'GIÁ VẬT TƯ (DỰ THẦU)'!C10</f>
        <v>Cọc gỗ (4x4x40) cm</v>
      </c>
      <c r="G1884" s="15" t="str">
        <f ca="1">'GIÁ VẬT TƯ (DỰ THẦU)'!D10</f>
        <v>cái</v>
      </c>
      <c r="H1884" s="13">
        <f ca="1">2.5*J1883</f>
        <v>2.5</v>
      </c>
      <c r="I1884" s="1">
        <f ca="1">'GIÁ VẬT TƯ (DỰ THẦU)'!L10</f>
        <v>4000</v>
      </c>
      <c r="J1884" s="38"/>
      <c r="K1884" s="1">
        <f>H1884*I1884</f>
        <v>10000</v>
      </c>
      <c r="L1884" s="1"/>
      <c r="M1884" s="1"/>
      <c r="N1884" s="1"/>
    </row>
    <row r="1885" spans="1:14" ht="30">
      <c r="B1885" s="16"/>
      <c r="C1885" s="5"/>
      <c r="D1885" s="5" t="s">
        <v>848</v>
      </c>
      <c r="E1885" s="5"/>
      <c r="F1885" s="5" t="str">
        <f ca="1">'GIÁ VẬT TƯ (DỰ THẦU)'!C28</f>
        <v>Mốc bê tông đúc sẵn</v>
      </c>
      <c r="G1885" s="15" t="str">
        <f ca="1">'GIÁ VẬT TƯ (DỰ THẦU)'!D28</f>
        <v>cái</v>
      </c>
      <c r="H1885" s="13">
        <f ca="1">0.25*J1883</f>
        <v>0.25</v>
      </c>
      <c r="I1885" s="1">
        <f ca="1">'GIÁ VẬT TƯ (DỰ THẦU)'!L28</f>
        <v>15000</v>
      </c>
      <c r="J1885" s="38"/>
      <c r="K1885" s="1">
        <f>H1885*I1885</f>
        <v>3750</v>
      </c>
      <c r="L1885" s="1"/>
      <c r="M1885" s="1"/>
      <c r="N1885" s="1"/>
    </row>
    <row r="1886" spans="1:14" ht="30">
      <c r="B1886" s="16"/>
      <c r="C1886" s="5"/>
      <c r="D1886" s="5" t="s">
        <v>466</v>
      </c>
      <c r="E1886" s="5"/>
      <c r="F1886" s="5" t="str">
        <f ca="1">'GIÁ VẬT TƯ (DỰ THẦU)'!C41</f>
        <v>Sơn đỏ + trắng</v>
      </c>
      <c r="G1886" s="15" t="str">
        <f ca="1">'GIÁ VẬT TƯ (DỰ THẦU)'!D41</f>
        <v>kg</v>
      </c>
      <c r="H1886" s="13">
        <f ca="1">0.05*J1883</f>
        <v>0.05</v>
      </c>
      <c r="I1886" s="1">
        <f ca="1">'GIÁ VẬT TƯ (DỰ THẦU)'!L41</f>
        <v>43000</v>
      </c>
      <c r="J1886" s="38"/>
      <c r="K1886" s="1">
        <f>H1886*I1886</f>
        <v>2150</v>
      </c>
      <c r="L1886" s="1"/>
      <c r="M1886" s="1"/>
      <c r="N1886" s="1"/>
    </row>
    <row r="1887" spans="1:14" ht="30">
      <c r="B1887" s="16"/>
      <c r="C1887" s="5"/>
      <c r="D1887" s="5" t="s">
        <v>491</v>
      </c>
      <c r="E1887" s="5"/>
      <c r="F1887" s="5" t="str">
        <f ca="1">'GIÁ VẬT TƯ (DỰ THẦU)'!C44</f>
        <v>Xi măng PCB30</v>
      </c>
      <c r="G1887" s="15" t="str">
        <f ca="1">'GIÁ VẬT TƯ (DỰ THẦU)'!D44</f>
        <v>kg</v>
      </c>
      <c r="H1887" s="13">
        <f ca="1">1*J1883</f>
        <v>1</v>
      </c>
      <c r="I1887" s="1">
        <f ca="1">'GIÁ VẬT TƯ (DỰ THẦU)'!L44</f>
        <v>1272.27</v>
      </c>
      <c r="J1887" s="38"/>
      <c r="K1887" s="1">
        <f>H1887*I1887</f>
        <v>1272.27</v>
      </c>
      <c r="L1887" s="1"/>
      <c r="M1887" s="1"/>
      <c r="N1887" s="1"/>
    </row>
    <row r="1888" spans="1:14">
      <c r="B1888" s="16"/>
      <c r="C1888" s="5"/>
      <c r="D1888" s="5" t="s">
        <v>538</v>
      </c>
      <c r="E1888" s="5"/>
      <c r="F1888" s="5" t="s">
        <v>883</v>
      </c>
      <c r="G1888" s="15" t="s">
        <v>888</v>
      </c>
      <c r="H1888" s="13">
        <f ca="1">10</f>
        <v>10</v>
      </c>
      <c r="I1888" s="1"/>
      <c r="J1888" s="38"/>
      <c r="K1888" s="1">
        <f>SUM(K1884:K1887)*H1888/100</f>
        <v>1717.2270000000001</v>
      </c>
      <c r="L1888" s="1"/>
      <c r="M1888" s="1"/>
      <c r="N1888" s="1"/>
    </row>
    <row r="1889" spans="1:14">
      <c r="B1889" s="21"/>
      <c r="C1889" s="7"/>
      <c r="D1889" s="7"/>
      <c r="E1889" s="7"/>
      <c r="F1889" s="7" t="s">
        <v>832</v>
      </c>
      <c r="G1889" s="22" t="s">
        <v>871</v>
      </c>
      <c r="H1889" s="14"/>
      <c r="I1889" s="2"/>
      <c r="J1889" s="46">
        <v>1</v>
      </c>
      <c r="K1889" s="2">
        <f>SUM(K1890:K1891)</f>
        <v>370225</v>
      </c>
      <c r="L1889" s="2"/>
      <c r="M1889" s="2"/>
      <c r="N1889" s="2"/>
    </row>
    <row r="1890" spans="1:14" ht="30">
      <c r="B1890" s="16"/>
      <c r="C1890" s="5"/>
      <c r="D1890" s="5" t="s">
        <v>498</v>
      </c>
      <c r="E1890" s="5"/>
      <c r="F1890" s="5" t="str">
        <f ca="1">'GIÁ VẬT TƯ (DỰ THẦU)'!C46</f>
        <v>Kỹ sư bậc 4,0/8</v>
      </c>
      <c r="G1890" s="15" t="str">
        <f ca="1">'GIÁ VẬT TƯ (DỰ THẦU)'!D46</f>
        <v>công</v>
      </c>
      <c r="H1890" s="13">
        <f ca="1">0.61*J1889</f>
        <v>0.61</v>
      </c>
      <c r="I1890" s="1">
        <f ca="1">'GIÁ VẬT TƯ (DỰ THẦU)'!L46</f>
        <v>235000</v>
      </c>
      <c r="J1890" s="38"/>
      <c r="K1890" s="1">
        <f>H1890*I1890</f>
        <v>143350</v>
      </c>
      <c r="L1890" s="1"/>
      <c r="M1890" s="1"/>
      <c r="N1890" s="1"/>
    </row>
    <row r="1891" spans="1:14">
      <c r="B1891" s="16"/>
      <c r="C1891" s="5"/>
      <c r="D1891" s="5" t="s">
        <v>821</v>
      </c>
      <c r="E1891" s="5"/>
      <c r="F1891" s="5" t="str">
        <f ca="1">'GIÁ VẬT TƯ (DỰ THẦU)'!C47</f>
        <v>Nhân Công bậc 4,0/7, Nhóm IV</v>
      </c>
      <c r="G1891" s="15" t="str">
        <f ca="1">'GIÁ VẬT TƯ (DỰ THẦU)'!D47</f>
        <v>công</v>
      </c>
      <c r="H1891" s="13">
        <f ca="1">0.95*J1889</f>
        <v>0.95</v>
      </c>
      <c r="I1891" s="1">
        <f ca="1">'GIÁ VẬT TƯ (DỰ THẦU)'!L47</f>
        <v>238815.78947368421</v>
      </c>
      <c r="J1891" s="38"/>
      <c r="K1891" s="1">
        <f>H1891*I1891</f>
        <v>226875</v>
      </c>
      <c r="L1891" s="1"/>
      <c r="M1891" s="1"/>
      <c r="N1891" s="1"/>
    </row>
    <row r="1892" spans="1:14">
      <c r="B1892" s="21"/>
      <c r="C1892" s="7"/>
      <c r="D1892" s="7"/>
      <c r="E1892" s="7"/>
      <c r="F1892" s="7" t="s">
        <v>838</v>
      </c>
      <c r="G1892" s="22" t="s">
        <v>557</v>
      </c>
      <c r="H1892" s="14"/>
      <c r="I1892" s="2"/>
      <c r="J1892" s="46">
        <v>1</v>
      </c>
      <c r="K1892" s="2">
        <f>SUM(K1893:K1895)</f>
        <v>20396.4915</v>
      </c>
      <c r="L1892" s="2"/>
      <c r="M1892" s="2"/>
      <c r="N1892" s="2"/>
    </row>
    <row r="1893" spans="1:14" ht="30">
      <c r="B1893" s="16"/>
      <c r="C1893" s="5"/>
      <c r="D1893" s="5" t="s">
        <v>423</v>
      </c>
      <c r="E1893" s="5"/>
      <c r="F1893" s="5" t="str">
        <f ca="1">'GIÁ VẬT TƯ (DỰ THẦU)'!C72</f>
        <v>Máy, thiết bị trắc đạc - Máy toàn đạc điện tử</v>
      </c>
      <c r="G1893" s="15" t="str">
        <f ca="1">'GIÁ VẬT TƯ (DỰ THẦU)'!D72</f>
        <v>Ca</v>
      </c>
      <c r="H1893" s="13">
        <f ca="1">0.11*J1892</f>
        <v>0.11</v>
      </c>
      <c r="I1893" s="1">
        <f ca="1">'GIÁ VẬT TƯ (DỰ THẦU)'!L72</f>
        <v>147059</v>
      </c>
      <c r="J1893" s="38"/>
      <c r="K1893" s="1">
        <f>H1893*I1893</f>
        <v>16176.49</v>
      </c>
      <c r="L1893" s="1"/>
      <c r="M1893" s="1"/>
      <c r="N1893" s="1"/>
    </row>
    <row r="1894" spans="1:14" ht="30">
      <c r="B1894" s="16"/>
      <c r="C1894" s="5"/>
      <c r="D1894" s="5" t="s">
        <v>486</v>
      </c>
      <c r="E1894" s="5"/>
      <c r="F1894" s="5" t="str">
        <f ca="1">'GIÁ VẬT TƯ (DỰ THẦU)'!C73</f>
        <v>Máy, thiết bị trắc đạc - Máy thủy bình điện tử</v>
      </c>
      <c r="G1894" s="15" t="str">
        <f ca="1">'GIÁ VẬT TƯ (DỰ THẦU)'!D73</f>
        <v>Ca</v>
      </c>
      <c r="H1894" s="13">
        <f ca="1">0.22*J1892</f>
        <v>0.22</v>
      </c>
      <c r="I1894" s="1">
        <f ca="1">'GIÁ VẬT TƯ (DỰ THẦU)'!L73</f>
        <v>14767</v>
      </c>
      <c r="J1894" s="38"/>
      <c r="K1894" s="1">
        <f>H1894*I1894</f>
        <v>3248.7400000000002</v>
      </c>
      <c r="L1894" s="1"/>
      <c r="M1894" s="1"/>
      <c r="N1894" s="1"/>
    </row>
    <row r="1895" spans="1:14">
      <c r="B1895" s="16"/>
      <c r="C1895" s="5"/>
      <c r="D1895" s="5" t="s">
        <v>539</v>
      </c>
      <c r="E1895" s="5"/>
      <c r="F1895" s="5" t="s">
        <v>889</v>
      </c>
      <c r="G1895" s="15" t="s">
        <v>847</v>
      </c>
      <c r="H1895" s="13">
        <f>5</f>
        <v>5</v>
      </c>
      <c r="I1895" s="1"/>
      <c r="J1895" s="38"/>
      <c r="K1895" s="1">
        <f>SUM(K1893:K1894)*H1895/100</f>
        <v>971.26149999999996</v>
      </c>
      <c r="L1895" s="1"/>
      <c r="M1895" s="1"/>
      <c r="N1895" s="1"/>
    </row>
    <row r="1896" spans="1:14">
      <c r="A1896" s="36"/>
      <c r="B1896" s="26" t="s">
        <v>612</v>
      </c>
      <c r="C1896" s="26" t="s">
        <v>537</v>
      </c>
      <c r="D1896" s="26" t="s">
        <v>540</v>
      </c>
      <c r="E1896" s="26" t="s">
        <v>542</v>
      </c>
      <c r="F1896" s="82" t="s">
        <v>543</v>
      </c>
      <c r="G1896" s="26" t="s">
        <v>1062</v>
      </c>
      <c r="H1896" s="26" t="s">
        <v>561</v>
      </c>
      <c r="I1896" s="76" t="s">
        <v>562</v>
      </c>
      <c r="J1896" s="75" t="s">
        <v>563</v>
      </c>
      <c r="K1896" s="72" t="s">
        <v>1044</v>
      </c>
      <c r="L1896" s="45" t="s">
        <v>565</v>
      </c>
      <c r="M1896" s="45" t="s">
        <v>567</v>
      </c>
      <c r="N1896" s="45" t="s">
        <v>569</v>
      </c>
    </row>
    <row r="1897" spans="1:14">
      <c r="A1897" s="55" t="s">
        <v>988</v>
      </c>
      <c r="B1897" s="27"/>
      <c r="C1897" s="27"/>
      <c r="D1897" s="27"/>
      <c r="E1897" s="27"/>
      <c r="F1897" s="84" t="str">
        <f>IF(K1898=0,"Vật liệu","Vật liệu chính")</f>
        <v>Vật liệu</v>
      </c>
      <c r="G1897" s="27" t="s">
        <v>953</v>
      </c>
      <c r="H1897" s="27"/>
      <c r="I1897" s="71"/>
      <c r="J1897" s="81"/>
      <c r="K1897" s="33">
        <f>K1883</f>
        <v>18889.496999999999</v>
      </c>
      <c r="L1897" s="33">
        <f>IF(K1901=0,K1897+K1898,K1901)</f>
        <v>18900.322846498962</v>
      </c>
      <c r="M1897" s="33"/>
      <c r="N1897" s="33"/>
    </row>
    <row r="1898" spans="1:14">
      <c r="A1898" s="83" t="s">
        <v>1005</v>
      </c>
      <c r="B1898" s="27"/>
      <c r="C1898" s="27"/>
      <c r="D1898" s="27"/>
      <c r="E1898" s="27"/>
      <c r="F1898" s="84" t="s">
        <v>544</v>
      </c>
      <c r="G1898" s="27" t="s">
        <v>1005</v>
      </c>
      <c r="H1898" s="27"/>
      <c r="I1898" s="71"/>
      <c r="J1898" s="81"/>
      <c r="K1898" s="33">
        <v>0</v>
      </c>
      <c r="L1898" s="33"/>
      <c r="M1898" s="33"/>
      <c r="N1898" s="33"/>
    </row>
    <row r="1899" spans="1:14">
      <c r="A1899" s="55" t="s">
        <v>984</v>
      </c>
      <c r="B1899" s="27"/>
      <c r="C1899" s="27"/>
      <c r="D1899" s="27"/>
      <c r="E1899" s="27"/>
      <c r="F1899" s="84" t="s">
        <v>832</v>
      </c>
      <c r="G1899" s="27" t="s">
        <v>871</v>
      </c>
      <c r="H1899" s="27"/>
      <c r="I1899" s="71"/>
      <c r="J1899" s="81"/>
      <c r="K1899" s="33">
        <f>K1889</f>
        <v>370225</v>
      </c>
      <c r="L1899" s="33"/>
      <c r="M1899" s="33">
        <f>IF(K1908=0,K1899,K1908)</f>
        <v>370225</v>
      </c>
      <c r="N1899" s="33"/>
    </row>
    <row r="1900" spans="1:14">
      <c r="A1900" s="55" t="s">
        <v>534</v>
      </c>
      <c r="B1900" s="27"/>
      <c r="C1900" s="27"/>
      <c r="D1900" s="27"/>
      <c r="E1900" s="27"/>
      <c r="F1900" s="84" t="s">
        <v>545</v>
      </c>
      <c r="G1900" s="27" t="s">
        <v>1007</v>
      </c>
      <c r="H1900" s="27"/>
      <c r="I1900" s="71"/>
      <c r="J1900" s="81"/>
      <c r="K1900" s="33">
        <f>K1892</f>
        <v>20396.4915</v>
      </c>
      <c r="L1900" s="33"/>
      <c r="M1900" s="33"/>
      <c r="N1900" s="33">
        <f>IF(K1910=0,K1900,K1910)</f>
        <v>20396.4915</v>
      </c>
    </row>
    <row r="1901" spans="1:14">
      <c r="A1901" s="36" t="s">
        <v>974</v>
      </c>
      <c r="B1901" s="20"/>
      <c r="C1901" s="20"/>
      <c r="D1901" s="20"/>
      <c r="E1901" s="20"/>
      <c r="F1901" s="32" t="s">
        <v>546</v>
      </c>
      <c r="G1901" s="41" t="s">
        <v>974</v>
      </c>
      <c r="H1901" s="20"/>
      <c r="I1901" s="78"/>
      <c r="J1901" s="58"/>
      <c r="K1901" s="6">
        <f>IF(K1898+K1902+K1906+K1907+K1903+K1904+K1905=0,0,K1897+K1898+K1902+K1906+K1907+K1903+K1904+K1905)</f>
        <v>18900.322846498962</v>
      </c>
      <c r="L1901" s="6"/>
      <c r="M1901" s="6"/>
      <c r="N1901" s="6"/>
    </row>
    <row r="1902" spans="1:14">
      <c r="A1902" s="36" t="s">
        <v>947</v>
      </c>
      <c r="B1902" s="20"/>
      <c r="C1902" s="20"/>
      <c r="D1902" s="20"/>
      <c r="E1902" s="20"/>
      <c r="F1902" s="32" t="s">
        <v>547</v>
      </c>
      <c r="G1902" s="41" t="s">
        <v>558</v>
      </c>
      <c r="H1902" s="20"/>
      <c r="I1902" s="78"/>
      <c r="J1902" s="58"/>
      <c r="K1902" s="6">
        <v>0</v>
      </c>
      <c r="L1902" s="6"/>
      <c r="M1902" s="6"/>
      <c r="N1902" s="6"/>
    </row>
    <row r="1903" spans="1:14">
      <c r="A1903" s="36" t="s">
        <v>976</v>
      </c>
      <c r="B1903" s="20"/>
      <c r="C1903" s="20"/>
      <c r="D1903" s="20"/>
      <c r="E1903" s="20"/>
      <c r="F1903" s="42" t="s">
        <v>548</v>
      </c>
      <c r="G1903" s="20" t="s">
        <v>976</v>
      </c>
      <c r="H1903" s="20"/>
      <c r="I1903" s="78"/>
      <c r="J1903" s="58"/>
      <c r="K1903" s="8">
        <f ca="1">H1884*'GIÁ VẬT TƯ (DỰ THẦU)'!E10+H1885*'GIÁ VẬT TƯ (DỰ THẦU)'!E28+H1886*'GIÁ VẬT TƯ (DỰ THẦU)'!E41+H1887*'GIÁ VẬT TƯ (DỰ THẦU)'!E44+(H1884*'GIÁ VẬT TƯ (DỰ THẦU)'!E10+H1885*'GIÁ VẬT TƯ (DỰ THẦU)'!E28+H1886*'GIÁ VẬT TƯ (DỰ THẦU)'!E41+H1887*'GIÁ VẬT TƯ (DỰ THẦU)'!E44)*H1888/100</f>
        <v>10.8258464989642</v>
      </c>
      <c r="L1903" s="8"/>
      <c r="M1903" s="8"/>
      <c r="N1903" s="8"/>
    </row>
    <row r="1904" spans="1:14">
      <c r="A1904" s="36" t="s">
        <v>1000</v>
      </c>
      <c r="B1904" s="20"/>
      <c r="C1904" s="20"/>
      <c r="D1904" s="20"/>
      <c r="E1904" s="20"/>
      <c r="F1904" s="42" t="s">
        <v>549</v>
      </c>
      <c r="G1904" s="20" t="s">
        <v>1000</v>
      </c>
      <c r="H1904" s="20"/>
      <c r="I1904" s="78"/>
      <c r="J1904" s="58"/>
      <c r="K1904" s="8">
        <f ca="1">H1884*'GIÁ VẬT TƯ (DỰ THẦU)'!F10+H1885*'GIÁ VẬT TƯ (DỰ THẦU)'!F28+H1886*'GIÁ VẬT TƯ (DỰ THẦU)'!F41+H1887*'GIÁ VẬT TƯ (DỰ THẦU)'!F44+(H1884*'GIÁ VẬT TƯ (DỰ THẦU)'!F10+H1885*'GIÁ VẬT TƯ (DỰ THẦU)'!F28+H1886*'GIÁ VẬT TƯ (DỰ THẦU)'!F41+H1887*'GIÁ VẬT TƯ (DỰ THẦU)'!F44)*H1888/100</f>
        <v>0</v>
      </c>
      <c r="L1904" s="8"/>
      <c r="M1904" s="8"/>
      <c r="N1904" s="8"/>
    </row>
    <row r="1905" spans="1:14">
      <c r="A1905" s="36" t="s">
        <v>977</v>
      </c>
      <c r="B1905" s="20"/>
      <c r="C1905" s="20"/>
      <c r="D1905" s="20"/>
      <c r="E1905" s="20"/>
      <c r="F1905" s="42" t="s">
        <v>942</v>
      </c>
      <c r="G1905" s="20" t="s">
        <v>977</v>
      </c>
      <c r="H1905" s="20"/>
      <c r="I1905" s="78"/>
      <c r="J1905" s="58"/>
      <c r="K1905" s="8">
        <f ca="1">H1884*'GIÁ VẬT TƯ (DỰ THẦU)'!H10+H1885*'GIÁ VẬT TƯ (DỰ THẦU)'!H28+H1886*'GIÁ VẬT TƯ (DỰ THẦU)'!H41+H1887*'GIÁ VẬT TƯ (DỰ THẦU)'!H44+(H1884*'GIÁ VẬT TƯ (DỰ THẦU)'!H10+H1885*'GIÁ VẬT TƯ (DỰ THẦU)'!H28+H1886*'GIÁ VẬT TƯ (DỰ THẦU)'!H41+H1887*'GIÁ VẬT TƯ (DỰ THẦU)'!H44)*H1888/100</f>
        <v>0</v>
      </c>
      <c r="L1905" s="8"/>
      <c r="M1905" s="8"/>
      <c r="N1905" s="8"/>
    </row>
    <row r="1906" spans="1:14">
      <c r="A1906" s="36" t="s">
        <v>179</v>
      </c>
      <c r="B1906" s="20"/>
      <c r="C1906" s="20"/>
      <c r="D1906" s="20"/>
      <c r="E1906" s="20"/>
      <c r="F1906" s="42" t="str">
        <f>"Hệ số riêng vật liệu: (" &amp;G1897&amp;IF(K1898&lt;&gt;0,"+"&amp;G1898,"") &amp; ") x (" &amp; J1906 &amp; "-1)"</f>
        <v>Hệ số riêng vật liệu: (VL) x (1-1)</v>
      </c>
      <c r="G1906" s="20" t="s">
        <v>179</v>
      </c>
      <c r="H1906" s="20"/>
      <c r="I1906" s="78"/>
      <c r="J1906" s="58">
        <f ca="1">'HỆ SỐ CPXL'!F17</f>
        <v>1</v>
      </c>
      <c r="K1906" s="8">
        <f>(K1897+K1898+K1902+K1903+K1904+K1905)*(J1906-1)</f>
        <v>0</v>
      </c>
      <c r="L1906" s="8"/>
      <c r="M1906" s="8"/>
      <c r="N1906" s="8"/>
    </row>
    <row r="1907" spans="1:14">
      <c r="A1907" s="36" t="s">
        <v>958</v>
      </c>
      <c r="B1907" s="20"/>
      <c r="C1907" s="20"/>
      <c r="D1907" s="20"/>
      <c r="E1907" s="20"/>
      <c r="F1907" s="42" t="str">
        <f>"Hệ số vật liệu phụ: (" &amp;G1897&amp; IF(K1898&lt;&gt;0,"+"&amp;G1898,"") &amp; IF(K1906&lt;&gt;0,"+" &amp; G1906,"") &amp; ") x "&amp;J1907*100 &amp; "%"</f>
        <v>Hệ số vật liệu phụ: (VL) x 0%</v>
      </c>
      <c r="G1907" s="20" t="s">
        <v>958</v>
      </c>
      <c r="H1907" s="20"/>
      <c r="I1907" s="78"/>
      <c r="J1907" s="74">
        <f ca="1">'HỆ SỐ CPXL'!F18</f>
        <v>0</v>
      </c>
      <c r="K1907" s="8">
        <f>(K1897+K1898+K1902+K1903+K1904+K1905)*J1907</f>
        <v>0</v>
      </c>
      <c r="L1907" s="8"/>
      <c r="M1907" s="8"/>
      <c r="N1907" s="8"/>
    </row>
    <row r="1908" spans="1:14">
      <c r="A1908" s="36"/>
      <c r="B1908" s="20"/>
      <c r="C1908" s="20"/>
      <c r="D1908" s="20"/>
      <c r="E1908" s="20"/>
      <c r="F1908" s="32" t="s">
        <v>550</v>
      </c>
      <c r="G1908" s="20"/>
      <c r="H1908" s="20"/>
      <c r="I1908" s="78"/>
      <c r="J1908" s="74"/>
      <c r="K1908" s="8">
        <f>IF(K1909=0,0,K1899+K1909)</f>
        <v>0</v>
      </c>
      <c r="L1908" s="8"/>
      <c r="M1908" s="8"/>
      <c r="N1908" s="8"/>
    </row>
    <row r="1909" spans="1:14">
      <c r="A1909" s="36" t="s">
        <v>524</v>
      </c>
      <c r="B1909" s="20"/>
      <c r="C1909" s="20"/>
      <c r="D1909" s="20"/>
      <c r="E1909" s="20"/>
      <c r="F1909" s="42" t="str">
        <f>"Hệ số riêng nhân công: "&amp;G1899&amp;IF(J1909&lt;&gt;1," x ("&amp;J1909&amp;" - 1)","")</f>
        <v>Hệ số riêng nhân công: NC</v>
      </c>
      <c r="G1909" s="20"/>
      <c r="H1909" s="20"/>
      <c r="I1909" s="78"/>
      <c r="J1909" s="86">
        <f ca="1">'HỆ SỐ CPXL'!F19</f>
        <v>1</v>
      </c>
      <c r="K1909" s="8">
        <f>(J1909-1)*K1899</f>
        <v>0</v>
      </c>
      <c r="L1909" s="8"/>
      <c r="M1909" s="8"/>
      <c r="N1909" s="8"/>
    </row>
    <row r="1910" spans="1:14">
      <c r="A1910" s="36" t="s">
        <v>535</v>
      </c>
      <c r="B1910" s="20"/>
      <c r="C1910" s="20"/>
      <c r="D1910" s="20"/>
      <c r="E1910" s="20"/>
      <c r="F1910" s="32" t="s">
        <v>551</v>
      </c>
      <c r="G1910" s="77" t="s">
        <v>535</v>
      </c>
      <c r="H1910" s="20"/>
      <c r="I1910" s="78"/>
      <c r="J1910" s="58"/>
      <c r="K1910" s="6">
        <f>IF(K1911+K1912+K1913=0,0,K1900+K1911+K1912+K1913)</f>
        <v>0</v>
      </c>
      <c r="L1910" s="6"/>
      <c r="M1910" s="6"/>
      <c r="N1910" s="6"/>
    </row>
    <row r="1911" spans="1:14">
      <c r="A1911" s="36" t="s">
        <v>934</v>
      </c>
      <c r="B1911" s="20"/>
      <c r="C1911" s="20"/>
      <c r="D1911" s="20"/>
      <c r="E1911" s="20"/>
      <c r="F1911" s="42" t="str">
        <f>"Bù máy đến thời điểm 1100 Lào Cai"</f>
        <v>Bù máy đến thời điểm 1100 Lào Cai</v>
      </c>
      <c r="G1911" s="20" t="s">
        <v>934</v>
      </c>
      <c r="H1911" s="20"/>
      <c r="I1911" s="78"/>
      <c r="J1911" s="58"/>
      <c r="K1911" s="8">
        <f ca="1">H1893*'GIÁ VẬT TƯ (DỰ THẦU)'!I72+H1894*'GIÁ VẬT TƯ (DỰ THẦU)'!I73+(H1893*'GIÁ VẬT TƯ (DỰ THẦU)'!I72+H1894*'GIÁ VẬT TƯ (DỰ THẦU)'!I73)*H1895/100</f>
        <v>0</v>
      </c>
      <c r="L1911" s="8"/>
      <c r="M1911" s="8"/>
      <c r="N1911" s="8"/>
    </row>
    <row r="1912" spans="1:14" ht="30">
      <c r="A1912" s="36" t="s">
        <v>895</v>
      </c>
      <c r="B1912" s="20"/>
      <c r="C1912" s="20"/>
      <c r="D1912" s="20"/>
      <c r="E1912" s="20"/>
      <c r="F1912" s="42" t="s">
        <v>552</v>
      </c>
      <c r="G1912" s="20" t="s">
        <v>895</v>
      </c>
      <c r="H1912" s="20"/>
      <c r="I1912" s="78"/>
      <c r="J1912" s="58"/>
      <c r="K1912" s="8">
        <f ca="1">H1893*'GIÁ VẬT TƯ (DỰ THẦU)'!K72+H1894*'GIÁ VẬT TƯ (DỰ THẦU)'!K73+(H1893*'GIÁ VẬT TƯ (DỰ THẦU)'!K72+H1894*'GIÁ VẬT TƯ (DỰ THẦU)'!K73)*H1895/100</f>
        <v>0</v>
      </c>
      <c r="L1912" s="8"/>
      <c r="M1912" s="8"/>
      <c r="N1912" s="8"/>
    </row>
    <row r="1913" spans="1:14" ht="30">
      <c r="A1913" s="36" t="s">
        <v>893</v>
      </c>
      <c r="B1913" s="35"/>
      <c r="C1913" s="35"/>
      <c r="D1913" s="35"/>
      <c r="E1913" s="35"/>
      <c r="F1913" s="42" t="s">
        <v>553</v>
      </c>
      <c r="G1913" s="20" t="s">
        <v>893</v>
      </c>
      <c r="H1913" s="20"/>
      <c r="I1913" s="78"/>
      <c r="J1913" s="58"/>
      <c r="K1913" s="8">
        <f ca="1">H1893*'GIÁ VẬT TƯ (DỰ THẦU)'!J72+H1894*'GIÁ VẬT TƯ (DỰ THẦU)'!J73+(H1893*'GIÁ VẬT TƯ (DỰ THẦU)'!J72+H1894*'GIÁ VẬT TƯ (DỰ THẦU)'!J73)*H1895/100</f>
        <v>0</v>
      </c>
      <c r="L1913" s="8"/>
      <c r="M1913" s="8"/>
      <c r="N1913" s="8"/>
    </row>
    <row r="1914" spans="1:14">
      <c r="A1914" s="36" t="s">
        <v>166</v>
      </c>
      <c r="B1914" s="34"/>
      <c r="C1914" s="34"/>
      <c r="D1914" s="34"/>
      <c r="E1914" s="34"/>
      <c r="F1914" s="32" t="str">
        <f>"Chi phí trực tiếp: ("&amp;IF(K1901&lt;&gt;0,G1901,IF(AND(K1897&lt;&gt;0,K1898+K1906+K1907=0),G1897,""))&amp;IF(AND(K1899&lt;&gt;0,K1897+K1898&lt;&gt;0)," + "&amp;G1899,IF(AND(K1899&lt;&gt;0,K1897+K1898=0),G1899,""))&amp;IF(AND(K1910&lt;&gt;0,(K1897+K1898+K1899)&lt;&gt;0),"+"&amp;G1910,IF(AND(K1910&lt;&gt;0,(K1897+K1898+K1899)=0),G1910,IF(AND(K1900&lt;&gt;0,K1897+K1898+K1899&lt;&gt;0)," + "&amp;G1900,IF(AND(K1900&lt;&gt;0,K1897+K1898+K1899=0),G1900,""))))&amp;")"</f>
        <v>Chi phí trực tiếp: (TVL + NC + M)</v>
      </c>
      <c r="G1914" s="41" t="s">
        <v>166</v>
      </c>
      <c r="H1914" s="41"/>
      <c r="I1914" s="80"/>
      <c r="J1914" s="73"/>
      <c r="K1914" s="6">
        <f>(IF(K1901=0,K1897,K1901)+IF(K1908=0,K1899,K1908)+IF(K1910=0,K1900,K1910))</f>
        <v>409521.81434649898</v>
      </c>
      <c r="L1914" s="6">
        <f>L1897</f>
        <v>18900.322846498962</v>
      </c>
      <c r="M1914" s="6">
        <f>M1899</f>
        <v>370225</v>
      </c>
      <c r="N1914" s="6">
        <f>N1900</f>
        <v>20396.4915</v>
      </c>
    </row>
    <row r="1915" spans="1:14">
      <c r="A1915" s="44" t="s">
        <v>979</v>
      </c>
      <c r="B1915" s="12"/>
      <c r="C1915" s="12"/>
      <c r="D1915" s="12"/>
      <c r="E1915" s="12"/>
      <c r="F1915" s="43" t="s">
        <v>554</v>
      </c>
      <c r="G1915" s="24" t="s">
        <v>559</v>
      </c>
      <c r="H1915" s="24"/>
      <c r="I1915" s="24"/>
      <c r="J1915" s="56"/>
      <c r="K1915" s="6">
        <f>K1916+K1917</f>
        <v>279633.59071732493</v>
      </c>
      <c r="L1915" s="6">
        <f>L1916+L1917</f>
        <v>945.01614232494819</v>
      </c>
      <c r="M1915" s="6">
        <f>M1916+M1917</f>
        <v>277668.75</v>
      </c>
      <c r="N1915" s="6">
        <f>N1916+N1917</f>
        <v>1019.8245750000001</v>
      </c>
    </row>
    <row r="1916" spans="1:14">
      <c r="A1916" s="36" t="s">
        <v>169</v>
      </c>
      <c r="B1916" s="17"/>
      <c r="C1916" s="17"/>
      <c r="D1916" s="17"/>
      <c r="E1916" s="17"/>
      <c r="F1916" s="372" t="s">
        <v>600</v>
      </c>
      <c r="G1916" s="25" t="s">
        <v>169</v>
      </c>
      <c r="H1916" s="25"/>
      <c r="I1916" s="25"/>
      <c r="J1916" s="57">
        <f ca="1">'HỆ SỐ CPXL'!F20</f>
        <v>0.7</v>
      </c>
      <c r="K1916" s="8">
        <f>K1899*J1916</f>
        <v>259157.49999999997</v>
      </c>
      <c r="L1916" s="8"/>
      <c r="M1916" s="8">
        <f>M1899*J1916</f>
        <v>259157.49999999997</v>
      </c>
      <c r="N1916" s="8"/>
    </row>
    <row r="1917" spans="1:14">
      <c r="A1917" s="36" t="s">
        <v>979</v>
      </c>
      <c r="B1917" s="17"/>
      <c r="C1917" s="17"/>
      <c r="D1917" s="17"/>
      <c r="E1917" s="17"/>
      <c r="F1917" s="59" t="s">
        <v>555</v>
      </c>
      <c r="G1917" s="25" t="s">
        <v>979</v>
      </c>
      <c r="H1917" s="25"/>
      <c r="I1917" s="25"/>
      <c r="J1917" s="57">
        <f ca="1">J1872</f>
        <v>0.05</v>
      </c>
      <c r="K1917" s="8">
        <f>K1914*J1917</f>
        <v>20476.090717324951</v>
      </c>
      <c r="L1917" s="8">
        <f>J1917*L1914</f>
        <v>945.01614232494819</v>
      </c>
      <c r="M1917" s="8">
        <f>M1914*J1917</f>
        <v>18511.25</v>
      </c>
      <c r="N1917" s="8">
        <f>N1914*J1917</f>
        <v>1019.8245750000001</v>
      </c>
    </row>
    <row r="1918" spans="1:14" ht="30">
      <c r="A1918" s="36" t="s">
        <v>964</v>
      </c>
      <c r="B1918" s="17"/>
      <c r="C1918" s="17"/>
      <c r="D1918" s="17"/>
      <c r="E1918" s="17"/>
      <c r="F1918" s="59" t="str">
        <f>"Thu nhập chịu thuế tính trước: (T+C) x " &amp;J1918*100 &amp; "%"</f>
        <v>Thu nhập chịu thuế tính trước: (T+C) x 6%</v>
      </c>
      <c r="G1918" s="25" t="s">
        <v>964</v>
      </c>
      <c r="H1918" s="25"/>
      <c r="I1918" s="25"/>
      <c r="J1918" s="57">
        <f ca="1">'HỆ SỐ CPXL'!F21</f>
        <v>0.06</v>
      </c>
      <c r="K1918" s="8">
        <f>(K1914+K1915)*J1918</f>
        <v>41349.324303829431</v>
      </c>
      <c r="L1918" s="8">
        <f>L1910*J1918</f>
        <v>0</v>
      </c>
      <c r="M1918" s="8">
        <f>(M1914)*J1918</f>
        <v>22213.5</v>
      </c>
      <c r="N1918" s="8">
        <f>N1914*J1918</f>
        <v>1223.7894899999999</v>
      </c>
    </row>
    <row r="1919" spans="1:14" ht="28.5">
      <c r="A1919" s="44" t="s">
        <v>801</v>
      </c>
      <c r="B1919" s="12"/>
      <c r="C1919" s="12"/>
      <c r="D1919" s="12"/>
      <c r="E1919" s="12"/>
      <c r="F1919" s="43" t="s">
        <v>519</v>
      </c>
      <c r="G1919" s="24" t="s">
        <v>801</v>
      </c>
      <c r="H1919" s="24"/>
      <c r="I1919" s="24"/>
      <c r="J1919" s="54">
        <f ca="1">'HỆ SỐ CPXL'!F22</f>
        <v>0.02</v>
      </c>
      <c r="K1919" s="6">
        <f>(K1914+K1915)*J1919</f>
        <v>13783.108101276479</v>
      </c>
      <c r="L1919" s="6">
        <f>(L1914+L1915)*J1919</f>
        <v>396.90677977647823</v>
      </c>
      <c r="M1919" s="6">
        <f>(M1914+M1915)*J1919</f>
        <v>12957.875</v>
      </c>
      <c r="N1919" s="6">
        <f>(N1914+N1915)*J1919</f>
        <v>428.32632150000001</v>
      </c>
    </row>
    <row r="1920" spans="1:14">
      <c r="A1920" s="44" t="s">
        <v>1001</v>
      </c>
      <c r="B1920" s="12"/>
      <c r="C1920" s="12"/>
      <c r="D1920" s="12"/>
      <c r="E1920" s="12"/>
      <c r="F1920" s="43" t="s">
        <v>520</v>
      </c>
      <c r="G1920" s="24" t="s">
        <v>1001</v>
      </c>
      <c r="H1920" s="24"/>
      <c r="I1920" s="24"/>
      <c r="J1920" s="54">
        <f ca="1">'HỆ SỐ CPXL'!F23</f>
        <v>0.03</v>
      </c>
      <c r="K1920" s="6">
        <f>(K1914+K1915)*J1920</f>
        <v>20674.662151914716</v>
      </c>
      <c r="L1920" s="6">
        <f>(L1914+L1915)*J1920</f>
        <v>595.36016966471732</v>
      </c>
      <c r="M1920" s="6">
        <f>(M1914+M1915)*J1920</f>
        <v>19436.8125</v>
      </c>
      <c r="N1920" s="6">
        <f>(N1914+N1915)*J1920</f>
        <v>642.48948224999992</v>
      </c>
    </row>
    <row r="1921" spans="1:14">
      <c r="A1921" s="44"/>
      <c r="B1921" s="12"/>
      <c r="C1921" s="12"/>
      <c r="D1921" s="12"/>
      <c r="E1921" s="12"/>
      <c r="F1921" s="43" t="s">
        <v>556</v>
      </c>
      <c r="G1921" s="24" t="s">
        <v>173</v>
      </c>
      <c r="H1921" s="24"/>
      <c r="I1921" s="24"/>
      <c r="J1921" s="54"/>
      <c r="K1921" s="6">
        <f>K1914+K1915+K1918+K1919+K1920</f>
        <v>764962.49962084449</v>
      </c>
      <c r="L1921" s="6">
        <f>L1914+L1915+L1918+L1919+L1920</f>
        <v>20837.605938265104</v>
      </c>
      <c r="M1921" s="6">
        <f>M1914+M1915+M1918+M1919+M1920</f>
        <v>702501.9375</v>
      </c>
      <c r="N1921" s="6">
        <f>N1914+N1915+N1918+N1919+N1920</f>
        <v>23710.921368749998</v>
      </c>
    </row>
    <row r="1922" spans="1:14">
      <c r="A1922" s="36" t="s">
        <v>924</v>
      </c>
      <c r="B1922" s="17"/>
      <c r="C1922" s="17"/>
      <c r="D1922" s="17"/>
      <c r="E1922" s="17"/>
      <c r="F1922" s="59" t="str">
        <f>"Thuế giá trị gia tăng: ("&amp;G1921&amp;" x "&amp;J1922*100&amp;"%)"</f>
        <v>Thuế giá trị gia tăng: (Gkstt x 10%)</v>
      </c>
      <c r="G1922" s="25" t="s">
        <v>924</v>
      </c>
      <c r="H1922" s="25"/>
      <c r="I1922" s="25"/>
      <c r="J1922" s="57">
        <f ca="1">'HỆ SỐ CPXL'!F24</f>
        <v>0.1</v>
      </c>
      <c r="K1922" s="8">
        <f>K1921*J1922</f>
        <v>76496.249962084446</v>
      </c>
      <c r="L1922" s="8">
        <f>L1921*J1922</f>
        <v>2083.7605938265106</v>
      </c>
      <c r="M1922" s="8">
        <f>M1921*J1922</f>
        <v>70250.193750000006</v>
      </c>
      <c r="N1922" s="8">
        <f>N1921*J1922</f>
        <v>2371.0921368750001</v>
      </c>
    </row>
    <row r="1923" spans="1:14">
      <c r="A1923" s="44" t="s">
        <v>913</v>
      </c>
      <c r="B1923" s="12"/>
      <c r="C1923" s="12"/>
      <c r="D1923" s="12"/>
      <c r="E1923" s="12"/>
      <c r="F1923" s="43" t="s">
        <v>187</v>
      </c>
      <c r="G1923" s="40" t="s">
        <v>913</v>
      </c>
      <c r="H1923" s="40"/>
      <c r="I1923" s="40"/>
      <c r="J1923" s="54">
        <f ca="1">'HỆ SỐ CPXL'!F25</f>
        <v>0</v>
      </c>
      <c r="K1923" s="6">
        <f>(K1921+K1922)*J1923</f>
        <v>0</v>
      </c>
      <c r="L1923" s="6">
        <f>(L1921+L1922)*J1923</f>
        <v>0</v>
      </c>
      <c r="M1923" s="6">
        <f>(M1921+M1922)*J1923</f>
        <v>0</v>
      </c>
      <c r="N1923" s="6">
        <f>(N1921+N1922)*J1923</f>
        <v>0</v>
      </c>
    </row>
    <row r="1924" spans="1:14">
      <c r="A1924" s="44"/>
      <c r="B1924" s="12"/>
      <c r="C1924" s="12"/>
      <c r="D1924" s="12"/>
      <c r="E1924" s="12"/>
      <c r="F1924" s="43" t="s">
        <v>190</v>
      </c>
      <c r="G1924" s="40" t="s">
        <v>955</v>
      </c>
      <c r="H1924" s="40"/>
      <c r="I1924" s="40"/>
      <c r="J1924" s="54">
        <f ca="1">J1879</f>
        <v>0</v>
      </c>
      <c r="K1924" s="6">
        <f>(K1921+K1922+K1923)*J1924</f>
        <v>0</v>
      </c>
      <c r="L1924" s="6">
        <f>(L1921+L1922+L1923)*K1924</f>
        <v>0</v>
      </c>
      <c r="M1924" s="6">
        <f>(M1921+M1922+M1923)*L1924</f>
        <v>0</v>
      </c>
      <c r="N1924" s="6">
        <f>(N1921+N1922+N1923)*M1924</f>
        <v>0</v>
      </c>
    </row>
    <row r="1925" spans="1:14">
      <c r="A1925" s="44" t="s">
        <v>525</v>
      </c>
      <c r="B1925" s="12"/>
      <c r="C1925" s="12"/>
      <c r="D1925" s="12"/>
      <c r="E1925" s="12"/>
      <c r="F1925" s="43" t="s">
        <v>968</v>
      </c>
      <c r="G1925" s="40" t="s">
        <v>983</v>
      </c>
      <c r="H1925" s="40"/>
      <c r="I1925" s="40"/>
      <c r="J1925" s="54">
        <f ca="1">'HỆ SỐ CPXL'!F26</f>
        <v>0</v>
      </c>
      <c r="K1925" s="6">
        <f>(K1921+K1922+K1923)*J1925</f>
        <v>0</v>
      </c>
      <c r="L1925" s="6">
        <f>(L1921+L1922+L1923)*K1925</f>
        <v>0</v>
      </c>
      <c r="M1925" s="6">
        <f>(M1921+M1922+M1923)*L1925</f>
        <v>0</v>
      </c>
      <c r="N1925" s="6">
        <f>(N1921+N1922+N1923)*M1925</f>
        <v>0</v>
      </c>
    </row>
    <row r="1926" spans="1:14" ht="28.5">
      <c r="A1926" s="44" t="s">
        <v>509</v>
      </c>
      <c r="B1926" s="12"/>
      <c r="C1926" s="12"/>
      <c r="D1926" s="12"/>
      <c r="E1926" s="12"/>
      <c r="F1926" s="43" t="str">
        <f>"Chi phí xây dựng: ("&amp;G1921&amp;"+"&amp;G1922&amp;"+"&amp;G1923&amp;")"</f>
        <v>Chi phí xây dựng: (Gkstt+GTGT+DP)</v>
      </c>
      <c r="G1926" s="40" t="s">
        <v>776</v>
      </c>
      <c r="H1926" s="40"/>
      <c r="I1926" s="40"/>
      <c r="J1926" s="56"/>
      <c r="K1926" s="31">
        <f>K1921+K1922+K1923+K1924+K1925</f>
        <v>841458.74958292895</v>
      </c>
      <c r="L1926" s="31">
        <f>L1921+L1922+L1923+L1924+L1925</f>
        <v>22921.366532091615</v>
      </c>
      <c r="M1926" s="31">
        <f>M1921+M1922+M1923+M1924+M1925</f>
        <v>772752.13124999998</v>
      </c>
      <c r="N1926" s="31">
        <f>N1921+N1922+N1923+N1924+N1925</f>
        <v>26082.013505624996</v>
      </c>
    </row>
    <row r="1927" spans="1:14" ht="28.5">
      <c r="B1927" s="51">
        <v>13</v>
      </c>
      <c r="C1927" s="23" t="str">
        <f ca="1">'TIÊN LƯỢNG'!$C$62</f>
        <v>CH.11130*</v>
      </c>
      <c r="D1927" s="23"/>
      <c r="E1927" s="23"/>
      <c r="F1927" s="23" t="str">
        <f ca="1">'TIÊN LƯỢNG'!$D$62</f>
        <v>Đo vẽ mặt cắt dọc ở trên cạn. Cấp địa hình III</v>
      </c>
      <c r="G1927" s="50" t="str">
        <f ca="1">'TIÊN LƯỢNG'!$E$62</f>
        <v>100m</v>
      </c>
      <c r="H1927" s="39"/>
      <c r="I1927" s="9"/>
      <c r="J1927" s="85"/>
      <c r="K1927" s="9">
        <f>K1971</f>
        <v>1094971.9909440456</v>
      </c>
      <c r="L1927" s="9">
        <f>L1971</f>
        <v>30313.273548137422</v>
      </c>
      <c r="M1927" s="9">
        <f>M1971</f>
        <v>1005598.6006578947</v>
      </c>
      <c r="N1927" s="9">
        <f>N1971</f>
        <v>33393.564579375001</v>
      </c>
    </row>
    <row r="1928" spans="1:14">
      <c r="B1928" s="21"/>
      <c r="C1928" s="7"/>
      <c r="D1928" s="7"/>
      <c r="E1928" s="7"/>
      <c r="F1928" s="7" t="s">
        <v>807</v>
      </c>
      <c r="G1928" s="22" t="s">
        <v>953</v>
      </c>
      <c r="H1928" s="14"/>
      <c r="I1928" s="2"/>
      <c r="J1928" s="46">
        <v>1</v>
      </c>
      <c r="K1928" s="2">
        <f>SUM(K1929:K1933)</f>
        <v>24979.245499999997</v>
      </c>
      <c r="L1928" s="2"/>
      <c r="M1928" s="2"/>
      <c r="N1928" s="2"/>
    </row>
    <row r="1929" spans="1:14" ht="30">
      <c r="B1929" s="16"/>
      <c r="C1929" s="5"/>
      <c r="D1929" s="5" t="s">
        <v>452</v>
      </c>
      <c r="E1929" s="5"/>
      <c r="F1929" s="5" t="str">
        <f ca="1">'GIÁ VẬT TƯ (DỰ THẦU)'!C10</f>
        <v>Cọc gỗ (4x4x40) cm</v>
      </c>
      <c r="G1929" s="15" t="str">
        <f ca="1">'GIÁ VẬT TƯ (DỰ THẦU)'!D10</f>
        <v>cái</v>
      </c>
      <c r="H1929" s="13">
        <f ca="1">3*J1928</f>
        <v>3</v>
      </c>
      <c r="I1929" s="1">
        <f ca="1">'GIÁ VẬT TƯ (DỰ THẦU)'!L10</f>
        <v>4000</v>
      </c>
      <c r="J1929" s="38"/>
      <c r="K1929" s="1">
        <f>H1929*I1929</f>
        <v>12000</v>
      </c>
      <c r="L1929" s="1"/>
      <c r="M1929" s="1"/>
      <c r="N1929" s="1"/>
    </row>
    <row r="1930" spans="1:14" ht="30">
      <c r="B1930" s="16"/>
      <c r="C1930" s="5"/>
      <c r="D1930" s="5" t="s">
        <v>848</v>
      </c>
      <c r="E1930" s="5"/>
      <c r="F1930" s="5" t="str">
        <f ca="1">'GIÁ VẬT TƯ (DỰ THẦU)'!C28</f>
        <v>Mốc bê tông đúc sẵn</v>
      </c>
      <c r="G1930" s="15" t="str">
        <f ca="1">'GIÁ VẬT TƯ (DỰ THẦU)'!D28</f>
        <v>cái</v>
      </c>
      <c r="H1930" s="13">
        <f ca="1">0.3*J1928</f>
        <v>0.3</v>
      </c>
      <c r="I1930" s="1">
        <f ca="1">'GIÁ VẬT TƯ (DỰ THẦU)'!L28</f>
        <v>15000</v>
      </c>
      <c r="J1930" s="38"/>
      <c r="K1930" s="1">
        <f>H1930*I1930</f>
        <v>4500</v>
      </c>
      <c r="L1930" s="1"/>
      <c r="M1930" s="1"/>
      <c r="N1930" s="1"/>
    </row>
    <row r="1931" spans="1:14" ht="30">
      <c r="B1931" s="16"/>
      <c r="C1931" s="5"/>
      <c r="D1931" s="5" t="s">
        <v>466</v>
      </c>
      <c r="E1931" s="5"/>
      <c r="F1931" s="5" t="str">
        <f ca="1">'GIÁ VẬT TƯ (DỰ THẦU)'!C41</f>
        <v>Sơn đỏ + trắng</v>
      </c>
      <c r="G1931" s="15" t="str">
        <f ca="1">'GIÁ VẬT TƯ (DỰ THẦU)'!D41</f>
        <v>kg</v>
      </c>
      <c r="H1931" s="13">
        <f ca="1">0.1*J1928</f>
        <v>0.1</v>
      </c>
      <c r="I1931" s="1">
        <f ca="1">'GIÁ VẬT TƯ (DỰ THẦU)'!L41</f>
        <v>43000</v>
      </c>
      <c r="J1931" s="38"/>
      <c r="K1931" s="1">
        <f>H1931*I1931</f>
        <v>4300</v>
      </c>
      <c r="L1931" s="1"/>
      <c r="M1931" s="1"/>
      <c r="N1931" s="1"/>
    </row>
    <row r="1932" spans="1:14" ht="30">
      <c r="B1932" s="16"/>
      <c r="C1932" s="5"/>
      <c r="D1932" s="5" t="s">
        <v>491</v>
      </c>
      <c r="E1932" s="5"/>
      <c r="F1932" s="5" t="str">
        <f ca="1">'GIÁ VẬT TƯ (DỰ THẦU)'!C44</f>
        <v>Xi măng PCB30</v>
      </c>
      <c r="G1932" s="15" t="str">
        <f ca="1">'GIÁ VẬT TƯ (DỰ THẦU)'!D44</f>
        <v>kg</v>
      </c>
      <c r="H1932" s="13">
        <f ca="1">1.5*J1928</f>
        <v>1.5</v>
      </c>
      <c r="I1932" s="1">
        <f ca="1">'GIÁ VẬT TƯ (DỰ THẦU)'!L44</f>
        <v>1272.27</v>
      </c>
      <c r="J1932" s="38"/>
      <c r="K1932" s="1">
        <f>H1932*I1932</f>
        <v>1908.405</v>
      </c>
      <c r="L1932" s="1"/>
      <c r="M1932" s="1"/>
      <c r="N1932" s="1"/>
    </row>
    <row r="1933" spans="1:14">
      <c r="B1933" s="16"/>
      <c r="C1933" s="5"/>
      <c r="D1933" s="5" t="s">
        <v>538</v>
      </c>
      <c r="E1933" s="5"/>
      <c r="F1933" s="5" t="s">
        <v>883</v>
      </c>
      <c r="G1933" s="15" t="s">
        <v>888</v>
      </c>
      <c r="H1933" s="13">
        <f ca="1">10</f>
        <v>10</v>
      </c>
      <c r="I1933" s="1"/>
      <c r="J1933" s="38"/>
      <c r="K1933" s="1">
        <f>SUM(K1929:K1932)*H1933/100</f>
        <v>2270.8404999999998</v>
      </c>
      <c r="L1933" s="1"/>
      <c r="M1933" s="1"/>
      <c r="N1933" s="1"/>
    </row>
    <row r="1934" spans="1:14">
      <c r="B1934" s="21"/>
      <c r="C1934" s="7"/>
      <c r="D1934" s="7"/>
      <c r="E1934" s="7"/>
      <c r="F1934" s="7" t="s">
        <v>832</v>
      </c>
      <c r="G1934" s="22" t="s">
        <v>871</v>
      </c>
      <c r="H1934" s="14"/>
      <c r="I1934" s="2"/>
      <c r="J1934" s="46">
        <v>1</v>
      </c>
      <c r="K1934" s="2">
        <f>SUM(K1935:K1936)</f>
        <v>481781.57894736843</v>
      </c>
      <c r="L1934" s="2"/>
      <c r="M1934" s="2"/>
      <c r="N1934" s="2"/>
    </row>
    <row r="1935" spans="1:14" ht="30">
      <c r="B1935" s="16"/>
      <c r="C1935" s="5"/>
      <c r="D1935" s="5" t="s">
        <v>498</v>
      </c>
      <c r="E1935" s="5"/>
      <c r="F1935" s="5" t="str">
        <f ca="1">'GIÁ VẬT TƯ (DỰ THẦU)'!C46</f>
        <v>Kỹ sư bậc 4,0/8</v>
      </c>
      <c r="G1935" s="15" t="str">
        <f ca="1">'GIÁ VẬT TƯ (DỰ THẦU)'!D46</f>
        <v>công</v>
      </c>
      <c r="H1935" s="13">
        <f ca="1">0.79*J1934</f>
        <v>0.79</v>
      </c>
      <c r="I1935" s="1">
        <f ca="1">'GIÁ VẬT TƯ (DỰ THẦU)'!L46</f>
        <v>235000</v>
      </c>
      <c r="J1935" s="38"/>
      <c r="K1935" s="1">
        <f>H1935*I1935</f>
        <v>185650</v>
      </c>
      <c r="L1935" s="1"/>
      <c r="M1935" s="1"/>
      <c r="N1935" s="1"/>
    </row>
    <row r="1936" spans="1:14">
      <c r="B1936" s="16"/>
      <c r="C1936" s="5"/>
      <c r="D1936" s="5" t="s">
        <v>821</v>
      </c>
      <c r="E1936" s="5"/>
      <c r="F1936" s="5" t="str">
        <f ca="1">'GIÁ VẬT TƯ (DỰ THẦU)'!C47</f>
        <v>Nhân Công bậc 4,0/7, Nhóm IV</v>
      </c>
      <c r="G1936" s="15" t="str">
        <f ca="1">'GIÁ VẬT TƯ (DỰ THẦU)'!D47</f>
        <v>công</v>
      </c>
      <c r="H1936" s="13">
        <f ca="1">1.24*J1934</f>
        <v>1.24</v>
      </c>
      <c r="I1936" s="1">
        <f ca="1">'GIÁ VẬT TƯ (DỰ THẦU)'!L47</f>
        <v>238815.78947368421</v>
      </c>
      <c r="J1936" s="38"/>
      <c r="K1936" s="1">
        <f>H1936*I1936</f>
        <v>296131.57894736843</v>
      </c>
      <c r="L1936" s="1"/>
      <c r="M1936" s="1"/>
      <c r="N1936" s="1"/>
    </row>
    <row r="1937" spans="1:14">
      <c r="B1937" s="21"/>
      <c r="C1937" s="7"/>
      <c r="D1937" s="7"/>
      <c r="E1937" s="7"/>
      <c r="F1937" s="7" t="s">
        <v>838</v>
      </c>
      <c r="G1937" s="22" t="s">
        <v>557</v>
      </c>
      <c r="H1937" s="14"/>
      <c r="I1937" s="2"/>
      <c r="J1937" s="46">
        <v>1</v>
      </c>
      <c r="K1937" s="2">
        <f>SUM(K1938:K1940)</f>
        <v>26114.224500000004</v>
      </c>
      <c r="L1937" s="2"/>
      <c r="M1937" s="2"/>
      <c r="N1937" s="2"/>
    </row>
    <row r="1938" spans="1:14" ht="30">
      <c r="B1938" s="16"/>
      <c r="C1938" s="5"/>
      <c r="D1938" s="5" t="s">
        <v>423</v>
      </c>
      <c r="E1938" s="5"/>
      <c r="F1938" s="5" t="str">
        <f ca="1">'GIÁ VẬT TƯ (DỰ THẦU)'!C72</f>
        <v>Máy, thiết bị trắc đạc - Máy toàn đạc điện tử</v>
      </c>
      <c r="G1938" s="15" t="str">
        <f ca="1">'GIÁ VẬT TƯ (DỰ THẦU)'!D72</f>
        <v>Ca</v>
      </c>
      <c r="H1938" s="13">
        <f ca="1">0.14*J1937</f>
        <v>0.14000000000000001</v>
      </c>
      <c r="I1938" s="1">
        <f ca="1">'GIÁ VẬT TƯ (DỰ THẦU)'!L72</f>
        <v>147059</v>
      </c>
      <c r="J1938" s="38"/>
      <c r="K1938" s="1">
        <f>H1938*I1938</f>
        <v>20588.260000000002</v>
      </c>
      <c r="L1938" s="1"/>
      <c r="M1938" s="1"/>
      <c r="N1938" s="1"/>
    </row>
    <row r="1939" spans="1:14" ht="30">
      <c r="B1939" s="16"/>
      <c r="C1939" s="5"/>
      <c r="D1939" s="5" t="s">
        <v>486</v>
      </c>
      <c r="E1939" s="5"/>
      <c r="F1939" s="5" t="str">
        <f ca="1">'GIÁ VẬT TƯ (DỰ THẦU)'!C73</f>
        <v>Máy, thiết bị trắc đạc - Máy thủy bình điện tử</v>
      </c>
      <c r="G1939" s="15" t="str">
        <f ca="1">'GIÁ VẬT TƯ (DỰ THẦU)'!D73</f>
        <v>Ca</v>
      </c>
      <c r="H1939" s="13">
        <f ca="1">0.29*J1937</f>
        <v>0.28999999999999998</v>
      </c>
      <c r="I1939" s="1">
        <f ca="1">'GIÁ VẬT TƯ (DỰ THẦU)'!L73</f>
        <v>14767</v>
      </c>
      <c r="J1939" s="38"/>
      <c r="K1939" s="1">
        <f>H1939*I1939</f>
        <v>4282.4299999999994</v>
      </c>
      <c r="L1939" s="1"/>
      <c r="M1939" s="1"/>
      <c r="N1939" s="1"/>
    </row>
    <row r="1940" spans="1:14">
      <c r="B1940" s="16"/>
      <c r="C1940" s="5"/>
      <c r="D1940" s="5" t="s">
        <v>539</v>
      </c>
      <c r="E1940" s="5"/>
      <c r="F1940" s="5" t="s">
        <v>889</v>
      </c>
      <c r="G1940" s="15" t="s">
        <v>847</v>
      </c>
      <c r="H1940" s="13">
        <f>5</f>
        <v>5</v>
      </c>
      <c r="I1940" s="1"/>
      <c r="J1940" s="38"/>
      <c r="K1940" s="1">
        <f>SUM(K1938:K1939)*H1940/100</f>
        <v>1243.5345000000002</v>
      </c>
      <c r="L1940" s="1"/>
      <c r="M1940" s="1"/>
      <c r="N1940" s="1"/>
    </row>
    <row r="1941" spans="1:14">
      <c r="A1941" s="36"/>
      <c r="B1941" s="26" t="s">
        <v>612</v>
      </c>
      <c r="C1941" s="26" t="s">
        <v>537</v>
      </c>
      <c r="D1941" s="26" t="s">
        <v>540</v>
      </c>
      <c r="E1941" s="26" t="s">
        <v>542</v>
      </c>
      <c r="F1941" s="82" t="s">
        <v>543</v>
      </c>
      <c r="G1941" s="26" t="s">
        <v>1062</v>
      </c>
      <c r="H1941" s="26" t="s">
        <v>561</v>
      </c>
      <c r="I1941" s="76" t="s">
        <v>562</v>
      </c>
      <c r="J1941" s="75" t="s">
        <v>563</v>
      </c>
      <c r="K1941" s="72" t="s">
        <v>1044</v>
      </c>
      <c r="L1941" s="45" t="s">
        <v>565</v>
      </c>
      <c r="M1941" s="45" t="s">
        <v>567</v>
      </c>
      <c r="N1941" s="45" t="s">
        <v>569</v>
      </c>
    </row>
    <row r="1942" spans="1:14">
      <c r="A1942" s="55" t="s">
        <v>988</v>
      </c>
      <c r="B1942" s="27"/>
      <c r="C1942" s="27"/>
      <c r="D1942" s="27"/>
      <c r="E1942" s="27"/>
      <c r="F1942" s="84" t="str">
        <f>IF(K1943=0,"Vật liệu","Vật liệu chính")</f>
        <v>Vật liệu</v>
      </c>
      <c r="G1942" s="27" t="s">
        <v>953</v>
      </c>
      <c r="H1942" s="27"/>
      <c r="I1942" s="71"/>
      <c r="J1942" s="81"/>
      <c r="K1942" s="33">
        <f>K1928</f>
        <v>24979.245499999997</v>
      </c>
      <c r="L1942" s="33">
        <f>IF(K1946=0,K1942+K1943,K1946)</f>
        <v>24995.484269748442</v>
      </c>
      <c r="M1942" s="33"/>
      <c r="N1942" s="33"/>
    </row>
    <row r="1943" spans="1:14">
      <c r="A1943" s="83" t="s">
        <v>1005</v>
      </c>
      <c r="B1943" s="27"/>
      <c r="C1943" s="27"/>
      <c r="D1943" s="27"/>
      <c r="E1943" s="27"/>
      <c r="F1943" s="84" t="s">
        <v>544</v>
      </c>
      <c r="G1943" s="27" t="s">
        <v>1005</v>
      </c>
      <c r="H1943" s="27"/>
      <c r="I1943" s="71"/>
      <c r="J1943" s="81"/>
      <c r="K1943" s="33">
        <v>0</v>
      </c>
      <c r="L1943" s="33"/>
      <c r="M1943" s="33"/>
      <c r="N1943" s="33"/>
    </row>
    <row r="1944" spans="1:14">
      <c r="A1944" s="55" t="s">
        <v>984</v>
      </c>
      <c r="B1944" s="27"/>
      <c r="C1944" s="27"/>
      <c r="D1944" s="27"/>
      <c r="E1944" s="27"/>
      <c r="F1944" s="84" t="s">
        <v>832</v>
      </c>
      <c r="G1944" s="27" t="s">
        <v>871</v>
      </c>
      <c r="H1944" s="27"/>
      <c r="I1944" s="71"/>
      <c r="J1944" s="81"/>
      <c r="K1944" s="33">
        <f>K1934</f>
        <v>481781.57894736843</v>
      </c>
      <c r="L1944" s="33"/>
      <c r="M1944" s="33">
        <f>IF(K1953=0,K1944,K1953)</f>
        <v>481781.57894736843</v>
      </c>
      <c r="N1944" s="33"/>
    </row>
    <row r="1945" spans="1:14">
      <c r="A1945" s="55" t="s">
        <v>534</v>
      </c>
      <c r="B1945" s="27"/>
      <c r="C1945" s="27"/>
      <c r="D1945" s="27"/>
      <c r="E1945" s="27"/>
      <c r="F1945" s="84" t="s">
        <v>545</v>
      </c>
      <c r="G1945" s="27" t="s">
        <v>1007</v>
      </c>
      <c r="H1945" s="27"/>
      <c r="I1945" s="71"/>
      <c r="J1945" s="81"/>
      <c r="K1945" s="33">
        <f>K1937</f>
        <v>26114.224500000004</v>
      </c>
      <c r="L1945" s="33"/>
      <c r="M1945" s="33"/>
      <c r="N1945" s="33">
        <f>IF(K1955=0,K1945,K1955)</f>
        <v>26114.224500000004</v>
      </c>
    </row>
    <row r="1946" spans="1:14">
      <c r="A1946" s="36" t="s">
        <v>974</v>
      </c>
      <c r="B1946" s="20"/>
      <c r="C1946" s="20"/>
      <c r="D1946" s="20"/>
      <c r="E1946" s="20"/>
      <c r="F1946" s="32" t="s">
        <v>546</v>
      </c>
      <c r="G1946" s="41" t="s">
        <v>974</v>
      </c>
      <c r="H1946" s="20"/>
      <c r="I1946" s="78"/>
      <c r="J1946" s="58"/>
      <c r="K1946" s="6">
        <f>IF(K1943+K1947+K1951+K1952+K1948+K1949+K1950=0,0,K1942+K1943+K1947+K1951+K1952+K1948+K1949+K1950)</f>
        <v>24995.484269748442</v>
      </c>
      <c r="L1946" s="6"/>
      <c r="M1946" s="6"/>
      <c r="N1946" s="6"/>
    </row>
    <row r="1947" spans="1:14">
      <c r="A1947" s="36" t="s">
        <v>947</v>
      </c>
      <c r="B1947" s="20"/>
      <c r="C1947" s="20"/>
      <c r="D1947" s="20"/>
      <c r="E1947" s="20"/>
      <c r="F1947" s="32" t="s">
        <v>547</v>
      </c>
      <c r="G1947" s="41" t="s">
        <v>558</v>
      </c>
      <c r="H1947" s="20"/>
      <c r="I1947" s="78"/>
      <c r="J1947" s="58"/>
      <c r="K1947" s="6">
        <v>0</v>
      </c>
      <c r="L1947" s="6"/>
      <c r="M1947" s="6"/>
      <c r="N1947" s="6"/>
    </row>
    <row r="1948" spans="1:14">
      <c r="A1948" s="36" t="s">
        <v>976</v>
      </c>
      <c r="B1948" s="20"/>
      <c r="C1948" s="20"/>
      <c r="D1948" s="20"/>
      <c r="E1948" s="20"/>
      <c r="F1948" s="42" t="s">
        <v>548</v>
      </c>
      <c r="G1948" s="20" t="s">
        <v>976</v>
      </c>
      <c r="H1948" s="20"/>
      <c r="I1948" s="78"/>
      <c r="J1948" s="58"/>
      <c r="K1948" s="8">
        <f ca="1">H1929*'GIÁ VẬT TƯ (DỰ THẦU)'!E10+H1930*'GIÁ VẬT TƯ (DỰ THẦU)'!E28+H1931*'GIÁ VẬT TƯ (DỰ THẦU)'!E41+H1932*'GIÁ VẬT TƯ (DỰ THẦU)'!E44+(H1929*'GIÁ VẬT TƯ (DỰ THẦU)'!E10+H1930*'GIÁ VẬT TƯ (DỰ THẦU)'!E28+H1931*'GIÁ VẬT TƯ (DỰ THẦU)'!E41+H1932*'GIÁ VẬT TƯ (DỰ THẦU)'!E44)*H1933/100</f>
        <v>16.238769748446298</v>
      </c>
      <c r="L1948" s="8"/>
      <c r="M1948" s="8"/>
      <c r="N1948" s="8"/>
    </row>
    <row r="1949" spans="1:14">
      <c r="A1949" s="36" t="s">
        <v>1000</v>
      </c>
      <c r="B1949" s="20"/>
      <c r="C1949" s="20"/>
      <c r="D1949" s="20"/>
      <c r="E1949" s="20"/>
      <c r="F1949" s="42" t="s">
        <v>549</v>
      </c>
      <c r="G1949" s="20" t="s">
        <v>1000</v>
      </c>
      <c r="H1949" s="20"/>
      <c r="I1949" s="78"/>
      <c r="J1949" s="58"/>
      <c r="K1949" s="8">
        <f ca="1">H1929*'GIÁ VẬT TƯ (DỰ THẦU)'!F10+H1930*'GIÁ VẬT TƯ (DỰ THẦU)'!F28+H1931*'GIÁ VẬT TƯ (DỰ THẦU)'!F41+H1932*'GIÁ VẬT TƯ (DỰ THẦU)'!F44+(H1929*'GIÁ VẬT TƯ (DỰ THẦU)'!F10+H1930*'GIÁ VẬT TƯ (DỰ THẦU)'!F28+H1931*'GIÁ VẬT TƯ (DỰ THẦU)'!F41+H1932*'GIÁ VẬT TƯ (DỰ THẦU)'!F44)*H1933/100</f>
        <v>0</v>
      </c>
      <c r="L1949" s="8"/>
      <c r="M1949" s="8"/>
      <c r="N1949" s="8"/>
    </row>
    <row r="1950" spans="1:14">
      <c r="A1950" s="36" t="s">
        <v>977</v>
      </c>
      <c r="B1950" s="20"/>
      <c r="C1950" s="20"/>
      <c r="D1950" s="20"/>
      <c r="E1950" s="20"/>
      <c r="F1950" s="42" t="s">
        <v>942</v>
      </c>
      <c r="G1950" s="20" t="s">
        <v>977</v>
      </c>
      <c r="H1950" s="20"/>
      <c r="I1950" s="78"/>
      <c r="J1950" s="58"/>
      <c r="K1950" s="8">
        <f ca="1">H1929*'GIÁ VẬT TƯ (DỰ THẦU)'!H10+H1930*'GIÁ VẬT TƯ (DỰ THẦU)'!H28+H1931*'GIÁ VẬT TƯ (DỰ THẦU)'!H41+H1932*'GIÁ VẬT TƯ (DỰ THẦU)'!H44+(H1929*'GIÁ VẬT TƯ (DỰ THẦU)'!H10+H1930*'GIÁ VẬT TƯ (DỰ THẦU)'!H28+H1931*'GIÁ VẬT TƯ (DỰ THẦU)'!H41+H1932*'GIÁ VẬT TƯ (DỰ THẦU)'!H44)*H1933/100</f>
        <v>0</v>
      </c>
      <c r="L1950" s="8"/>
      <c r="M1950" s="8"/>
      <c r="N1950" s="8"/>
    </row>
    <row r="1951" spans="1:14">
      <c r="A1951" s="36" t="s">
        <v>179</v>
      </c>
      <c r="B1951" s="20"/>
      <c r="C1951" s="20"/>
      <c r="D1951" s="20"/>
      <c r="E1951" s="20"/>
      <c r="F1951" s="42" t="str">
        <f>"Hệ số riêng vật liệu: (" &amp;G1942&amp;IF(K1943&lt;&gt;0,"+"&amp;G1943,"") &amp; ") x (" &amp; J1951 &amp; "-1)"</f>
        <v>Hệ số riêng vật liệu: (VL) x (1-1)</v>
      </c>
      <c r="G1951" s="20" t="s">
        <v>179</v>
      </c>
      <c r="H1951" s="20"/>
      <c r="I1951" s="78"/>
      <c r="J1951" s="58">
        <f ca="1">'HỆ SỐ CPXL'!F17</f>
        <v>1</v>
      </c>
      <c r="K1951" s="8">
        <f>(K1942+K1943+K1947+K1948+K1949+K1950)*(J1951-1)</f>
        <v>0</v>
      </c>
      <c r="L1951" s="8"/>
      <c r="M1951" s="8"/>
      <c r="N1951" s="8"/>
    </row>
    <row r="1952" spans="1:14">
      <c r="A1952" s="36" t="s">
        <v>958</v>
      </c>
      <c r="B1952" s="20"/>
      <c r="C1952" s="20"/>
      <c r="D1952" s="20"/>
      <c r="E1952" s="20"/>
      <c r="F1952" s="42" t="str">
        <f>"Hệ số vật liệu phụ: (" &amp;G1942&amp; IF(K1943&lt;&gt;0,"+"&amp;G1943,"") &amp; IF(K1951&lt;&gt;0,"+" &amp; G1951,"") &amp; ") x "&amp;J1952*100 &amp; "%"</f>
        <v>Hệ số vật liệu phụ: (VL) x 0%</v>
      </c>
      <c r="G1952" s="20" t="s">
        <v>958</v>
      </c>
      <c r="H1952" s="20"/>
      <c r="I1952" s="78"/>
      <c r="J1952" s="74">
        <f ca="1">'HỆ SỐ CPXL'!F18</f>
        <v>0</v>
      </c>
      <c r="K1952" s="8">
        <f>(K1942+K1943+K1947+K1948+K1949+K1950)*J1952</f>
        <v>0</v>
      </c>
      <c r="L1952" s="8"/>
      <c r="M1952" s="8"/>
      <c r="N1952" s="8"/>
    </row>
    <row r="1953" spans="1:14">
      <c r="A1953" s="36"/>
      <c r="B1953" s="20"/>
      <c r="C1953" s="20"/>
      <c r="D1953" s="20"/>
      <c r="E1953" s="20"/>
      <c r="F1953" s="32" t="s">
        <v>550</v>
      </c>
      <c r="G1953" s="20"/>
      <c r="H1953" s="20"/>
      <c r="I1953" s="78"/>
      <c r="J1953" s="74"/>
      <c r="K1953" s="8">
        <f>IF(K1954=0,0,K1944+K1954)</f>
        <v>0</v>
      </c>
      <c r="L1953" s="8"/>
      <c r="M1953" s="8"/>
      <c r="N1953" s="8"/>
    </row>
    <row r="1954" spans="1:14">
      <c r="A1954" s="36" t="s">
        <v>524</v>
      </c>
      <c r="B1954" s="20"/>
      <c r="C1954" s="20"/>
      <c r="D1954" s="20"/>
      <c r="E1954" s="20"/>
      <c r="F1954" s="42" t="str">
        <f>"Hệ số riêng nhân công: "&amp;G1944&amp;IF(J1954&lt;&gt;1," x ("&amp;J1954&amp;" - 1)","")</f>
        <v>Hệ số riêng nhân công: NC</v>
      </c>
      <c r="G1954" s="20"/>
      <c r="H1954" s="20"/>
      <c r="I1954" s="78"/>
      <c r="J1954" s="86">
        <f ca="1">'HỆ SỐ CPXL'!F19</f>
        <v>1</v>
      </c>
      <c r="K1954" s="8">
        <f>(J1954-1)*K1944</f>
        <v>0</v>
      </c>
      <c r="L1954" s="8"/>
      <c r="M1954" s="8"/>
      <c r="N1954" s="8"/>
    </row>
    <row r="1955" spans="1:14">
      <c r="A1955" s="36" t="s">
        <v>535</v>
      </c>
      <c r="B1955" s="20"/>
      <c r="C1955" s="20"/>
      <c r="D1955" s="20"/>
      <c r="E1955" s="20"/>
      <c r="F1955" s="32" t="s">
        <v>551</v>
      </c>
      <c r="G1955" s="77" t="s">
        <v>535</v>
      </c>
      <c r="H1955" s="20"/>
      <c r="I1955" s="78"/>
      <c r="J1955" s="58"/>
      <c r="K1955" s="6">
        <f>IF(K1956+K1957+K1958=0,0,K1945+K1956+K1957+K1958)</f>
        <v>0</v>
      </c>
      <c r="L1955" s="6"/>
      <c r="M1955" s="6"/>
      <c r="N1955" s="6"/>
    </row>
    <row r="1956" spans="1:14">
      <c r="A1956" s="36" t="s">
        <v>934</v>
      </c>
      <c r="B1956" s="20"/>
      <c r="C1956" s="20"/>
      <c r="D1956" s="20"/>
      <c r="E1956" s="20"/>
      <c r="F1956" s="42" t="str">
        <f>"Bù máy đến thời điểm 1100 Lào Cai"</f>
        <v>Bù máy đến thời điểm 1100 Lào Cai</v>
      </c>
      <c r="G1956" s="20" t="s">
        <v>934</v>
      </c>
      <c r="H1956" s="20"/>
      <c r="I1956" s="78"/>
      <c r="J1956" s="58"/>
      <c r="K1956" s="8">
        <f ca="1">H1938*'GIÁ VẬT TƯ (DỰ THẦU)'!I72+H1939*'GIÁ VẬT TƯ (DỰ THẦU)'!I73+(H1938*'GIÁ VẬT TƯ (DỰ THẦU)'!I72+H1939*'GIÁ VẬT TƯ (DỰ THẦU)'!I73)*H1940/100</f>
        <v>0</v>
      </c>
      <c r="L1956" s="8"/>
      <c r="M1956" s="8"/>
      <c r="N1956" s="8"/>
    </row>
    <row r="1957" spans="1:14" ht="30">
      <c r="A1957" s="36" t="s">
        <v>895</v>
      </c>
      <c r="B1957" s="20"/>
      <c r="C1957" s="20"/>
      <c r="D1957" s="20"/>
      <c r="E1957" s="20"/>
      <c r="F1957" s="42" t="s">
        <v>552</v>
      </c>
      <c r="G1957" s="20" t="s">
        <v>895</v>
      </c>
      <c r="H1957" s="20"/>
      <c r="I1957" s="78"/>
      <c r="J1957" s="58"/>
      <c r="K1957" s="8">
        <f ca="1">H1938*'GIÁ VẬT TƯ (DỰ THẦU)'!K72+H1939*'GIÁ VẬT TƯ (DỰ THẦU)'!K73+(H1938*'GIÁ VẬT TƯ (DỰ THẦU)'!K72+H1939*'GIÁ VẬT TƯ (DỰ THẦU)'!K73)*H1940/100</f>
        <v>0</v>
      </c>
      <c r="L1957" s="8"/>
      <c r="M1957" s="8"/>
      <c r="N1957" s="8"/>
    </row>
    <row r="1958" spans="1:14" ht="30">
      <c r="A1958" s="36" t="s">
        <v>893</v>
      </c>
      <c r="B1958" s="35"/>
      <c r="C1958" s="35"/>
      <c r="D1958" s="35"/>
      <c r="E1958" s="35"/>
      <c r="F1958" s="42" t="s">
        <v>553</v>
      </c>
      <c r="G1958" s="20" t="s">
        <v>893</v>
      </c>
      <c r="H1958" s="20"/>
      <c r="I1958" s="78"/>
      <c r="J1958" s="58"/>
      <c r="K1958" s="8">
        <f ca="1">H1938*'GIÁ VẬT TƯ (DỰ THẦU)'!J72+H1939*'GIÁ VẬT TƯ (DỰ THẦU)'!J73+(H1938*'GIÁ VẬT TƯ (DỰ THẦU)'!J72+H1939*'GIÁ VẬT TƯ (DỰ THẦU)'!J73)*H1940/100</f>
        <v>0</v>
      </c>
      <c r="L1958" s="8"/>
      <c r="M1958" s="8"/>
      <c r="N1958" s="8"/>
    </row>
    <row r="1959" spans="1:14">
      <c r="A1959" s="36" t="s">
        <v>166</v>
      </c>
      <c r="B1959" s="34"/>
      <c r="C1959" s="34"/>
      <c r="D1959" s="34"/>
      <c r="E1959" s="34"/>
      <c r="F1959" s="32" t="str">
        <f>"Chi phí trực tiếp: ("&amp;IF(K1946&lt;&gt;0,G1946,IF(AND(K1942&lt;&gt;0,K1943+K1951+K1952=0),G1942,""))&amp;IF(AND(K1944&lt;&gt;0,K1942+K1943&lt;&gt;0)," + "&amp;G1944,IF(AND(K1944&lt;&gt;0,K1942+K1943=0),G1944,""))&amp;IF(AND(K1955&lt;&gt;0,(K1942+K1943+K1944)&lt;&gt;0),"+"&amp;G1955,IF(AND(K1955&lt;&gt;0,(K1942+K1943+K1944)=0),G1955,IF(AND(K1945&lt;&gt;0,K1942+K1943+K1944&lt;&gt;0)," + "&amp;G1945,IF(AND(K1945&lt;&gt;0,K1942+K1943+K1944=0),G1945,""))))&amp;")"</f>
        <v>Chi phí trực tiếp: (TVL + NC + M)</v>
      </c>
      <c r="G1959" s="41" t="s">
        <v>166</v>
      </c>
      <c r="H1959" s="41"/>
      <c r="I1959" s="80"/>
      <c r="J1959" s="73"/>
      <c r="K1959" s="6">
        <f>(IF(K1946=0,K1942,K1946)+IF(K1953=0,K1944,K1953)+IF(K1955=0,K1945,K1955))</f>
        <v>532891.28771711688</v>
      </c>
      <c r="L1959" s="6">
        <f>L1942</f>
        <v>24995.484269748442</v>
      </c>
      <c r="M1959" s="6">
        <f>M1944</f>
        <v>481781.57894736843</v>
      </c>
      <c r="N1959" s="6">
        <f>N1945</f>
        <v>26114.224500000004</v>
      </c>
    </row>
    <row r="1960" spans="1:14">
      <c r="A1960" s="44" t="s">
        <v>979</v>
      </c>
      <c r="B1960" s="12"/>
      <c r="C1960" s="12"/>
      <c r="D1960" s="12"/>
      <c r="E1960" s="12"/>
      <c r="F1960" s="43" t="s">
        <v>554</v>
      </c>
      <c r="G1960" s="24" t="s">
        <v>559</v>
      </c>
      <c r="H1960" s="24"/>
      <c r="I1960" s="24"/>
      <c r="J1960" s="56"/>
      <c r="K1960" s="6">
        <f>K1961+K1962</f>
        <v>363891.66964901373</v>
      </c>
      <c r="L1960" s="6">
        <f>L1961+L1962</f>
        <v>1249.7742134874222</v>
      </c>
      <c r="M1960" s="6">
        <f>M1961+M1962</f>
        <v>361336.18421052629</v>
      </c>
      <c r="N1960" s="6">
        <f>N1961+N1962</f>
        <v>1305.7112250000002</v>
      </c>
    </row>
    <row r="1961" spans="1:14">
      <c r="A1961" s="36" t="s">
        <v>169</v>
      </c>
      <c r="B1961" s="17"/>
      <c r="C1961" s="17"/>
      <c r="D1961" s="17"/>
      <c r="E1961" s="17"/>
      <c r="F1961" s="372" t="s">
        <v>600</v>
      </c>
      <c r="G1961" s="25" t="s">
        <v>169</v>
      </c>
      <c r="H1961" s="25"/>
      <c r="I1961" s="25"/>
      <c r="J1961" s="57">
        <f ca="1">'HỆ SỐ CPXL'!F20</f>
        <v>0.7</v>
      </c>
      <c r="K1961" s="8">
        <f>K1944*J1961</f>
        <v>337247.10526315786</v>
      </c>
      <c r="L1961" s="8"/>
      <c r="M1961" s="8">
        <f>M1944*J1961</f>
        <v>337247.10526315786</v>
      </c>
      <c r="N1961" s="8"/>
    </row>
    <row r="1962" spans="1:14">
      <c r="A1962" s="36" t="s">
        <v>979</v>
      </c>
      <c r="B1962" s="17"/>
      <c r="C1962" s="17"/>
      <c r="D1962" s="17"/>
      <c r="E1962" s="17"/>
      <c r="F1962" s="59" t="s">
        <v>555</v>
      </c>
      <c r="G1962" s="25" t="s">
        <v>979</v>
      </c>
      <c r="H1962" s="25"/>
      <c r="I1962" s="25"/>
      <c r="J1962" s="57">
        <f ca="1">J1917</f>
        <v>0.05</v>
      </c>
      <c r="K1962" s="8">
        <f>K1959*J1962</f>
        <v>26644.564385855847</v>
      </c>
      <c r="L1962" s="8">
        <f>J1962*L1959</f>
        <v>1249.7742134874222</v>
      </c>
      <c r="M1962" s="8">
        <f>M1959*J1962</f>
        <v>24089.078947368424</v>
      </c>
      <c r="N1962" s="8">
        <f>N1959*J1962</f>
        <v>1305.7112250000002</v>
      </c>
    </row>
    <row r="1963" spans="1:14" ht="30">
      <c r="A1963" s="36" t="s">
        <v>964</v>
      </c>
      <c r="B1963" s="17"/>
      <c r="C1963" s="17"/>
      <c r="D1963" s="17"/>
      <c r="E1963" s="17"/>
      <c r="F1963" s="59" t="str">
        <f>"Thu nhập chịu thuế tính trước: (T+C) x " &amp;J1963*100 &amp; "%"</f>
        <v>Thu nhập chịu thuế tính trước: (T+C) x 6%</v>
      </c>
      <c r="G1963" s="25" t="s">
        <v>964</v>
      </c>
      <c r="H1963" s="25"/>
      <c r="I1963" s="25"/>
      <c r="J1963" s="57">
        <f ca="1">'HỆ SỐ CPXL'!F21</f>
        <v>0.06</v>
      </c>
      <c r="K1963" s="8">
        <f>(K1959+K1960)*J1963</f>
        <v>53806.977441967829</v>
      </c>
      <c r="L1963" s="8">
        <f>L1955*J1963</f>
        <v>0</v>
      </c>
      <c r="M1963" s="8">
        <f>(M1959)*J1963</f>
        <v>28906.894736842103</v>
      </c>
      <c r="N1963" s="8">
        <f>N1959*J1963</f>
        <v>1566.8534700000002</v>
      </c>
    </row>
    <row r="1964" spans="1:14" ht="28.5">
      <c r="A1964" s="44" t="s">
        <v>801</v>
      </c>
      <c r="B1964" s="12"/>
      <c r="C1964" s="12"/>
      <c r="D1964" s="12"/>
      <c r="E1964" s="12"/>
      <c r="F1964" s="43" t="s">
        <v>519</v>
      </c>
      <c r="G1964" s="24" t="s">
        <v>801</v>
      </c>
      <c r="H1964" s="24"/>
      <c r="I1964" s="24"/>
      <c r="J1964" s="54">
        <f ca="1">'HỆ SỐ CPXL'!F22</f>
        <v>0.02</v>
      </c>
      <c r="K1964" s="6">
        <f>(K1959+K1960)*J1964</f>
        <v>17935.659147322611</v>
      </c>
      <c r="L1964" s="6">
        <f>(L1959+L1960)*J1964</f>
        <v>524.90516966471728</v>
      </c>
      <c r="M1964" s="6">
        <f>(M1959+M1960)*J1964</f>
        <v>16862.355263157893</v>
      </c>
      <c r="N1964" s="6">
        <f>(N1959+N1960)*J1964</f>
        <v>548.3987145000001</v>
      </c>
    </row>
    <row r="1965" spans="1:14">
      <c r="A1965" s="44" t="s">
        <v>1001</v>
      </c>
      <c r="B1965" s="12"/>
      <c r="C1965" s="12"/>
      <c r="D1965" s="12"/>
      <c r="E1965" s="12"/>
      <c r="F1965" s="43" t="s">
        <v>520</v>
      </c>
      <c r="G1965" s="24" t="s">
        <v>1001</v>
      </c>
      <c r="H1965" s="24"/>
      <c r="I1965" s="24"/>
      <c r="J1965" s="54">
        <f ca="1">'HỆ SỐ CPXL'!F23</f>
        <v>0.03</v>
      </c>
      <c r="K1965" s="6">
        <f>(K1959+K1960)*J1965</f>
        <v>26903.488720983914</v>
      </c>
      <c r="L1965" s="6">
        <f>(L1959+L1960)*J1965</f>
        <v>787.3577544970758</v>
      </c>
      <c r="M1965" s="6">
        <f>(M1959+M1960)*J1965</f>
        <v>25293.53289473684</v>
      </c>
      <c r="N1965" s="6">
        <f>(N1959+N1960)*J1965</f>
        <v>822.59807175000003</v>
      </c>
    </row>
    <row r="1966" spans="1:14">
      <c r="A1966" s="44"/>
      <c r="B1966" s="12"/>
      <c r="C1966" s="12"/>
      <c r="D1966" s="12"/>
      <c r="E1966" s="12"/>
      <c r="F1966" s="43" t="s">
        <v>556</v>
      </c>
      <c r="G1966" s="24" t="s">
        <v>173</v>
      </c>
      <c r="H1966" s="24"/>
      <c r="I1966" s="24"/>
      <c r="J1966" s="54"/>
      <c r="K1966" s="6">
        <f>K1959+K1960+K1963+K1964+K1965</f>
        <v>995429.08267640497</v>
      </c>
      <c r="L1966" s="6">
        <f>L1959+L1960+L1963+L1964+L1965</f>
        <v>27557.521407397657</v>
      </c>
      <c r="M1966" s="6">
        <f>M1959+M1960+M1963+M1964+M1965</f>
        <v>914180.54605263157</v>
      </c>
      <c r="N1966" s="6">
        <f>N1959+N1960+N1963+N1964+N1965</f>
        <v>30357.785981250003</v>
      </c>
    </row>
    <row r="1967" spans="1:14">
      <c r="A1967" s="36" t="s">
        <v>924</v>
      </c>
      <c r="B1967" s="17"/>
      <c r="C1967" s="17"/>
      <c r="D1967" s="17"/>
      <c r="E1967" s="17"/>
      <c r="F1967" s="59" t="str">
        <f>"Thuế giá trị gia tăng: ("&amp;G1966&amp;" x "&amp;J1967*100&amp;"%)"</f>
        <v>Thuế giá trị gia tăng: (Gkstt x 10%)</v>
      </c>
      <c r="G1967" s="25" t="s">
        <v>924</v>
      </c>
      <c r="H1967" s="25"/>
      <c r="I1967" s="25"/>
      <c r="J1967" s="57">
        <f ca="1">'HỆ SỐ CPXL'!F24</f>
        <v>0.1</v>
      </c>
      <c r="K1967" s="8">
        <f>K1966*J1967</f>
        <v>99542.908267640509</v>
      </c>
      <c r="L1967" s="8">
        <f>L1966*J1967</f>
        <v>2755.7521407397658</v>
      </c>
      <c r="M1967" s="8">
        <f>M1966*J1967</f>
        <v>91418.054605263169</v>
      </c>
      <c r="N1967" s="8">
        <f>N1966*J1967</f>
        <v>3035.7785981250004</v>
      </c>
    </row>
    <row r="1968" spans="1:14">
      <c r="A1968" s="44" t="s">
        <v>913</v>
      </c>
      <c r="B1968" s="12"/>
      <c r="C1968" s="12"/>
      <c r="D1968" s="12"/>
      <c r="E1968" s="12"/>
      <c r="F1968" s="43" t="s">
        <v>187</v>
      </c>
      <c r="G1968" s="40" t="s">
        <v>913</v>
      </c>
      <c r="H1968" s="40"/>
      <c r="I1968" s="40"/>
      <c r="J1968" s="54">
        <f ca="1">'HỆ SỐ CPXL'!F25</f>
        <v>0</v>
      </c>
      <c r="K1968" s="6">
        <f>(K1966+K1967)*J1968</f>
        <v>0</v>
      </c>
      <c r="L1968" s="6">
        <f>(L1966+L1967)*J1968</f>
        <v>0</v>
      </c>
      <c r="M1968" s="6">
        <f>(M1966+M1967)*J1968</f>
        <v>0</v>
      </c>
      <c r="N1968" s="6">
        <f>(N1966+N1967)*J1968</f>
        <v>0</v>
      </c>
    </row>
    <row r="1969" spans="1:14">
      <c r="A1969" s="44"/>
      <c r="B1969" s="12"/>
      <c r="C1969" s="12"/>
      <c r="D1969" s="12"/>
      <c r="E1969" s="12"/>
      <c r="F1969" s="43" t="s">
        <v>190</v>
      </c>
      <c r="G1969" s="40" t="s">
        <v>955</v>
      </c>
      <c r="H1969" s="40"/>
      <c r="I1969" s="40"/>
      <c r="J1969" s="54">
        <f ca="1">J1924</f>
        <v>0</v>
      </c>
      <c r="K1969" s="6">
        <f>(K1966+K1967+K1968)*J1969</f>
        <v>0</v>
      </c>
      <c r="L1969" s="6">
        <f>(L1966+L1967+L1968)*K1969</f>
        <v>0</v>
      </c>
      <c r="M1969" s="6">
        <f>(M1966+M1967+M1968)*L1969</f>
        <v>0</v>
      </c>
      <c r="N1969" s="6">
        <f>(N1966+N1967+N1968)*M1969</f>
        <v>0</v>
      </c>
    </row>
    <row r="1970" spans="1:14">
      <c r="A1970" s="44" t="s">
        <v>525</v>
      </c>
      <c r="B1970" s="12"/>
      <c r="C1970" s="12"/>
      <c r="D1970" s="12"/>
      <c r="E1970" s="12"/>
      <c r="F1970" s="43" t="s">
        <v>968</v>
      </c>
      <c r="G1970" s="40" t="s">
        <v>983</v>
      </c>
      <c r="H1970" s="40"/>
      <c r="I1970" s="40"/>
      <c r="J1970" s="54">
        <f ca="1">'HỆ SỐ CPXL'!F26</f>
        <v>0</v>
      </c>
      <c r="K1970" s="6">
        <f>(K1966+K1967+K1968)*J1970</f>
        <v>0</v>
      </c>
      <c r="L1970" s="6">
        <f>(L1966+L1967+L1968)*K1970</f>
        <v>0</v>
      </c>
      <c r="M1970" s="6">
        <f>(M1966+M1967+M1968)*L1970</f>
        <v>0</v>
      </c>
      <c r="N1970" s="6">
        <f>(N1966+N1967+N1968)*M1970</f>
        <v>0</v>
      </c>
    </row>
    <row r="1971" spans="1:14" ht="28.5">
      <c r="A1971" s="44" t="s">
        <v>509</v>
      </c>
      <c r="B1971" s="12"/>
      <c r="C1971" s="12"/>
      <c r="D1971" s="12"/>
      <c r="E1971" s="12"/>
      <c r="F1971" s="43" t="str">
        <f>"Chi phí xây dựng: ("&amp;G1966&amp;"+"&amp;G1967&amp;"+"&amp;G1968&amp;")"</f>
        <v>Chi phí xây dựng: (Gkstt+GTGT+DP)</v>
      </c>
      <c r="G1971" s="40" t="s">
        <v>776</v>
      </c>
      <c r="H1971" s="40"/>
      <c r="I1971" s="40"/>
      <c r="J1971" s="56"/>
      <c r="K1971" s="31">
        <f>K1966+K1967+K1968+K1969+K1970</f>
        <v>1094971.9909440456</v>
      </c>
      <c r="L1971" s="31">
        <f>L1966+L1967+L1968+L1969+L1970</f>
        <v>30313.273548137422</v>
      </c>
      <c r="M1971" s="31">
        <f>M1966+M1967+M1968+M1969+M1970</f>
        <v>1005598.6006578947</v>
      </c>
      <c r="N1971" s="31">
        <f>N1966+N1967+N1968+N1969+N1970</f>
        <v>33393.564579375001</v>
      </c>
    </row>
    <row r="1972" spans="1:14" ht="28.5">
      <c r="B1972" s="51">
        <v>14</v>
      </c>
      <c r="C1972" s="23" t="str">
        <f ca="1">'TIÊN LƯỢNG'!$C$63</f>
        <v>CH.11140*</v>
      </c>
      <c r="D1972" s="23"/>
      <c r="E1972" s="23"/>
      <c r="F1972" s="23" t="str">
        <f ca="1">'TIÊN LƯỢNG'!$D$63</f>
        <v>Đo vẽ mặt cắt dọc ở trên cạn. Cấp địa hình IV</v>
      </c>
      <c r="G1972" s="50" t="str">
        <f ca="1">'TIÊN LƯỢNG'!$E$63</f>
        <v>100m</v>
      </c>
      <c r="H1972" s="39"/>
      <c r="I1972" s="9"/>
      <c r="J1972" s="85"/>
      <c r="K1972" s="9">
        <f>K2016</f>
        <v>1432323.0787838032</v>
      </c>
      <c r="L1972" s="9">
        <f>L2016</f>
        <v>33981.842298137417</v>
      </c>
      <c r="M1972" s="9">
        <f>M2016</f>
        <v>1317801.7657894734</v>
      </c>
      <c r="N1972" s="9">
        <f>N2016</f>
        <v>47223.568074374998</v>
      </c>
    </row>
    <row r="1973" spans="1:14">
      <c r="B1973" s="21"/>
      <c r="C1973" s="7"/>
      <c r="D1973" s="7"/>
      <c r="E1973" s="7"/>
      <c r="F1973" s="7" t="s">
        <v>807</v>
      </c>
      <c r="G1973" s="22" t="s">
        <v>953</v>
      </c>
      <c r="H1973" s="14"/>
      <c r="I1973" s="2"/>
      <c r="J1973" s="46">
        <v>1</v>
      </c>
      <c r="K1973" s="2">
        <f>SUM(K1974:K1978)</f>
        <v>28004.245499999997</v>
      </c>
      <c r="L1973" s="2"/>
      <c r="M1973" s="2"/>
      <c r="N1973" s="2"/>
    </row>
    <row r="1974" spans="1:14" ht="30">
      <c r="B1974" s="16"/>
      <c r="C1974" s="5"/>
      <c r="D1974" s="5" t="s">
        <v>452</v>
      </c>
      <c r="E1974" s="5"/>
      <c r="F1974" s="5" t="str">
        <f ca="1">'GIÁ VẬT TƯ (DỰ THẦU)'!C10</f>
        <v>Cọc gỗ (4x4x40) cm</v>
      </c>
      <c r="G1974" s="15" t="str">
        <f ca="1">'GIÁ VẬT TƯ (DỰ THẦU)'!D10</f>
        <v>cái</v>
      </c>
      <c r="H1974" s="13">
        <f ca="1">3.5*J1973</f>
        <v>3.5</v>
      </c>
      <c r="I1974" s="1">
        <f ca="1">'GIÁ VẬT TƯ (DỰ THẦU)'!L10</f>
        <v>4000</v>
      </c>
      <c r="J1974" s="38"/>
      <c r="K1974" s="1">
        <f>H1974*I1974</f>
        <v>14000</v>
      </c>
      <c r="L1974" s="1"/>
      <c r="M1974" s="1"/>
      <c r="N1974" s="1"/>
    </row>
    <row r="1975" spans="1:14" ht="30">
      <c r="B1975" s="16"/>
      <c r="C1975" s="5"/>
      <c r="D1975" s="5" t="s">
        <v>848</v>
      </c>
      <c r="E1975" s="5"/>
      <c r="F1975" s="5" t="str">
        <f ca="1">'GIÁ VẬT TƯ (DỰ THẦU)'!C28</f>
        <v>Mốc bê tông đúc sẵn</v>
      </c>
      <c r="G1975" s="15" t="str">
        <f ca="1">'GIÁ VẬT TƯ (DỰ THẦU)'!D28</f>
        <v>cái</v>
      </c>
      <c r="H1975" s="13">
        <f ca="1">0.35*J1973</f>
        <v>0.35</v>
      </c>
      <c r="I1975" s="1">
        <f ca="1">'GIÁ VẬT TƯ (DỰ THẦU)'!L28</f>
        <v>15000</v>
      </c>
      <c r="J1975" s="38"/>
      <c r="K1975" s="1">
        <f>H1975*I1975</f>
        <v>5250</v>
      </c>
      <c r="L1975" s="1"/>
      <c r="M1975" s="1"/>
      <c r="N1975" s="1"/>
    </row>
    <row r="1976" spans="1:14" ht="30">
      <c r="B1976" s="16"/>
      <c r="C1976" s="5"/>
      <c r="D1976" s="5" t="s">
        <v>466</v>
      </c>
      <c r="E1976" s="5"/>
      <c r="F1976" s="5" t="str">
        <f ca="1">'GIÁ VẬT TƯ (DỰ THẦU)'!C41</f>
        <v>Sơn đỏ + trắng</v>
      </c>
      <c r="G1976" s="15" t="str">
        <f ca="1">'GIÁ VẬT TƯ (DỰ THẦU)'!D41</f>
        <v>kg</v>
      </c>
      <c r="H1976" s="13">
        <f ca="1">0.1*J1973</f>
        <v>0.1</v>
      </c>
      <c r="I1976" s="1">
        <f ca="1">'GIÁ VẬT TƯ (DỰ THẦU)'!L41</f>
        <v>43000</v>
      </c>
      <c r="J1976" s="38"/>
      <c r="K1976" s="1">
        <f>H1976*I1976</f>
        <v>4300</v>
      </c>
      <c r="L1976" s="1"/>
      <c r="M1976" s="1"/>
      <c r="N1976" s="1"/>
    </row>
    <row r="1977" spans="1:14" ht="30">
      <c r="B1977" s="16"/>
      <c r="C1977" s="5"/>
      <c r="D1977" s="5" t="s">
        <v>491</v>
      </c>
      <c r="E1977" s="5"/>
      <c r="F1977" s="5" t="str">
        <f ca="1">'GIÁ VẬT TƯ (DỰ THẦU)'!C44</f>
        <v>Xi măng PCB30</v>
      </c>
      <c r="G1977" s="15" t="str">
        <f ca="1">'GIÁ VẬT TƯ (DỰ THẦU)'!D44</f>
        <v>kg</v>
      </c>
      <c r="H1977" s="13">
        <f ca="1">1.5*J1973</f>
        <v>1.5</v>
      </c>
      <c r="I1977" s="1">
        <f ca="1">'GIÁ VẬT TƯ (DỰ THẦU)'!L44</f>
        <v>1272.27</v>
      </c>
      <c r="J1977" s="38"/>
      <c r="K1977" s="1">
        <f>H1977*I1977</f>
        <v>1908.405</v>
      </c>
      <c r="L1977" s="1"/>
      <c r="M1977" s="1"/>
      <c r="N1977" s="1"/>
    </row>
    <row r="1978" spans="1:14">
      <c r="B1978" s="16"/>
      <c r="C1978" s="5"/>
      <c r="D1978" s="5" t="s">
        <v>538</v>
      </c>
      <c r="E1978" s="5"/>
      <c r="F1978" s="5" t="s">
        <v>883</v>
      </c>
      <c r="G1978" s="15" t="s">
        <v>888</v>
      </c>
      <c r="H1978" s="13">
        <f ca="1">10</f>
        <v>10</v>
      </c>
      <c r="I1978" s="1"/>
      <c r="J1978" s="38"/>
      <c r="K1978" s="1">
        <f>SUM(K1974:K1977)*H1978/100</f>
        <v>2545.8404999999998</v>
      </c>
      <c r="L1978" s="1"/>
      <c r="M1978" s="1"/>
      <c r="N1978" s="1"/>
    </row>
    <row r="1979" spans="1:14">
      <c r="B1979" s="21"/>
      <c r="C1979" s="7"/>
      <c r="D1979" s="7"/>
      <c r="E1979" s="7"/>
      <c r="F1979" s="7" t="s">
        <v>832</v>
      </c>
      <c r="G1979" s="22" t="s">
        <v>871</v>
      </c>
      <c r="H1979" s="14"/>
      <c r="I1979" s="2"/>
      <c r="J1979" s="46">
        <v>1</v>
      </c>
      <c r="K1979" s="2">
        <f>SUM(K1980:K1981)</f>
        <v>631357.89473684202</v>
      </c>
      <c r="L1979" s="2"/>
      <c r="M1979" s="2"/>
      <c r="N1979" s="2"/>
    </row>
    <row r="1980" spans="1:14" ht="30">
      <c r="B1980" s="16"/>
      <c r="C1980" s="5"/>
      <c r="D1980" s="5" t="s">
        <v>498</v>
      </c>
      <c r="E1980" s="5"/>
      <c r="F1980" s="5" t="str">
        <f ca="1">'GIÁ VẬT TƯ (DỰ THẦU)'!C46</f>
        <v>Kỹ sư bậc 4,0/8</v>
      </c>
      <c r="G1980" s="15" t="str">
        <f ca="1">'GIÁ VẬT TƯ (DỰ THẦU)'!D46</f>
        <v>công</v>
      </c>
      <c r="H1980" s="13">
        <f ca="1">1.02*J1979</f>
        <v>1.02</v>
      </c>
      <c r="I1980" s="1">
        <f ca="1">'GIÁ VẬT TƯ (DỰ THẦU)'!L46</f>
        <v>235000</v>
      </c>
      <c r="J1980" s="38"/>
      <c r="K1980" s="1">
        <f>H1980*I1980</f>
        <v>239700</v>
      </c>
      <c r="L1980" s="1"/>
      <c r="M1980" s="1"/>
      <c r="N1980" s="1"/>
    </row>
    <row r="1981" spans="1:14">
      <c r="B1981" s="16"/>
      <c r="C1981" s="5"/>
      <c r="D1981" s="5" t="s">
        <v>821</v>
      </c>
      <c r="E1981" s="5"/>
      <c r="F1981" s="5" t="str">
        <f ca="1">'GIÁ VẬT TƯ (DỰ THẦU)'!C47</f>
        <v>Nhân Công bậc 4,0/7, Nhóm IV</v>
      </c>
      <c r="G1981" s="15" t="str">
        <f ca="1">'GIÁ VẬT TƯ (DỰ THẦU)'!D47</f>
        <v>công</v>
      </c>
      <c r="H1981" s="13">
        <f ca="1">1.64*J1979</f>
        <v>1.64</v>
      </c>
      <c r="I1981" s="1">
        <f ca="1">'GIÁ VẬT TƯ (DỰ THẦU)'!L47</f>
        <v>238815.78947368421</v>
      </c>
      <c r="J1981" s="38"/>
      <c r="K1981" s="1">
        <f>H1981*I1981</f>
        <v>391657.89473684208</v>
      </c>
      <c r="L1981" s="1"/>
      <c r="M1981" s="1"/>
      <c r="N1981" s="1"/>
    </row>
    <row r="1982" spans="1:14">
      <c r="B1982" s="21"/>
      <c r="C1982" s="7"/>
      <c r="D1982" s="7"/>
      <c r="E1982" s="7"/>
      <c r="F1982" s="7" t="s">
        <v>838</v>
      </c>
      <c r="G1982" s="22" t="s">
        <v>557</v>
      </c>
      <c r="H1982" s="14"/>
      <c r="I1982" s="2"/>
      <c r="J1982" s="46">
        <v>1</v>
      </c>
      <c r="K1982" s="2">
        <f>SUM(K1983:K1985)</f>
        <v>36929.476499999997</v>
      </c>
      <c r="L1982" s="2"/>
      <c r="M1982" s="2"/>
      <c r="N1982" s="2"/>
    </row>
    <row r="1983" spans="1:14" ht="30">
      <c r="B1983" s="16"/>
      <c r="C1983" s="5"/>
      <c r="D1983" s="5" t="s">
        <v>423</v>
      </c>
      <c r="E1983" s="5"/>
      <c r="F1983" s="5" t="str">
        <f ca="1">'GIÁ VẬT TƯ (DỰ THẦU)'!C72</f>
        <v>Máy, thiết bị trắc đạc - Máy toàn đạc điện tử</v>
      </c>
      <c r="G1983" s="15" t="str">
        <f ca="1">'GIÁ VẬT TƯ (DỰ THẦU)'!D72</f>
        <v>Ca</v>
      </c>
      <c r="H1983" s="13">
        <f ca="1">0.2*J1982</f>
        <v>0.2</v>
      </c>
      <c r="I1983" s="1">
        <f ca="1">'GIÁ VẬT TƯ (DỰ THẦU)'!L72</f>
        <v>147059</v>
      </c>
      <c r="J1983" s="38"/>
      <c r="K1983" s="1">
        <f>H1983*I1983</f>
        <v>29411.800000000003</v>
      </c>
      <c r="L1983" s="1"/>
      <c r="M1983" s="1"/>
      <c r="N1983" s="1"/>
    </row>
    <row r="1984" spans="1:14" ht="30">
      <c r="B1984" s="16"/>
      <c r="C1984" s="5"/>
      <c r="D1984" s="5" t="s">
        <v>486</v>
      </c>
      <c r="E1984" s="5"/>
      <c r="F1984" s="5" t="str">
        <f ca="1">'GIÁ VẬT TƯ (DỰ THẦU)'!C73</f>
        <v>Máy, thiết bị trắc đạc - Máy thủy bình điện tử</v>
      </c>
      <c r="G1984" s="15" t="str">
        <f ca="1">'GIÁ VẬT TƯ (DỰ THẦU)'!D73</f>
        <v>Ca</v>
      </c>
      <c r="H1984" s="13">
        <f ca="1">0.39*J1982</f>
        <v>0.39</v>
      </c>
      <c r="I1984" s="1">
        <f ca="1">'GIÁ VẬT TƯ (DỰ THẦU)'!L73</f>
        <v>14767</v>
      </c>
      <c r="J1984" s="38"/>
      <c r="K1984" s="1">
        <f>H1984*I1984</f>
        <v>5759.13</v>
      </c>
      <c r="L1984" s="1"/>
      <c r="M1984" s="1"/>
      <c r="N1984" s="1"/>
    </row>
    <row r="1985" spans="1:14">
      <c r="B1985" s="16"/>
      <c r="C1985" s="5"/>
      <c r="D1985" s="5" t="s">
        <v>539</v>
      </c>
      <c r="E1985" s="5"/>
      <c r="F1985" s="5" t="s">
        <v>889</v>
      </c>
      <c r="G1985" s="15" t="s">
        <v>847</v>
      </c>
      <c r="H1985" s="13">
        <f>5</f>
        <v>5</v>
      </c>
      <c r="I1985" s="1"/>
      <c r="J1985" s="38"/>
      <c r="K1985" s="1">
        <f>SUM(K1983:K1984)*H1985/100</f>
        <v>1758.5464999999999</v>
      </c>
      <c r="L1985" s="1"/>
      <c r="M1985" s="1"/>
      <c r="N1985" s="1"/>
    </row>
    <row r="1986" spans="1:14">
      <c r="A1986" s="36"/>
      <c r="B1986" s="26" t="s">
        <v>612</v>
      </c>
      <c r="C1986" s="26" t="s">
        <v>537</v>
      </c>
      <c r="D1986" s="26" t="s">
        <v>540</v>
      </c>
      <c r="E1986" s="26" t="s">
        <v>542</v>
      </c>
      <c r="F1986" s="82" t="s">
        <v>543</v>
      </c>
      <c r="G1986" s="26" t="s">
        <v>1062</v>
      </c>
      <c r="H1986" s="26" t="s">
        <v>561</v>
      </c>
      <c r="I1986" s="76" t="s">
        <v>562</v>
      </c>
      <c r="J1986" s="75" t="s">
        <v>563</v>
      </c>
      <c r="K1986" s="72" t="s">
        <v>1044</v>
      </c>
      <c r="L1986" s="45" t="s">
        <v>565</v>
      </c>
      <c r="M1986" s="45" t="s">
        <v>567</v>
      </c>
      <c r="N1986" s="45" t="s">
        <v>569</v>
      </c>
    </row>
    <row r="1987" spans="1:14">
      <c r="A1987" s="55" t="s">
        <v>988</v>
      </c>
      <c r="B1987" s="27"/>
      <c r="C1987" s="27"/>
      <c r="D1987" s="27"/>
      <c r="E1987" s="27"/>
      <c r="F1987" s="84" t="str">
        <f>IF(K1988=0,"Vật liệu","Vật liệu chính")</f>
        <v>Vật liệu</v>
      </c>
      <c r="G1987" s="27" t="s">
        <v>953</v>
      </c>
      <c r="H1987" s="27"/>
      <c r="I1987" s="71"/>
      <c r="J1987" s="81"/>
      <c r="K1987" s="33">
        <f>K1973</f>
        <v>28004.245499999997</v>
      </c>
      <c r="L1987" s="33">
        <f>IF(K1991=0,K1987+K1988,K1991)</f>
        <v>28020.484269748442</v>
      </c>
      <c r="M1987" s="33"/>
      <c r="N1987" s="33"/>
    </row>
    <row r="1988" spans="1:14">
      <c r="A1988" s="83" t="s">
        <v>1005</v>
      </c>
      <c r="B1988" s="27"/>
      <c r="C1988" s="27"/>
      <c r="D1988" s="27"/>
      <c r="E1988" s="27"/>
      <c r="F1988" s="84" t="s">
        <v>544</v>
      </c>
      <c r="G1988" s="27" t="s">
        <v>1005</v>
      </c>
      <c r="H1988" s="27"/>
      <c r="I1988" s="71"/>
      <c r="J1988" s="81"/>
      <c r="K1988" s="33">
        <v>0</v>
      </c>
      <c r="L1988" s="33"/>
      <c r="M1988" s="33"/>
      <c r="N1988" s="33"/>
    </row>
    <row r="1989" spans="1:14">
      <c r="A1989" s="55" t="s">
        <v>984</v>
      </c>
      <c r="B1989" s="27"/>
      <c r="C1989" s="27"/>
      <c r="D1989" s="27"/>
      <c r="E1989" s="27"/>
      <c r="F1989" s="84" t="s">
        <v>832</v>
      </c>
      <c r="G1989" s="27" t="s">
        <v>871</v>
      </c>
      <c r="H1989" s="27"/>
      <c r="I1989" s="71"/>
      <c r="J1989" s="81"/>
      <c r="K1989" s="33">
        <f>K1979</f>
        <v>631357.89473684202</v>
      </c>
      <c r="L1989" s="33"/>
      <c r="M1989" s="33">
        <f>IF(K1998=0,K1989,K1998)</f>
        <v>631357.89473684202</v>
      </c>
      <c r="N1989" s="33"/>
    </row>
    <row r="1990" spans="1:14">
      <c r="A1990" s="55" t="s">
        <v>534</v>
      </c>
      <c r="B1990" s="27"/>
      <c r="C1990" s="27"/>
      <c r="D1990" s="27"/>
      <c r="E1990" s="27"/>
      <c r="F1990" s="84" t="s">
        <v>545</v>
      </c>
      <c r="G1990" s="27" t="s">
        <v>1007</v>
      </c>
      <c r="H1990" s="27"/>
      <c r="I1990" s="71"/>
      <c r="J1990" s="81"/>
      <c r="K1990" s="33">
        <f>K1982</f>
        <v>36929.476499999997</v>
      </c>
      <c r="L1990" s="33"/>
      <c r="M1990" s="33"/>
      <c r="N1990" s="33">
        <f>IF(K2000=0,K1990,K2000)</f>
        <v>36929.476499999997</v>
      </c>
    </row>
    <row r="1991" spans="1:14">
      <c r="A1991" s="36" t="s">
        <v>974</v>
      </c>
      <c r="B1991" s="20"/>
      <c r="C1991" s="20"/>
      <c r="D1991" s="20"/>
      <c r="E1991" s="20"/>
      <c r="F1991" s="32" t="s">
        <v>546</v>
      </c>
      <c r="G1991" s="41" t="s">
        <v>974</v>
      </c>
      <c r="H1991" s="20"/>
      <c r="I1991" s="78"/>
      <c r="J1991" s="58"/>
      <c r="K1991" s="6">
        <f>IF(K1988+K1992+K1996+K1997+K1993+K1994+K1995=0,0,K1987+K1988+K1992+K1996+K1997+K1993+K1994+K1995)</f>
        <v>28020.484269748442</v>
      </c>
      <c r="L1991" s="6"/>
      <c r="M1991" s="6"/>
      <c r="N1991" s="6"/>
    </row>
    <row r="1992" spans="1:14">
      <c r="A1992" s="36" t="s">
        <v>947</v>
      </c>
      <c r="B1992" s="20"/>
      <c r="C1992" s="20"/>
      <c r="D1992" s="20"/>
      <c r="E1992" s="20"/>
      <c r="F1992" s="32" t="s">
        <v>547</v>
      </c>
      <c r="G1992" s="41" t="s">
        <v>558</v>
      </c>
      <c r="H1992" s="20"/>
      <c r="I1992" s="78"/>
      <c r="J1992" s="58"/>
      <c r="K1992" s="6">
        <v>0</v>
      </c>
      <c r="L1992" s="6"/>
      <c r="M1992" s="6"/>
      <c r="N1992" s="6"/>
    </row>
    <row r="1993" spans="1:14">
      <c r="A1993" s="36" t="s">
        <v>976</v>
      </c>
      <c r="B1993" s="20"/>
      <c r="C1993" s="20"/>
      <c r="D1993" s="20"/>
      <c r="E1993" s="20"/>
      <c r="F1993" s="42" t="s">
        <v>548</v>
      </c>
      <c r="G1993" s="20" t="s">
        <v>976</v>
      </c>
      <c r="H1993" s="20"/>
      <c r="I1993" s="78"/>
      <c r="J1993" s="58"/>
      <c r="K1993" s="8">
        <f ca="1">H1974*'GIÁ VẬT TƯ (DỰ THẦU)'!E10+H1975*'GIÁ VẬT TƯ (DỰ THẦU)'!E28+H1976*'GIÁ VẬT TƯ (DỰ THẦU)'!E41+H1977*'GIÁ VẬT TƯ (DỰ THẦU)'!E44+(H1974*'GIÁ VẬT TƯ (DỰ THẦU)'!E10+H1975*'GIÁ VẬT TƯ (DỰ THẦU)'!E28+H1976*'GIÁ VẬT TƯ (DỰ THẦU)'!E41+H1977*'GIÁ VẬT TƯ (DỰ THẦU)'!E44)*H1978/100</f>
        <v>16.238769748446298</v>
      </c>
      <c r="L1993" s="8"/>
      <c r="M1993" s="8"/>
      <c r="N1993" s="8"/>
    </row>
    <row r="1994" spans="1:14">
      <c r="A1994" s="36" t="s">
        <v>1000</v>
      </c>
      <c r="B1994" s="20"/>
      <c r="C1994" s="20"/>
      <c r="D1994" s="20"/>
      <c r="E1994" s="20"/>
      <c r="F1994" s="42" t="s">
        <v>549</v>
      </c>
      <c r="G1994" s="20" t="s">
        <v>1000</v>
      </c>
      <c r="H1994" s="20"/>
      <c r="I1994" s="78"/>
      <c r="J1994" s="58"/>
      <c r="K1994" s="8">
        <f ca="1">H1974*'GIÁ VẬT TƯ (DỰ THẦU)'!F10+H1975*'GIÁ VẬT TƯ (DỰ THẦU)'!F28+H1976*'GIÁ VẬT TƯ (DỰ THẦU)'!F41+H1977*'GIÁ VẬT TƯ (DỰ THẦU)'!F44+(H1974*'GIÁ VẬT TƯ (DỰ THẦU)'!F10+H1975*'GIÁ VẬT TƯ (DỰ THẦU)'!F28+H1976*'GIÁ VẬT TƯ (DỰ THẦU)'!F41+H1977*'GIÁ VẬT TƯ (DỰ THẦU)'!F44)*H1978/100</f>
        <v>0</v>
      </c>
      <c r="L1994" s="8"/>
      <c r="M1994" s="8"/>
      <c r="N1994" s="8"/>
    </row>
    <row r="1995" spans="1:14">
      <c r="A1995" s="36" t="s">
        <v>977</v>
      </c>
      <c r="B1995" s="20"/>
      <c r="C1995" s="20"/>
      <c r="D1995" s="20"/>
      <c r="E1995" s="20"/>
      <c r="F1995" s="42" t="s">
        <v>942</v>
      </c>
      <c r="G1995" s="20" t="s">
        <v>977</v>
      </c>
      <c r="H1995" s="20"/>
      <c r="I1995" s="78"/>
      <c r="J1995" s="58"/>
      <c r="K1995" s="8">
        <f ca="1">H1974*'GIÁ VẬT TƯ (DỰ THẦU)'!H10+H1975*'GIÁ VẬT TƯ (DỰ THẦU)'!H28+H1976*'GIÁ VẬT TƯ (DỰ THẦU)'!H41+H1977*'GIÁ VẬT TƯ (DỰ THẦU)'!H44+(H1974*'GIÁ VẬT TƯ (DỰ THẦU)'!H10+H1975*'GIÁ VẬT TƯ (DỰ THẦU)'!H28+H1976*'GIÁ VẬT TƯ (DỰ THẦU)'!H41+H1977*'GIÁ VẬT TƯ (DỰ THẦU)'!H44)*H1978/100</f>
        <v>0</v>
      </c>
      <c r="L1995" s="8"/>
      <c r="M1995" s="8"/>
      <c r="N1995" s="8"/>
    </row>
    <row r="1996" spans="1:14">
      <c r="A1996" s="36" t="s">
        <v>179</v>
      </c>
      <c r="B1996" s="20"/>
      <c r="C1996" s="20"/>
      <c r="D1996" s="20"/>
      <c r="E1996" s="20"/>
      <c r="F1996" s="42" t="str">
        <f>"Hệ số riêng vật liệu: (" &amp;G1987&amp;IF(K1988&lt;&gt;0,"+"&amp;G1988,"") &amp; ") x (" &amp; J1996 &amp; "-1)"</f>
        <v>Hệ số riêng vật liệu: (VL) x (1-1)</v>
      </c>
      <c r="G1996" s="20" t="s">
        <v>179</v>
      </c>
      <c r="H1996" s="20"/>
      <c r="I1996" s="78"/>
      <c r="J1996" s="58">
        <f ca="1">'HỆ SỐ CPXL'!F17</f>
        <v>1</v>
      </c>
      <c r="K1996" s="8">
        <f>(K1987+K1988+K1992+K1993+K1994+K1995)*(J1996-1)</f>
        <v>0</v>
      </c>
      <c r="L1996" s="8"/>
      <c r="M1996" s="8"/>
      <c r="N1996" s="8"/>
    </row>
    <row r="1997" spans="1:14">
      <c r="A1997" s="36" t="s">
        <v>958</v>
      </c>
      <c r="B1997" s="20"/>
      <c r="C1997" s="20"/>
      <c r="D1997" s="20"/>
      <c r="E1997" s="20"/>
      <c r="F1997" s="42" t="str">
        <f>"Hệ số vật liệu phụ: (" &amp;G1987&amp; IF(K1988&lt;&gt;0,"+"&amp;G1988,"") &amp; IF(K1996&lt;&gt;0,"+" &amp; G1996,"") &amp; ") x "&amp;J1997*100 &amp; "%"</f>
        <v>Hệ số vật liệu phụ: (VL) x 0%</v>
      </c>
      <c r="G1997" s="20" t="s">
        <v>958</v>
      </c>
      <c r="H1997" s="20"/>
      <c r="I1997" s="78"/>
      <c r="J1997" s="74">
        <f ca="1">'HỆ SỐ CPXL'!F18</f>
        <v>0</v>
      </c>
      <c r="K1997" s="8">
        <f>(K1987+K1988+K1992+K1993+K1994+K1995)*J1997</f>
        <v>0</v>
      </c>
      <c r="L1997" s="8"/>
      <c r="M1997" s="8"/>
      <c r="N1997" s="8"/>
    </row>
    <row r="1998" spans="1:14">
      <c r="A1998" s="36"/>
      <c r="B1998" s="20"/>
      <c r="C1998" s="20"/>
      <c r="D1998" s="20"/>
      <c r="E1998" s="20"/>
      <c r="F1998" s="32" t="s">
        <v>550</v>
      </c>
      <c r="G1998" s="20"/>
      <c r="H1998" s="20"/>
      <c r="I1998" s="78"/>
      <c r="J1998" s="74"/>
      <c r="K1998" s="8">
        <f>IF(K1999=0,0,K1989+K1999)</f>
        <v>0</v>
      </c>
      <c r="L1998" s="8"/>
      <c r="M1998" s="8"/>
      <c r="N1998" s="8"/>
    </row>
    <row r="1999" spans="1:14">
      <c r="A1999" s="36" t="s">
        <v>524</v>
      </c>
      <c r="B1999" s="20"/>
      <c r="C1999" s="20"/>
      <c r="D1999" s="20"/>
      <c r="E1999" s="20"/>
      <c r="F1999" s="42" t="str">
        <f>"Hệ số riêng nhân công: "&amp;G1989&amp;IF(J1999&lt;&gt;1," x ("&amp;J1999&amp;" - 1)","")</f>
        <v>Hệ số riêng nhân công: NC</v>
      </c>
      <c r="G1999" s="20"/>
      <c r="H1999" s="20"/>
      <c r="I1999" s="78"/>
      <c r="J1999" s="86">
        <f ca="1">'HỆ SỐ CPXL'!F19</f>
        <v>1</v>
      </c>
      <c r="K1999" s="8">
        <f>(J1999-1)*K1989</f>
        <v>0</v>
      </c>
      <c r="L1999" s="8"/>
      <c r="M1999" s="8"/>
      <c r="N1999" s="8"/>
    </row>
    <row r="2000" spans="1:14">
      <c r="A2000" s="36" t="s">
        <v>535</v>
      </c>
      <c r="B2000" s="20"/>
      <c r="C2000" s="20"/>
      <c r="D2000" s="20"/>
      <c r="E2000" s="20"/>
      <c r="F2000" s="32" t="s">
        <v>551</v>
      </c>
      <c r="G2000" s="77" t="s">
        <v>535</v>
      </c>
      <c r="H2000" s="20"/>
      <c r="I2000" s="78"/>
      <c r="J2000" s="58"/>
      <c r="K2000" s="6">
        <f>IF(K2001+K2002+K2003=0,0,K1990+K2001+K2002+K2003)</f>
        <v>0</v>
      </c>
      <c r="L2000" s="6"/>
      <c r="M2000" s="6"/>
      <c r="N2000" s="6"/>
    </row>
    <row r="2001" spans="1:14">
      <c r="A2001" s="36" t="s">
        <v>934</v>
      </c>
      <c r="B2001" s="20"/>
      <c r="C2001" s="20"/>
      <c r="D2001" s="20"/>
      <c r="E2001" s="20"/>
      <c r="F2001" s="42" t="str">
        <f>"Bù máy đến thời điểm 1100 Lào Cai"</f>
        <v>Bù máy đến thời điểm 1100 Lào Cai</v>
      </c>
      <c r="G2001" s="20" t="s">
        <v>934</v>
      </c>
      <c r="H2001" s="20"/>
      <c r="I2001" s="78"/>
      <c r="J2001" s="58"/>
      <c r="K2001" s="8">
        <f ca="1">H1983*'GIÁ VẬT TƯ (DỰ THẦU)'!I72+H1984*'GIÁ VẬT TƯ (DỰ THẦU)'!I73+(H1983*'GIÁ VẬT TƯ (DỰ THẦU)'!I72+H1984*'GIÁ VẬT TƯ (DỰ THẦU)'!I73)*H1985/100</f>
        <v>0</v>
      </c>
      <c r="L2001" s="8"/>
      <c r="M2001" s="8"/>
      <c r="N2001" s="8"/>
    </row>
    <row r="2002" spans="1:14" ht="30">
      <c r="A2002" s="36" t="s">
        <v>895</v>
      </c>
      <c r="B2002" s="20"/>
      <c r="C2002" s="20"/>
      <c r="D2002" s="20"/>
      <c r="E2002" s="20"/>
      <c r="F2002" s="42" t="s">
        <v>552</v>
      </c>
      <c r="G2002" s="20" t="s">
        <v>895</v>
      </c>
      <c r="H2002" s="20"/>
      <c r="I2002" s="78"/>
      <c r="J2002" s="58"/>
      <c r="K2002" s="8">
        <f ca="1">H1983*'GIÁ VẬT TƯ (DỰ THẦU)'!K72+H1984*'GIÁ VẬT TƯ (DỰ THẦU)'!K73+(H1983*'GIÁ VẬT TƯ (DỰ THẦU)'!K72+H1984*'GIÁ VẬT TƯ (DỰ THẦU)'!K73)*H1985/100</f>
        <v>0</v>
      </c>
      <c r="L2002" s="8"/>
      <c r="M2002" s="8"/>
      <c r="N2002" s="8"/>
    </row>
    <row r="2003" spans="1:14" ht="30">
      <c r="A2003" s="36" t="s">
        <v>893</v>
      </c>
      <c r="B2003" s="35"/>
      <c r="C2003" s="35"/>
      <c r="D2003" s="35"/>
      <c r="E2003" s="35"/>
      <c r="F2003" s="42" t="s">
        <v>553</v>
      </c>
      <c r="G2003" s="20" t="s">
        <v>893</v>
      </c>
      <c r="H2003" s="20"/>
      <c r="I2003" s="78"/>
      <c r="J2003" s="58"/>
      <c r="K2003" s="8">
        <f ca="1">H1983*'GIÁ VẬT TƯ (DỰ THẦU)'!J72+H1984*'GIÁ VẬT TƯ (DỰ THẦU)'!J73+(H1983*'GIÁ VẬT TƯ (DỰ THẦU)'!J72+H1984*'GIÁ VẬT TƯ (DỰ THẦU)'!J73)*H1985/100</f>
        <v>0</v>
      </c>
      <c r="L2003" s="8"/>
      <c r="M2003" s="8"/>
      <c r="N2003" s="8"/>
    </row>
    <row r="2004" spans="1:14">
      <c r="A2004" s="36" t="s">
        <v>166</v>
      </c>
      <c r="B2004" s="34"/>
      <c r="C2004" s="34"/>
      <c r="D2004" s="34"/>
      <c r="E2004" s="34"/>
      <c r="F2004" s="32" t="str">
        <f>"Chi phí trực tiếp: ("&amp;IF(K1991&lt;&gt;0,G1991,IF(AND(K1987&lt;&gt;0,K1988+K1996+K1997=0),G1987,""))&amp;IF(AND(K1989&lt;&gt;0,K1987+K1988&lt;&gt;0)," + "&amp;G1989,IF(AND(K1989&lt;&gt;0,K1987+K1988=0),G1989,""))&amp;IF(AND(K2000&lt;&gt;0,(K1987+K1988+K1989)&lt;&gt;0),"+"&amp;G2000,IF(AND(K2000&lt;&gt;0,(K1987+K1988+K1989)=0),G2000,IF(AND(K1990&lt;&gt;0,K1987+K1988+K1989&lt;&gt;0)," + "&amp;G1990,IF(AND(K1990&lt;&gt;0,K1987+K1988+K1989=0),G1990,""))))&amp;")"</f>
        <v>Chi phí trực tiếp: (TVL + NC + M)</v>
      </c>
      <c r="G2004" s="41" t="s">
        <v>166</v>
      </c>
      <c r="H2004" s="41"/>
      <c r="I2004" s="80"/>
      <c r="J2004" s="73"/>
      <c r="K2004" s="6">
        <f>(IF(K1991=0,K1987,K1991)+IF(K1998=0,K1989,K1998)+IF(K2000=0,K1990,K2000))</f>
        <v>696307.85550659045</v>
      </c>
      <c r="L2004" s="6">
        <f>L1987</f>
        <v>28020.484269748442</v>
      </c>
      <c r="M2004" s="6">
        <f>M1989</f>
        <v>631357.89473684202</v>
      </c>
      <c r="N2004" s="6">
        <f>N1990</f>
        <v>36929.476499999997</v>
      </c>
    </row>
    <row r="2005" spans="1:14">
      <c r="A2005" s="44" t="s">
        <v>979</v>
      </c>
      <c r="B2005" s="12"/>
      <c r="C2005" s="12"/>
      <c r="D2005" s="12"/>
      <c r="E2005" s="12"/>
      <c r="F2005" s="43" t="s">
        <v>554</v>
      </c>
      <c r="G2005" s="24" t="s">
        <v>559</v>
      </c>
      <c r="H2005" s="24"/>
      <c r="I2005" s="24"/>
      <c r="J2005" s="56"/>
      <c r="K2005" s="6">
        <f>K2006+K2007</f>
        <v>476765.91909111891</v>
      </c>
      <c r="L2005" s="6">
        <f>L2006+L2007</f>
        <v>1401.0242134874222</v>
      </c>
      <c r="M2005" s="6">
        <f>M2006+M2007</f>
        <v>473518.42105263146</v>
      </c>
      <c r="N2005" s="6">
        <f>N2006+N2007</f>
        <v>1846.473825</v>
      </c>
    </row>
    <row r="2006" spans="1:14">
      <c r="A2006" s="36" t="s">
        <v>169</v>
      </c>
      <c r="B2006" s="17"/>
      <c r="C2006" s="17"/>
      <c r="D2006" s="17"/>
      <c r="E2006" s="17"/>
      <c r="F2006" s="372" t="s">
        <v>600</v>
      </c>
      <c r="G2006" s="25" t="s">
        <v>169</v>
      </c>
      <c r="H2006" s="25"/>
      <c r="I2006" s="25"/>
      <c r="J2006" s="57">
        <f ca="1">'HỆ SỐ CPXL'!F20</f>
        <v>0.7</v>
      </c>
      <c r="K2006" s="8">
        <f>K1989*J2006</f>
        <v>441950.52631578938</v>
      </c>
      <c r="L2006" s="8"/>
      <c r="M2006" s="8">
        <f>M1989*J2006</f>
        <v>441950.52631578938</v>
      </c>
      <c r="N2006" s="8"/>
    </row>
    <row r="2007" spans="1:14">
      <c r="A2007" s="36" t="s">
        <v>979</v>
      </c>
      <c r="B2007" s="17"/>
      <c r="C2007" s="17"/>
      <c r="D2007" s="17"/>
      <c r="E2007" s="17"/>
      <c r="F2007" s="59" t="s">
        <v>555</v>
      </c>
      <c r="G2007" s="25" t="s">
        <v>979</v>
      </c>
      <c r="H2007" s="25"/>
      <c r="I2007" s="25"/>
      <c r="J2007" s="57">
        <f ca="1">J1962</f>
        <v>0.05</v>
      </c>
      <c r="K2007" s="8">
        <f>K2004*J2007</f>
        <v>34815.392775329521</v>
      </c>
      <c r="L2007" s="8">
        <f>J2007*L2004</f>
        <v>1401.0242134874222</v>
      </c>
      <c r="M2007" s="8">
        <f>M2004*J2007</f>
        <v>31567.894736842103</v>
      </c>
      <c r="N2007" s="8">
        <f>N2004*J2007</f>
        <v>1846.473825</v>
      </c>
    </row>
    <row r="2008" spans="1:14" ht="30">
      <c r="A2008" s="36" t="s">
        <v>964</v>
      </c>
      <c r="B2008" s="17"/>
      <c r="C2008" s="17"/>
      <c r="D2008" s="17"/>
      <c r="E2008" s="17"/>
      <c r="F2008" s="59" t="str">
        <f>"Thu nhập chịu thuế tính trước: (T+C) x " &amp;J2008*100 &amp; "%"</f>
        <v>Thu nhập chịu thuế tính trước: (T+C) x 6%</v>
      </c>
      <c r="G2008" s="25" t="s">
        <v>964</v>
      </c>
      <c r="H2008" s="25"/>
      <c r="I2008" s="25"/>
      <c r="J2008" s="57">
        <f ca="1">'HỆ SỐ CPXL'!F21</f>
        <v>0.06</v>
      </c>
      <c r="K2008" s="8">
        <f>(K2004+K2005)*J2008</f>
        <v>70384.42647586255</v>
      </c>
      <c r="L2008" s="8">
        <f>L2000*J2008</f>
        <v>0</v>
      </c>
      <c r="M2008" s="8">
        <f>(M2004)*J2008</f>
        <v>37881.473684210519</v>
      </c>
      <c r="N2008" s="8">
        <f>N2004*J2008</f>
        <v>2215.7685899999997</v>
      </c>
    </row>
    <row r="2009" spans="1:14" ht="28.5">
      <c r="A2009" s="44" t="s">
        <v>801</v>
      </c>
      <c r="B2009" s="12"/>
      <c r="C2009" s="12"/>
      <c r="D2009" s="12"/>
      <c r="E2009" s="12"/>
      <c r="F2009" s="43" t="s">
        <v>519</v>
      </c>
      <c r="G2009" s="24" t="s">
        <v>801</v>
      </c>
      <c r="H2009" s="24"/>
      <c r="I2009" s="24"/>
      <c r="J2009" s="54">
        <f ca="1">'HỆ SỐ CPXL'!F22</f>
        <v>0.02</v>
      </c>
      <c r="K2009" s="6">
        <f>(K2004+K2005)*J2009</f>
        <v>23461.475491954185</v>
      </c>
      <c r="L2009" s="6">
        <f>(L2004+L2005)*J2009</f>
        <v>588.43016966471725</v>
      </c>
      <c r="M2009" s="6">
        <f>(M2004+M2005)*J2009</f>
        <v>22097.52631578947</v>
      </c>
      <c r="N2009" s="6">
        <f>(N2004+N2005)*J2009</f>
        <v>775.51900649999993</v>
      </c>
    </row>
    <row r="2010" spans="1:14">
      <c r="A2010" s="44" t="s">
        <v>1001</v>
      </c>
      <c r="B2010" s="12"/>
      <c r="C2010" s="12"/>
      <c r="D2010" s="12"/>
      <c r="E2010" s="12"/>
      <c r="F2010" s="43" t="s">
        <v>520</v>
      </c>
      <c r="G2010" s="24" t="s">
        <v>1001</v>
      </c>
      <c r="H2010" s="24"/>
      <c r="I2010" s="24"/>
      <c r="J2010" s="54">
        <f ca="1">'HỆ SỐ CPXL'!F23</f>
        <v>0.03</v>
      </c>
      <c r="K2010" s="6">
        <f>(K2004+K2005)*J2010</f>
        <v>35192.213237931275</v>
      </c>
      <c r="L2010" s="6">
        <f>(L2004+L2005)*J2010</f>
        <v>882.64525449707583</v>
      </c>
      <c r="M2010" s="6">
        <f>(M2004+M2005)*J2010</f>
        <v>33146.289473684206</v>
      </c>
      <c r="N2010" s="6">
        <f>(N2004+N2005)*J2010</f>
        <v>1163.2785097499998</v>
      </c>
    </row>
    <row r="2011" spans="1:14">
      <c r="A2011" s="44"/>
      <c r="B2011" s="12"/>
      <c r="C2011" s="12"/>
      <c r="D2011" s="12"/>
      <c r="E2011" s="12"/>
      <c r="F2011" s="43" t="s">
        <v>556</v>
      </c>
      <c r="G2011" s="24" t="s">
        <v>173</v>
      </c>
      <c r="H2011" s="24"/>
      <c r="I2011" s="24"/>
      <c r="J2011" s="54"/>
      <c r="K2011" s="6">
        <f>K2004+K2005+K2008+K2009+K2010</f>
        <v>1302111.8898034573</v>
      </c>
      <c r="L2011" s="6">
        <f>L2004+L2005+L2008+L2009+L2010</f>
        <v>30892.583907397653</v>
      </c>
      <c r="M2011" s="6">
        <f>M2004+M2005+M2008+M2009+M2010</f>
        <v>1198001.6052631577</v>
      </c>
      <c r="N2011" s="6">
        <f>N2004+N2005+N2008+N2009+N2010</f>
        <v>42930.516431249998</v>
      </c>
    </row>
    <row r="2012" spans="1:14">
      <c r="A2012" s="36" t="s">
        <v>924</v>
      </c>
      <c r="B2012" s="17"/>
      <c r="C2012" s="17"/>
      <c r="D2012" s="17"/>
      <c r="E2012" s="17"/>
      <c r="F2012" s="59" t="str">
        <f>"Thuế giá trị gia tăng: ("&amp;G2011&amp;" x "&amp;J2012*100&amp;"%)"</f>
        <v>Thuế giá trị gia tăng: (Gkstt x 10%)</v>
      </c>
      <c r="G2012" s="25" t="s">
        <v>924</v>
      </c>
      <c r="H2012" s="25"/>
      <c r="I2012" s="25"/>
      <c r="J2012" s="57">
        <f ca="1">'HỆ SỐ CPXL'!F24</f>
        <v>0.1</v>
      </c>
      <c r="K2012" s="8">
        <f>K2011*J2012</f>
        <v>130211.18898034573</v>
      </c>
      <c r="L2012" s="8">
        <f>L2011*J2012</f>
        <v>3089.2583907397657</v>
      </c>
      <c r="M2012" s="8">
        <f>M2011*J2012</f>
        <v>119800.16052631578</v>
      </c>
      <c r="N2012" s="8">
        <f>N2011*J2012</f>
        <v>4293.0516431249998</v>
      </c>
    </row>
    <row r="2013" spans="1:14">
      <c r="A2013" s="44" t="s">
        <v>913</v>
      </c>
      <c r="B2013" s="12"/>
      <c r="C2013" s="12"/>
      <c r="D2013" s="12"/>
      <c r="E2013" s="12"/>
      <c r="F2013" s="43" t="s">
        <v>187</v>
      </c>
      <c r="G2013" s="40" t="s">
        <v>913</v>
      </c>
      <c r="H2013" s="40"/>
      <c r="I2013" s="40"/>
      <c r="J2013" s="54">
        <f ca="1">'HỆ SỐ CPXL'!F25</f>
        <v>0</v>
      </c>
      <c r="K2013" s="6">
        <f>(K2011+K2012)*J2013</f>
        <v>0</v>
      </c>
      <c r="L2013" s="6">
        <f>(L2011+L2012)*J2013</f>
        <v>0</v>
      </c>
      <c r="M2013" s="6">
        <f>(M2011+M2012)*J2013</f>
        <v>0</v>
      </c>
      <c r="N2013" s="6">
        <f>(N2011+N2012)*J2013</f>
        <v>0</v>
      </c>
    </row>
    <row r="2014" spans="1:14">
      <c r="A2014" s="44"/>
      <c r="B2014" s="12"/>
      <c r="C2014" s="12"/>
      <c r="D2014" s="12"/>
      <c r="E2014" s="12"/>
      <c r="F2014" s="43" t="s">
        <v>190</v>
      </c>
      <c r="G2014" s="40" t="s">
        <v>955</v>
      </c>
      <c r="H2014" s="40"/>
      <c r="I2014" s="40"/>
      <c r="J2014" s="54">
        <f ca="1">J1969</f>
        <v>0</v>
      </c>
      <c r="K2014" s="6">
        <f>(K2011+K2012+K2013)*J2014</f>
        <v>0</v>
      </c>
      <c r="L2014" s="6">
        <f>(L2011+L2012+L2013)*K2014</f>
        <v>0</v>
      </c>
      <c r="M2014" s="6">
        <f>(M2011+M2012+M2013)*L2014</f>
        <v>0</v>
      </c>
      <c r="N2014" s="6">
        <f>(N2011+N2012+N2013)*M2014</f>
        <v>0</v>
      </c>
    </row>
    <row r="2015" spans="1:14">
      <c r="A2015" s="44" t="s">
        <v>525</v>
      </c>
      <c r="B2015" s="12"/>
      <c r="C2015" s="12"/>
      <c r="D2015" s="12"/>
      <c r="E2015" s="12"/>
      <c r="F2015" s="43" t="s">
        <v>968</v>
      </c>
      <c r="G2015" s="40" t="s">
        <v>983</v>
      </c>
      <c r="H2015" s="40"/>
      <c r="I2015" s="40"/>
      <c r="J2015" s="54">
        <f ca="1">'HỆ SỐ CPXL'!F26</f>
        <v>0</v>
      </c>
      <c r="K2015" s="6">
        <f>(K2011+K2012+K2013)*J2015</f>
        <v>0</v>
      </c>
      <c r="L2015" s="6">
        <f>(L2011+L2012+L2013)*K2015</f>
        <v>0</v>
      </c>
      <c r="M2015" s="6">
        <f>(M2011+M2012+M2013)*L2015</f>
        <v>0</v>
      </c>
      <c r="N2015" s="6">
        <f>(N2011+N2012+N2013)*M2015</f>
        <v>0</v>
      </c>
    </row>
    <row r="2016" spans="1:14" ht="28.5">
      <c r="A2016" s="44" t="s">
        <v>509</v>
      </c>
      <c r="B2016" s="12"/>
      <c r="C2016" s="12"/>
      <c r="D2016" s="12"/>
      <c r="E2016" s="12"/>
      <c r="F2016" s="43" t="str">
        <f>"Chi phí xây dựng: ("&amp;G2011&amp;"+"&amp;G2012&amp;"+"&amp;G2013&amp;")"</f>
        <v>Chi phí xây dựng: (Gkstt+GTGT+DP)</v>
      </c>
      <c r="G2016" s="40" t="s">
        <v>776</v>
      </c>
      <c r="H2016" s="40"/>
      <c r="I2016" s="40"/>
      <c r="J2016" s="56"/>
      <c r="K2016" s="31">
        <f>K2011+K2012+K2013+K2014+K2015</f>
        <v>1432323.0787838032</v>
      </c>
      <c r="L2016" s="31">
        <f>L2011+L2012+L2013+L2014+L2015</f>
        <v>33981.842298137417</v>
      </c>
      <c r="M2016" s="31">
        <f>M2011+M2012+M2013+M2014+M2015</f>
        <v>1317801.7657894734</v>
      </c>
      <c r="N2016" s="31">
        <f>N2011+N2012+N2013+N2014+N2015</f>
        <v>47223.568074374998</v>
      </c>
    </row>
    <row r="2017" spans="1:14" ht="28.5">
      <c r="B2017" s="51">
        <v>15</v>
      </c>
      <c r="C2017" s="23" t="str">
        <f ca="1">'TIÊN LƯỢNG'!$C$64</f>
        <v>CH.11150*</v>
      </c>
      <c r="D2017" s="23"/>
      <c r="E2017" s="23"/>
      <c r="F2017" s="23" t="str">
        <f ca="1">'TIÊN LƯỢNG'!$D$64</f>
        <v>Đo vẽ mặt cắt dọc ở trên cạn. Cấp địa hình V</v>
      </c>
      <c r="G2017" s="50" t="str">
        <f ca="1">'TIÊN LƯỢNG'!$E$64</f>
        <v>100m</v>
      </c>
      <c r="H2017" s="39"/>
      <c r="I2017" s="9"/>
      <c r="J2017" s="85"/>
      <c r="K2017" s="9">
        <f>K2061</f>
        <v>1958363.3590580698</v>
      </c>
      <c r="L2017" s="9">
        <f>L2061</f>
        <v>2427416244.0242715</v>
      </c>
      <c r="M2017" s="9">
        <f>M2061</f>
        <v>4242348452390786.5</v>
      </c>
      <c r="N2017" s="9">
        <f>N2061</f>
        <v>2.7981621060456907E+20</v>
      </c>
    </row>
    <row r="2018" spans="1:14">
      <c r="B2018" s="21"/>
      <c r="C2018" s="7"/>
      <c r="D2018" s="7"/>
      <c r="E2018" s="7"/>
      <c r="F2018" s="7" t="s">
        <v>807</v>
      </c>
      <c r="G2018" s="22" t="s">
        <v>953</v>
      </c>
      <c r="H2018" s="14"/>
      <c r="I2018" s="2"/>
      <c r="J2018" s="46">
        <v>1</v>
      </c>
      <c r="K2018" s="2">
        <f>SUM(K2019:K2023)</f>
        <v>34093.993999999999</v>
      </c>
      <c r="L2018" s="2"/>
      <c r="M2018" s="2"/>
      <c r="N2018" s="2"/>
    </row>
    <row r="2019" spans="1:14" ht="30">
      <c r="B2019" s="16"/>
      <c r="C2019" s="5"/>
      <c r="D2019" s="5" t="s">
        <v>452</v>
      </c>
      <c r="E2019" s="5"/>
      <c r="F2019" s="5" t="str">
        <f ca="1">'GIÁ VẬT TƯ (DỰ THẦU)'!C10</f>
        <v>Cọc gỗ (4x4x40) cm</v>
      </c>
      <c r="G2019" s="15" t="str">
        <f ca="1">'GIÁ VẬT TƯ (DỰ THẦU)'!D10</f>
        <v>cái</v>
      </c>
      <c r="H2019" s="13">
        <f ca="1">4*J2018</f>
        <v>4</v>
      </c>
      <c r="I2019" s="1">
        <f ca="1">'GIÁ VẬT TƯ (DỰ THẦU)'!L10</f>
        <v>4000</v>
      </c>
      <c r="J2019" s="38"/>
      <c r="K2019" s="1">
        <f>H2019*I2019</f>
        <v>16000</v>
      </c>
      <c r="L2019" s="1"/>
      <c r="M2019" s="1"/>
      <c r="N2019" s="1"/>
    </row>
    <row r="2020" spans="1:14" ht="30">
      <c r="B2020" s="16"/>
      <c r="C2020" s="5"/>
      <c r="D2020" s="5" t="s">
        <v>848</v>
      </c>
      <c r="E2020" s="5"/>
      <c r="F2020" s="5" t="str">
        <f ca="1">'GIÁ VẬT TƯ (DỰ THẦU)'!C28</f>
        <v>Mốc bê tông đúc sẵn</v>
      </c>
      <c r="G2020" s="15" t="str">
        <f ca="1">'GIÁ VẬT TƯ (DỰ THẦU)'!D28</f>
        <v>cái</v>
      </c>
      <c r="H2020" s="13">
        <f ca="1">0.4*J2018</f>
        <v>0.4</v>
      </c>
      <c r="I2020" s="1">
        <f ca="1">'GIÁ VẬT TƯ (DỰ THẦU)'!L28</f>
        <v>15000</v>
      </c>
      <c r="J2020" s="38"/>
      <c r="K2020" s="1">
        <f>H2020*I2020</f>
        <v>6000</v>
      </c>
      <c r="L2020" s="1"/>
      <c r="M2020" s="1"/>
      <c r="N2020" s="1"/>
    </row>
    <row r="2021" spans="1:14" ht="30">
      <c r="B2021" s="16"/>
      <c r="C2021" s="5"/>
      <c r="D2021" s="5" t="s">
        <v>466</v>
      </c>
      <c r="E2021" s="5"/>
      <c r="F2021" s="5" t="str">
        <f ca="1">'GIÁ VẬT TƯ (DỰ THẦU)'!C41</f>
        <v>Sơn đỏ + trắng</v>
      </c>
      <c r="G2021" s="15" t="str">
        <f ca="1">'GIÁ VẬT TƯ (DỰ THẦU)'!D41</f>
        <v>kg</v>
      </c>
      <c r="H2021" s="13">
        <f ca="1">0.15*J2018</f>
        <v>0.15</v>
      </c>
      <c r="I2021" s="1">
        <f ca="1">'GIÁ VẬT TƯ (DỰ THẦU)'!L41</f>
        <v>43000</v>
      </c>
      <c r="J2021" s="38"/>
      <c r="K2021" s="1">
        <f>H2021*I2021</f>
        <v>6450</v>
      </c>
      <c r="L2021" s="1"/>
      <c r="M2021" s="1"/>
      <c r="N2021" s="1"/>
    </row>
    <row r="2022" spans="1:14" ht="30">
      <c r="B2022" s="16"/>
      <c r="C2022" s="5"/>
      <c r="D2022" s="5" t="s">
        <v>491</v>
      </c>
      <c r="E2022" s="5"/>
      <c r="F2022" s="5" t="str">
        <f ca="1">'GIÁ VẬT TƯ (DỰ THẦU)'!C44</f>
        <v>Xi măng PCB30</v>
      </c>
      <c r="G2022" s="15" t="str">
        <f ca="1">'GIÁ VẬT TƯ (DỰ THẦU)'!D44</f>
        <v>kg</v>
      </c>
      <c r="H2022" s="13">
        <f ca="1">2*J2018</f>
        <v>2</v>
      </c>
      <c r="I2022" s="1">
        <f ca="1">'GIÁ VẬT TƯ (DỰ THẦU)'!L44</f>
        <v>1272.27</v>
      </c>
      <c r="J2022" s="38"/>
      <c r="K2022" s="1">
        <f>H2022*I2022</f>
        <v>2544.54</v>
      </c>
      <c r="L2022" s="1"/>
      <c r="M2022" s="1"/>
      <c r="N2022" s="1"/>
    </row>
    <row r="2023" spans="1:14">
      <c r="B2023" s="16"/>
      <c r="C2023" s="5"/>
      <c r="D2023" s="5" t="s">
        <v>538</v>
      </c>
      <c r="E2023" s="5"/>
      <c r="F2023" s="5" t="s">
        <v>883</v>
      </c>
      <c r="G2023" s="15" t="s">
        <v>888</v>
      </c>
      <c r="H2023" s="13">
        <f ca="1">10</f>
        <v>10</v>
      </c>
      <c r="I2023" s="1"/>
      <c r="J2023" s="38"/>
      <c r="K2023" s="1">
        <f>SUM(K2019:K2022)*H2023/100</f>
        <v>3099.4540000000002</v>
      </c>
      <c r="L2023" s="1"/>
      <c r="M2023" s="1"/>
      <c r="N2023" s="1"/>
    </row>
    <row r="2024" spans="1:14">
      <c r="B2024" s="21"/>
      <c r="C2024" s="7"/>
      <c r="D2024" s="7"/>
      <c r="E2024" s="7"/>
      <c r="F2024" s="7" t="s">
        <v>832</v>
      </c>
      <c r="G2024" s="22" t="s">
        <v>871</v>
      </c>
      <c r="H2024" s="14"/>
      <c r="I2024" s="2"/>
      <c r="J2024" s="46">
        <v>1</v>
      </c>
      <c r="K2024" s="2">
        <f>SUM(K2025:K2026)</f>
        <v>823653.94736842101</v>
      </c>
      <c r="L2024" s="2"/>
      <c r="M2024" s="2"/>
      <c r="N2024" s="2"/>
    </row>
    <row r="2025" spans="1:14" ht="30">
      <c r="B2025" s="16"/>
      <c r="C2025" s="5"/>
      <c r="D2025" s="5" t="s">
        <v>498</v>
      </c>
      <c r="E2025" s="5"/>
      <c r="F2025" s="5" t="str">
        <f ca="1">'GIÁ VẬT TƯ (DỰ THẦU)'!C46</f>
        <v>Kỹ sư bậc 4,0/8</v>
      </c>
      <c r="G2025" s="15" t="str">
        <f ca="1">'GIÁ VẬT TƯ (DỰ THẦU)'!D46</f>
        <v>công</v>
      </c>
      <c r="H2025" s="13">
        <f ca="1">1.32*J2024</f>
        <v>1.32</v>
      </c>
      <c r="I2025" s="1">
        <f ca="1">'GIÁ VẬT TƯ (DỰ THẦU)'!L46</f>
        <v>235000</v>
      </c>
      <c r="J2025" s="38"/>
      <c r="K2025" s="1">
        <f>H2025*I2025</f>
        <v>310200</v>
      </c>
      <c r="L2025" s="1"/>
      <c r="M2025" s="1"/>
      <c r="N2025" s="1"/>
    </row>
    <row r="2026" spans="1:14">
      <c r="B2026" s="16"/>
      <c r="C2026" s="5"/>
      <c r="D2026" s="5" t="s">
        <v>821</v>
      </c>
      <c r="E2026" s="5"/>
      <c r="F2026" s="5" t="str">
        <f ca="1">'GIÁ VẬT TƯ (DỰ THẦU)'!C47</f>
        <v>Nhân Công bậc 4,0/7, Nhóm IV</v>
      </c>
      <c r="G2026" s="15" t="str">
        <f ca="1">'GIÁ VẬT TƯ (DỰ THẦU)'!D47</f>
        <v>công</v>
      </c>
      <c r="H2026" s="13">
        <f ca="1">2.15*J2024</f>
        <v>2.15</v>
      </c>
      <c r="I2026" s="1">
        <f ca="1">'GIÁ VẬT TƯ (DỰ THẦU)'!L47</f>
        <v>238815.78947368421</v>
      </c>
      <c r="J2026" s="38"/>
      <c r="K2026" s="1">
        <f>H2026*I2026</f>
        <v>513453.94736842101</v>
      </c>
      <c r="L2026" s="1"/>
      <c r="M2026" s="1"/>
      <c r="N2026" s="1"/>
    </row>
    <row r="2027" spans="1:14">
      <c r="B2027" s="21"/>
      <c r="C2027" s="7"/>
      <c r="D2027" s="7"/>
      <c r="E2027" s="7"/>
      <c r="F2027" s="7" t="s">
        <v>838</v>
      </c>
      <c r="G2027" s="22" t="s">
        <v>557</v>
      </c>
      <c r="H2027" s="14"/>
      <c r="I2027" s="2"/>
      <c r="J2027" s="46">
        <v>1</v>
      </c>
      <c r="K2027" s="2">
        <f>SUM(K2028:K2030)</f>
        <v>50219.169000000002</v>
      </c>
      <c r="L2027" s="2"/>
      <c r="M2027" s="2"/>
      <c r="N2027" s="2"/>
    </row>
    <row r="2028" spans="1:14" ht="30">
      <c r="B2028" s="16"/>
      <c r="C2028" s="5"/>
      <c r="D2028" s="5" t="s">
        <v>423</v>
      </c>
      <c r="E2028" s="5"/>
      <c r="F2028" s="5" t="str">
        <f ca="1">'GIÁ VẬT TƯ (DỰ THẦU)'!C72</f>
        <v>Máy, thiết bị trắc đạc - Máy toàn đạc điện tử</v>
      </c>
      <c r="G2028" s="15" t="str">
        <f ca="1">'GIÁ VẬT TƯ (DỰ THẦU)'!D72</f>
        <v>Ca</v>
      </c>
      <c r="H2028" s="13">
        <f ca="1">0.27*J2027</f>
        <v>0.27</v>
      </c>
      <c r="I2028" s="1">
        <f ca="1">'GIÁ VẬT TƯ (DỰ THẦU)'!L72</f>
        <v>147059</v>
      </c>
      <c r="J2028" s="38"/>
      <c r="K2028" s="1">
        <f>H2028*I2028</f>
        <v>39705.93</v>
      </c>
      <c r="L2028" s="1"/>
      <c r="M2028" s="1"/>
      <c r="N2028" s="1"/>
    </row>
    <row r="2029" spans="1:14" ht="30">
      <c r="B2029" s="16"/>
      <c r="C2029" s="5"/>
      <c r="D2029" s="5" t="s">
        <v>486</v>
      </c>
      <c r="E2029" s="5"/>
      <c r="F2029" s="5" t="str">
        <f ca="1">'GIÁ VẬT TƯ (DỰ THẦU)'!C73</f>
        <v>Máy, thiết bị trắc đạc - Máy thủy bình điện tử</v>
      </c>
      <c r="G2029" s="15" t="str">
        <f ca="1">'GIÁ VẬT TƯ (DỰ THẦU)'!D73</f>
        <v>Ca</v>
      </c>
      <c r="H2029" s="13">
        <f ca="1">0.55*J2027</f>
        <v>0.55000000000000004</v>
      </c>
      <c r="I2029" s="1">
        <f ca="1">'GIÁ VẬT TƯ (DỰ THẦU)'!L73</f>
        <v>14767</v>
      </c>
      <c r="J2029" s="38"/>
      <c r="K2029" s="1">
        <f>H2029*I2029</f>
        <v>8121.85</v>
      </c>
      <c r="L2029" s="1"/>
      <c r="M2029" s="1"/>
      <c r="N2029" s="1"/>
    </row>
    <row r="2030" spans="1:14">
      <c r="B2030" s="16"/>
      <c r="C2030" s="5"/>
      <c r="D2030" s="5" t="s">
        <v>539</v>
      </c>
      <c r="E2030" s="5"/>
      <c r="F2030" s="5" t="s">
        <v>889</v>
      </c>
      <c r="G2030" s="15" t="s">
        <v>847</v>
      </c>
      <c r="H2030" s="13">
        <f>5</f>
        <v>5</v>
      </c>
      <c r="I2030" s="1"/>
      <c r="J2030" s="38"/>
      <c r="K2030" s="1">
        <f>SUM(K2028:K2029)*H2030/100</f>
        <v>2391.3890000000001</v>
      </c>
      <c r="L2030" s="1"/>
      <c r="M2030" s="1"/>
      <c r="N2030" s="1"/>
    </row>
    <row r="2031" spans="1:14">
      <c r="A2031" s="36"/>
      <c r="B2031" s="26" t="s">
        <v>612</v>
      </c>
      <c r="C2031" s="26" t="s">
        <v>537</v>
      </c>
      <c r="D2031" s="26" t="s">
        <v>540</v>
      </c>
      <c r="E2031" s="26" t="s">
        <v>542</v>
      </c>
      <c r="F2031" s="82" t="s">
        <v>543</v>
      </c>
      <c r="G2031" s="26" t="s">
        <v>1062</v>
      </c>
      <c r="H2031" s="26" t="s">
        <v>561</v>
      </c>
      <c r="I2031" s="76" t="s">
        <v>562</v>
      </c>
      <c r="J2031" s="75" t="s">
        <v>563</v>
      </c>
      <c r="K2031" s="72" t="s">
        <v>1044</v>
      </c>
      <c r="L2031" s="45" t="s">
        <v>565</v>
      </c>
      <c r="M2031" s="45" t="s">
        <v>567</v>
      </c>
      <c r="N2031" s="45" t="s">
        <v>569</v>
      </c>
    </row>
    <row r="2032" spans="1:14">
      <c r="A2032" s="55" t="s">
        <v>988</v>
      </c>
      <c r="B2032" s="27"/>
      <c r="C2032" s="27"/>
      <c r="D2032" s="27"/>
      <c r="E2032" s="27"/>
      <c r="F2032" s="84" t="str">
        <f>IF(K2033=0,"Vật liệu","Vật liệu chính")</f>
        <v>Vật liệu</v>
      </c>
      <c r="G2032" s="27" t="s">
        <v>953</v>
      </c>
      <c r="H2032" s="27"/>
      <c r="I2032" s="71"/>
      <c r="J2032" s="81"/>
      <c r="K2032" s="33">
        <f>K2018</f>
        <v>34093.993999999999</v>
      </c>
      <c r="L2032" s="33">
        <f>IF(K2036=0,K2032+K2033,K2036)</f>
        <v>34115.645692997925</v>
      </c>
      <c r="M2032" s="33"/>
      <c r="N2032" s="33"/>
    </row>
    <row r="2033" spans="1:14">
      <c r="A2033" s="83" t="s">
        <v>1005</v>
      </c>
      <c r="B2033" s="27"/>
      <c r="C2033" s="27"/>
      <c r="D2033" s="27"/>
      <c r="E2033" s="27"/>
      <c r="F2033" s="84" t="s">
        <v>544</v>
      </c>
      <c r="G2033" s="27" t="s">
        <v>1005</v>
      </c>
      <c r="H2033" s="27"/>
      <c r="I2033" s="71"/>
      <c r="J2033" s="81"/>
      <c r="K2033" s="33">
        <v>0</v>
      </c>
      <c r="L2033" s="33"/>
      <c r="M2033" s="33"/>
      <c r="N2033" s="33"/>
    </row>
    <row r="2034" spans="1:14">
      <c r="A2034" s="55" t="s">
        <v>984</v>
      </c>
      <c r="B2034" s="27"/>
      <c r="C2034" s="27"/>
      <c r="D2034" s="27"/>
      <c r="E2034" s="27"/>
      <c r="F2034" s="84" t="s">
        <v>832</v>
      </c>
      <c r="G2034" s="27" t="s">
        <v>871</v>
      </c>
      <c r="H2034" s="27"/>
      <c r="I2034" s="71"/>
      <c r="J2034" s="81"/>
      <c r="K2034" s="33">
        <f>K2024</f>
        <v>823653.94736842101</v>
      </c>
      <c r="L2034" s="33"/>
      <c r="M2034" s="33">
        <f>IF(K2043=0,K2034,K2043)</f>
        <v>823653.94736842101</v>
      </c>
      <c r="N2034" s="33"/>
    </row>
    <row r="2035" spans="1:14">
      <c r="A2035" s="55" t="s">
        <v>534</v>
      </c>
      <c r="B2035" s="27"/>
      <c r="C2035" s="27"/>
      <c r="D2035" s="27"/>
      <c r="E2035" s="27"/>
      <c r="F2035" s="84" t="s">
        <v>545</v>
      </c>
      <c r="G2035" s="27" t="s">
        <v>1007</v>
      </c>
      <c r="H2035" s="27"/>
      <c r="I2035" s="71"/>
      <c r="J2035" s="81"/>
      <c r="K2035" s="33">
        <f>K2027</f>
        <v>50219.169000000002</v>
      </c>
      <c r="L2035" s="33"/>
      <c r="M2035" s="33"/>
      <c r="N2035" s="33">
        <f>IF(K2045=0,K2035,K2045)</f>
        <v>50219.169000000002</v>
      </c>
    </row>
    <row r="2036" spans="1:14">
      <c r="A2036" s="36" t="s">
        <v>974</v>
      </c>
      <c r="B2036" s="20"/>
      <c r="C2036" s="20"/>
      <c r="D2036" s="20"/>
      <c r="E2036" s="20"/>
      <c r="F2036" s="32" t="s">
        <v>546</v>
      </c>
      <c r="G2036" s="41" t="s">
        <v>974</v>
      </c>
      <c r="H2036" s="20"/>
      <c r="I2036" s="78"/>
      <c r="J2036" s="58"/>
      <c r="K2036" s="6">
        <f>IF(K2033+K2037+K2041+K2042+K2038+K2039+K2040=0,0,K2032+K2033+K2037+K2041+K2042+K2038+K2039+K2040)</f>
        <v>34115.645692997925</v>
      </c>
      <c r="L2036" s="6"/>
      <c r="M2036" s="6"/>
      <c r="N2036" s="6"/>
    </row>
    <row r="2037" spans="1:14">
      <c r="A2037" s="36" t="s">
        <v>947</v>
      </c>
      <c r="B2037" s="20"/>
      <c r="C2037" s="20"/>
      <c r="D2037" s="20"/>
      <c r="E2037" s="20"/>
      <c r="F2037" s="32" t="s">
        <v>547</v>
      </c>
      <c r="G2037" s="41" t="s">
        <v>558</v>
      </c>
      <c r="H2037" s="20"/>
      <c r="I2037" s="78"/>
      <c r="J2037" s="58"/>
      <c r="K2037" s="6">
        <v>0</v>
      </c>
      <c r="L2037" s="6"/>
      <c r="M2037" s="6"/>
      <c r="N2037" s="6"/>
    </row>
    <row r="2038" spans="1:14">
      <c r="A2038" s="36" t="s">
        <v>976</v>
      </c>
      <c r="B2038" s="20"/>
      <c r="C2038" s="20"/>
      <c r="D2038" s="20"/>
      <c r="E2038" s="20"/>
      <c r="F2038" s="42" t="s">
        <v>548</v>
      </c>
      <c r="G2038" s="20" t="s">
        <v>976</v>
      </c>
      <c r="H2038" s="20"/>
      <c r="I2038" s="78"/>
      <c r="J2038" s="58"/>
      <c r="K2038" s="8">
        <f ca="1">H2019*'GIÁ VẬT TƯ (DỰ THẦU)'!E10+H2020*'GIÁ VẬT TƯ (DỰ THẦU)'!E28+H2021*'GIÁ VẬT TƯ (DỰ THẦU)'!E41+H2022*'GIÁ VẬT TƯ (DỰ THẦU)'!E44+(H2019*'GIÁ VẬT TƯ (DỰ THẦU)'!E10+H2020*'GIÁ VẬT TƯ (DỰ THẦU)'!E28+H2021*'GIÁ VẬT TƯ (DỰ THẦU)'!E41+H2022*'GIÁ VẬT TƯ (DỰ THẦU)'!E44)*H2023/100</f>
        <v>21.6516929979284</v>
      </c>
      <c r="L2038" s="8"/>
      <c r="M2038" s="8"/>
      <c r="N2038" s="8"/>
    </row>
    <row r="2039" spans="1:14">
      <c r="A2039" s="36" t="s">
        <v>1000</v>
      </c>
      <c r="B2039" s="20"/>
      <c r="C2039" s="20"/>
      <c r="D2039" s="20"/>
      <c r="E2039" s="20"/>
      <c r="F2039" s="42" t="s">
        <v>549</v>
      </c>
      <c r="G2039" s="20" t="s">
        <v>1000</v>
      </c>
      <c r="H2039" s="20"/>
      <c r="I2039" s="78"/>
      <c r="J2039" s="58"/>
      <c r="K2039" s="8">
        <f ca="1">H2019*'GIÁ VẬT TƯ (DỰ THẦU)'!F10+H2020*'GIÁ VẬT TƯ (DỰ THẦU)'!F28+H2021*'GIÁ VẬT TƯ (DỰ THẦU)'!F41+H2022*'GIÁ VẬT TƯ (DỰ THẦU)'!F44+(H2019*'GIÁ VẬT TƯ (DỰ THẦU)'!F10+H2020*'GIÁ VẬT TƯ (DỰ THẦU)'!F28+H2021*'GIÁ VẬT TƯ (DỰ THẦU)'!F41+H2022*'GIÁ VẬT TƯ (DỰ THẦU)'!F44)*H2023/100</f>
        <v>0</v>
      </c>
      <c r="L2039" s="8"/>
      <c r="M2039" s="8"/>
      <c r="N2039" s="8"/>
    </row>
    <row r="2040" spans="1:14">
      <c r="A2040" s="36" t="s">
        <v>977</v>
      </c>
      <c r="B2040" s="20"/>
      <c r="C2040" s="20"/>
      <c r="D2040" s="20"/>
      <c r="E2040" s="20"/>
      <c r="F2040" s="42" t="s">
        <v>942</v>
      </c>
      <c r="G2040" s="20" t="s">
        <v>977</v>
      </c>
      <c r="H2040" s="20"/>
      <c r="I2040" s="78"/>
      <c r="J2040" s="58"/>
      <c r="K2040" s="8">
        <f ca="1">H2019*'GIÁ VẬT TƯ (DỰ THẦU)'!H10+H2020*'GIÁ VẬT TƯ (DỰ THẦU)'!H28+H2021*'GIÁ VẬT TƯ (DỰ THẦU)'!H41+H2022*'GIÁ VẬT TƯ (DỰ THẦU)'!H44+(H2019*'GIÁ VẬT TƯ (DỰ THẦU)'!H10+H2020*'GIÁ VẬT TƯ (DỰ THẦU)'!H28+H2021*'GIÁ VẬT TƯ (DỰ THẦU)'!H41+H2022*'GIÁ VẬT TƯ (DỰ THẦU)'!H44)*H2023/100</f>
        <v>0</v>
      </c>
      <c r="L2040" s="8"/>
      <c r="M2040" s="8"/>
      <c r="N2040" s="8"/>
    </row>
    <row r="2041" spans="1:14">
      <c r="A2041" s="36" t="s">
        <v>179</v>
      </c>
      <c r="B2041" s="20"/>
      <c r="C2041" s="20"/>
      <c r="D2041" s="20"/>
      <c r="E2041" s="20"/>
      <c r="F2041" s="42" t="str">
        <f>"Hệ số riêng vật liệu: (" &amp;G2032&amp;IF(K2033&lt;&gt;0,"+"&amp;G2033,"") &amp; ") x (" &amp; J2041 &amp; "-1)"</f>
        <v>Hệ số riêng vật liệu: (VL) x (1-1)</v>
      </c>
      <c r="G2041" s="20" t="s">
        <v>179</v>
      </c>
      <c r="H2041" s="20"/>
      <c r="I2041" s="78"/>
      <c r="J2041" s="58">
        <f ca="1">'HỆ SỐ CPXL'!F17</f>
        <v>1</v>
      </c>
      <c r="K2041" s="8">
        <f>(K2032+K2033+K2037+K2038+K2039+K2040)*(J2041-1)</f>
        <v>0</v>
      </c>
      <c r="L2041" s="8"/>
      <c r="M2041" s="8"/>
      <c r="N2041" s="8"/>
    </row>
    <row r="2042" spans="1:14">
      <c r="A2042" s="36" t="s">
        <v>958</v>
      </c>
      <c r="B2042" s="20"/>
      <c r="C2042" s="20"/>
      <c r="D2042" s="20"/>
      <c r="E2042" s="20"/>
      <c r="F2042" s="42" t="str">
        <f>"Hệ số vật liệu phụ: (" &amp;G2032&amp; IF(K2033&lt;&gt;0,"+"&amp;G2033,"") &amp; IF(K2041&lt;&gt;0,"+" &amp; G2041,"") &amp; ") x "&amp;J2042*100 &amp; "%"</f>
        <v>Hệ số vật liệu phụ: (VL) x 0%</v>
      </c>
      <c r="G2042" s="20" t="s">
        <v>958</v>
      </c>
      <c r="H2042" s="20"/>
      <c r="I2042" s="78"/>
      <c r="J2042" s="74">
        <f ca="1">'HỆ SỐ CPXL'!F18</f>
        <v>0</v>
      </c>
      <c r="K2042" s="8">
        <f>(K2032+K2033+K2037+K2038+K2039+K2040)*J2042</f>
        <v>0</v>
      </c>
      <c r="L2042" s="8"/>
      <c r="M2042" s="8"/>
      <c r="N2042" s="8"/>
    </row>
    <row r="2043" spans="1:14">
      <c r="A2043" s="36"/>
      <c r="B2043" s="20"/>
      <c r="C2043" s="20"/>
      <c r="D2043" s="20"/>
      <c r="E2043" s="20"/>
      <c r="F2043" s="32" t="s">
        <v>550</v>
      </c>
      <c r="G2043" s="20"/>
      <c r="H2043" s="20"/>
      <c r="I2043" s="78"/>
      <c r="J2043" s="74"/>
      <c r="K2043" s="8">
        <f>IF(K2044=0,0,K2034+K2044)</f>
        <v>0</v>
      </c>
      <c r="L2043" s="8"/>
      <c r="M2043" s="8"/>
      <c r="N2043" s="8"/>
    </row>
    <row r="2044" spans="1:14">
      <c r="A2044" s="36" t="s">
        <v>524</v>
      </c>
      <c r="B2044" s="20"/>
      <c r="C2044" s="20"/>
      <c r="D2044" s="20"/>
      <c r="E2044" s="20"/>
      <c r="F2044" s="42" t="str">
        <f>"Hệ số riêng nhân công: "&amp;G2034&amp;IF(J2044&lt;&gt;1," x ("&amp;J2044&amp;" - 1)","")</f>
        <v>Hệ số riêng nhân công: NC</v>
      </c>
      <c r="G2044" s="20"/>
      <c r="H2044" s="20"/>
      <c r="I2044" s="78"/>
      <c r="J2044" s="86">
        <f ca="1">'HỆ SỐ CPXL'!F19</f>
        <v>1</v>
      </c>
      <c r="K2044" s="8">
        <f>(J2044-1)*K2034</f>
        <v>0</v>
      </c>
      <c r="L2044" s="8"/>
      <c r="M2044" s="8"/>
      <c r="N2044" s="8"/>
    </row>
    <row r="2045" spans="1:14">
      <c r="A2045" s="36" t="s">
        <v>535</v>
      </c>
      <c r="B2045" s="20"/>
      <c r="C2045" s="20"/>
      <c r="D2045" s="20"/>
      <c r="E2045" s="20"/>
      <c r="F2045" s="32" t="s">
        <v>551</v>
      </c>
      <c r="G2045" s="77" t="s">
        <v>535</v>
      </c>
      <c r="H2045" s="20"/>
      <c r="I2045" s="78"/>
      <c r="J2045" s="58"/>
      <c r="K2045" s="6">
        <f>IF(K2046+K2047+K2048=0,0,K2035+K2046+K2047+K2048)</f>
        <v>0</v>
      </c>
      <c r="L2045" s="6"/>
      <c r="M2045" s="6"/>
      <c r="N2045" s="6"/>
    </row>
    <row r="2046" spans="1:14">
      <c r="A2046" s="36" t="s">
        <v>934</v>
      </c>
      <c r="B2046" s="20"/>
      <c r="C2046" s="20"/>
      <c r="D2046" s="20"/>
      <c r="E2046" s="20"/>
      <c r="F2046" s="42" t="str">
        <f>"Bù máy đến thời điểm 1100 Lào Cai"</f>
        <v>Bù máy đến thời điểm 1100 Lào Cai</v>
      </c>
      <c r="G2046" s="20" t="s">
        <v>934</v>
      </c>
      <c r="H2046" s="20"/>
      <c r="I2046" s="78"/>
      <c r="J2046" s="58"/>
      <c r="K2046" s="8">
        <f ca="1">H2028*'GIÁ VẬT TƯ (DỰ THẦU)'!I72+H2029*'GIÁ VẬT TƯ (DỰ THẦU)'!I73+(H2028*'GIÁ VẬT TƯ (DỰ THẦU)'!I72+H2029*'GIÁ VẬT TƯ (DỰ THẦU)'!I73)*H2030/100</f>
        <v>0</v>
      </c>
      <c r="L2046" s="8"/>
      <c r="M2046" s="8"/>
      <c r="N2046" s="8"/>
    </row>
    <row r="2047" spans="1:14" ht="30">
      <c r="A2047" s="36" t="s">
        <v>895</v>
      </c>
      <c r="B2047" s="20"/>
      <c r="C2047" s="20"/>
      <c r="D2047" s="20"/>
      <c r="E2047" s="20"/>
      <c r="F2047" s="42" t="s">
        <v>552</v>
      </c>
      <c r="G2047" s="20" t="s">
        <v>895</v>
      </c>
      <c r="H2047" s="20"/>
      <c r="I2047" s="78"/>
      <c r="J2047" s="58"/>
      <c r="K2047" s="8">
        <f ca="1">H2028*'GIÁ VẬT TƯ (DỰ THẦU)'!K72+H2029*'GIÁ VẬT TƯ (DỰ THẦU)'!K73+(H2028*'GIÁ VẬT TƯ (DỰ THẦU)'!K72+H2029*'GIÁ VẬT TƯ (DỰ THẦU)'!K73)*H2030/100</f>
        <v>0</v>
      </c>
      <c r="L2047" s="8"/>
      <c r="M2047" s="8"/>
      <c r="N2047" s="8"/>
    </row>
    <row r="2048" spans="1:14" ht="30">
      <c r="A2048" s="36" t="s">
        <v>893</v>
      </c>
      <c r="B2048" s="35"/>
      <c r="C2048" s="35"/>
      <c r="D2048" s="35"/>
      <c r="E2048" s="35"/>
      <c r="F2048" s="42" t="s">
        <v>553</v>
      </c>
      <c r="G2048" s="20" t="s">
        <v>893</v>
      </c>
      <c r="H2048" s="20"/>
      <c r="I2048" s="78"/>
      <c r="J2048" s="58"/>
      <c r="K2048" s="8">
        <f ca="1">H2028*'GIÁ VẬT TƯ (DỰ THẦU)'!J72+H2029*'GIÁ VẬT TƯ (DỰ THẦU)'!J73+(H2028*'GIÁ VẬT TƯ (DỰ THẦU)'!J72+H2029*'GIÁ VẬT TƯ (DỰ THẦU)'!J73)*H2030/100</f>
        <v>0</v>
      </c>
      <c r="L2048" s="8"/>
      <c r="M2048" s="8"/>
      <c r="N2048" s="8"/>
    </row>
    <row r="2049" spans="1:14">
      <c r="A2049" s="36" t="s">
        <v>166</v>
      </c>
      <c r="B2049" s="34"/>
      <c r="C2049" s="34"/>
      <c r="D2049" s="34"/>
      <c r="E2049" s="34"/>
      <c r="F2049" s="32" t="str">
        <f>"Chi phí trực tiếp: ("&amp;IF(K2036&lt;&gt;0,G2036,IF(AND(K2032&lt;&gt;0,K2033+K2041+K2042=0),G2032,""))&amp;IF(AND(K2034&lt;&gt;0,K2032+K2033&lt;&gt;0)," + "&amp;G2034,IF(AND(K2034&lt;&gt;0,K2032+K2033=0),G2034,""))&amp;IF(AND(K2045&lt;&gt;0,(K2032+K2033+K2034)&lt;&gt;0),"+"&amp;G2045,IF(AND(K2045&lt;&gt;0,(K2032+K2033+K2034)=0),G2045,IF(AND(K2035&lt;&gt;0,K2032+K2033+K2034&lt;&gt;0)," + "&amp;G2035,IF(AND(K2035&lt;&gt;0,K2032+K2033+K2034=0),G2035,""))))&amp;")"</f>
        <v>Chi phí trực tiếp: (TVL + NC + M)</v>
      </c>
      <c r="G2049" s="41" t="s">
        <v>166</v>
      </c>
      <c r="H2049" s="41"/>
      <c r="I2049" s="80"/>
      <c r="J2049" s="73"/>
      <c r="K2049" s="6">
        <f>(IF(K2036=0,K2032,K2036)+IF(K2043=0,K2034,K2043)+IF(K2045=0,K2035,K2045))</f>
        <v>907988.76206141897</v>
      </c>
      <c r="L2049" s="6">
        <f>L2032</f>
        <v>34115.645692997925</v>
      </c>
      <c r="M2049" s="6">
        <f>M2034</f>
        <v>823653.94736842101</v>
      </c>
      <c r="N2049" s="6">
        <f>N2035</f>
        <v>50219.169000000002</v>
      </c>
    </row>
    <row r="2050" spans="1:14">
      <c r="A2050" s="44" t="s">
        <v>979</v>
      </c>
      <c r="B2050" s="12"/>
      <c r="C2050" s="12"/>
      <c r="D2050" s="12"/>
      <c r="E2050" s="12"/>
      <c r="F2050" s="43" t="s">
        <v>554</v>
      </c>
      <c r="G2050" s="24" t="s">
        <v>559</v>
      </c>
      <c r="H2050" s="24"/>
      <c r="I2050" s="24"/>
      <c r="J2050" s="56"/>
      <c r="K2050" s="6">
        <f>K2051+K2052</f>
        <v>649196.86412280821</v>
      </c>
      <c r="L2050" s="6">
        <f>L2051+L2052</f>
        <v>2729.2516554398339</v>
      </c>
      <c r="M2050" s="6">
        <f>M2051+M2052</f>
        <v>642450.07894736843</v>
      </c>
      <c r="N2050" s="6">
        <f>N2051+N2052</f>
        <v>4017.5335200000004</v>
      </c>
    </row>
    <row r="2051" spans="1:14">
      <c r="A2051" s="36" t="s">
        <v>169</v>
      </c>
      <c r="B2051" s="17"/>
      <c r="C2051" s="17"/>
      <c r="D2051" s="17"/>
      <c r="E2051" s="17"/>
      <c r="F2051" s="372" t="s">
        <v>600</v>
      </c>
      <c r="G2051" s="25" t="s">
        <v>169</v>
      </c>
      <c r="H2051" s="25"/>
      <c r="I2051" s="25"/>
      <c r="J2051" s="57">
        <f ca="1">'HỆ SỐ CPXL'!F20</f>
        <v>0.7</v>
      </c>
      <c r="K2051" s="8">
        <f>K2034*J2051</f>
        <v>576557.76315789472</v>
      </c>
      <c r="L2051" s="8"/>
      <c r="M2051" s="8">
        <f>M2034*J2051</f>
        <v>576557.76315789472</v>
      </c>
      <c r="N2051" s="8"/>
    </row>
    <row r="2052" spans="1:14">
      <c r="A2052" s="36" t="s">
        <v>979</v>
      </c>
      <c r="B2052" s="17"/>
      <c r="C2052" s="17"/>
      <c r="D2052" s="17"/>
      <c r="E2052" s="17"/>
      <c r="F2052" s="59" t="s">
        <v>555</v>
      </c>
      <c r="G2052" s="25" t="s">
        <v>979</v>
      </c>
      <c r="H2052" s="25"/>
      <c r="I2052" s="25"/>
      <c r="J2052" s="57">
        <v>0.08</v>
      </c>
      <c r="K2052" s="8">
        <f>K2049*J2052</f>
        <v>72639.100964913523</v>
      </c>
      <c r="L2052" s="8">
        <f>J2052*L2049</f>
        <v>2729.2516554398339</v>
      </c>
      <c r="M2052" s="8">
        <f>M2049*J2052</f>
        <v>65892.31578947368</v>
      </c>
      <c r="N2052" s="8">
        <f>N2049*J2052</f>
        <v>4017.5335200000004</v>
      </c>
    </row>
    <row r="2053" spans="1:14" ht="30">
      <c r="A2053" s="36" t="s">
        <v>964</v>
      </c>
      <c r="B2053" s="17"/>
      <c r="C2053" s="17"/>
      <c r="D2053" s="17"/>
      <c r="E2053" s="17"/>
      <c r="F2053" s="59" t="str">
        <f>"Thu nhập chịu thuế tính trước: (T+C) x " &amp;J2053*100 &amp; "%"</f>
        <v>Thu nhập chịu thuế tính trước: (T+C) x 6%</v>
      </c>
      <c r="G2053" s="25" t="s">
        <v>964</v>
      </c>
      <c r="H2053" s="25"/>
      <c r="I2053" s="25"/>
      <c r="J2053" s="57">
        <f ca="1">'HỆ SỐ CPXL'!F21</f>
        <v>0.06</v>
      </c>
      <c r="K2053" s="8">
        <f>(K2049+K2050)*J2053</f>
        <v>93431.137571053623</v>
      </c>
      <c r="L2053" s="8">
        <f>L2045*J2053</f>
        <v>0</v>
      </c>
      <c r="M2053" s="8">
        <f>(M2049)*J2053</f>
        <v>49419.23684210526</v>
      </c>
      <c r="N2053" s="8">
        <f>N2049*J2053</f>
        <v>3013.1501400000002</v>
      </c>
    </row>
    <row r="2054" spans="1:14" ht="28.5">
      <c r="A2054" s="44" t="s">
        <v>801</v>
      </c>
      <c r="B2054" s="12"/>
      <c r="C2054" s="12"/>
      <c r="D2054" s="12"/>
      <c r="E2054" s="12"/>
      <c r="F2054" s="43" t="s">
        <v>519</v>
      </c>
      <c r="G2054" s="24" t="s">
        <v>801</v>
      </c>
      <c r="H2054" s="24"/>
      <c r="I2054" s="24"/>
      <c r="J2054" s="54">
        <f ca="1">'HỆ SỐ CPXL'!F22</f>
        <v>0.02</v>
      </c>
      <c r="K2054" s="6">
        <f>(K2049+K2050)*J2054</f>
        <v>31143.712523684546</v>
      </c>
      <c r="L2054" s="6">
        <f>(L2049+L2050)*J2054</f>
        <v>736.89794696875515</v>
      </c>
      <c r="M2054" s="6">
        <f>(M2049+M2050)*J2054</f>
        <v>29322.080526315789</v>
      </c>
      <c r="N2054" s="6">
        <f>(N2049+N2050)*J2054</f>
        <v>1084.7340503999999</v>
      </c>
    </row>
    <row r="2055" spans="1:14">
      <c r="A2055" s="44" t="s">
        <v>1001</v>
      </c>
      <c r="B2055" s="12"/>
      <c r="C2055" s="12"/>
      <c r="D2055" s="12"/>
      <c r="E2055" s="12"/>
      <c r="F2055" s="43" t="s">
        <v>520</v>
      </c>
      <c r="G2055" s="24" t="s">
        <v>1001</v>
      </c>
      <c r="H2055" s="24"/>
      <c r="I2055" s="24"/>
      <c r="J2055" s="54">
        <f ca="1">'HỆ SỐ CPXL'!F23</f>
        <v>0.03</v>
      </c>
      <c r="K2055" s="6">
        <f>(K2049+K2050)*J2055</f>
        <v>46715.568785526812</v>
      </c>
      <c r="L2055" s="6">
        <f>(L2049+L2050)*J2055</f>
        <v>1105.3469204531327</v>
      </c>
      <c r="M2055" s="6">
        <f>(M2049+M2050)*J2055</f>
        <v>43983.12078947368</v>
      </c>
      <c r="N2055" s="6">
        <f>(N2049+N2050)*J2055</f>
        <v>1627.1010755999998</v>
      </c>
    </row>
    <row r="2056" spans="1:14">
      <c r="A2056" s="44"/>
      <c r="B2056" s="12"/>
      <c r="C2056" s="12"/>
      <c r="D2056" s="12"/>
      <c r="E2056" s="12"/>
      <c r="F2056" s="43" t="s">
        <v>556</v>
      </c>
      <c r="G2056" s="24" t="s">
        <v>173</v>
      </c>
      <c r="H2056" s="24"/>
      <c r="I2056" s="24"/>
      <c r="J2056" s="54"/>
      <c r="K2056" s="6">
        <f>K2049+K2050+K2053+K2054+K2055</f>
        <v>1728476.0450644922</v>
      </c>
      <c r="L2056" s="6">
        <f>L2049+L2050+L2053+L2054+L2055</f>
        <v>38687.142215859647</v>
      </c>
      <c r="M2056" s="6">
        <f>M2049+M2050+M2053+M2054+M2055</f>
        <v>1588828.4644736841</v>
      </c>
      <c r="N2056" s="6">
        <f>N2049+N2050+N2053+N2054+N2055</f>
        <v>59961.687786000002</v>
      </c>
    </row>
    <row r="2057" spans="1:14">
      <c r="A2057" s="36" t="s">
        <v>924</v>
      </c>
      <c r="B2057" s="17"/>
      <c r="C2057" s="17"/>
      <c r="D2057" s="17"/>
      <c r="E2057" s="17"/>
      <c r="F2057" s="59" t="str">
        <f>"Thuế giá trị gia tăng: ("&amp;G2056&amp;" x "&amp;J2057*100&amp;"%)"</f>
        <v>Thuế giá trị gia tăng: (Gkstt x 10%)</v>
      </c>
      <c r="G2057" s="25" t="s">
        <v>924</v>
      </c>
      <c r="H2057" s="25"/>
      <c r="I2057" s="25"/>
      <c r="J2057" s="57">
        <f ca="1">'HỆ SỐ CPXL'!F24</f>
        <v>0.1</v>
      </c>
      <c r="K2057" s="8">
        <f>K2056*J2057</f>
        <v>172847.60450644922</v>
      </c>
      <c r="L2057" s="8">
        <f>L2056*J2057</f>
        <v>3868.7142215859649</v>
      </c>
      <c r="M2057" s="8">
        <f>M2056*J2057</f>
        <v>158882.84644736841</v>
      </c>
      <c r="N2057" s="8">
        <f>N2056*J2057</f>
        <v>5996.1687786000002</v>
      </c>
    </row>
    <row r="2058" spans="1:14">
      <c r="A2058" s="44" t="s">
        <v>913</v>
      </c>
      <c r="B2058" s="12"/>
      <c r="C2058" s="12"/>
      <c r="D2058" s="12"/>
      <c r="E2058" s="12"/>
      <c r="F2058" s="43" t="s">
        <v>187</v>
      </c>
      <c r="G2058" s="40" t="s">
        <v>913</v>
      </c>
      <c r="H2058" s="40"/>
      <c r="I2058" s="40"/>
      <c r="J2058" s="54">
        <f ca="1">'HỆ SỐ CPXL'!F25</f>
        <v>0</v>
      </c>
      <c r="K2058" s="6">
        <f>(K2056+K2057)*J2058</f>
        <v>0</v>
      </c>
      <c r="L2058" s="6">
        <f>(L2056+L2057)*J2058</f>
        <v>0</v>
      </c>
      <c r="M2058" s="6">
        <f>(M2056+M2057)*J2058</f>
        <v>0</v>
      </c>
      <c r="N2058" s="6">
        <f>(N2056+N2057)*J2058</f>
        <v>0</v>
      </c>
    </row>
    <row r="2059" spans="1:14">
      <c r="A2059" s="44"/>
      <c r="B2059" s="12"/>
      <c r="C2059" s="12"/>
      <c r="D2059" s="12"/>
      <c r="E2059" s="12"/>
      <c r="F2059" s="43" t="s">
        <v>190</v>
      </c>
      <c r="G2059" s="40" t="s">
        <v>955</v>
      </c>
      <c r="H2059" s="40"/>
      <c r="I2059" s="40"/>
      <c r="J2059" s="54">
        <v>0.03</v>
      </c>
      <c r="K2059" s="6">
        <f>(K2056+K2057+K2058)*J2059</f>
        <v>57039.709487128239</v>
      </c>
      <c r="L2059" s="6">
        <f>(L2056+L2057+L2058)*K2059</f>
        <v>2427373688.1678338</v>
      </c>
      <c r="M2059" s="6">
        <f>(M2056+M2057+M2058)*L2059</f>
        <v>4242348450643075</v>
      </c>
      <c r="N2059" s="6">
        <f>(N2056+N2057+N2058)*M2059</f>
        <v>2.79816210604569E+20</v>
      </c>
    </row>
    <row r="2060" spans="1:14">
      <c r="A2060" s="44" t="s">
        <v>525</v>
      </c>
      <c r="B2060" s="12"/>
      <c r="C2060" s="12"/>
      <c r="D2060" s="12"/>
      <c r="E2060" s="12"/>
      <c r="F2060" s="43" t="s">
        <v>968</v>
      </c>
      <c r="G2060" s="40" t="s">
        <v>983</v>
      </c>
      <c r="H2060" s="40"/>
      <c r="I2060" s="40"/>
      <c r="J2060" s="54">
        <f ca="1">'HỆ SỐ CPXL'!F26</f>
        <v>0</v>
      </c>
      <c r="K2060" s="6">
        <f>(K2056+K2057+K2058)*J2060</f>
        <v>0</v>
      </c>
      <c r="L2060" s="6">
        <f>(L2056+L2057+L2058)*K2060</f>
        <v>0</v>
      </c>
      <c r="M2060" s="6">
        <f>(M2056+M2057+M2058)*L2060</f>
        <v>0</v>
      </c>
      <c r="N2060" s="6">
        <f>(N2056+N2057+N2058)*M2060</f>
        <v>0</v>
      </c>
    </row>
    <row r="2061" spans="1:14" ht="28.5">
      <c r="A2061" s="44" t="s">
        <v>509</v>
      </c>
      <c r="B2061" s="12"/>
      <c r="C2061" s="12"/>
      <c r="D2061" s="12"/>
      <c r="E2061" s="12"/>
      <c r="F2061" s="43" t="str">
        <f>"Chi phí xây dựng: ("&amp;G2056&amp;"+"&amp;G2057&amp;"+"&amp;G2058&amp;")"</f>
        <v>Chi phí xây dựng: (Gkstt+GTGT+DP)</v>
      </c>
      <c r="G2061" s="40" t="s">
        <v>776</v>
      </c>
      <c r="H2061" s="40"/>
      <c r="I2061" s="40"/>
      <c r="J2061" s="56"/>
      <c r="K2061" s="31">
        <f>K2056+K2057+K2058+K2059+K2060</f>
        <v>1958363.3590580698</v>
      </c>
      <c r="L2061" s="31">
        <f>L2056+L2057+L2058+L2059+L2060</f>
        <v>2427416244.0242715</v>
      </c>
      <c r="M2061" s="31">
        <f>M2056+M2057+M2058+M2059+M2060</f>
        <v>4242348452390786.5</v>
      </c>
      <c r="N2061" s="31">
        <f>N2056+N2057+N2058+N2059+N2060</f>
        <v>2.7981621060456907E+20</v>
      </c>
    </row>
    <row r="2062" spans="1:14" ht="28.5">
      <c r="B2062" s="51">
        <v>16</v>
      </c>
      <c r="C2062" s="23" t="str">
        <f ca="1">'TIÊN LƯỢNG'!$C$65</f>
        <v>CH.11220*</v>
      </c>
      <c r="D2062" s="23"/>
      <c r="E2062" s="23"/>
      <c r="F2062" s="23" t="str">
        <f ca="1">'TIÊN LƯỢNG'!$D$65</f>
        <v>Đo vẽ mặt cắt ngang ở trên cạn. Cấp địa hình II</v>
      </c>
      <c r="G2062" s="50" t="str">
        <f ca="1">'TIÊN LƯỢNG'!$E$65</f>
        <v>100m</v>
      </c>
      <c r="H2062" s="39"/>
      <c r="I2062" s="9"/>
      <c r="J2062" s="85"/>
      <c r="K2062" s="9">
        <f>K2104</f>
        <v>1078615.6797216518</v>
      </c>
      <c r="L2062" s="9">
        <f>L2104</f>
        <v>1145824184.636349</v>
      </c>
      <c r="M2062" s="9">
        <f>M2104</f>
        <v>1090043172312724.9</v>
      </c>
      <c r="N2062" s="9">
        <f>N2104</f>
        <v>3.714640721236693E+19</v>
      </c>
    </row>
    <row r="2063" spans="1:14">
      <c r="B2063" s="21"/>
      <c r="C2063" s="7"/>
      <c r="D2063" s="7"/>
      <c r="E2063" s="7"/>
      <c r="F2063" s="7" t="s">
        <v>807</v>
      </c>
      <c r="G2063" s="22" t="s">
        <v>953</v>
      </c>
      <c r="H2063" s="14"/>
      <c r="I2063" s="2"/>
      <c r="J2063" s="46">
        <v>1</v>
      </c>
      <c r="K2063" s="2">
        <f>SUM(K2064:K2066)</f>
        <v>29238</v>
      </c>
      <c r="L2063" s="2"/>
      <c r="M2063" s="2"/>
      <c r="N2063" s="2"/>
    </row>
    <row r="2064" spans="1:14" ht="30">
      <c r="B2064" s="16"/>
      <c r="C2064" s="5"/>
      <c r="D2064" s="5" t="s">
        <v>452</v>
      </c>
      <c r="E2064" s="5"/>
      <c r="F2064" s="5" t="str">
        <f ca="1">'GIÁ VẬT TƯ (DỰ THẦU)'!C10</f>
        <v>Cọc gỗ (4x4x40) cm</v>
      </c>
      <c r="G2064" s="15" t="str">
        <f ca="1">'GIÁ VẬT TƯ (DỰ THẦU)'!D10</f>
        <v>cái</v>
      </c>
      <c r="H2064" s="13">
        <f ca="1">6*J2063</f>
        <v>6</v>
      </c>
      <c r="I2064" s="1">
        <f ca="1">'GIÁ VẬT TƯ (DỰ THẦU)'!L10</f>
        <v>4000</v>
      </c>
      <c r="J2064" s="38"/>
      <c r="K2064" s="1">
        <f>H2064*I2064</f>
        <v>24000</v>
      </c>
      <c r="L2064" s="1"/>
      <c r="M2064" s="1"/>
      <c r="N2064" s="1"/>
    </row>
    <row r="2065" spans="1:14" ht="30">
      <c r="B2065" s="16"/>
      <c r="C2065" s="5"/>
      <c r="D2065" s="5" t="s">
        <v>466</v>
      </c>
      <c r="E2065" s="5"/>
      <c r="F2065" s="5" t="str">
        <f ca="1">'GIÁ VẬT TƯ (DỰ THẦU)'!C41</f>
        <v>Sơn đỏ + trắng</v>
      </c>
      <c r="G2065" s="15" t="str">
        <f ca="1">'GIÁ VẬT TƯ (DỰ THẦU)'!D41</f>
        <v>kg</v>
      </c>
      <c r="H2065" s="13">
        <f ca="1">0.06*J2063</f>
        <v>0.06</v>
      </c>
      <c r="I2065" s="1">
        <f ca="1">'GIÁ VẬT TƯ (DỰ THẦU)'!L41</f>
        <v>43000</v>
      </c>
      <c r="J2065" s="38"/>
      <c r="K2065" s="1">
        <f>H2065*I2065</f>
        <v>2580</v>
      </c>
      <c r="L2065" s="1"/>
      <c r="M2065" s="1"/>
      <c r="N2065" s="1"/>
    </row>
    <row r="2066" spans="1:14">
      <c r="B2066" s="16"/>
      <c r="C2066" s="5"/>
      <c r="D2066" s="5" t="s">
        <v>538</v>
      </c>
      <c r="E2066" s="5"/>
      <c r="F2066" s="5" t="s">
        <v>883</v>
      </c>
      <c r="G2066" s="15" t="s">
        <v>888</v>
      </c>
      <c r="H2066" s="13">
        <f ca="1">10</f>
        <v>10</v>
      </c>
      <c r="I2066" s="1"/>
      <c r="J2066" s="38"/>
      <c r="K2066" s="1">
        <f>SUM(K2064:K2065)*H2066/100</f>
        <v>2658</v>
      </c>
      <c r="L2066" s="1"/>
      <c r="M2066" s="1"/>
      <c r="N2066" s="1"/>
    </row>
    <row r="2067" spans="1:14">
      <c r="B2067" s="21"/>
      <c r="C2067" s="7"/>
      <c r="D2067" s="7"/>
      <c r="E2067" s="7"/>
      <c r="F2067" s="7" t="s">
        <v>832</v>
      </c>
      <c r="G2067" s="22" t="s">
        <v>871</v>
      </c>
      <c r="H2067" s="14"/>
      <c r="I2067" s="2"/>
      <c r="J2067" s="46">
        <v>1</v>
      </c>
      <c r="K2067" s="2">
        <f>SUM(K2068:K2069)</f>
        <v>448347.36842105264</v>
      </c>
      <c r="L2067" s="2"/>
      <c r="M2067" s="2"/>
      <c r="N2067" s="2"/>
    </row>
    <row r="2068" spans="1:14" ht="30">
      <c r="B2068" s="16"/>
      <c r="C2068" s="5"/>
      <c r="D2068" s="5" t="s">
        <v>498</v>
      </c>
      <c r="E2068" s="5"/>
      <c r="F2068" s="5" t="str">
        <f ca="1">'GIÁ VẬT TƯ (DỰ THẦU)'!C46</f>
        <v>Kỹ sư bậc 4,0/8</v>
      </c>
      <c r="G2068" s="15" t="str">
        <f ca="1">'GIÁ VẬT TƯ (DỰ THẦU)'!D46</f>
        <v>công</v>
      </c>
      <c r="H2068" s="13">
        <f ca="1">0.79*J2067</f>
        <v>0.79</v>
      </c>
      <c r="I2068" s="1">
        <f ca="1">'GIÁ VẬT TƯ (DỰ THẦU)'!L46</f>
        <v>235000</v>
      </c>
      <c r="J2068" s="38"/>
      <c r="K2068" s="1">
        <f>H2068*I2068</f>
        <v>185650</v>
      </c>
      <c r="L2068" s="1"/>
      <c r="M2068" s="1"/>
      <c r="N2068" s="1"/>
    </row>
    <row r="2069" spans="1:14">
      <c r="B2069" s="16"/>
      <c r="C2069" s="5"/>
      <c r="D2069" s="5" t="s">
        <v>821</v>
      </c>
      <c r="E2069" s="5"/>
      <c r="F2069" s="5" t="str">
        <f ca="1">'GIÁ VẬT TƯ (DỰ THẦU)'!C47</f>
        <v>Nhân Công bậc 4,0/7, Nhóm IV</v>
      </c>
      <c r="G2069" s="15" t="str">
        <f ca="1">'GIÁ VẬT TƯ (DỰ THẦU)'!D47</f>
        <v>công</v>
      </c>
      <c r="H2069" s="13">
        <f ca="1">1.1*J2067</f>
        <v>1.1000000000000001</v>
      </c>
      <c r="I2069" s="1">
        <f ca="1">'GIÁ VẬT TƯ (DỰ THẦU)'!L47</f>
        <v>238815.78947368421</v>
      </c>
      <c r="J2069" s="38"/>
      <c r="K2069" s="1">
        <f>H2069*I2069</f>
        <v>262697.36842105264</v>
      </c>
      <c r="L2069" s="1"/>
      <c r="M2069" s="1"/>
      <c r="N2069" s="1"/>
    </row>
    <row r="2070" spans="1:14">
      <c r="B2070" s="21"/>
      <c r="C2070" s="7"/>
      <c r="D2070" s="7"/>
      <c r="E2070" s="7"/>
      <c r="F2070" s="7" t="s">
        <v>838</v>
      </c>
      <c r="G2070" s="22" t="s">
        <v>557</v>
      </c>
      <c r="H2070" s="14"/>
      <c r="I2070" s="2"/>
      <c r="J2070" s="46">
        <v>1</v>
      </c>
      <c r="K2070" s="2">
        <f>SUM(K2071:K2073)</f>
        <v>25946.34</v>
      </c>
      <c r="L2070" s="2"/>
      <c r="M2070" s="2"/>
      <c r="N2070" s="2"/>
    </row>
    <row r="2071" spans="1:14" ht="30">
      <c r="B2071" s="16"/>
      <c r="C2071" s="5"/>
      <c r="D2071" s="5" t="s">
        <v>423</v>
      </c>
      <c r="E2071" s="5"/>
      <c r="F2071" s="5" t="str">
        <f ca="1">'GIÁ VẬT TƯ (DỰ THẦU)'!C72</f>
        <v>Máy, thiết bị trắc đạc - Máy toàn đạc điện tử</v>
      </c>
      <c r="G2071" s="15" t="str">
        <f ca="1">'GIÁ VẬT TƯ (DỰ THẦU)'!D72</f>
        <v>Ca</v>
      </c>
      <c r="H2071" s="13">
        <f ca="1">0.16*J2070</f>
        <v>0.16</v>
      </c>
      <c r="I2071" s="1">
        <f ca="1">'GIÁ VẬT TƯ (DỰ THẦU)'!L72</f>
        <v>147059</v>
      </c>
      <c r="J2071" s="38"/>
      <c r="K2071" s="1">
        <f>H2071*I2071</f>
        <v>23529.439999999999</v>
      </c>
      <c r="L2071" s="1"/>
      <c r="M2071" s="1"/>
      <c r="N2071" s="1"/>
    </row>
    <row r="2072" spans="1:14" ht="30">
      <c r="B2072" s="16"/>
      <c r="C2072" s="5"/>
      <c r="D2072" s="5" t="s">
        <v>486</v>
      </c>
      <c r="E2072" s="5"/>
      <c r="F2072" s="5" t="str">
        <f ca="1">'GIÁ VẬT TƯ (DỰ THẦU)'!C73</f>
        <v>Máy, thiết bị trắc đạc - Máy thủy bình điện tử</v>
      </c>
      <c r="G2072" s="15" t="str">
        <f ca="1">'GIÁ VẬT TƯ (DỰ THẦU)'!D73</f>
        <v>Ca</v>
      </c>
      <c r="H2072" s="13">
        <f ca="1">0.08*J2070</f>
        <v>0.08</v>
      </c>
      <c r="I2072" s="1">
        <f ca="1">'GIÁ VẬT TƯ (DỰ THẦU)'!L73</f>
        <v>14767</v>
      </c>
      <c r="J2072" s="38"/>
      <c r="K2072" s="1">
        <f>H2072*I2072</f>
        <v>1181.3600000000001</v>
      </c>
      <c r="L2072" s="1"/>
      <c r="M2072" s="1"/>
      <c r="N2072" s="1"/>
    </row>
    <row r="2073" spans="1:14">
      <c r="B2073" s="16"/>
      <c r="C2073" s="5"/>
      <c r="D2073" s="5" t="s">
        <v>539</v>
      </c>
      <c r="E2073" s="5"/>
      <c r="F2073" s="5" t="s">
        <v>889</v>
      </c>
      <c r="G2073" s="15" t="s">
        <v>847</v>
      </c>
      <c r="H2073" s="13">
        <f>5</f>
        <v>5</v>
      </c>
      <c r="I2073" s="1"/>
      <c r="J2073" s="38"/>
      <c r="K2073" s="1">
        <f>SUM(K2071:K2072)*H2073/100</f>
        <v>1235.54</v>
      </c>
      <c r="L2073" s="1"/>
      <c r="M2073" s="1"/>
      <c r="N2073" s="1"/>
    </row>
    <row r="2074" spans="1:14">
      <c r="A2074" s="36"/>
      <c r="B2074" s="26" t="s">
        <v>612</v>
      </c>
      <c r="C2074" s="26" t="s">
        <v>537</v>
      </c>
      <c r="D2074" s="26" t="s">
        <v>540</v>
      </c>
      <c r="E2074" s="26" t="s">
        <v>542</v>
      </c>
      <c r="F2074" s="82" t="s">
        <v>543</v>
      </c>
      <c r="G2074" s="26" t="s">
        <v>1062</v>
      </c>
      <c r="H2074" s="26" t="s">
        <v>561</v>
      </c>
      <c r="I2074" s="76" t="s">
        <v>562</v>
      </c>
      <c r="J2074" s="75" t="s">
        <v>563</v>
      </c>
      <c r="K2074" s="72" t="s">
        <v>1044</v>
      </c>
      <c r="L2074" s="45" t="s">
        <v>565</v>
      </c>
      <c r="M2074" s="45" t="s">
        <v>567</v>
      </c>
      <c r="N2074" s="45" t="s">
        <v>569</v>
      </c>
    </row>
    <row r="2075" spans="1:14">
      <c r="A2075" s="55" t="s">
        <v>988</v>
      </c>
      <c r="B2075" s="27"/>
      <c r="C2075" s="27"/>
      <c r="D2075" s="27"/>
      <c r="E2075" s="27"/>
      <c r="F2075" s="84" t="str">
        <f>IF(K2076=0,"Vật liệu","Vật liệu chính")</f>
        <v>Vật liệu</v>
      </c>
      <c r="G2075" s="27" t="s">
        <v>953</v>
      </c>
      <c r="H2075" s="27"/>
      <c r="I2075" s="71"/>
      <c r="J2075" s="81"/>
      <c r="K2075" s="33">
        <f>K2063</f>
        <v>29238</v>
      </c>
      <c r="L2075" s="33">
        <f>IF(K2079=0,K2075+K2076,K2079)</f>
        <v>29238</v>
      </c>
      <c r="M2075" s="33"/>
      <c r="N2075" s="33"/>
    </row>
    <row r="2076" spans="1:14">
      <c r="A2076" s="83" t="s">
        <v>1005</v>
      </c>
      <c r="B2076" s="27"/>
      <c r="C2076" s="27"/>
      <c r="D2076" s="27"/>
      <c r="E2076" s="27"/>
      <c r="F2076" s="84" t="s">
        <v>544</v>
      </c>
      <c r="G2076" s="27" t="s">
        <v>1005</v>
      </c>
      <c r="H2076" s="27"/>
      <c r="I2076" s="71"/>
      <c r="J2076" s="81"/>
      <c r="K2076" s="33">
        <v>0</v>
      </c>
      <c r="L2076" s="33"/>
      <c r="M2076" s="33"/>
      <c r="N2076" s="33"/>
    </row>
    <row r="2077" spans="1:14">
      <c r="A2077" s="55" t="s">
        <v>984</v>
      </c>
      <c r="B2077" s="27"/>
      <c r="C2077" s="27"/>
      <c r="D2077" s="27"/>
      <c r="E2077" s="27"/>
      <c r="F2077" s="84" t="s">
        <v>832</v>
      </c>
      <c r="G2077" s="27" t="s">
        <v>871</v>
      </c>
      <c r="H2077" s="27"/>
      <c r="I2077" s="71"/>
      <c r="J2077" s="81"/>
      <c r="K2077" s="33">
        <f>K2067</f>
        <v>448347.36842105264</v>
      </c>
      <c r="L2077" s="33"/>
      <c r="M2077" s="33">
        <f>IF(K2086=0,K2077,K2086)</f>
        <v>448347.36842105264</v>
      </c>
      <c r="N2077" s="33"/>
    </row>
    <row r="2078" spans="1:14">
      <c r="A2078" s="55" t="s">
        <v>534</v>
      </c>
      <c r="B2078" s="27"/>
      <c r="C2078" s="27"/>
      <c r="D2078" s="27"/>
      <c r="E2078" s="27"/>
      <c r="F2078" s="84" t="s">
        <v>545</v>
      </c>
      <c r="G2078" s="27" t="s">
        <v>1007</v>
      </c>
      <c r="H2078" s="27"/>
      <c r="I2078" s="71"/>
      <c r="J2078" s="81"/>
      <c r="K2078" s="33">
        <f>K2070</f>
        <v>25946.34</v>
      </c>
      <c r="L2078" s="33"/>
      <c r="M2078" s="33"/>
      <c r="N2078" s="33">
        <f>IF(K2088=0,K2078,K2088)</f>
        <v>25946.34</v>
      </c>
    </row>
    <row r="2079" spans="1:14">
      <c r="A2079" s="36" t="s">
        <v>974</v>
      </c>
      <c r="B2079" s="20"/>
      <c r="C2079" s="20"/>
      <c r="D2079" s="20"/>
      <c r="E2079" s="20"/>
      <c r="F2079" s="32" t="s">
        <v>546</v>
      </c>
      <c r="G2079" s="41" t="s">
        <v>974</v>
      </c>
      <c r="H2079" s="20"/>
      <c r="I2079" s="78"/>
      <c r="J2079" s="58"/>
      <c r="K2079" s="6">
        <f>IF(K2076+K2080+K2084+K2085+K2081+K2082+K2083=0,0,K2075+K2076+K2080+K2084+K2085+K2081+K2082+K2083)</f>
        <v>0</v>
      </c>
      <c r="L2079" s="6"/>
      <c r="M2079" s="6"/>
      <c r="N2079" s="6"/>
    </row>
    <row r="2080" spans="1:14">
      <c r="A2080" s="36" t="s">
        <v>947</v>
      </c>
      <c r="B2080" s="20"/>
      <c r="C2080" s="20"/>
      <c r="D2080" s="20"/>
      <c r="E2080" s="20"/>
      <c r="F2080" s="32" t="s">
        <v>547</v>
      </c>
      <c r="G2080" s="41" t="s">
        <v>558</v>
      </c>
      <c r="H2080" s="20"/>
      <c r="I2080" s="78"/>
      <c r="J2080" s="58"/>
      <c r="K2080" s="6">
        <v>0</v>
      </c>
      <c r="L2080" s="6"/>
      <c r="M2080" s="6"/>
      <c r="N2080" s="6"/>
    </row>
    <row r="2081" spans="1:14">
      <c r="A2081" s="36" t="s">
        <v>976</v>
      </c>
      <c r="B2081" s="20"/>
      <c r="C2081" s="20"/>
      <c r="D2081" s="20"/>
      <c r="E2081" s="20"/>
      <c r="F2081" s="42" t="s">
        <v>548</v>
      </c>
      <c r="G2081" s="20" t="s">
        <v>976</v>
      </c>
      <c r="H2081" s="20"/>
      <c r="I2081" s="78"/>
      <c r="J2081" s="58"/>
      <c r="K2081" s="8">
        <f ca="1">H2064*'GIÁ VẬT TƯ (DỰ THẦU)'!E10+H2065*'GIÁ VẬT TƯ (DỰ THẦU)'!E41+(H2064*'GIÁ VẬT TƯ (DỰ THẦU)'!E10+H2065*'GIÁ VẬT TƯ (DỰ THẦU)'!E41)*H2066/100</f>
        <v>0</v>
      </c>
      <c r="L2081" s="8"/>
      <c r="M2081" s="8"/>
      <c r="N2081" s="8"/>
    </row>
    <row r="2082" spans="1:14">
      <c r="A2082" s="36" t="s">
        <v>1000</v>
      </c>
      <c r="B2082" s="20"/>
      <c r="C2082" s="20"/>
      <c r="D2082" s="20"/>
      <c r="E2082" s="20"/>
      <c r="F2082" s="42" t="s">
        <v>549</v>
      </c>
      <c r="G2082" s="20" t="s">
        <v>1000</v>
      </c>
      <c r="H2082" s="20"/>
      <c r="I2082" s="78"/>
      <c r="J2082" s="58"/>
      <c r="K2082" s="8">
        <f ca="1">H2064*'GIÁ VẬT TƯ (DỰ THẦU)'!F10+H2065*'GIÁ VẬT TƯ (DỰ THẦU)'!F41+(H2064*'GIÁ VẬT TƯ (DỰ THẦU)'!F10+H2065*'GIÁ VẬT TƯ (DỰ THẦU)'!F41)*H2066/100</f>
        <v>0</v>
      </c>
      <c r="L2082" s="8"/>
      <c r="M2082" s="8"/>
      <c r="N2082" s="8"/>
    </row>
    <row r="2083" spans="1:14">
      <c r="A2083" s="36" t="s">
        <v>977</v>
      </c>
      <c r="B2083" s="20"/>
      <c r="C2083" s="20"/>
      <c r="D2083" s="20"/>
      <c r="E2083" s="20"/>
      <c r="F2083" s="42" t="s">
        <v>942</v>
      </c>
      <c r="G2083" s="20" t="s">
        <v>977</v>
      </c>
      <c r="H2083" s="20"/>
      <c r="I2083" s="78"/>
      <c r="J2083" s="58"/>
      <c r="K2083" s="8">
        <f ca="1">H2064*'GIÁ VẬT TƯ (DỰ THẦU)'!H10+H2065*'GIÁ VẬT TƯ (DỰ THẦU)'!H41+(H2064*'GIÁ VẬT TƯ (DỰ THẦU)'!H10+H2065*'GIÁ VẬT TƯ (DỰ THẦU)'!H41)*H2066/100</f>
        <v>0</v>
      </c>
      <c r="L2083" s="8"/>
      <c r="M2083" s="8"/>
      <c r="N2083" s="8"/>
    </row>
    <row r="2084" spans="1:14">
      <c r="A2084" s="36" t="s">
        <v>179</v>
      </c>
      <c r="B2084" s="20"/>
      <c r="C2084" s="20"/>
      <c r="D2084" s="20"/>
      <c r="E2084" s="20"/>
      <c r="F2084" s="42" t="str">
        <f>"Hệ số riêng vật liệu: (" &amp;G2075&amp;IF(K2076&lt;&gt;0,"+"&amp;G2076,"") &amp; ") x (" &amp; J2084 &amp; "-1)"</f>
        <v>Hệ số riêng vật liệu: (VL) x (1-1)</v>
      </c>
      <c r="G2084" s="20" t="s">
        <v>179</v>
      </c>
      <c r="H2084" s="20"/>
      <c r="I2084" s="78"/>
      <c r="J2084" s="58">
        <f ca="1">'HỆ SỐ CPXL'!F17</f>
        <v>1</v>
      </c>
      <c r="K2084" s="8">
        <f>(K2075+K2076+K2080+K2081+K2082+K2083)*(J2084-1)</f>
        <v>0</v>
      </c>
      <c r="L2084" s="8"/>
      <c r="M2084" s="8"/>
      <c r="N2084" s="8"/>
    </row>
    <row r="2085" spans="1:14">
      <c r="A2085" s="36" t="s">
        <v>958</v>
      </c>
      <c r="B2085" s="20"/>
      <c r="C2085" s="20"/>
      <c r="D2085" s="20"/>
      <c r="E2085" s="20"/>
      <c r="F2085" s="42" t="str">
        <f>"Hệ số vật liệu phụ: (" &amp;G2075&amp; IF(K2076&lt;&gt;0,"+"&amp;G2076,"") &amp; IF(K2084&lt;&gt;0,"+" &amp; G2084,"") &amp; ") x "&amp;J2085*100 &amp; "%"</f>
        <v>Hệ số vật liệu phụ: (VL) x 0%</v>
      </c>
      <c r="G2085" s="20" t="s">
        <v>958</v>
      </c>
      <c r="H2085" s="20"/>
      <c r="I2085" s="78"/>
      <c r="J2085" s="74">
        <f ca="1">'HỆ SỐ CPXL'!F18</f>
        <v>0</v>
      </c>
      <c r="K2085" s="8">
        <f>(K2075+K2076+K2080+K2081+K2082+K2083)*J2085</f>
        <v>0</v>
      </c>
      <c r="L2085" s="8"/>
      <c r="M2085" s="8"/>
      <c r="N2085" s="8"/>
    </row>
    <row r="2086" spans="1:14">
      <c r="A2086" s="36"/>
      <c r="B2086" s="20"/>
      <c r="C2086" s="20"/>
      <c r="D2086" s="20"/>
      <c r="E2086" s="20"/>
      <c r="F2086" s="32" t="s">
        <v>550</v>
      </c>
      <c r="G2086" s="20"/>
      <c r="H2086" s="20"/>
      <c r="I2086" s="78"/>
      <c r="J2086" s="74"/>
      <c r="K2086" s="8">
        <f>IF(K2087=0,0,K2077+K2087)</f>
        <v>0</v>
      </c>
      <c r="L2086" s="8"/>
      <c r="M2086" s="8"/>
      <c r="N2086" s="8"/>
    </row>
    <row r="2087" spans="1:14">
      <c r="A2087" s="36" t="s">
        <v>524</v>
      </c>
      <c r="B2087" s="20"/>
      <c r="C2087" s="20"/>
      <c r="D2087" s="20"/>
      <c r="E2087" s="20"/>
      <c r="F2087" s="42" t="str">
        <f>"Hệ số riêng nhân công: "&amp;G2077&amp;IF(J2087&lt;&gt;1," x ("&amp;J2087&amp;" - 1)","")</f>
        <v>Hệ số riêng nhân công: NC</v>
      </c>
      <c r="G2087" s="20"/>
      <c r="H2087" s="20"/>
      <c r="I2087" s="78"/>
      <c r="J2087" s="86">
        <f ca="1">'HỆ SỐ CPXL'!F19</f>
        <v>1</v>
      </c>
      <c r="K2087" s="8">
        <f>(J2087-1)*K2077</f>
        <v>0</v>
      </c>
      <c r="L2087" s="8"/>
      <c r="M2087" s="8"/>
      <c r="N2087" s="8"/>
    </row>
    <row r="2088" spans="1:14">
      <c r="A2088" s="36" t="s">
        <v>535</v>
      </c>
      <c r="B2088" s="20"/>
      <c r="C2088" s="20"/>
      <c r="D2088" s="20"/>
      <c r="E2088" s="20"/>
      <c r="F2088" s="32" t="s">
        <v>551</v>
      </c>
      <c r="G2088" s="77" t="s">
        <v>535</v>
      </c>
      <c r="H2088" s="20"/>
      <c r="I2088" s="78"/>
      <c r="J2088" s="58"/>
      <c r="K2088" s="6">
        <f>IF(K2089+K2090+K2091=0,0,K2078+K2089+K2090+K2091)</f>
        <v>0</v>
      </c>
      <c r="L2088" s="6"/>
      <c r="M2088" s="6"/>
      <c r="N2088" s="6"/>
    </row>
    <row r="2089" spans="1:14">
      <c r="A2089" s="36" t="s">
        <v>934</v>
      </c>
      <c r="B2089" s="20"/>
      <c r="C2089" s="20"/>
      <c r="D2089" s="20"/>
      <c r="E2089" s="20"/>
      <c r="F2089" s="42" t="str">
        <f>"Bù máy đến thời điểm 1100 Lào Cai"</f>
        <v>Bù máy đến thời điểm 1100 Lào Cai</v>
      </c>
      <c r="G2089" s="20" t="s">
        <v>934</v>
      </c>
      <c r="H2089" s="20"/>
      <c r="I2089" s="78"/>
      <c r="J2089" s="58"/>
      <c r="K2089" s="8">
        <f ca="1">H2071*'GIÁ VẬT TƯ (DỰ THẦU)'!I72+H2072*'GIÁ VẬT TƯ (DỰ THẦU)'!I73+(H2071*'GIÁ VẬT TƯ (DỰ THẦU)'!I72+H2072*'GIÁ VẬT TƯ (DỰ THẦU)'!I73)*H2073/100</f>
        <v>0</v>
      </c>
      <c r="L2089" s="8"/>
      <c r="M2089" s="8"/>
      <c r="N2089" s="8"/>
    </row>
    <row r="2090" spans="1:14" ht="30">
      <c r="A2090" s="36" t="s">
        <v>895</v>
      </c>
      <c r="B2090" s="20"/>
      <c r="C2090" s="20"/>
      <c r="D2090" s="20"/>
      <c r="E2090" s="20"/>
      <c r="F2090" s="42" t="s">
        <v>552</v>
      </c>
      <c r="G2090" s="20" t="s">
        <v>895</v>
      </c>
      <c r="H2090" s="20"/>
      <c r="I2090" s="78"/>
      <c r="J2090" s="58"/>
      <c r="K2090" s="8">
        <f ca="1">H2071*'GIÁ VẬT TƯ (DỰ THẦU)'!K72+H2072*'GIÁ VẬT TƯ (DỰ THẦU)'!K73+(H2071*'GIÁ VẬT TƯ (DỰ THẦU)'!K72+H2072*'GIÁ VẬT TƯ (DỰ THẦU)'!K73)*H2073/100</f>
        <v>0</v>
      </c>
      <c r="L2090" s="8"/>
      <c r="M2090" s="8"/>
      <c r="N2090" s="8"/>
    </row>
    <row r="2091" spans="1:14" ht="30">
      <c r="A2091" s="36" t="s">
        <v>893</v>
      </c>
      <c r="B2091" s="35"/>
      <c r="C2091" s="35"/>
      <c r="D2091" s="35"/>
      <c r="E2091" s="35"/>
      <c r="F2091" s="42" t="s">
        <v>553</v>
      </c>
      <c r="G2091" s="20" t="s">
        <v>893</v>
      </c>
      <c r="H2091" s="20"/>
      <c r="I2091" s="78"/>
      <c r="J2091" s="58"/>
      <c r="K2091" s="8">
        <f ca="1">H2071*'GIÁ VẬT TƯ (DỰ THẦU)'!J72+H2072*'GIÁ VẬT TƯ (DỰ THẦU)'!J73+(H2071*'GIÁ VẬT TƯ (DỰ THẦU)'!J72+H2072*'GIÁ VẬT TƯ (DỰ THẦU)'!J73)*H2073/100</f>
        <v>0</v>
      </c>
      <c r="L2091" s="8"/>
      <c r="M2091" s="8"/>
      <c r="N2091" s="8"/>
    </row>
    <row r="2092" spans="1:14">
      <c r="A2092" s="36" t="s">
        <v>166</v>
      </c>
      <c r="B2092" s="34"/>
      <c r="C2092" s="34"/>
      <c r="D2092" s="34"/>
      <c r="E2092" s="34"/>
      <c r="F2092" s="32" t="str">
        <f>"Chi phí trực tiếp: ("&amp;IF(K2079&lt;&gt;0,G2079,IF(AND(K2075&lt;&gt;0,K2076+K2084+K2085=0),G2075,""))&amp;IF(AND(K2077&lt;&gt;0,K2075+K2076&lt;&gt;0)," + "&amp;G2077,IF(AND(K2077&lt;&gt;0,K2075+K2076=0),G2077,""))&amp;IF(AND(K2088&lt;&gt;0,(K2075+K2076+K2077)&lt;&gt;0),"+"&amp;G2088,IF(AND(K2088&lt;&gt;0,(K2075+K2076+K2077)=0),G2088,IF(AND(K2078&lt;&gt;0,K2075+K2076+K2077&lt;&gt;0)," + "&amp;G2078,IF(AND(K2078&lt;&gt;0,K2075+K2076+K2077=0),G2078,""))))&amp;")"</f>
        <v>Chi phí trực tiếp: (VL + NC + M)</v>
      </c>
      <c r="G2092" s="41" t="s">
        <v>166</v>
      </c>
      <c r="H2092" s="41"/>
      <c r="I2092" s="80"/>
      <c r="J2092" s="73"/>
      <c r="K2092" s="6">
        <f>(IF(K2079=0,K2075,K2079)+IF(K2086=0,K2077,K2086)+IF(K2088=0,K2078,K2088))</f>
        <v>503531.70842105267</v>
      </c>
      <c r="L2092" s="6">
        <f>L2075</f>
        <v>29238</v>
      </c>
      <c r="M2092" s="6">
        <f>M2077</f>
        <v>448347.36842105264</v>
      </c>
      <c r="N2092" s="6">
        <f>N2078</f>
        <v>25946.34</v>
      </c>
    </row>
    <row r="2093" spans="1:14">
      <c r="A2093" s="44" t="s">
        <v>979</v>
      </c>
      <c r="B2093" s="12"/>
      <c r="C2093" s="12"/>
      <c r="D2093" s="12"/>
      <c r="E2093" s="12"/>
      <c r="F2093" s="43" t="s">
        <v>554</v>
      </c>
      <c r="G2093" s="24" t="s">
        <v>559</v>
      </c>
      <c r="H2093" s="24"/>
      <c r="I2093" s="24"/>
      <c r="J2093" s="56"/>
      <c r="K2093" s="6">
        <f>K2094+K2095</f>
        <v>354125.69456842105</v>
      </c>
      <c r="L2093" s="6">
        <f>L2094+L2095</f>
        <v>2339.04</v>
      </c>
      <c r="M2093" s="6">
        <f>M2094+M2095</f>
        <v>349710.94736842107</v>
      </c>
      <c r="N2093" s="6">
        <f>N2094+N2095</f>
        <v>2075.7071999999998</v>
      </c>
    </row>
    <row r="2094" spans="1:14">
      <c r="A2094" s="36" t="s">
        <v>169</v>
      </c>
      <c r="B2094" s="17"/>
      <c r="C2094" s="17"/>
      <c r="D2094" s="17"/>
      <c r="E2094" s="17"/>
      <c r="F2094" s="372" t="s">
        <v>600</v>
      </c>
      <c r="G2094" s="25" t="s">
        <v>169</v>
      </c>
      <c r="H2094" s="25"/>
      <c r="I2094" s="25"/>
      <c r="J2094" s="57">
        <f ca="1">'HỆ SỐ CPXL'!F20</f>
        <v>0.7</v>
      </c>
      <c r="K2094" s="8">
        <f>K2077*J2094</f>
        <v>313843.15789473685</v>
      </c>
      <c r="L2094" s="8"/>
      <c r="M2094" s="8">
        <f>M2077*J2094</f>
        <v>313843.15789473685</v>
      </c>
      <c r="N2094" s="8"/>
    </row>
    <row r="2095" spans="1:14">
      <c r="A2095" s="36" t="s">
        <v>979</v>
      </c>
      <c r="B2095" s="17"/>
      <c r="C2095" s="17"/>
      <c r="D2095" s="17"/>
      <c r="E2095" s="17"/>
      <c r="F2095" s="59" t="s">
        <v>555</v>
      </c>
      <c r="G2095" s="25" t="s">
        <v>979</v>
      </c>
      <c r="H2095" s="25"/>
      <c r="I2095" s="25"/>
      <c r="J2095" s="57">
        <v>0.08</v>
      </c>
      <c r="K2095" s="8">
        <f>K2092*J2095</f>
        <v>40282.536673684212</v>
      </c>
      <c r="L2095" s="8">
        <f>J2095*L2092</f>
        <v>2339.04</v>
      </c>
      <c r="M2095" s="8">
        <f>M2092*J2095</f>
        <v>35867.789473684214</v>
      </c>
      <c r="N2095" s="8">
        <f>N2092*J2095</f>
        <v>2075.7071999999998</v>
      </c>
    </row>
    <row r="2096" spans="1:14" ht="30">
      <c r="A2096" s="36" t="s">
        <v>964</v>
      </c>
      <c r="B2096" s="17"/>
      <c r="C2096" s="17"/>
      <c r="D2096" s="17"/>
      <c r="E2096" s="17"/>
      <c r="F2096" s="59" t="str">
        <f>"Thu nhập chịu thuế tính trước: (T+C) x " &amp;J2096*100 &amp; "%"</f>
        <v>Thu nhập chịu thuế tính trước: (T+C) x 6%</v>
      </c>
      <c r="G2096" s="25" t="s">
        <v>964</v>
      </c>
      <c r="H2096" s="25"/>
      <c r="I2096" s="25"/>
      <c r="J2096" s="57">
        <f ca="1">'HỆ SỐ CPXL'!F21</f>
        <v>0.06</v>
      </c>
      <c r="K2096" s="8">
        <f>(K2092+K2093)*J2096</f>
        <v>51459.444179368416</v>
      </c>
      <c r="L2096" s="8">
        <f>L2088*J2096</f>
        <v>0</v>
      </c>
      <c r="M2096" s="8">
        <f>(M2092)*J2096</f>
        <v>26900.842105263157</v>
      </c>
      <c r="N2096" s="8">
        <f>N2092*J2096</f>
        <v>1556.7803999999999</v>
      </c>
    </row>
    <row r="2097" spans="1:14" ht="28.5">
      <c r="A2097" s="44" t="s">
        <v>801</v>
      </c>
      <c r="B2097" s="12"/>
      <c r="C2097" s="12"/>
      <c r="D2097" s="12"/>
      <c r="E2097" s="12"/>
      <c r="F2097" s="43" t="s">
        <v>519</v>
      </c>
      <c r="G2097" s="24" t="s">
        <v>801</v>
      </c>
      <c r="H2097" s="24"/>
      <c r="I2097" s="24"/>
      <c r="J2097" s="54">
        <f ca="1">'HỆ SỐ CPXL'!F22</f>
        <v>0.02</v>
      </c>
      <c r="K2097" s="6">
        <f>(K2092+K2093)*J2097</f>
        <v>17153.148059789473</v>
      </c>
      <c r="L2097" s="6">
        <f>(L2092+L2093)*J2097</f>
        <v>631.54079999999999</v>
      </c>
      <c r="M2097" s="6">
        <f>(M2092+M2093)*J2097</f>
        <v>15961.166315789475</v>
      </c>
      <c r="N2097" s="6">
        <f>(N2092+N2093)*J2097</f>
        <v>560.44094400000006</v>
      </c>
    </row>
    <row r="2098" spans="1:14">
      <c r="A2098" s="44" t="s">
        <v>1001</v>
      </c>
      <c r="B2098" s="12"/>
      <c r="C2098" s="12"/>
      <c r="D2098" s="12"/>
      <c r="E2098" s="12"/>
      <c r="F2098" s="43" t="s">
        <v>520</v>
      </c>
      <c r="G2098" s="24" t="s">
        <v>1001</v>
      </c>
      <c r="H2098" s="24"/>
      <c r="I2098" s="24"/>
      <c r="J2098" s="54">
        <f ca="1">'HỆ SỐ CPXL'!F23</f>
        <v>0.03</v>
      </c>
      <c r="K2098" s="6">
        <f>(K2092+K2093)*J2098</f>
        <v>25729.722089684208</v>
      </c>
      <c r="L2098" s="6">
        <f>(L2092+L2093)*J2098</f>
        <v>947.31119999999999</v>
      </c>
      <c r="M2098" s="6">
        <f>(M2092+M2093)*J2098</f>
        <v>23941.749473684209</v>
      </c>
      <c r="N2098" s="6">
        <f>(N2092+N2093)*J2098</f>
        <v>840.66141600000003</v>
      </c>
    </row>
    <row r="2099" spans="1:14">
      <c r="A2099" s="44"/>
      <c r="B2099" s="12"/>
      <c r="C2099" s="12"/>
      <c r="D2099" s="12"/>
      <c r="E2099" s="12"/>
      <c r="F2099" s="43" t="s">
        <v>556</v>
      </c>
      <c r="G2099" s="24" t="s">
        <v>173</v>
      </c>
      <c r="H2099" s="24"/>
      <c r="I2099" s="24"/>
      <c r="J2099" s="54"/>
      <c r="K2099" s="6">
        <f>K2092+K2093+K2096+K2097+K2098</f>
        <v>951999.71731831576</v>
      </c>
      <c r="L2099" s="6">
        <f>L2092+L2093+L2096+L2097+L2098</f>
        <v>33155.892</v>
      </c>
      <c r="M2099" s="6">
        <f>M2092+M2093+M2096+M2097+M2098</f>
        <v>864862.07368421054</v>
      </c>
      <c r="N2099" s="6">
        <f>N2092+N2093+N2096+N2097+N2098</f>
        <v>30979.929960000001</v>
      </c>
    </row>
    <row r="2100" spans="1:14">
      <c r="A2100" s="36" t="s">
        <v>924</v>
      </c>
      <c r="B2100" s="17"/>
      <c r="C2100" s="17"/>
      <c r="D2100" s="17"/>
      <c r="E2100" s="17"/>
      <c r="F2100" s="59" t="str">
        <f>"Thuế giá trị gia tăng: ("&amp;G2099&amp;" x "&amp;J2100*100&amp;"%)"</f>
        <v>Thuế giá trị gia tăng: (Gkstt x 10%)</v>
      </c>
      <c r="G2100" s="25" t="s">
        <v>924</v>
      </c>
      <c r="H2100" s="25"/>
      <c r="I2100" s="25"/>
      <c r="J2100" s="57">
        <f ca="1">'HỆ SỐ CPXL'!F24</f>
        <v>0.1</v>
      </c>
      <c r="K2100" s="8">
        <f>K2099*J2100</f>
        <v>95199.971731831582</v>
      </c>
      <c r="L2100" s="8">
        <f>L2099*J2100</f>
        <v>3315.5892000000003</v>
      </c>
      <c r="M2100" s="8">
        <f>M2099*J2100</f>
        <v>86486.207368421063</v>
      </c>
      <c r="N2100" s="8">
        <f>N2099*J2100</f>
        <v>3097.9929960000004</v>
      </c>
    </row>
    <row r="2101" spans="1:14">
      <c r="A2101" s="44" t="s">
        <v>913</v>
      </c>
      <c r="B2101" s="12"/>
      <c r="C2101" s="12"/>
      <c r="D2101" s="12"/>
      <c r="E2101" s="12"/>
      <c r="F2101" s="43" t="s">
        <v>187</v>
      </c>
      <c r="G2101" s="40" t="s">
        <v>913</v>
      </c>
      <c r="H2101" s="40"/>
      <c r="I2101" s="40"/>
      <c r="J2101" s="54">
        <f ca="1">'HỆ SỐ CPXL'!F25</f>
        <v>0</v>
      </c>
      <c r="K2101" s="6">
        <f>(K2099+K2100)*J2101</f>
        <v>0</v>
      </c>
      <c r="L2101" s="6">
        <f>(L2099+L2100)*J2101</f>
        <v>0</v>
      </c>
      <c r="M2101" s="6">
        <f>(M2099+M2100)*J2101</f>
        <v>0</v>
      </c>
      <c r="N2101" s="6">
        <f>(N2099+N2100)*J2101</f>
        <v>0</v>
      </c>
    </row>
    <row r="2102" spans="1:14">
      <c r="A2102" s="44"/>
      <c r="B2102" s="12"/>
      <c r="C2102" s="12"/>
      <c r="D2102" s="12"/>
      <c r="E2102" s="12"/>
      <c r="F2102" s="43" t="s">
        <v>190</v>
      </c>
      <c r="G2102" s="40" t="s">
        <v>955</v>
      </c>
      <c r="H2102" s="40"/>
      <c r="I2102" s="40"/>
      <c r="J2102" s="54">
        <v>0.03</v>
      </c>
      <c r="K2102" s="6">
        <f>(K2099+K2100+K2101)*J2102</f>
        <v>31415.99067150442</v>
      </c>
      <c r="L2102" s="6">
        <f>(L2099+L2100+L2101)*K2102</f>
        <v>1145787713.155149</v>
      </c>
      <c r="M2102" s="6">
        <f>(M2099+M2100+M2101)*L2102</f>
        <v>1090043171361376.6</v>
      </c>
      <c r="N2102" s="6">
        <f>(N2099+N2100+N2101)*M2102</f>
        <v>3.7146407212366897E+19</v>
      </c>
    </row>
    <row r="2103" spans="1:14">
      <c r="A2103" s="44" t="s">
        <v>525</v>
      </c>
      <c r="B2103" s="12"/>
      <c r="C2103" s="12"/>
      <c r="D2103" s="12"/>
      <c r="E2103" s="12"/>
      <c r="F2103" s="43" t="s">
        <v>968</v>
      </c>
      <c r="G2103" s="40" t="s">
        <v>983</v>
      </c>
      <c r="H2103" s="40"/>
      <c r="I2103" s="40"/>
      <c r="J2103" s="54">
        <f ca="1">'HỆ SỐ CPXL'!F26</f>
        <v>0</v>
      </c>
      <c r="K2103" s="6">
        <f>(K2099+K2100+K2101)*J2103</f>
        <v>0</v>
      </c>
      <c r="L2103" s="6">
        <f>(L2099+L2100+L2101)*K2103</f>
        <v>0</v>
      </c>
      <c r="M2103" s="6">
        <f>(M2099+M2100+M2101)*L2103</f>
        <v>0</v>
      </c>
      <c r="N2103" s="6">
        <f>(N2099+N2100+N2101)*M2103</f>
        <v>0</v>
      </c>
    </row>
    <row r="2104" spans="1:14" ht="28.5">
      <c r="A2104" s="44" t="s">
        <v>509</v>
      </c>
      <c r="B2104" s="12"/>
      <c r="C2104" s="12"/>
      <c r="D2104" s="12"/>
      <c r="E2104" s="12"/>
      <c r="F2104" s="43" t="str">
        <f>"Chi phí xây dựng: ("&amp;G2099&amp;"+"&amp;G2100&amp;"+"&amp;G2101&amp;")"</f>
        <v>Chi phí xây dựng: (Gkstt+GTGT+DP)</v>
      </c>
      <c r="G2104" s="40" t="s">
        <v>776</v>
      </c>
      <c r="H2104" s="40"/>
      <c r="I2104" s="40"/>
      <c r="J2104" s="56"/>
      <c r="K2104" s="31">
        <f>K2099+K2100+K2101+K2102+K2103</f>
        <v>1078615.6797216518</v>
      </c>
      <c r="L2104" s="31">
        <f>L2099+L2100+L2101+L2102+L2103</f>
        <v>1145824184.636349</v>
      </c>
      <c r="M2104" s="31">
        <f>M2099+M2100+M2101+M2102+M2103</f>
        <v>1090043172312724.9</v>
      </c>
      <c r="N2104" s="31">
        <f>N2099+N2100+N2101+N2102+N2103</f>
        <v>3.714640721236693E+19</v>
      </c>
    </row>
    <row r="2105" spans="1:14" ht="28.5">
      <c r="B2105" s="51">
        <v>17</v>
      </c>
      <c r="C2105" s="23" t="str">
        <f ca="1">'TIÊN LƯỢNG'!$C$66</f>
        <v>CH.11230*</v>
      </c>
      <c r="D2105" s="23"/>
      <c r="E2105" s="23"/>
      <c r="F2105" s="23" t="str">
        <f ca="1">'TIÊN LƯỢNG'!$D$66</f>
        <v>Đo vẽ mặt cắt ngang ở trên cạn. Cấp địa hình III</v>
      </c>
      <c r="G2105" s="50" t="str">
        <f ca="1">'TIÊN LƯỢNG'!$E$66</f>
        <v>100m</v>
      </c>
      <c r="H2105" s="39"/>
      <c r="I2105" s="9"/>
      <c r="J2105" s="85"/>
      <c r="K2105" s="9">
        <f>K2147</f>
        <v>1397228.1701979246</v>
      </c>
      <c r="L2105" s="9">
        <f>L2147</f>
        <v>1731658407.2962933</v>
      </c>
      <c r="M2105" s="9">
        <f>M2147</f>
        <v>2144311297940289.5</v>
      </c>
      <c r="N2105" s="9">
        <f>N2147</f>
        <v>9.2215460223274648E+19</v>
      </c>
    </row>
    <row r="2106" spans="1:14">
      <c r="B2106" s="21"/>
      <c r="C2106" s="7"/>
      <c r="D2106" s="7"/>
      <c r="E2106" s="7"/>
      <c r="F2106" s="7" t="s">
        <v>807</v>
      </c>
      <c r="G2106" s="22" t="s">
        <v>953</v>
      </c>
      <c r="H2106" s="14"/>
      <c r="I2106" s="2"/>
      <c r="J2106" s="46">
        <v>1</v>
      </c>
      <c r="K2106" s="2">
        <f>SUM(K2107:K2109)</f>
        <v>34111</v>
      </c>
      <c r="L2106" s="2"/>
      <c r="M2106" s="2"/>
      <c r="N2106" s="2"/>
    </row>
    <row r="2107" spans="1:14" ht="30">
      <c r="B2107" s="16"/>
      <c r="C2107" s="5"/>
      <c r="D2107" s="5" t="s">
        <v>452</v>
      </c>
      <c r="E2107" s="5"/>
      <c r="F2107" s="5" t="str">
        <f ca="1">'GIÁ VẬT TƯ (DỰ THẦU)'!C10</f>
        <v>Cọc gỗ (4x4x40) cm</v>
      </c>
      <c r="G2107" s="15" t="str">
        <f ca="1">'GIÁ VẬT TƯ (DỰ THẦU)'!D10</f>
        <v>cái</v>
      </c>
      <c r="H2107" s="13">
        <f ca="1">7*J2106</f>
        <v>7</v>
      </c>
      <c r="I2107" s="1">
        <f ca="1">'GIÁ VẬT TƯ (DỰ THẦU)'!L10</f>
        <v>4000</v>
      </c>
      <c r="J2107" s="38"/>
      <c r="K2107" s="1">
        <f>H2107*I2107</f>
        <v>28000</v>
      </c>
      <c r="L2107" s="1"/>
      <c r="M2107" s="1"/>
      <c r="N2107" s="1"/>
    </row>
    <row r="2108" spans="1:14" ht="30">
      <c r="B2108" s="16"/>
      <c r="C2108" s="5"/>
      <c r="D2108" s="5" t="s">
        <v>466</v>
      </c>
      <c r="E2108" s="5"/>
      <c r="F2108" s="5" t="str">
        <f ca="1">'GIÁ VẬT TƯ (DỰ THẦU)'!C41</f>
        <v>Sơn đỏ + trắng</v>
      </c>
      <c r="G2108" s="15" t="str">
        <f ca="1">'GIÁ VẬT TƯ (DỰ THẦU)'!D41</f>
        <v>kg</v>
      </c>
      <c r="H2108" s="13">
        <f ca="1">0.07*J2106</f>
        <v>7.0000000000000007E-2</v>
      </c>
      <c r="I2108" s="1">
        <f ca="1">'GIÁ VẬT TƯ (DỰ THẦU)'!L41</f>
        <v>43000</v>
      </c>
      <c r="J2108" s="38"/>
      <c r="K2108" s="1">
        <f>H2108*I2108</f>
        <v>3010.0000000000005</v>
      </c>
      <c r="L2108" s="1"/>
      <c r="M2108" s="1"/>
      <c r="N2108" s="1"/>
    </row>
    <row r="2109" spans="1:14">
      <c r="B2109" s="16"/>
      <c r="C2109" s="5"/>
      <c r="D2109" s="5" t="s">
        <v>538</v>
      </c>
      <c r="E2109" s="5"/>
      <c r="F2109" s="5" t="s">
        <v>883</v>
      </c>
      <c r="G2109" s="15" t="s">
        <v>888</v>
      </c>
      <c r="H2109" s="13">
        <f ca="1">10</f>
        <v>10</v>
      </c>
      <c r="I2109" s="1"/>
      <c r="J2109" s="38"/>
      <c r="K2109" s="1">
        <f>SUM(K2107:K2108)*H2109/100</f>
        <v>3101</v>
      </c>
      <c r="L2109" s="1"/>
      <c r="M2109" s="1"/>
      <c r="N2109" s="1"/>
    </row>
    <row r="2110" spans="1:14">
      <c r="B2110" s="21"/>
      <c r="C2110" s="7"/>
      <c r="D2110" s="7"/>
      <c r="E2110" s="7"/>
      <c r="F2110" s="7" t="s">
        <v>832</v>
      </c>
      <c r="G2110" s="22" t="s">
        <v>871</v>
      </c>
      <c r="H2110" s="14"/>
      <c r="I2110" s="2"/>
      <c r="J2110" s="46">
        <v>1</v>
      </c>
      <c r="K2110" s="2">
        <f>SUM(K2111:K2112)</f>
        <v>583594.73684210528</v>
      </c>
      <c r="L2110" s="2"/>
      <c r="M2110" s="2"/>
      <c r="N2110" s="2"/>
    </row>
    <row r="2111" spans="1:14" ht="30">
      <c r="B2111" s="16"/>
      <c r="C2111" s="5"/>
      <c r="D2111" s="5" t="s">
        <v>498</v>
      </c>
      <c r="E2111" s="5"/>
      <c r="F2111" s="5" t="str">
        <f ca="1">'GIÁ VẬT TƯ (DỰ THẦU)'!C46</f>
        <v>Kỹ sư bậc 4,0/8</v>
      </c>
      <c r="G2111" s="15" t="str">
        <f ca="1">'GIÁ VẬT TƯ (DỰ THẦU)'!D46</f>
        <v>công</v>
      </c>
      <c r="H2111" s="13">
        <f ca="1">1.02*J2110</f>
        <v>1.02</v>
      </c>
      <c r="I2111" s="1">
        <f ca="1">'GIÁ VẬT TƯ (DỰ THẦU)'!L46</f>
        <v>235000</v>
      </c>
      <c r="J2111" s="38"/>
      <c r="K2111" s="1">
        <f>H2111*I2111</f>
        <v>239700</v>
      </c>
      <c r="L2111" s="1"/>
      <c r="M2111" s="1"/>
      <c r="N2111" s="1"/>
    </row>
    <row r="2112" spans="1:14">
      <c r="B2112" s="16"/>
      <c r="C2112" s="5"/>
      <c r="D2112" s="5" t="s">
        <v>821</v>
      </c>
      <c r="E2112" s="5"/>
      <c r="F2112" s="5" t="str">
        <f ca="1">'GIÁ VẬT TƯ (DỰ THẦU)'!C47</f>
        <v>Nhân Công bậc 4,0/7, Nhóm IV</v>
      </c>
      <c r="G2112" s="15" t="str">
        <f ca="1">'GIÁ VẬT TƯ (DỰ THẦU)'!D47</f>
        <v>công</v>
      </c>
      <c r="H2112" s="13">
        <f ca="1">1.44*J2110</f>
        <v>1.44</v>
      </c>
      <c r="I2112" s="1">
        <f ca="1">'GIÁ VẬT TƯ (DỰ THẦU)'!L47</f>
        <v>238815.78947368421</v>
      </c>
      <c r="J2112" s="38"/>
      <c r="K2112" s="1">
        <f>H2112*I2112</f>
        <v>343894.73684210528</v>
      </c>
      <c r="L2112" s="1"/>
      <c r="M2112" s="1"/>
      <c r="N2112" s="1"/>
    </row>
    <row r="2113" spans="1:14">
      <c r="B2113" s="21"/>
      <c r="C2113" s="7"/>
      <c r="D2113" s="7"/>
      <c r="E2113" s="7"/>
      <c r="F2113" s="7" t="s">
        <v>838</v>
      </c>
      <c r="G2113" s="22" t="s">
        <v>557</v>
      </c>
      <c r="H2113" s="14"/>
      <c r="I2113" s="2"/>
      <c r="J2113" s="46">
        <v>1</v>
      </c>
      <c r="K2113" s="2">
        <f>SUM(K2114:K2116)</f>
        <v>32743.032000000003</v>
      </c>
      <c r="L2113" s="2"/>
      <c r="M2113" s="2"/>
      <c r="N2113" s="2"/>
    </row>
    <row r="2114" spans="1:14" ht="30">
      <c r="B2114" s="16"/>
      <c r="C2114" s="5"/>
      <c r="D2114" s="5" t="s">
        <v>423</v>
      </c>
      <c r="E2114" s="5"/>
      <c r="F2114" s="5" t="str">
        <f ca="1">'GIÁ VẬT TƯ (DỰ THẦU)'!C72</f>
        <v>Máy, thiết bị trắc đạc - Máy toàn đạc điện tử</v>
      </c>
      <c r="G2114" s="15" t="str">
        <f ca="1">'GIÁ VẬT TƯ (DỰ THẦU)'!D72</f>
        <v>Ca</v>
      </c>
      <c r="H2114" s="13">
        <f ca="1">0.2*J2113</f>
        <v>0.2</v>
      </c>
      <c r="I2114" s="1">
        <f ca="1">'GIÁ VẬT TƯ (DỰ THẦU)'!L72</f>
        <v>147059</v>
      </c>
      <c r="J2114" s="38"/>
      <c r="K2114" s="1">
        <f>H2114*I2114</f>
        <v>29411.800000000003</v>
      </c>
      <c r="L2114" s="1"/>
      <c r="M2114" s="1"/>
      <c r="N2114" s="1"/>
    </row>
    <row r="2115" spans="1:14" ht="30">
      <c r="B2115" s="16"/>
      <c r="C2115" s="5"/>
      <c r="D2115" s="5" t="s">
        <v>486</v>
      </c>
      <c r="E2115" s="5"/>
      <c r="F2115" s="5" t="str">
        <f ca="1">'GIÁ VẬT TƯ (DỰ THẦU)'!C73</f>
        <v>Máy, thiết bị trắc đạc - Máy thủy bình điện tử</v>
      </c>
      <c r="G2115" s="15" t="str">
        <f ca="1">'GIÁ VẬT TƯ (DỰ THẦU)'!D73</f>
        <v>Ca</v>
      </c>
      <c r="H2115" s="13">
        <f ca="1">0.12*J2113</f>
        <v>0.12</v>
      </c>
      <c r="I2115" s="1">
        <f ca="1">'GIÁ VẬT TƯ (DỰ THẦU)'!L73</f>
        <v>14767</v>
      </c>
      <c r="J2115" s="38"/>
      <c r="K2115" s="1">
        <f>H2115*I2115</f>
        <v>1772.04</v>
      </c>
      <c r="L2115" s="1"/>
      <c r="M2115" s="1"/>
      <c r="N2115" s="1"/>
    </row>
    <row r="2116" spans="1:14">
      <c r="B2116" s="16"/>
      <c r="C2116" s="5"/>
      <c r="D2116" s="5" t="s">
        <v>539</v>
      </c>
      <c r="E2116" s="5"/>
      <c r="F2116" s="5" t="s">
        <v>889</v>
      </c>
      <c r="G2116" s="15" t="s">
        <v>847</v>
      </c>
      <c r="H2116" s="13">
        <f>5</f>
        <v>5</v>
      </c>
      <c r="I2116" s="1"/>
      <c r="J2116" s="38"/>
      <c r="K2116" s="1">
        <f>SUM(K2114:K2115)*H2116/100</f>
        <v>1559.192</v>
      </c>
      <c r="L2116" s="1"/>
      <c r="M2116" s="1"/>
      <c r="N2116" s="1"/>
    </row>
    <row r="2117" spans="1:14">
      <c r="A2117" s="36"/>
      <c r="B2117" s="26" t="s">
        <v>612</v>
      </c>
      <c r="C2117" s="26" t="s">
        <v>537</v>
      </c>
      <c r="D2117" s="26" t="s">
        <v>540</v>
      </c>
      <c r="E2117" s="26" t="s">
        <v>542</v>
      </c>
      <c r="F2117" s="82" t="s">
        <v>543</v>
      </c>
      <c r="G2117" s="26" t="s">
        <v>1062</v>
      </c>
      <c r="H2117" s="26" t="s">
        <v>561</v>
      </c>
      <c r="I2117" s="76" t="s">
        <v>562</v>
      </c>
      <c r="J2117" s="75" t="s">
        <v>563</v>
      </c>
      <c r="K2117" s="72" t="s">
        <v>1044</v>
      </c>
      <c r="L2117" s="45" t="s">
        <v>565</v>
      </c>
      <c r="M2117" s="45" t="s">
        <v>567</v>
      </c>
      <c r="N2117" s="45" t="s">
        <v>569</v>
      </c>
    </row>
    <row r="2118" spans="1:14">
      <c r="A2118" s="55" t="s">
        <v>988</v>
      </c>
      <c r="B2118" s="27"/>
      <c r="C2118" s="27"/>
      <c r="D2118" s="27"/>
      <c r="E2118" s="27"/>
      <c r="F2118" s="84" t="str">
        <f>IF(K2119=0,"Vật liệu","Vật liệu chính")</f>
        <v>Vật liệu</v>
      </c>
      <c r="G2118" s="27" t="s">
        <v>953</v>
      </c>
      <c r="H2118" s="27"/>
      <c r="I2118" s="71"/>
      <c r="J2118" s="81"/>
      <c r="K2118" s="33">
        <f>K2106</f>
        <v>34111</v>
      </c>
      <c r="L2118" s="33">
        <f>IF(K2122=0,K2118+K2119,K2122)</f>
        <v>34111</v>
      </c>
      <c r="M2118" s="33"/>
      <c r="N2118" s="33"/>
    </row>
    <row r="2119" spans="1:14">
      <c r="A2119" s="83" t="s">
        <v>1005</v>
      </c>
      <c r="B2119" s="27"/>
      <c r="C2119" s="27"/>
      <c r="D2119" s="27"/>
      <c r="E2119" s="27"/>
      <c r="F2119" s="84" t="s">
        <v>544</v>
      </c>
      <c r="G2119" s="27" t="s">
        <v>1005</v>
      </c>
      <c r="H2119" s="27"/>
      <c r="I2119" s="71"/>
      <c r="J2119" s="81"/>
      <c r="K2119" s="33">
        <v>0</v>
      </c>
      <c r="L2119" s="33"/>
      <c r="M2119" s="33"/>
      <c r="N2119" s="33"/>
    </row>
    <row r="2120" spans="1:14">
      <c r="A2120" s="55" t="s">
        <v>984</v>
      </c>
      <c r="B2120" s="27"/>
      <c r="C2120" s="27"/>
      <c r="D2120" s="27"/>
      <c r="E2120" s="27"/>
      <c r="F2120" s="84" t="s">
        <v>832</v>
      </c>
      <c r="G2120" s="27" t="s">
        <v>871</v>
      </c>
      <c r="H2120" s="27"/>
      <c r="I2120" s="71"/>
      <c r="J2120" s="81"/>
      <c r="K2120" s="33">
        <f>K2110</f>
        <v>583594.73684210528</v>
      </c>
      <c r="L2120" s="33"/>
      <c r="M2120" s="33">
        <f>IF(K2129=0,K2120,K2129)</f>
        <v>583594.73684210528</v>
      </c>
      <c r="N2120" s="33"/>
    </row>
    <row r="2121" spans="1:14">
      <c r="A2121" s="55" t="s">
        <v>534</v>
      </c>
      <c r="B2121" s="27"/>
      <c r="C2121" s="27"/>
      <c r="D2121" s="27"/>
      <c r="E2121" s="27"/>
      <c r="F2121" s="84" t="s">
        <v>545</v>
      </c>
      <c r="G2121" s="27" t="s">
        <v>1007</v>
      </c>
      <c r="H2121" s="27"/>
      <c r="I2121" s="71"/>
      <c r="J2121" s="81"/>
      <c r="K2121" s="33">
        <f>K2113</f>
        <v>32743.032000000003</v>
      </c>
      <c r="L2121" s="33"/>
      <c r="M2121" s="33"/>
      <c r="N2121" s="33">
        <f>IF(K2131=0,K2121,K2131)</f>
        <v>32743.032000000003</v>
      </c>
    </row>
    <row r="2122" spans="1:14">
      <c r="A2122" s="36" t="s">
        <v>974</v>
      </c>
      <c r="B2122" s="20"/>
      <c r="C2122" s="20"/>
      <c r="D2122" s="20"/>
      <c r="E2122" s="20"/>
      <c r="F2122" s="32" t="s">
        <v>546</v>
      </c>
      <c r="G2122" s="41" t="s">
        <v>974</v>
      </c>
      <c r="H2122" s="20"/>
      <c r="I2122" s="78"/>
      <c r="J2122" s="58"/>
      <c r="K2122" s="6">
        <f>IF(K2119+K2123+K2127+K2128+K2124+K2125+K2126=0,0,K2118+K2119+K2123+K2127+K2128+K2124+K2125+K2126)</f>
        <v>0</v>
      </c>
      <c r="L2122" s="6"/>
      <c r="M2122" s="6"/>
      <c r="N2122" s="6"/>
    </row>
    <row r="2123" spans="1:14">
      <c r="A2123" s="36" t="s">
        <v>947</v>
      </c>
      <c r="B2123" s="20"/>
      <c r="C2123" s="20"/>
      <c r="D2123" s="20"/>
      <c r="E2123" s="20"/>
      <c r="F2123" s="32" t="s">
        <v>547</v>
      </c>
      <c r="G2123" s="41" t="s">
        <v>558</v>
      </c>
      <c r="H2123" s="20"/>
      <c r="I2123" s="78"/>
      <c r="J2123" s="58"/>
      <c r="K2123" s="6">
        <v>0</v>
      </c>
      <c r="L2123" s="6"/>
      <c r="M2123" s="6"/>
      <c r="N2123" s="6"/>
    </row>
    <row r="2124" spans="1:14">
      <c r="A2124" s="36" t="s">
        <v>976</v>
      </c>
      <c r="B2124" s="20"/>
      <c r="C2124" s="20"/>
      <c r="D2124" s="20"/>
      <c r="E2124" s="20"/>
      <c r="F2124" s="42" t="s">
        <v>548</v>
      </c>
      <c r="G2124" s="20" t="s">
        <v>976</v>
      </c>
      <c r="H2124" s="20"/>
      <c r="I2124" s="78"/>
      <c r="J2124" s="58"/>
      <c r="K2124" s="8">
        <f ca="1">H2107*'GIÁ VẬT TƯ (DỰ THẦU)'!E10+H2108*'GIÁ VẬT TƯ (DỰ THẦU)'!E41+(H2107*'GIÁ VẬT TƯ (DỰ THẦU)'!E10+H2108*'GIÁ VẬT TƯ (DỰ THẦU)'!E41)*H2109/100</f>
        <v>0</v>
      </c>
      <c r="L2124" s="8"/>
      <c r="M2124" s="8"/>
      <c r="N2124" s="8"/>
    </row>
    <row r="2125" spans="1:14">
      <c r="A2125" s="36" t="s">
        <v>1000</v>
      </c>
      <c r="B2125" s="20"/>
      <c r="C2125" s="20"/>
      <c r="D2125" s="20"/>
      <c r="E2125" s="20"/>
      <c r="F2125" s="42" t="s">
        <v>549</v>
      </c>
      <c r="G2125" s="20" t="s">
        <v>1000</v>
      </c>
      <c r="H2125" s="20"/>
      <c r="I2125" s="78"/>
      <c r="J2125" s="58"/>
      <c r="K2125" s="8">
        <f ca="1">H2107*'GIÁ VẬT TƯ (DỰ THẦU)'!F10+H2108*'GIÁ VẬT TƯ (DỰ THẦU)'!F41+(H2107*'GIÁ VẬT TƯ (DỰ THẦU)'!F10+H2108*'GIÁ VẬT TƯ (DỰ THẦU)'!F41)*H2109/100</f>
        <v>0</v>
      </c>
      <c r="L2125" s="8"/>
      <c r="M2125" s="8"/>
      <c r="N2125" s="8"/>
    </row>
    <row r="2126" spans="1:14">
      <c r="A2126" s="36" t="s">
        <v>977</v>
      </c>
      <c r="B2126" s="20"/>
      <c r="C2126" s="20"/>
      <c r="D2126" s="20"/>
      <c r="E2126" s="20"/>
      <c r="F2126" s="42" t="s">
        <v>942</v>
      </c>
      <c r="G2126" s="20" t="s">
        <v>977</v>
      </c>
      <c r="H2126" s="20"/>
      <c r="I2126" s="78"/>
      <c r="J2126" s="58"/>
      <c r="K2126" s="8">
        <f ca="1">H2107*'GIÁ VẬT TƯ (DỰ THẦU)'!H10+H2108*'GIÁ VẬT TƯ (DỰ THẦU)'!H41+(H2107*'GIÁ VẬT TƯ (DỰ THẦU)'!H10+H2108*'GIÁ VẬT TƯ (DỰ THẦU)'!H41)*H2109/100</f>
        <v>0</v>
      </c>
      <c r="L2126" s="8"/>
      <c r="M2126" s="8"/>
      <c r="N2126" s="8"/>
    </row>
    <row r="2127" spans="1:14">
      <c r="A2127" s="36" t="s">
        <v>179</v>
      </c>
      <c r="B2127" s="20"/>
      <c r="C2127" s="20"/>
      <c r="D2127" s="20"/>
      <c r="E2127" s="20"/>
      <c r="F2127" s="42" t="str">
        <f>"Hệ số riêng vật liệu: (" &amp;G2118&amp;IF(K2119&lt;&gt;0,"+"&amp;G2119,"") &amp; ") x (" &amp; J2127 &amp; "-1)"</f>
        <v>Hệ số riêng vật liệu: (VL) x (1-1)</v>
      </c>
      <c r="G2127" s="20" t="s">
        <v>179</v>
      </c>
      <c r="H2127" s="20"/>
      <c r="I2127" s="78"/>
      <c r="J2127" s="58">
        <f ca="1">'HỆ SỐ CPXL'!F17</f>
        <v>1</v>
      </c>
      <c r="K2127" s="8">
        <f>(K2118+K2119+K2123+K2124+K2125+K2126)*(J2127-1)</f>
        <v>0</v>
      </c>
      <c r="L2127" s="8"/>
      <c r="M2127" s="8"/>
      <c r="N2127" s="8"/>
    </row>
    <row r="2128" spans="1:14">
      <c r="A2128" s="36" t="s">
        <v>958</v>
      </c>
      <c r="B2128" s="20"/>
      <c r="C2128" s="20"/>
      <c r="D2128" s="20"/>
      <c r="E2128" s="20"/>
      <c r="F2128" s="42" t="str">
        <f>"Hệ số vật liệu phụ: (" &amp;G2118&amp; IF(K2119&lt;&gt;0,"+"&amp;G2119,"") &amp; IF(K2127&lt;&gt;0,"+" &amp; G2127,"") &amp; ") x "&amp;J2128*100 &amp; "%"</f>
        <v>Hệ số vật liệu phụ: (VL) x 0%</v>
      </c>
      <c r="G2128" s="20" t="s">
        <v>958</v>
      </c>
      <c r="H2128" s="20"/>
      <c r="I2128" s="78"/>
      <c r="J2128" s="74">
        <f ca="1">'HỆ SỐ CPXL'!F18</f>
        <v>0</v>
      </c>
      <c r="K2128" s="8">
        <f>(K2118+K2119+K2123+K2124+K2125+K2126)*J2128</f>
        <v>0</v>
      </c>
      <c r="L2128" s="8"/>
      <c r="M2128" s="8"/>
      <c r="N2128" s="8"/>
    </row>
    <row r="2129" spans="1:14">
      <c r="A2129" s="36"/>
      <c r="B2129" s="20"/>
      <c r="C2129" s="20"/>
      <c r="D2129" s="20"/>
      <c r="E2129" s="20"/>
      <c r="F2129" s="32" t="s">
        <v>550</v>
      </c>
      <c r="G2129" s="20"/>
      <c r="H2129" s="20"/>
      <c r="I2129" s="78"/>
      <c r="J2129" s="74"/>
      <c r="K2129" s="8">
        <f>IF(K2130=0,0,K2120+K2130)</f>
        <v>0</v>
      </c>
      <c r="L2129" s="8"/>
      <c r="M2129" s="8"/>
      <c r="N2129" s="8"/>
    </row>
    <row r="2130" spans="1:14">
      <c r="A2130" s="36" t="s">
        <v>524</v>
      </c>
      <c r="B2130" s="20"/>
      <c r="C2130" s="20"/>
      <c r="D2130" s="20"/>
      <c r="E2130" s="20"/>
      <c r="F2130" s="42" t="str">
        <f>"Hệ số riêng nhân công: "&amp;G2120&amp;IF(J2130&lt;&gt;1," x ("&amp;J2130&amp;" - 1)","")</f>
        <v>Hệ số riêng nhân công: NC</v>
      </c>
      <c r="G2130" s="20"/>
      <c r="H2130" s="20"/>
      <c r="I2130" s="78"/>
      <c r="J2130" s="86">
        <f ca="1">'HỆ SỐ CPXL'!F19</f>
        <v>1</v>
      </c>
      <c r="K2130" s="8">
        <f>(J2130-1)*K2120</f>
        <v>0</v>
      </c>
      <c r="L2130" s="8"/>
      <c r="M2130" s="8"/>
      <c r="N2130" s="8"/>
    </row>
    <row r="2131" spans="1:14">
      <c r="A2131" s="36" t="s">
        <v>535</v>
      </c>
      <c r="B2131" s="20"/>
      <c r="C2131" s="20"/>
      <c r="D2131" s="20"/>
      <c r="E2131" s="20"/>
      <c r="F2131" s="32" t="s">
        <v>551</v>
      </c>
      <c r="G2131" s="77" t="s">
        <v>535</v>
      </c>
      <c r="H2131" s="20"/>
      <c r="I2131" s="78"/>
      <c r="J2131" s="58"/>
      <c r="K2131" s="6">
        <f>IF(K2132+K2133+K2134=0,0,K2121+K2132+K2133+K2134)</f>
        <v>0</v>
      </c>
      <c r="L2131" s="6"/>
      <c r="M2131" s="6"/>
      <c r="N2131" s="6"/>
    </row>
    <row r="2132" spans="1:14">
      <c r="A2132" s="36" t="s">
        <v>934</v>
      </c>
      <c r="B2132" s="20"/>
      <c r="C2132" s="20"/>
      <c r="D2132" s="20"/>
      <c r="E2132" s="20"/>
      <c r="F2132" s="42" t="str">
        <f>"Bù máy đến thời điểm 1100 Lào Cai"</f>
        <v>Bù máy đến thời điểm 1100 Lào Cai</v>
      </c>
      <c r="G2132" s="20" t="s">
        <v>934</v>
      </c>
      <c r="H2132" s="20"/>
      <c r="I2132" s="78"/>
      <c r="J2132" s="58"/>
      <c r="K2132" s="8">
        <f ca="1">H2114*'GIÁ VẬT TƯ (DỰ THẦU)'!I72+H2115*'GIÁ VẬT TƯ (DỰ THẦU)'!I73+(H2114*'GIÁ VẬT TƯ (DỰ THẦU)'!I72+H2115*'GIÁ VẬT TƯ (DỰ THẦU)'!I73)*H2116/100</f>
        <v>0</v>
      </c>
      <c r="L2132" s="8"/>
      <c r="M2132" s="8"/>
      <c r="N2132" s="8"/>
    </row>
    <row r="2133" spans="1:14" ht="30">
      <c r="A2133" s="36" t="s">
        <v>895</v>
      </c>
      <c r="B2133" s="20"/>
      <c r="C2133" s="20"/>
      <c r="D2133" s="20"/>
      <c r="E2133" s="20"/>
      <c r="F2133" s="42" t="s">
        <v>552</v>
      </c>
      <c r="G2133" s="20" t="s">
        <v>895</v>
      </c>
      <c r="H2133" s="20"/>
      <c r="I2133" s="78"/>
      <c r="J2133" s="58"/>
      <c r="K2133" s="8">
        <f ca="1">H2114*'GIÁ VẬT TƯ (DỰ THẦU)'!K72+H2115*'GIÁ VẬT TƯ (DỰ THẦU)'!K73+(H2114*'GIÁ VẬT TƯ (DỰ THẦU)'!K72+H2115*'GIÁ VẬT TƯ (DỰ THẦU)'!K73)*H2116/100</f>
        <v>0</v>
      </c>
      <c r="L2133" s="8"/>
      <c r="M2133" s="8"/>
      <c r="N2133" s="8"/>
    </row>
    <row r="2134" spans="1:14" ht="30">
      <c r="A2134" s="36" t="s">
        <v>893</v>
      </c>
      <c r="B2134" s="35"/>
      <c r="C2134" s="35"/>
      <c r="D2134" s="35"/>
      <c r="E2134" s="35"/>
      <c r="F2134" s="42" t="s">
        <v>553</v>
      </c>
      <c r="G2134" s="20" t="s">
        <v>893</v>
      </c>
      <c r="H2134" s="20"/>
      <c r="I2134" s="78"/>
      <c r="J2134" s="58"/>
      <c r="K2134" s="8">
        <f ca="1">H2114*'GIÁ VẬT TƯ (DỰ THẦU)'!J72+H2115*'GIÁ VẬT TƯ (DỰ THẦU)'!J73+(H2114*'GIÁ VẬT TƯ (DỰ THẦU)'!J72+H2115*'GIÁ VẬT TƯ (DỰ THẦU)'!J73)*H2116/100</f>
        <v>0</v>
      </c>
      <c r="L2134" s="8"/>
      <c r="M2134" s="8"/>
      <c r="N2134" s="8"/>
    </row>
    <row r="2135" spans="1:14">
      <c r="A2135" s="36" t="s">
        <v>166</v>
      </c>
      <c r="B2135" s="34"/>
      <c r="C2135" s="34"/>
      <c r="D2135" s="34"/>
      <c r="E2135" s="34"/>
      <c r="F2135" s="32" t="str">
        <f>"Chi phí trực tiếp: ("&amp;IF(K2122&lt;&gt;0,G2122,IF(AND(K2118&lt;&gt;0,K2119+K2127+K2128=0),G2118,""))&amp;IF(AND(K2120&lt;&gt;0,K2118+K2119&lt;&gt;0)," + "&amp;G2120,IF(AND(K2120&lt;&gt;0,K2118+K2119=0),G2120,""))&amp;IF(AND(K2131&lt;&gt;0,(K2118+K2119+K2120)&lt;&gt;0),"+"&amp;G2131,IF(AND(K2131&lt;&gt;0,(K2118+K2119+K2120)=0),G2131,IF(AND(K2121&lt;&gt;0,K2118+K2119+K2120&lt;&gt;0)," + "&amp;G2121,IF(AND(K2121&lt;&gt;0,K2118+K2119+K2120=0),G2121,""))))&amp;")"</f>
        <v>Chi phí trực tiếp: (VL + NC + M)</v>
      </c>
      <c r="G2135" s="41" t="s">
        <v>166</v>
      </c>
      <c r="H2135" s="41"/>
      <c r="I2135" s="80"/>
      <c r="J2135" s="73"/>
      <c r="K2135" s="6">
        <f>(IF(K2122=0,K2118,K2122)+IF(K2129=0,K2120,K2129)+IF(K2131=0,K2121,K2131))</f>
        <v>650448.76884210529</v>
      </c>
      <c r="L2135" s="6">
        <f>L2118</f>
        <v>34111</v>
      </c>
      <c r="M2135" s="6">
        <f>M2120</f>
        <v>583594.73684210528</v>
      </c>
      <c r="N2135" s="6">
        <f>N2121</f>
        <v>32743.032000000003</v>
      </c>
    </row>
    <row r="2136" spans="1:14">
      <c r="A2136" s="44" t="s">
        <v>979</v>
      </c>
      <c r="B2136" s="12"/>
      <c r="C2136" s="12"/>
      <c r="D2136" s="12"/>
      <c r="E2136" s="12"/>
      <c r="F2136" s="43" t="s">
        <v>554</v>
      </c>
      <c r="G2136" s="24" t="s">
        <v>559</v>
      </c>
      <c r="H2136" s="24"/>
      <c r="I2136" s="24"/>
      <c r="J2136" s="56"/>
      <c r="K2136" s="6">
        <f>K2137+K2138</f>
        <v>460552.21729684208</v>
      </c>
      <c r="L2136" s="6">
        <f>L2137+L2138</f>
        <v>2728.88</v>
      </c>
      <c r="M2136" s="6">
        <f>M2137+M2138</f>
        <v>455203.89473684208</v>
      </c>
      <c r="N2136" s="6">
        <f>N2137+N2138</f>
        <v>2619.4425600000004</v>
      </c>
    </row>
    <row r="2137" spans="1:14">
      <c r="A2137" s="36" t="s">
        <v>169</v>
      </c>
      <c r="B2137" s="17"/>
      <c r="C2137" s="17"/>
      <c r="D2137" s="17"/>
      <c r="E2137" s="17"/>
      <c r="F2137" s="372" t="s">
        <v>600</v>
      </c>
      <c r="G2137" s="25" t="s">
        <v>169</v>
      </c>
      <c r="H2137" s="25"/>
      <c r="I2137" s="25"/>
      <c r="J2137" s="57">
        <f ca="1">'HỆ SỐ CPXL'!F20</f>
        <v>0.7</v>
      </c>
      <c r="K2137" s="8">
        <f>K2120*J2137</f>
        <v>408516.31578947365</v>
      </c>
      <c r="L2137" s="8"/>
      <c r="M2137" s="8">
        <f>M2120*J2137</f>
        <v>408516.31578947365</v>
      </c>
      <c r="N2137" s="8"/>
    </row>
    <row r="2138" spans="1:14">
      <c r="A2138" s="36" t="s">
        <v>979</v>
      </c>
      <c r="B2138" s="17"/>
      <c r="C2138" s="17"/>
      <c r="D2138" s="17"/>
      <c r="E2138" s="17"/>
      <c r="F2138" s="59" t="s">
        <v>555</v>
      </c>
      <c r="G2138" s="25" t="s">
        <v>979</v>
      </c>
      <c r="H2138" s="25"/>
      <c r="I2138" s="25"/>
      <c r="J2138" s="57">
        <v>0.08</v>
      </c>
      <c r="K2138" s="8">
        <f>K2135*J2138</f>
        <v>52035.901507368428</v>
      </c>
      <c r="L2138" s="8">
        <f>J2138*L2135</f>
        <v>2728.88</v>
      </c>
      <c r="M2138" s="8">
        <f>M2135*J2138</f>
        <v>46687.57894736842</v>
      </c>
      <c r="N2138" s="8">
        <f>N2135*J2138</f>
        <v>2619.4425600000004</v>
      </c>
    </row>
    <row r="2139" spans="1:14" ht="30">
      <c r="A2139" s="36" t="s">
        <v>964</v>
      </c>
      <c r="B2139" s="17"/>
      <c r="C2139" s="17"/>
      <c r="D2139" s="17"/>
      <c r="E2139" s="17"/>
      <c r="F2139" s="59" t="str">
        <f>"Thu nhập chịu thuế tính trước: (T+C) x " &amp;J2139*100 &amp; "%"</f>
        <v>Thu nhập chịu thuế tính trước: (T+C) x 6%</v>
      </c>
      <c r="G2139" s="25" t="s">
        <v>964</v>
      </c>
      <c r="H2139" s="25"/>
      <c r="I2139" s="25"/>
      <c r="J2139" s="57">
        <f ca="1">'HỆ SỐ CPXL'!F21</f>
        <v>0.06</v>
      </c>
      <c r="K2139" s="8">
        <f>(K2135+K2136)*J2139</f>
        <v>66660.05916833684</v>
      </c>
      <c r="L2139" s="8">
        <f>L2131*J2139</f>
        <v>0</v>
      </c>
      <c r="M2139" s="8">
        <f>(M2135)*J2139</f>
        <v>35015.684210526313</v>
      </c>
      <c r="N2139" s="8">
        <f>N2135*J2139</f>
        <v>1964.5819200000001</v>
      </c>
    </row>
    <row r="2140" spans="1:14" ht="28.5">
      <c r="A2140" s="44" t="s">
        <v>801</v>
      </c>
      <c r="B2140" s="12"/>
      <c r="C2140" s="12"/>
      <c r="D2140" s="12"/>
      <c r="E2140" s="12"/>
      <c r="F2140" s="43" t="s">
        <v>519</v>
      </c>
      <c r="G2140" s="24" t="s">
        <v>801</v>
      </c>
      <c r="H2140" s="24"/>
      <c r="I2140" s="24"/>
      <c r="J2140" s="54">
        <f ca="1">'HỆ SỐ CPXL'!F22</f>
        <v>0.02</v>
      </c>
      <c r="K2140" s="6">
        <f>(K2135+K2136)*J2140</f>
        <v>22220.019722778947</v>
      </c>
      <c r="L2140" s="6">
        <f>(L2135+L2136)*J2140</f>
        <v>736.79759999999999</v>
      </c>
      <c r="M2140" s="6">
        <f>(M2135+M2136)*J2140</f>
        <v>20775.972631578948</v>
      </c>
      <c r="N2140" s="6">
        <f>(N2135+N2136)*J2140</f>
        <v>707.24949120000008</v>
      </c>
    </row>
    <row r="2141" spans="1:14">
      <c r="A2141" s="44" t="s">
        <v>1001</v>
      </c>
      <c r="B2141" s="12"/>
      <c r="C2141" s="12"/>
      <c r="D2141" s="12"/>
      <c r="E2141" s="12"/>
      <c r="F2141" s="43" t="s">
        <v>520</v>
      </c>
      <c r="G2141" s="24" t="s">
        <v>1001</v>
      </c>
      <c r="H2141" s="24"/>
      <c r="I2141" s="24"/>
      <c r="J2141" s="54">
        <f ca="1">'HỆ SỐ CPXL'!F23</f>
        <v>0.03</v>
      </c>
      <c r="K2141" s="6">
        <f>(K2135+K2136)*J2141</f>
        <v>33330.02958416842</v>
      </c>
      <c r="L2141" s="6">
        <f>(L2135+L2136)*J2141</f>
        <v>1105.1963999999998</v>
      </c>
      <c r="M2141" s="6">
        <f>(M2135+M2136)*J2141</f>
        <v>31163.958947368421</v>
      </c>
      <c r="N2141" s="6">
        <f>(N2135+N2136)*J2141</f>
        <v>1060.8742368000001</v>
      </c>
    </row>
    <row r="2142" spans="1:14">
      <c r="A2142" s="44"/>
      <c r="B2142" s="12"/>
      <c r="C2142" s="12"/>
      <c r="D2142" s="12"/>
      <c r="E2142" s="12"/>
      <c r="F2142" s="43" t="s">
        <v>556</v>
      </c>
      <c r="G2142" s="24" t="s">
        <v>173</v>
      </c>
      <c r="H2142" s="24"/>
      <c r="I2142" s="24"/>
      <c r="J2142" s="54"/>
      <c r="K2142" s="6">
        <f>K2135+K2136+K2139+K2140+K2141</f>
        <v>1233211.0946142317</v>
      </c>
      <c r="L2142" s="6">
        <f>L2135+L2136+L2139+L2140+L2141</f>
        <v>38681.873999999996</v>
      </c>
      <c r="M2142" s="6">
        <f>M2135+M2136+M2139+M2140+M2141</f>
        <v>1125754.2473684212</v>
      </c>
      <c r="N2142" s="6">
        <f>N2135+N2136+N2139+N2140+N2141</f>
        <v>39095.180207999998</v>
      </c>
    </row>
    <row r="2143" spans="1:14">
      <c r="A2143" s="36" t="s">
        <v>924</v>
      </c>
      <c r="B2143" s="17"/>
      <c r="C2143" s="17"/>
      <c r="D2143" s="17"/>
      <c r="E2143" s="17"/>
      <c r="F2143" s="59" t="str">
        <f>"Thuế giá trị gia tăng: ("&amp;G2142&amp;" x "&amp;J2143*100&amp;"%)"</f>
        <v>Thuế giá trị gia tăng: (Gkstt x 10%)</v>
      </c>
      <c r="G2143" s="25" t="s">
        <v>924</v>
      </c>
      <c r="H2143" s="25"/>
      <c r="I2143" s="25"/>
      <c r="J2143" s="57">
        <f ca="1">'HỆ SỐ CPXL'!F24</f>
        <v>0.1</v>
      </c>
      <c r="K2143" s="8">
        <f>K2142*J2143</f>
        <v>123321.10946142318</v>
      </c>
      <c r="L2143" s="8">
        <f>L2142*J2143</f>
        <v>3868.1873999999998</v>
      </c>
      <c r="M2143" s="8">
        <f>M2142*J2143</f>
        <v>112575.42473684212</v>
      </c>
      <c r="N2143" s="8">
        <f>N2142*J2143</f>
        <v>3909.5180208000002</v>
      </c>
    </row>
    <row r="2144" spans="1:14">
      <c r="A2144" s="44" t="s">
        <v>913</v>
      </c>
      <c r="B2144" s="12"/>
      <c r="C2144" s="12"/>
      <c r="D2144" s="12"/>
      <c r="E2144" s="12"/>
      <c r="F2144" s="43" t="s">
        <v>187</v>
      </c>
      <c r="G2144" s="40" t="s">
        <v>913</v>
      </c>
      <c r="H2144" s="40"/>
      <c r="I2144" s="40"/>
      <c r="J2144" s="54">
        <f ca="1">'HỆ SỐ CPXL'!F25</f>
        <v>0</v>
      </c>
      <c r="K2144" s="6">
        <f>(K2142+K2143)*J2144</f>
        <v>0</v>
      </c>
      <c r="L2144" s="6">
        <f>(L2142+L2143)*J2144</f>
        <v>0</v>
      </c>
      <c r="M2144" s="6">
        <f>(M2142+M2143)*J2144</f>
        <v>0</v>
      </c>
      <c r="N2144" s="6">
        <f>(N2142+N2143)*J2144</f>
        <v>0</v>
      </c>
    </row>
    <row r="2145" spans="1:14">
      <c r="A2145" s="44"/>
      <c r="B2145" s="12"/>
      <c r="C2145" s="12"/>
      <c r="D2145" s="12"/>
      <c r="E2145" s="12"/>
      <c r="F2145" s="43" t="s">
        <v>190</v>
      </c>
      <c r="G2145" s="40" t="s">
        <v>955</v>
      </c>
      <c r="H2145" s="40"/>
      <c r="I2145" s="40"/>
      <c r="J2145" s="54">
        <v>0.03</v>
      </c>
      <c r="K2145" s="6">
        <f>(K2142+K2143+K2144)*J2145</f>
        <v>40695.966122269645</v>
      </c>
      <c r="L2145" s="6">
        <f>(L2142+L2143+L2144)*K2145</f>
        <v>1731615857.2348933</v>
      </c>
      <c r="M2145" s="6">
        <f>(M2142+M2143+M2144)*L2145</f>
        <v>2144311296701959.7</v>
      </c>
      <c r="N2145" s="6">
        <f>(N2142+N2143+N2144)*M2145</f>
        <v>9.2215460223274598E+19</v>
      </c>
    </row>
    <row r="2146" spans="1:14">
      <c r="A2146" s="44" t="s">
        <v>525</v>
      </c>
      <c r="B2146" s="12"/>
      <c r="C2146" s="12"/>
      <c r="D2146" s="12"/>
      <c r="E2146" s="12"/>
      <c r="F2146" s="43" t="s">
        <v>968</v>
      </c>
      <c r="G2146" s="40" t="s">
        <v>983</v>
      </c>
      <c r="H2146" s="40"/>
      <c r="I2146" s="40"/>
      <c r="J2146" s="54">
        <f ca="1">'HỆ SỐ CPXL'!F26</f>
        <v>0</v>
      </c>
      <c r="K2146" s="6">
        <f>(K2142+K2143+K2144)*J2146</f>
        <v>0</v>
      </c>
      <c r="L2146" s="6">
        <f>(L2142+L2143+L2144)*K2146</f>
        <v>0</v>
      </c>
      <c r="M2146" s="6">
        <f>(M2142+M2143+M2144)*L2146</f>
        <v>0</v>
      </c>
      <c r="N2146" s="6">
        <f>(N2142+N2143+N2144)*M2146</f>
        <v>0</v>
      </c>
    </row>
    <row r="2147" spans="1:14" ht="28.5">
      <c r="A2147" s="44" t="s">
        <v>509</v>
      </c>
      <c r="B2147" s="12"/>
      <c r="C2147" s="12"/>
      <c r="D2147" s="12"/>
      <c r="E2147" s="12"/>
      <c r="F2147" s="43" t="str">
        <f>"Chi phí xây dựng: ("&amp;G2142&amp;"+"&amp;G2143&amp;"+"&amp;G2144&amp;")"</f>
        <v>Chi phí xây dựng: (Gkstt+GTGT+DP)</v>
      </c>
      <c r="G2147" s="40" t="s">
        <v>776</v>
      </c>
      <c r="H2147" s="40"/>
      <c r="I2147" s="40"/>
      <c r="J2147" s="56"/>
      <c r="K2147" s="31">
        <f>K2142+K2143+K2144+K2145+K2146</f>
        <v>1397228.1701979246</v>
      </c>
      <c r="L2147" s="31">
        <f>L2142+L2143+L2144+L2145+L2146</f>
        <v>1731658407.2962933</v>
      </c>
      <c r="M2147" s="31">
        <f>M2142+M2143+M2144+M2145+M2146</f>
        <v>2144311297940289.5</v>
      </c>
      <c r="N2147" s="31">
        <f>N2142+N2143+N2144+N2145+N2146</f>
        <v>9.2215460223274648E+19</v>
      </c>
    </row>
    <row r="2148" spans="1:14" ht="28.5">
      <c r="B2148" s="51">
        <v>18</v>
      </c>
      <c r="C2148" s="23" t="str">
        <f ca="1">'TIÊN LƯỢNG'!$C$67</f>
        <v>CH.11240*</v>
      </c>
      <c r="D2148" s="23"/>
      <c r="E2148" s="23"/>
      <c r="F2148" s="23" t="str">
        <f ca="1">'TIÊN LƯỢNG'!$D$67</f>
        <v>Đo vẽ mặt cắt ngang ở trên cạn. Cấp địa hình IV</v>
      </c>
      <c r="G2148" s="50" t="str">
        <f ca="1">'TIÊN LƯỢNG'!$E$67</f>
        <v>100m</v>
      </c>
      <c r="H2148" s="39"/>
      <c r="I2148" s="9"/>
      <c r="J2148" s="85"/>
      <c r="K2148" s="9">
        <f>K2190</f>
        <v>1819775.9913777187</v>
      </c>
      <c r="L2148" s="9">
        <f>L2190</f>
        <v>2577521477.4860206</v>
      </c>
      <c r="M2148" s="9">
        <f>M2190</f>
        <v>4164879368179267</v>
      </c>
      <c r="N2148" s="9">
        <f>N2190</f>
        <v>2.5007459940580501E+20</v>
      </c>
    </row>
    <row r="2149" spans="1:14">
      <c r="B2149" s="21"/>
      <c r="C2149" s="7"/>
      <c r="D2149" s="7"/>
      <c r="E2149" s="7"/>
      <c r="F2149" s="7" t="s">
        <v>807</v>
      </c>
      <c r="G2149" s="22" t="s">
        <v>953</v>
      </c>
      <c r="H2149" s="14"/>
      <c r="I2149" s="2"/>
      <c r="J2149" s="46">
        <v>1</v>
      </c>
      <c r="K2149" s="2">
        <f>SUM(K2150:K2152)</f>
        <v>38984</v>
      </c>
      <c r="L2149" s="2"/>
      <c r="M2149" s="2"/>
      <c r="N2149" s="2"/>
    </row>
    <row r="2150" spans="1:14" ht="30">
      <c r="B2150" s="16"/>
      <c r="C2150" s="5"/>
      <c r="D2150" s="5" t="s">
        <v>452</v>
      </c>
      <c r="E2150" s="5"/>
      <c r="F2150" s="5" t="str">
        <f ca="1">'GIÁ VẬT TƯ (DỰ THẦU)'!C10</f>
        <v>Cọc gỗ (4x4x40) cm</v>
      </c>
      <c r="G2150" s="15" t="str">
        <f ca="1">'GIÁ VẬT TƯ (DỰ THẦU)'!D10</f>
        <v>cái</v>
      </c>
      <c r="H2150" s="13">
        <f ca="1">8*J2149</f>
        <v>8</v>
      </c>
      <c r="I2150" s="1">
        <f ca="1">'GIÁ VẬT TƯ (DỰ THẦU)'!L10</f>
        <v>4000</v>
      </c>
      <c r="J2150" s="38"/>
      <c r="K2150" s="1">
        <f>H2150*I2150</f>
        <v>32000</v>
      </c>
      <c r="L2150" s="1"/>
      <c r="M2150" s="1"/>
      <c r="N2150" s="1"/>
    </row>
    <row r="2151" spans="1:14" ht="30">
      <c r="B2151" s="16"/>
      <c r="C2151" s="5"/>
      <c r="D2151" s="5" t="s">
        <v>466</v>
      </c>
      <c r="E2151" s="5"/>
      <c r="F2151" s="5" t="str">
        <f ca="1">'GIÁ VẬT TƯ (DỰ THẦU)'!C41</f>
        <v>Sơn đỏ + trắng</v>
      </c>
      <c r="G2151" s="15" t="str">
        <f ca="1">'GIÁ VẬT TƯ (DỰ THẦU)'!D41</f>
        <v>kg</v>
      </c>
      <c r="H2151" s="13">
        <f ca="1">0.08*J2149</f>
        <v>0.08</v>
      </c>
      <c r="I2151" s="1">
        <f ca="1">'GIÁ VẬT TƯ (DỰ THẦU)'!L41</f>
        <v>43000</v>
      </c>
      <c r="J2151" s="38"/>
      <c r="K2151" s="1">
        <f>H2151*I2151</f>
        <v>3440</v>
      </c>
      <c r="L2151" s="1"/>
      <c r="M2151" s="1"/>
      <c r="N2151" s="1"/>
    </row>
    <row r="2152" spans="1:14">
      <c r="B2152" s="16"/>
      <c r="C2152" s="5"/>
      <c r="D2152" s="5" t="s">
        <v>538</v>
      </c>
      <c r="E2152" s="5"/>
      <c r="F2152" s="5" t="s">
        <v>883</v>
      </c>
      <c r="G2152" s="15" t="s">
        <v>888</v>
      </c>
      <c r="H2152" s="13">
        <f ca="1">10</f>
        <v>10</v>
      </c>
      <c r="I2152" s="1"/>
      <c r="J2152" s="38"/>
      <c r="K2152" s="1">
        <f>SUM(K2150:K2151)*H2152/100</f>
        <v>3544</v>
      </c>
      <c r="L2152" s="1"/>
      <c r="M2152" s="1"/>
      <c r="N2152" s="1"/>
    </row>
    <row r="2153" spans="1:14">
      <c r="B2153" s="21"/>
      <c r="C2153" s="7"/>
      <c r="D2153" s="7"/>
      <c r="E2153" s="7"/>
      <c r="F2153" s="7" t="s">
        <v>832</v>
      </c>
      <c r="G2153" s="22" t="s">
        <v>871</v>
      </c>
      <c r="H2153" s="14"/>
      <c r="I2153" s="2"/>
      <c r="J2153" s="46">
        <v>1</v>
      </c>
      <c r="K2153" s="2">
        <f>SUM(K2154:K2155)</f>
        <v>761523.68421052629</v>
      </c>
      <c r="L2153" s="2"/>
      <c r="M2153" s="2"/>
      <c r="N2153" s="2"/>
    </row>
    <row r="2154" spans="1:14" ht="30">
      <c r="B2154" s="16"/>
      <c r="C2154" s="5"/>
      <c r="D2154" s="5" t="s">
        <v>498</v>
      </c>
      <c r="E2154" s="5"/>
      <c r="F2154" s="5" t="str">
        <f ca="1">'GIÁ VẬT TƯ (DỰ THẦU)'!C46</f>
        <v>Kỹ sư bậc 4,0/8</v>
      </c>
      <c r="G2154" s="15" t="str">
        <f ca="1">'GIÁ VẬT TƯ (DỰ THẦU)'!D46</f>
        <v>công</v>
      </c>
      <c r="H2154" s="13">
        <f ca="1">1.33*J2153</f>
        <v>1.33</v>
      </c>
      <c r="I2154" s="1">
        <f ca="1">'GIÁ VẬT TƯ (DỰ THẦU)'!L46</f>
        <v>235000</v>
      </c>
      <c r="J2154" s="38"/>
      <c r="K2154" s="1">
        <f>H2154*I2154</f>
        <v>312550</v>
      </c>
      <c r="L2154" s="1"/>
      <c r="M2154" s="1"/>
      <c r="N2154" s="1"/>
    </row>
    <row r="2155" spans="1:14">
      <c r="B2155" s="16"/>
      <c r="C2155" s="5"/>
      <c r="D2155" s="5" t="s">
        <v>821</v>
      </c>
      <c r="E2155" s="5"/>
      <c r="F2155" s="5" t="str">
        <f ca="1">'GIÁ VẬT TƯ (DỰ THẦU)'!C47</f>
        <v>Nhân Công bậc 4,0/7, Nhóm IV</v>
      </c>
      <c r="G2155" s="15" t="str">
        <f ca="1">'GIÁ VẬT TƯ (DỰ THẦU)'!D47</f>
        <v>công</v>
      </c>
      <c r="H2155" s="13">
        <f ca="1">1.88*J2153</f>
        <v>1.88</v>
      </c>
      <c r="I2155" s="1">
        <f ca="1">'GIÁ VẬT TƯ (DỰ THẦU)'!L47</f>
        <v>238815.78947368421</v>
      </c>
      <c r="J2155" s="38"/>
      <c r="K2155" s="1">
        <f>H2155*I2155</f>
        <v>448973.68421052629</v>
      </c>
      <c r="L2155" s="1"/>
      <c r="M2155" s="1"/>
      <c r="N2155" s="1"/>
    </row>
    <row r="2156" spans="1:14">
      <c r="B2156" s="21"/>
      <c r="C2156" s="7"/>
      <c r="D2156" s="7"/>
      <c r="E2156" s="7"/>
      <c r="F2156" s="7" t="s">
        <v>838</v>
      </c>
      <c r="G2156" s="22" t="s">
        <v>557</v>
      </c>
      <c r="H2156" s="14"/>
      <c r="I2156" s="2"/>
      <c r="J2156" s="46">
        <v>1</v>
      </c>
      <c r="K2156" s="2">
        <f>SUM(K2157:K2159)</f>
        <v>45716.202000000005</v>
      </c>
      <c r="L2156" s="2"/>
      <c r="M2156" s="2"/>
      <c r="N2156" s="2"/>
    </row>
    <row r="2157" spans="1:14" ht="30">
      <c r="B2157" s="16"/>
      <c r="C2157" s="5"/>
      <c r="D2157" s="5" t="s">
        <v>423</v>
      </c>
      <c r="E2157" s="5"/>
      <c r="F2157" s="5" t="str">
        <f ca="1">'GIÁ VẬT TƯ (DỰ THẦU)'!C72</f>
        <v>Máy, thiết bị trắc đạc - Máy toàn đạc điện tử</v>
      </c>
      <c r="G2157" s="15" t="str">
        <f ca="1">'GIÁ VẬT TƯ (DỰ THẦU)'!D72</f>
        <v>Ca</v>
      </c>
      <c r="H2157" s="13">
        <f ca="1">0.28*J2156</f>
        <v>0.28000000000000003</v>
      </c>
      <c r="I2157" s="1">
        <f ca="1">'GIÁ VẬT TƯ (DỰ THẦU)'!L72</f>
        <v>147059</v>
      </c>
      <c r="J2157" s="38"/>
      <c r="K2157" s="1">
        <f>H2157*I2157</f>
        <v>41176.520000000004</v>
      </c>
      <c r="L2157" s="1"/>
      <c r="M2157" s="1"/>
      <c r="N2157" s="1"/>
    </row>
    <row r="2158" spans="1:14" ht="30">
      <c r="B2158" s="16"/>
      <c r="C2158" s="5"/>
      <c r="D2158" s="5" t="s">
        <v>486</v>
      </c>
      <c r="E2158" s="5"/>
      <c r="F2158" s="5" t="str">
        <f ca="1">'GIÁ VẬT TƯ (DỰ THẦU)'!C73</f>
        <v>Máy, thiết bị trắc đạc - Máy thủy bình điện tử</v>
      </c>
      <c r="G2158" s="15" t="str">
        <f ca="1">'GIÁ VẬT TƯ (DỰ THẦU)'!D73</f>
        <v>Ca</v>
      </c>
      <c r="H2158" s="13">
        <f ca="1">0.16*J2156</f>
        <v>0.16</v>
      </c>
      <c r="I2158" s="1">
        <f ca="1">'GIÁ VẬT TƯ (DỰ THẦU)'!L73</f>
        <v>14767</v>
      </c>
      <c r="J2158" s="38"/>
      <c r="K2158" s="1">
        <f>H2158*I2158</f>
        <v>2362.7200000000003</v>
      </c>
      <c r="L2158" s="1"/>
      <c r="M2158" s="1"/>
      <c r="N2158" s="1"/>
    </row>
    <row r="2159" spans="1:14">
      <c r="B2159" s="16"/>
      <c r="C2159" s="5"/>
      <c r="D2159" s="5" t="s">
        <v>539</v>
      </c>
      <c r="E2159" s="5"/>
      <c r="F2159" s="5" t="s">
        <v>889</v>
      </c>
      <c r="G2159" s="15" t="s">
        <v>847</v>
      </c>
      <c r="H2159" s="13">
        <f>5</f>
        <v>5</v>
      </c>
      <c r="I2159" s="1"/>
      <c r="J2159" s="38"/>
      <c r="K2159" s="1">
        <f>SUM(K2157:K2158)*H2159/100</f>
        <v>2176.962</v>
      </c>
      <c r="L2159" s="1"/>
      <c r="M2159" s="1"/>
      <c r="N2159" s="1"/>
    </row>
    <row r="2160" spans="1:14">
      <c r="A2160" s="36"/>
      <c r="B2160" s="26" t="s">
        <v>612</v>
      </c>
      <c r="C2160" s="26" t="s">
        <v>537</v>
      </c>
      <c r="D2160" s="26" t="s">
        <v>540</v>
      </c>
      <c r="E2160" s="26" t="s">
        <v>542</v>
      </c>
      <c r="F2160" s="82" t="s">
        <v>543</v>
      </c>
      <c r="G2160" s="26" t="s">
        <v>1062</v>
      </c>
      <c r="H2160" s="26" t="s">
        <v>561</v>
      </c>
      <c r="I2160" s="76" t="s">
        <v>562</v>
      </c>
      <c r="J2160" s="75" t="s">
        <v>563</v>
      </c>
      <c r="K2160" s="72" t="s">
        <v>1044</v>
      </c>
      <c r="L2160" s="45" t="s">
        <v>565</v>
      </c>
      <c r="M2160" s="45" t="s">
        <v>567</v>
      </c>
      <c r="N2160" s="45" t="s">
        <v>569</v>
      </c>
    </row>
    <row r="2161" spans="1:14">
      <c r="A2161" s="55" t="s">
        <v>988</v>
      </c>
      <c r="B2161" s="27"/>
      <c r="C2161" s="27"/>
      <c r="D2161" s="27"/>
      <c r="E2161" s="27"/>
      <c r="F2161" s="84" t="str">
        <f>IF(K2162=0,"Vật liệu","Vật liệu chính")</f>
        <v>Vật liệu</v>
      </c>
      <c r="G2161" s="27" t="s">
        <v>953</v>
      </c>
      <c r="H2161" s="27"/>
      <c r="I2161" s="71"/>
      <c r="J2161" s="81"/>
      <c r="K2161" s="33">
        <f>K2149</f>
        <v>38984</v>
      </c>
      <c r="L2161" s="33">
        <f>IF(K2165=0,K2161+K2162,K2165)</f>
        <v>38984</v>
      </c>
      <c r="M2161" s="33"/>
      <c r="N2161" s="33"/>
    </row>
    <row r="2162" spans="1:14">
      <c r="A2162" s="83" t="s">
        <v>1005</v>
      </c>
      <c r="B2162" s="27"/>
      <c r="C2162" s="27"/>
      <c r="D2162" s="27"/>
      <c r="E2162" s="27"/>
      <c r="F2162" s="84" t="s">
        <v>544</v>
      </c>
      <c r="G2162" s="27" t="s">
        <v>1005</v>
      </c>
      <c r="H2162" s="27"/>
      <c r="I2162" s="71"/>
      <c r="J2162" s="81"/>
      <c r="K2162" s="33">
        <v>0</v>
      </c>
      <c r="L2162" s="33"/>
      <c r="M2162" s="33"/>
      <c r="N2162" s="33"/>
    </row>
    <row r="2163" spans="1:14">
      <c r="A2163" s="55" t="s">
        <v>984</v>
      </c>
      <c r="B2163" s="27"/>
      <c r="C2163" s="27"/>
      <c r="D2163" s="27"/>
      <c r="E2163" s="27"/>
      <c r="F2163" s="84" t="s">
        <v>832</v>
      </c>
      <c r="G2163" s="27" t="s">
        <v>871</v>
      </c>
      <c r="H2163" s="27"/>
      <c r="I2163" s="71"/>
      <c r="J2163" s="81"/>
      <c r="K2163" s="33">
        <f>K2153</f>
        <v>761523.68421052629</v>
      </c>
      <c r="L2163" s="33"/>
      <c r="M2163" s="33">
        <f>IF(K2172=0,K2163,K2172)</f>
        <v>761523.68421052629</v>
      </c>
      <c r="N2163" s="33"/>
    </row>
    <row r="2164" spans="1:14">
      <c r="A2164" s="55" t="s">
        <v>534</v>
      </c>
      <c r="B2164" s="27"/>
      <c r="C2164" s="27"/>
      <c r="D2164" s="27"/>
      <c r="E2164" s="27"/>
      <c r="F2164" s="84" t="s">
        <v>545</v>
      </c>
      <c r="G2164" s="27" t="s">
        <v>1007</v>
      </c>
      <c r="H2164" s="27"/>
      <c r="I2164" s="71"/>
      <c r="J2164" s="81"/>
      <c r="K2164" s="33">
        <f>K2156</f>
        <v>45716.202000000005</v>
      </c>
      <c r="L2164" s="33"/>
      <c r="M2164" s="33"/>
      <c r="N2164" s="33">
        <f>IF(K2174=0,K2164,K2174)</f>
        <v>45716.202000000005</v>
      </c>
    </row>
    <row r="2165" spans="1:14">
      <c r="A2165" s="36" t="s">
        <v>974</v>
      </c>
      <c r="B2165" s="20"/>
      <c r="C2165" s="20"/>
      <c r="D2165" s="20"/>
      <c r="E2165" s="20"/>
      <c r="F2165" s="32" t="s">
        <v>546</v>
      </c>
      <c r="G2165" s="41" t="s">
        <v>974</v>
      </c>
      <c r="H2165" s="20"/>
      <c r="I2165" s="78"/>
      <c r="J2165" s="58"/>
      <c r="K2165" s="6">
        <f>IF(K2162+K2166+K2170+K2171+K2167+K2168+K2169=0,0,K2161+K2162+K2166+K2170+K2171+K2167+K2168+K2169)</f>
        <v>0</v>
      </c>
      <c r="L2165" s="6"/>
      <c r="M2165" s="6"/>
      <c r="N2165" s="6"/>
    </row>
    <row r="2166" spans="1:14">
      <c r="A2166" s="36" t="s">
        <v>947</v>
      </c>
      <c r="B2166" s="20"/>
      <c r="C2166" s="20"/>
      <c r="D2166" s="20"/>
      <c r="E2166" s="20"/>
      <c r="F2166" s="32" t="s">
        <v>547</v>
      </c>
      <c r="G2166" s="41" t="s">
        <v>558</v>
      </c>
      <c r="H2166" s="20"/>
      <c r="I2166" s="78"/>
      <c r="J2166" s="58"/>
      <c r="K2166" s="6">
        <v>0</v>
      </c>
      <c r="L2166" s="6"/>
      <c r="M2166" s="6"/>
      <c r="N2166" s="6"/>
    </row>
    <row r="2167" spans="1:14">
      <c r="A2167" s="36" t="s">
        <v>976</v>
      </c>
      <c r="B2167" s="20"/>
      <c r="C2167" s="20"/>
      <c r="D2167" s="20"/>
      <c r="E2167" s="20"/>
      <c r="F2167" s="42" t="s">
        <v>548</v>
      </c>
      <c r="G2167" s="20" t="s">
        <v>976</v>
      </c>
      <c r="H2167" s="20"/>
      <c r="I2167" s="78"/>
      <c r="J2167" s="58"/>
      <c r="K2167" s="8">
        <f ca="1">H2150*'GIÁ VẬT TƯ (DỰ THẦU)'!E10+H2151*'GIÁ VẬT TƯ (DỰ THẦU)'!E41+(H2150*'GIÁ VẬT TƯ (DỰ THẦU)'!E10+H2151*'GIÁ VẬT TƯ (DỰ THẦU)'!E41)*H2152/100</f>
        <v>0</v>
      </c>
      <c r="L2167" s="8"/>
      <c r="M2167" s="8"/>
      <c r="N2167" s="8"/>
    </row>
    <row r="2168" spans="1:14">
      <c r="A2168" s="36" t="s">
        <v>1000</v>
      </c>
      <c r="B2168" s="20"/>
      <c r="C2168" s="20"/>
      <c r="D2168" s="20"/>
      <c r="E2168" s="20"/>
      <c r="F2168" s="42" t="s">
        <v>549</v>
      </c>
      <c r="G2168" s="20" t="s">
        <v>1000</v>
      </c>
      <c r="H2168" s="20"/>
      <c r="I2168" s="78"/>
      <c r="J2168" s="58"/>
      <c r="K2168" s="8">
        <f ca="1">H2150*'GIÁ VẬT TƯ (DỰ THẦU)'!F10+H2151*'GIÁ VẬT TƯ (DỰ THẦU)'!F41+(H2150*'GIÁ VẬT TƯ (DỰ THẦU)'!F10+H2151*'GIÁ VẬT TƯ (DỰ THẦU)'!F41)*H2152/100</f>
        <v>0</v>
      </c>
      <c r="L2168" s="8"/>
      <c r="M2168" s="8"/>
      <c r="N2168" s="8"/>
    </row>
    <row r="2169" spans="1:14">
      <c r="A2169" s="36" t="s">
        <v>977</v>
      </c>
      <c r="B2169" s="20"/>
      <c r="C2169" s="20"/>
      <c r="D2169" s="20"/>
      <c r="E2169" s="20"/>
      <c r="F2169" s="42" t="s">
        <v>942</v>
      </c>
      <c r="G2169" s="20" t="s">
        <v>977</v>
      </c>
      <c r="H2169" s="20"/>
      <c r="I2169" s="78"/>
      <c r="J2169" s="58"/>
      <c r="K2169" s="8">
        <f ca="1">H2150*'GIÁ VẬT TƯ (DỰ THẦU)'!H10+H2151*'GIÁ VẬT TƯ (DỰ THẦU)'!H41+(H2150*'GIÁ VẬT TƯ (DỰ THẦU)'!H10+H2151*'GIÁ VẬT TƯ (DỰ THẦU)'!H41)*H2152/100</f>
        <v>0</v>
      </c>
      <c r="L2169" s="8"/>
      <c r="M2169" s="8"/>
      <c r="N2169" s="8"/>
    </row>
    <row r="2170" spans="1:14">
      <c r="A2170" s="36" t="s">
        <v>179</v>
      </c>
      <c r="B2170" s="20"/>
      <c r="C2170" s="20"/>
      <c r="D2170" s="20"/>
      <c r="E2170" s="20"/>
      <c r="F2170" s="42" t="str">
        <f>"Hệ số riêng vật liệu: (" &amp;G2161&amp;IF(K2162&lt;&gt;0,"+"&amp;G2162,"") &amp; ") x (" &amp; J2170 &amp; "-1)"</f>
        <v>Hệ số riêng vật liệu: (VL) x (1-1)</v>
      </c>
      <c r="G2170" s="20" t="s">
        <v>179</v>
      </c>
      <c r="H2170" s="20"/>
      <c r="I2170" s="78"/>
      <c r="J2170" s="58">
        <f ca="1">'HỆ SỐ CPXL'!F17</f>
        <v>1</v>
      </c>
      <c r="K2170" s="8">
        <f>(K2161+K2162+K2166+K2167+K2168+K2169)*(J2170-1)</f>
        <v>0</v>
      </c>
      <c r="L2170" s="8"/>
      <c r="M2170" s="8"/>
      <c r="N2170" s="8"/>
    </row>
    <row r="2171" spans="1:14">
      <c r="A2171" s="36" t="s">
        <v>958</v>
      </c>
      <c r="B2171" s="20"/>
      <c r="C2171" s="20"/>
      <c r="D2171" s="20"/>
      <c r="E2171" s="20"/>
      <c r="F2171" s="42" t="str">
        <f>"Hệ số vật liệu phụ: (" &amp;G2161&amp; IF(K2162&lt;&gt;0,"+"&amp;G2162,"") &amp; IF(K2170&lt;&gt;0,"+" &amp; G2170,"") &amp; ") x "&amp;J2171*100 &amp; "%"</f>
        <v>Hệ số vật liệu phụ: (VL) x 0%</v>
      </c>
      <c r="G2171" s="20" t="s">
        <v>958</v>
      </c>
      <c r="H2171" s="20"/>
      <c r="I2171" s="78"/>
      <c r="J2171" s="74">
        <f ca="1">'HỆ SỐ CPXL'!F18</f>
        <v>0</v>
      </c>
      <c r="K2171" s="8">
        <f>(K2161+K2162+K2166+K2167+K2168+K2169)*J2171</f>
        <v>0</v>
      </c>
      <c r="L2171" s="8"/>
      <c r="M2171" s="8"/>
      <c r="N2171" s="8"/>
    </row>
    <row r="2172" spans="1:14">
      <c r="A2172" s="36"/>
      <c r="B2172" s="20"/>
      <c r="C2172" s="20"/>
      <c r="D2172" s="20"/>
      <c r="E2172" s="20"/>
      <c r="F2172" s="32" t="s">
        <v>550</v>
      </c>
      <c r="G2172" s="20"/>
      <c r="H2172" s="20"/>
      <c r="I2172" s="78"/>
      <c r="J2172" s="74"/>
      <c r="K2172" s="8">
        <f>IF(K2173=0,0,K2163+K2173)</f>
        <v>0</v>
      </c>
      <c r="L2172" s="8"/>
      <c r="M2172" s="8"/>
      <c r="N2172" s="8"/>
    </row>
    <row r="2173" spans="1:14">
      <c r="A2173" s="36" t="s">
        <v>524</v>
      </c>
      <c r="B2173" s="20"/>
      <c r="C2173" s="20"/>
      <c r="D2173" s="20"/>
      <c r="E2173" s="20"/>
      <c r="F2173" s="42" t="str">
        <f>"Hệ số riêng nhân công: "&amp;G2163&amp;IF(J2173&lt;&gt;1," x ("&amp;J2173&amp;" - 1)","")</f>
        <v>Hệ số riêng nhân công: NC</v>
      </c>
      <c r="G2173" s="20"/>
      <c r="H2173" s="20"/>
      <c r="I2173" s="78"/>
      <c r="J2173" s="86">
        <f ca="1">'HỆ SỐ CPXL'!F19</f>
        <v>1</v>
      </c>
      <c r="K2173" s="8">
        <f>(J2173-1)*K2163</f>
        <v>0</v>
      </c>
      <c r="L2173" s="8"/>
      <c r="M2173" s="8"/>
      <c r="N2173" s="8"/>
    </row>
    <row r="2174" spans="1:14">
      <c r="A2174" s="36" t="s">
        <v>535</v>
      </c>
      <c r="B2174" s="20"/>
      <c r="C2174" s="20"/>
      <c r="D2174" s="20"/>
      <c r="E2174" s="20"/>
      <c r="F2174" s="32" t="s">
        <v>551</v>
      </c>
      <c r="G2174" s="77" t="s">
        <v>535</v>
      </c>
      <c r="H2174" s="20"/>
      <c r="I2174" s="78"/>
      <c r="J2174" s="58"/>
      <c r="K2174" s="6">
        <f>IF(K2175+K2176+K2177=0,0,K2164+K2175+K2176+K2177)</f>
        <v>0</v>
      </c>
      <c r="L2174" s="6"/>
      <c r="M2174" s="6"/>
      <c r="N2174" s="6"/>
    </row>
    <row r="2175" spans="1:14">
      <c r="A2175" s="36" t="s">
        <v>934</v>
      </c>
      <c r="B2175" s="20"/>
      <c r="C2175" s="20"/>
      <c r="D2175" s="20"/>
      <c r="E2175" s="20"/>
      <c r="F2175" s="42" t="str">
        <f>"Bù máy đến thời điểm 1100 Lào Cai"</f>
        <v>Bù máy đến thời điểm 1100 Lào Cai</v>
      </c>
      <c r="G2175" s="20" t="s">
        <v>934</v>
      </c>
      <c r="H2175" s="20"/>
      <c r="I2175" s="78"/>
      <c r="J2175" s="58"/>
      <c r="K2175" s="8">
        <f ca="1">H2157*'GIÁ VẬT TƯ (DỰ THẦU)'!I72+H2158*'GIÁ VẬT TƯ (DỰ THẦU)'!I73+(H2157*'GIÁ VẬT TƯ (DỰ THẦU)'!I72+H2158*'GIÁ VẬT TƯ (DỰ THẦU)'!I73)*H2159/100</f>
        <v>0</v>
      </c>
      <c r="L2175" s="8"/>
      <c r="M2175" s="8"/>
      <c r="N2175" s="8"/>
    </row>
    <row r="2176" spans="1:14" ht="30">
      <c r="A2176" s="36" t="s">
        <v>895</v>
      </c>
      <c r="B2176" s="20"/>
      <c r="C2176" s="20"/>
      <c r="D2176" s="20"/>
      <c r="E2176" s="20"/>
      <c r="F2176" s="42" t="s">
        <v>552</v>
      </c>
      <c r="G2176" s="20" t="s">
        <v>895</v>
      </c>
      <c r="H2176" s="20"/>
      <c r="I2176" s="78"/>
      <c r="J2176" s="58"/>
      <c r="K2176" s="8">
        <f ca="1">H2157*'GIÁ VẬT TƯ (DỰ THẦU)'!K72+H2158*'GIÁ VẬT TƯ (DỰ THẦU)'!K73+(H2157*'GIÁ VẬT TƯ (DỰ THẦU)'!K72+H2158*'GIÁ VẬT TƯ (DỰ THẦU)'!K73)*H2159/100</f>
        <v>0</v>
      </c>
      <c r="L2176" s="8"/>
      <c r="M2176" s="8"/>
      <c r="N2176" s="8"/>
    </row>
    <row r="2177" spans="1:14" ht="30">
      <c r="A2177" s="36" t="s">
        <v>893</v>
      </c>
      <c r="B2177" s="35"/>
      <c r="C2177" s="35"/>
      <c r="D2177" s="35"/>
      <c r="E2177" s="35"/>
      <c r="F2177" s="42" t="s">
        <v>553</v>
      </c>
      <c r="G2177" s="20" t="s">
        <v>893</v>
      </c>
      <c r="H2177" s="20"/>
      <c r="I2177" s="78"/>
      <c r="J2177" s="58"/>
      <c r="K2177" s="8">
        <f ca="1">H2157*'GIÁ VẬT TƯ (DỰ THẦU)'!J72+H2158*'GIÁ VẬT TƯ (DỰ THẦU)'!J73+(H2157*'GIÁ VẬT TƯ (DỰ THẦU)'!J72+H2158*'GIÁ VẬT TƯ (DỰ THẦU)'!J73)*H2159/100</f>
        <v>0</v>
      </c>
      <c r="L2177" s="8"/>
      <c r="M2177" s="8"/>
      <c r="N2177" s="8"/>
    </row>
    <row r="2178" spans="1:14">
      <c r="A2178" s="36" t="s">
        <v>166</v>
      </c>
      <c r="B2178" s="34"/>
      <c r="C2178" s="34"/>
      <c r="D2178" s="34"/>
      <c r="E2178" s="34"/>
      <c r="F2178" s="32" t="str">
        <f>"Chi phí trực tiếp: ("&amp;IF(K2165&lt;&gt;0,G2165,IF(AND(K2161&lt;&gt;0,K2162+K2170+K2171=0),G2161,""))&amp;IF(AND(K2163&lt;&gt;0,K2161+K2162&lt;&gt;0)," + "&amp;G2163,IF(AND(K2163&lt;&gt;0,K2161+K2162=0),G2163,""))&amp;IF(AND(K2174&lt;&gt;0,(K2161+K2162+K2163)&lt;&gt;0),"+"&amp;G2174,IF(AND(K2174&lt;&gt;0,(K2161+K2162+K2163)=0),G2174,IF(AND(K2164&lt;&gt;0,K2161+K2162+K2163&lt;&gt;0)," + "&amp;G2164,IF(AND(K2164&lt;&gt;0,K2161+K2162+K2163=0),G2164,""))))&amp;")"</f>
        <v>Chi phí trực tiếp: (VL + NC + M)</v>
      </c>
      <c r="G2178" s="41" t="s">
        <v>166</v>
      </c>
      <c r="H2178" s="41"/>
      <c r="I2178" s="80"/>
      <c r="J2178" s="73"/>
      <c r="K2178" s="6">
        <f>(IF(K2165=0,K2161,K2165)+IF(K2172=0,K2163,K2172)+IF(K2174=0,K2164,K2174))</f>
        <v>846223.88621052634</v>
      </c>
      <c r="L2178" s="6">
        <f>L2161</f>
        <v>38984</v>
      </c>
      <c r="M2178" s="6">
        <f>M2163</f>
        <v>761523.68421052629</v>
      </c>
      <c r="N2178" s="6">
        <f>N2164</f>
        <v>45716.202000000005</v>
      </c>
    </row>
    <row r="2179" spans="1:14">
      <c r="A2179" s="44" t="s">
        <v>979</v>
      </c>
      <c r="B2179" s="12"/>
      <c r="C2179" s="12"/>
      <c r="D2179" s="12"/>
      <c r="E2179" s="12"/>
      <c r="F2179" s="43" t="s">
        <v>554</v>
      </c>
      <c r="G2179" s="24" t="s">
        <v>559</v>
      </c>
      <c r="H2179" s="24"/>
      <c r="I2179" s="24"/>
      <c r="J2179" s="56"/>
      <c r="K2179" s="6">
        <f>K2180+K2181</f>
        <v>600764.48984421056</v>
      </c>
      <c r="L2179" s="6">
        <f>L2180+L2181</f>
        <v>3118.7200000000003</v>
      </c>
      <c r="M2179" s="6">
        <f>M2180+M2181</f>
        <v>593988.47368421056</v>
      </c>
      <c r="N2179" s="6">
        <f>N2180+N2181</f>
        <v>3657.2961600000003</v>
      </c>
    </row>
    <row r="2180" spans="1:14">
      <c r="A2180" s="36" t="s">
        <v>169</v>
      </c>
      <c r="B2180" s="17"/>
      <c r="C2180" s="17"/>
      <c r="D2180" s="17"/>
      <c r="E2180" s="17"/>
      <c r="F2180" s="372" t="s">
        <v>600</v>
      </c>
      <c r="G2180" s="25" t="s">
        <v>169</v>
      </c>
      <c r="H2180" s="25"/>
      <c r="I2180" s="25"/>
      <c r="J2180" s="57">
        <f ca="1">'HỆ SỐ CPXL'!F20</f>
        <v>0.7</v>
      </c>
      <c r="K2180" s="8">
        <f>K2163*J2180</f>
        <v>533066.57894736843</v>
      </c>
      <c r="L2180" s="8"/>
      <c r="M2180" s="8">
        <f>M2163*J2180</f>
        <v>533066.57894736843</v>
      </c>
      <c r="N2180" s="8"/>
    </row>
    <row r="2181" spans="1:14">
      <c r="A2181" s="36" t="s">
        <v>979</v>
      </c>
      <c r="B2181" s="17"/>
      <c r="C2181" s="17"/>
      <c r="D2181" s="17"/>
      <c r="E2181" s="17"/>
      <c r="F2181" s="59" t="s">
        <v>555</v>
      </c>
      <c r="G2181" s="25" t="s">
        <v>979</v>
      </c>
      <c r="H2181" s="25"/>
      <c r="I2181" s="25"/>
      <c r="J2181" s="57">
        <v>0.08</v>
      </c>
      <c r="K2181" s="8">
        <f>K2178*J2181</f>
        <v>67697.910896842106</v>
      </c>
      <c r="L2181" s="8">
        <f>J2181*L2178</f>
        <v>3118.7200000000003</v>
      </c>
      <c r="M2181" s="8">
        <f>M2178*J2181</f>
        <v>60921.894736842107</v>
      </c>
      <c r="N2181" s="8">
        <f>N2178*J2181</f>
        <v>3657.2961600000003</v>
      </c>
    </row>
    <row r="2182" spans="1:14" ht="30">
      <c r="A2182" s="36" t="s">
        <v>964</v>
      </c>
      <c r="B2182" s="17"/>
      <c r="C2182" s="17"/>
      <c r="D2182" s="17"/>
      <c r="E2182" s="17"/>
      <c r="F2182" s="59" t="str">
        <f>"Thu nhập chịu thuế tính trước: (T+C) x " &amp;J2182*100 &amp; "%"</f>
        <v>Thu nhập chịu thuế tính trước: (T+C) x 6%</v>
      </c>
      <c r="G2182" s="25" t="s">
        <v>964</v>
      </c>
      <c r="H2182" s="25"/>
      <c r="I2182" s="25"/>
      <c r="J2182" s="57">
        <f ca="1">'HỆ SỐ CPXL'!F21</f>
        <v>0.06</v>
      </c>
      <c r="K2182" s="8">
        <f>(K2178+K2179)*J2182</f>
        <v>86819.302563284204</v>
      </c>
      <c r="L2182" s="8">
        <f>L2174*J2182</f>
        <v>0</v>
      </c>
      <c r="M2182" s="8">
        <f>(M2178)*J2182</f>
        <v>45691.421052631573</v>
      </c>
      <c r="N2182" s="8">
        <f>N2178*J2182</f>
        <v>2742.9721200000004</v>
      </c>
    </row>
    <row r="2183" spans="1:14" ht="28.5">
      <c r="A2183" s="44" t="s">
        <v>801</v>
      </c>
      <c r="B2183" s="12"/>
      <c r="C2183" s="12"/>
      <c r="D2183" s="12"/>
      <c r="E2183" s="12"/>
      <c r="F2183" s="43" t="s">
        <v>519</v>
      </c>
      <c r="G2183" s="24" t="s">
        <v>801</v>
      </c>
      <c r="H2183" s="24"/>
      <c r="I2183" s="24"/>
      <c r="J2183" s="54">
        <f ca="1">'HỆ SỐ CPXL'!F22</f>
        <v>0.02</v>
      </c>
      <c r="K2183" s="6">
        <f>(K2178+K2179)*J2183</f>
        <v>28939.767521094735</v>
      </c>
      <c r="L2183" s="6">
        <f>(L2178+L2179)*J2183</f>
        <v>842.05439999999999</v>
      </c>
      <c r="M2183" s="6">
        <f>(M2178+M2179)*J2183</f>
        <v>27110.243157894736</v>
      </c>
      <c r="N2183" s="6">
        <f>(N2178+N2179)*J2183</f>
        <v>987.46996320000005</v>
      </c>
    </row>
    <row r="2184" spans="1:14">
      <c r="A2184" s="44" t="s">
        <v>1001</v>
      </c>
      <c r="B2184" s="12"/>
      <c r="C2184" s="12"/>
      <c r="D2184" s="12"/>
      <c r="E2184" s="12"/>
      <c r="F2184" s="43" t="s">
        <v>520</v>
      </c>
      <c r="G2184" s="24" t="s">
        <v>1001</v>
      </c>
      <c r="H2184" s="24"/>
      <c r="I2184" s="24"/>
      <c r="J2184" s="54">
        <f ca="1">'HỆ SỐ CPXL'!F23</f>
        <v>0.03</v>
      </c>
      <c r="K2184" s="6">
        <f>(K2178+K2179)*J2184</f>
        <v>43409.651281642102</v>
      </c>
      <c r="L2184" s="6">
        <f>(L2178+L2179)*J2184</f>
        <v>1263.0816</v>
      </c>
      <c r="M2184" s="6">
        <f>(M2178+M2179)*J2184</f>
        <v>40665.364736842101</v>
      </c>
      <c r="N2184" s="6">
        <f>(N2178+N2179)*J2184</f>
        <v>1481.2049448</v>
      </c>
    </row>
    <row r="2185" spans="1:14">
      <c r="A2185" s="44"/>
      <c r="B2185" s="12"/>
      <c r="C2185" s="12"/>
      <c r="D2185" s="12"/>
      <c r="E2185" s="12"/>
      <c r="F2185" s="43" t="s">
        <v>556</v>
      </c>
      <c r="G2185" s="24" t="s">
        <v>173</v>
      </c>
      <c r="H2185" s="24"/>
      <c r="I2185" s="24"/>
      <c r="J2185" s="54"/>
      <c r="K2185" s="6">
        <f>K2178+K2179+K2182+K2183+K2184</f>
        <v>1606157.0974207579</v>
      </c>
      <c r="L2185" s="6">
        <f>L2178+L2179+L2182+L2183+L2184</f>
        <v>44207.856</v>
      </c>
      <c r="M2185" s="6">
        <f>M2178+M2179+M2182+M2183+M2184</f>
        <v>1468979.1868421054</v>
      </c>
      <c r="N2185" s="6">
        <f>N2178+N2179+N2182+N2183+N2184</f>
        <v>54585.145188000002</v>
      </c>
    </row>
    <row r="2186" spans="1:14">
      <c r="A2186" s="36" t="s">
        <v>924</v>
      </c>
      <c r="B2186" s="17"/>
      <c r="C2186" s="17"/>
      <c r="D2186" s="17"/>
      <c r="E2186" s="17"/>
      <c r="F2186" s="59" t="str">
        <f>"Thuế giá trị gia tăng: ("&amp;G2185&amp;" x "&amp;J2186*100&amp;"%)"</f>
        <v>Thuế giá trị gia tăng: (Gkstt x 10%)</v>
      </c>
      <c r="G2186" s="25" t="s">
        <v>924</v>
      </c>
      <c r="H2186" s="25"/>
      <c r="I2186" s="25"/>
      <c r="J2186" s="57">
        <f ca="1">'HỆ SỐ CPXL'!F24</f>
        <v>0.1</v>
      </c>
      <c r="K2186" s="8">
        <f>K2185*J2186</f>
        <v>160615.70974207579</v>
      </c>
      <c r="L2186" s="8">
        <f>L2185*J2186</f>
        <v>4420.7856000000002</v>
      </c>
      <c r="M2186" s="8">
        <f>M2185*J2186</f>
        <v>146897.91868421054</v>
      </c>
      <c r="N2186" s="8">
        <f>N2185*J2186</f>
        <v>5458.5145188000006</v>
      </c>
    </row>
    <row r="2187" spans="1:14">
      <c r="A2187" s="44" t="s">
        <v>913</v>
      </c>
      <c r="B2187" s="12"/>
      <c r="C2187" s="12"/>
      <c r="D2187" s="12"/>
      <c r="E2187" s="12"/>
      <c r="F2187" s="43" t="s">
        <v>187</v>
      </c>
      <c r="G2187" s="40" t="s">
        <v>913</v>
      </c>
      <c r="H2187" s="40"/>
      <c r="I2187" s="40"/>
      <c r="J2187" s="54">
        <f ca="1">'HỆ SỐ CPXL'!F25</f>
        <v>0</v>
      </c>
      <c r="K2187" s="6">
        <f>(K2185+K2186)*J2187</f>
        <v>0</v>
      </c>
      <c r="L2187" s="6">
        <f>(L2185+L2186)*J2187</f>
        <v>0</v>
      </c>
      <c r="M2187" s="6">
        <f>(M2185+M2186)*J2187</f>
        <v>0</v>
      </c>
      <c r="N2187" s="6">
        <f>(N2185+N2186)*J2187</f>
        <v>0</v>
      </c>
    </row>
    <row r="2188" spans="1:14">
      <c r="A2188" s="44"/>
      <c r="B2188" s="12"/>
      <c r="C2188" s="12"/>
      <c r="D2188" s="12"/>
      <c r="E2188" s="12"/>
      <c r="F2188" s="43" t="s">
        <v>190</v>
      </c>
      <c r="G2188" s="40" t="s">
        <v>955</v>
      </c>
      <c r="H2188" s="40"/>
      <c r="I2188" s="40"/>
      <c r="J2188" s="54">
        <v>0.03</v>
      </c>
      <c r="K2188" s="6">
        <f>(K2185+K2186+K2187)*J2188</f>
        <v>53003.184214885005</v>
      </c>
      <c r="L2188" s="6">
        <f>(L2185+L2186+L2187)*K2188</f>
        <v>2577472848.8444204</v>
      </c>
      <c r="M2188" s="6">
        <f>(M2185+M2186+M2187)*L2188</f>
        <v>4164879366563390</v>
      </c>
      <c r="N2188" s="6">
        <f>(N2185+N2186+N2187)*M2188</f>
        <v>2.5007459940580495E+20</v>
      </c>
    </row>
    <row r="2189" spans="1:14">
      <c r="A2189" s="44" t="s">
        <v>525</v>
      </c>
      <c r="B2189" s="12"/>
      <c r="C2189" s="12"/>
      <c r="D2189" s="12"/>
      <c r="E2189" s="12"/>
      <c r="F2189" s="43" t="s">
        <v>968</v>
      </c>
      <c r="G2189" s="40" t="s">
        <v>983</v>
      </c>
      <c r="H2189" s="40"/>
      <c r="I2189" s="40"/>
      <c r="J2189" s="54">
        <f ca="1">'HỆ SỐ CPXL'!F26</f>
        <v>0</v>
      </c>
      <c r="K2189" s="6">
        <f>(K2185+K2186+K2187)*J2189</f>
        <v>0</v>
      </c>
      <c r="L2189" s="6">
        <f>(L2185+L2186+L2187)*K2189</f>
        <v>0</v>
      </c>
      <c r="M2189" s="6">
        <f>(M2185+M2186+M2187)*L2189</f>
        <v>0</v>
      </c>
      <c r="N2189" s="6">
        <f>(N2185+N2186+N2187)*M2189</f>
        <v>0</v>
      </c>
    </row>
    <row r="2190" spans="1:14" ht="28.5">
      <c r="A2190" s="44" t="s">
        <v>509</v>
      </c>
      <c r="B2190" s="12"/>
      <c r="C2190" s="12"/>
      <c r="D2190" s="12"/>
      <c r="E2190" s="12"/>
      <c r="F2190" s="43" t="str">
        <f>"Chi phí xây dựng: ("&amp;G2185&amp;"+"&amp;G2186&amp;"+"&amp;G2187&amp;")"</f>
        <v>Chi phí xây dựng: (Gkstt+GTGT+DP)</v>
      </c>
      <c r="G2190" s="40" t="s">
        <v>776</v>
      </c>
      <c r="H2190" s="40"/>
      <c r="I2190" s="40"/>
      <c r="J2190" s="56"/>
      <c r="K2190" s="31">
        <f>K2185+K2186+K2187+K2188+K2189</f>
        <v>1819775.9913777187</v>
      </c>
      <c r="L2190" s="31">
        <f>L2185+L2186+L2187+L2188+L2189</f>
        <v>2577521477.4860206</v>
      </c>
      <c r="M2190" s="31">
        <f>M2185+M2186+M2187+M2188+M2189</f>
        <v>4164879368179267</v>
      </c>
      <c r="N2190" s="31">
        <f>N2185+N2186+N2187+N2188+N2189</f>
        <v>2.5007459940580501E+20</v>
      </c>
    </row>
    <row r="2191" spans="1:14" ht="28.5">
      <c r="B2191" s="51">
        <v>19</v>
      </c>
      <c r="C2191" s="23" t="str">
        <f ca="1">'TIÊN LƯỢNG'!$C$68</f>
        <v>CH.11250*</v>
      </c>
      <c r="D2191" s="23"/>
      <c r="E2191" s="23"/>
      <c r="F2191" s="23" t="str">
        <f ca="1">'TIÊN LƯỢNG'!$D$68</f>
        <v>Đo vẽ mặt cắt ngang ở trên cạn. Cấp địa hình V</v>
      </c>
      <c r="G2191" s="50" t="str">
        <f ca="1">'TIÊN LƯỢNG'!$E$68</f>
        <v>100m</v>
      </c>
      <c r="H2191" s="39"/>
      <c r="I2191" s="9"/>
      <c r="J2191" s="85"/>
      <c r="K2191" s="9">
        <f>K2233</f>
        <v>2414350.4856964792</v>
      </c>
      <c r="L2191" s="9">
        <f>L2233</f>
        <v>3847115120.5402946</v>
      </c>
      <c r="M2191" s="9">
        <f>M2233</f>
        <v>8250239827164587</v>
      </c>
      <c r="N2191" s="9">
        <f>N2233</f>
        <v>7.3634133366294852E+20</v>
      </c>
    </row>
    <row r="2192" spans="1:14">
      <c r="B2192" s="21"/>
      <c r="C2192" s="7"/>
      <c r="D2192" s="7"/>
      <c r="E2192" s="7"/>
      <c r="F2192" s="7" t="s">
        <v>807</v>
      </c>
      <c r="G2192" s="22" t="s">
        <v>953</v>
      </c>
      <c r="H2192" s="14"/>
      <c r="I2192" s="2"/>
      <c r="J2192" s="46">
        <v>1</v>
      </c>
      <c r="K2192" s="2">
        <f>SUM(K2193:K2195)</f>
        <v>43857</v>
      </c>
      <c r="L2192" s="2"/>
      <c r="M2192" s="2"/>
      <c r="N2192" s="2"/>
    </row>
    <row r="2193" spans="1:14" ht="30">
      <c r="B2193" s="16"/>
      <c r="C2193" s="5"/>
      <c r="D2193" s="5" t="s">
        <v>452</v>
      </c>
      <c r="E2193" s="5"/>
      <c r="F2193" s="5" t="str">
        <f ca="1">'GIÁ VẬT TƯ (DỰ THẦU)'!C10</f>
        <v>Cọc gỗ (4x4x40) cm</v>
      </c>
      <c r="G2193" s="15" t="str">
        <f ca="1">'GIÁ VẬT TƯ (DỰ THẦU)'!D10</f>
        <v>cái</v>
      </c>
      <c r="H2193" s="13">
        <f ca="1">9*J2192</f>
        <v>9</v>
      </c>
      <c r="I2193" s="1">
        <f ca="1">'GIÁ VẬT TƯ (DỰ THẦU)'!L10</f>
        <v>4000</v>
      </c>
      <c r="J2193" s="38"/>
      <c r="K2193" s="1">
        <f>H2193*I2193</f>
        <v>36000</v>
      </c>
      <c r="L2193" s="1"/>
      <c r="M2193" s="1"/>
      <c r="N2193" s="1"/>
    </row>
    <row r="2194" spans="1:14" ht="30">
      <c r="B2194" s="16"/>
      <c r="C2194" s="5"/>
      <c r="D2194" s="5" t="s">
        <v>466</v>
      </c>
      <c r="E2194" s="5"/>
      <c r="F2194" s="5" t="str">
        <f ca="1">'GIÁ VẬT TƯ (DỰ THẦU)'!C41</f>
        <v>Sơn đỏ + trắng</v>
      </c>
      <c r="G2194" s="15" t="str">
        <f ca="1">'GIÁ VẬT TƯ (DỰ THẦU)'!D41</f>
        <v>kg</v>
      </c>
      <c r="H2194" s="13">
        <f ca="1">0.09*J2192</f>
        <v>0.09</v>
      </c>
      <c r="I2194" s="1">
        <f ca="1">'GIÁ VẬT TƯ (DỰ THẦU)'!L41</f>
        <v>43000</v>
      </c>
      <c r="J2194" s="38"/>
      <c r="K2194" s="1">
        <f>H2194*I2194</f>
        <v>3870</v>
      </c>
      <c r="L2194" s="1"/>
      <c r="M2194" s="1"/>
      <c r="N2194" s="1"/>
    </row>
    <row r="2195" spans="1:14">
      <c r="B2195" s="16"/>
      <c r="C2195" s="5"/>
      <c r="D2195" s="5" t="s">
        <v>538</v>
      </c>
      <c r="E2195" s="5"/>
      <c r="F2195" s="5" t="s">
        <v>883</v>
      </c>
      <c r="G2195" s="15" t="s">
        <v>888</v>
      </c>
      <c r="H2195" s="13">
        <f ca="1">10</f>
        <v>10</v>
      </c>
      <c r="I2195" s="1"/>
      <c r="J2195" s="38"/>
      <c r="K2195" s="1">
        <f>SUM(K2193:K2194)*H2195/100</f>
        <v>3987</v>
      </c>
      <c r="L2195" s="1"/>
      <c r="M2195" s="1"/>
      <c r="N2195" s="1"/>
    </row>
    <row r="2196" spans="1:14">
      <c r="B2196" s="21"/>
      <c r="C2196" s="7"/>
      <c r="D2196" s="7"/>
      <c r="E2196" s="7"/>
      <c r="F2196" s="7" t="s">
        <v>832</v>
      </c>
      <c r="G2196" s="22" t="s">
        <v>871</v>
      </c>
      <c r="H2196" s="14"/>
      <c r="I2196" s="2"/>
      <c r="J2196" s="46">
        <v>1</v>
      </c>
      <c r="K2196" s="2">
        <f>SUM(K2197:K2198)</f>
        <v>1010677.6315789473</v>
      </c>
      <c r="L2196" s="2"/>
      <c r="M2196" s="2"/>
      <c r="N2196" s="2"/>
    </row>
    <row r="2197" spans="1:14" ht="30">
      <c r="B2197" s="16"/>
      <c r="C2197" s="5"/>
      <c r="D2197" s="5" t="s">
        <v>498</v>
      </c>
      <c r="E2197" s="5"/>
      <c r="F2197" s="5" t="str">
        <f ca="1">'GIÁ VẬT TƯ (DỰ THẦU)'!C46</f>
        <v>Kỹ sư bậc 4,0/8</v>
      </c>
      <c r="G2197" s="15" t="str">
        <f ca="1">'GIÁ VẬT TƯ (DỰ THẦU)'!D46</f>
        <v>công</v>
      </c>
      <c r="H2197" s="13">
        <f ca="1">1.75*J2196</f>
        <v>1.75</v>
      </c>
      <c r="I2197" s="1">
        <f ca="1">'GIÁ VẬT TƯ (DỰ THẦU)'!L46</f>
        <v>235000</v>
      </c>
      <c r="J2197" s="38"/>
      <c r="K2197" s="1">
        <f>H2197*I2197</f>
        <v>411250</v>
      </c>
      <c r="L2197" s="1"/>
      <c r="M2197" s="1"/>
      <c r="N2197" s="1"/>
    </row>
    <row r="2198" spans="1:14">
      <c r="B2198" s="16"/>
      <c r="C2198" s="5"/>
      <c r="D2198" s="5" t="s">
        <v>821</v>
      </c>
      <c r="E2198" s="5"/>
      <c r="F2198" s="5" t="str">
        <f ca="1">'GIÁ VẬT TƯ (DỰ THẦU)'!C47</f>
        <v>Nhân Công bậc 4,0/7, Nhóm IV</v>
      </c>
      <c r="G2198" s="15" t="str">
        <f ca="1">'GIÁ VẬT TƯ (DỰ THẦU)'!D47</f>
        <v>công</v>
      </c>
      <c r="H2198" s="13">
        <f ca="1">2.51*J2196</f>
        <v>2.5099999999999998</v>
      </c>
      <c r="I2198" s="1">
        <f ca="1">'GIÁ VẬT TƯ (DỰ THẦU)'!L47</f>
        <v>238815.78947368421</v>
      </c>
      <c r="J2198" s="38"/>
      <c r="K2198" s="1">
        <f>H2198*I2198</f>
        <v>599427.6315789473</v>
      </c>
      <c r="L2198" s="1"/>
      <c r="M2198" s="1"/>
      <c r="N2198" s="1"/>
    </row>
    <row r="2199" spans="1:14">
      <c r="B2199" s="21"/>
      <c r="C2199" s="7"/>
      <c r="D2199" s="7"/>
      <c r="E2199" s="7"/>
      <c r="F2199" s="7" t="s">
        <v>838</v>
      </c>
      <c r="G2199" s="22" t="s">
        <v>557</v>
      </c>
      <c r="H2199" s="14"/>
      <c r="I2199" s="2"/>
      <c r="J2199" s="46">
        <v>1</v>
      </c>
      <c r="K2199" s="2">
        <f>SUM(K2200:K2202)</f>
        <v>67954.089000000007</v>
      </c>
      <c r="L2199" s="2"/>
      <c r="M2199" s="2"/>
      <c r="N2199" s="2"/>
    </row>
    <row r="2200" spans="1:14" ht="30">
      <c r="B2200" s="16"/>
      <c r="C2200" s="5"/>
      <c r="D2200" s="5" t="s">
        <v>423</v>
      </c>
      <c r="E2200" s="5"/>
      <c r="F2200" s="5" t="str">
        <f ca="1">'GIÁ VẬT TƯ (DỰ THẦU)'!C72</f>
        <v>Máy, thiết bị trắc đạc - Máy toàn đạc điện tử</v>
      </c>
      <c r="G2200" s="15" t="str">
        <f ca="1">'GIÁ VẬT TƯ (DỰ THẦU)'!D72</f>
        <v>Ca</v>
      </c>
      <c r="H2200" s="13">
        <f ca="1">0.42*J2199</f>
        <v>0.42</v>
      </c>
      <c r="I2200" s="1">
        <f ca="1">'GIÁ VẬT TƯ (DỰ THẦU)'!L72</f>
        <v>147059</v>
      </c>
      <c r="J2200" s="38"/>
      <c r="K2200" s="1">
        <f>H2200*I2200</f>
        <v>61764.78</v>
      </c>
      <c r="L2200" s="1"/>
      <c r="M2200" s="1"/>
      <c r="N2200" s="1"/>
    </row>
    <row r="2201" spans="1:14" ht="30">
      <c r="B2201" s="16"/>
      <c r="C2201" s="5"/>
      <c r="D2201" s="5" t="s">
        <v>486</v>
      </c>
      <c r="E2201" s="5"/>
      <c r="F2201" s="5" t="str">
        <f ca="1">'GIÁ VẬT TƯ (DỰ THẦU)'!C73</f>
        <v>Máy, thiết bị trắc đạc - Máy thủy bình điện tử</v>
      </c>
      <c r="G2201" s="15" t="str">
        <f ca="1">'GIÁ VẬT TƯ (DỰ THẦU)'!D73</f>
        <v>Ca</v>
      </c>
      <c r="H2201" s="13">
        <f ca="1">0.2*J2199</f>
        <v>0.2</v>
      </c>
      <c r="I2201" s="1">
        <f ca="1">'GIÁ VẬT TƯ (DỰ THẦU)'!L73</f>
        <v>14767</v>
      </c>
      <c r="J2201" s="38"/>
      <c r="K2201" s="1">
        <f>H2201*I2201</f>
        <v>2953.4</v>
      </c>
      <c r="L2201" s="1"/>
      <c r="M2201" s="1"/>
      <c r="N2201" s="1"/>
    </row>
    <row r="2202" spans="1:14">
      <c r="B2202" s="16"/>
      <c r="C2202" s="5"/>
      <c r="D2202" s="5" t="s">
        <v>539</v>
      </c>
      <c r="E2202" s="5"/>
      <c r="F2202" s="5" t="s">
        <v>889</v>
      </c>
      <c r="G2202" s="15" t="s">
        <v>847</v>
      </c>
      <c r="H2202" s="13">
        <f>5</f>
        <v>5</v>
      </c>
      <c r="I2202" s="1"/>
      <c r="J2202" s="38"/>
      <c r="K2202" s="1">
        <f>SUM(K2200:K2201)*H2202/100</f>
        <v>3235.9090000000001</v>
      </c>
      <c r="L2202" s="1"/>
      <c r="M2202" s="1"/>
      <c r="N2202" s="1"/>
    </row>
    <row r="2203" spans="1:14">
      <c r="A2203" s="36"/>
      <c r="B2203" s="26" t="s">
        <v>612</v>
      </c>
      <c r="C2203" s="26" t="s">
        <v>537</v>
      </c>
      <c r="D2203" s="26" t="s">
        <v>540</v>
      </c>
      <c r="E2203" s="26" t="s">
        <v>542</v>
      </c>
      <c r="F2203" s="82" t="s">
        <v>543</v>
      </c>
      <c r="G2203" s="26" t="s">
        <v>1062</v>
      </c>
      <c r="H2203" s="26" t="s">
        <v>561</v>
      </c>
      <c r="I2203" s="76" t="s">
        <v>562</v>
      </c>
      <c r="J2203" s="75" t="s">
        <v>563</v>
      </c>
      <c r="K2203" s="72" t="s">
        <v>1044</v>
      </c>
      <c r="L2203" s="45" t="s">
        <v>565</v>
      </c>
      <c r="M2203" s="45" t="s">
        <v>567</v>
      </c>
      <c r="N2203" s="45" t="s">
        <v>569</v>
      </c>
    </row>
    <row r="2204" spans="1:14">
      <c r="A2204" s="55" t="s">
        <v>988</v>
      </c>
      <c r="B2204" s="27"/>
      <c r="C2204" s="27"/>
      <c r="D2204" s="27"/>
      <c r="E2204" s="27"/>
      <c r="F2204" s="84" t="str">
        <f>IF(K2205=0,"Vật liệu","Vật liệu chính")</f>
        <v>Vật liệu</v>
      </c>
      <c r="G2204" s="27" t="s">
        <v>953</v>
      </c>
      <c r="H2204" s="27"/>
      <c r="I2204" s="71"/>
      <c r="J2204" s="81"/>
      <c r="K2204" s="33">
        <f>K2192</f>
        <v>43857</v>
      </c>
      <c r="L2204" s="33">
        <f>IF(K2208=0,K2204+K2205,K2208)</f>
        <v>43857</v>
      </c>
      <c r="M2204" s="33"/>
      <c r="N2204" s="33"/>
    </row>
    <row r="2205" spans="1:14">
      <c r="A2205" s="83" t="s">
        <v>1005</v>
      </c>
      <c r="B2205" s="27"/>
      <c r="C2205" s="27"/>
      <c r="D2205" s="27"/>
      <c r="E2205" s="27"/>
      <c r="F2205" s="84" t="s">
        <v>544</v>
      </c>
      <c r="G2205" s="27" t="s">
        <v>1005</v>
      </c>
      <c r="H2205" s="27"/>
      <c r="I2205" s="71"/>
      <c r="J2205" s="81"/>
      <c r="K2205" s="33">
        <v>0</v>
      </c>
      <c r="L2205" s="33"/>
      <c r="M2205" s="33"/>
      <c r="N2205" s="33"/>
    </row>
    <row r="2206" spans="1:14">
      <c r="A2206" s="55" t="s">
        <v>984</v>
      </c>
      <c r="B2206" s="27"/>
      <c r="C2206" s="27"/>
      <c r="D2206" s="27"/>
      <c r="E2206" s="27"/>
      <c r="F2206" s="84" t="s">
        <v>832</v>
      </c>
      <c r="G2206" s="27" t="s">
        <v>871</v>
      </c>
      <c r="H2206" s="27"/>
      <c r="I2206" s="71"/>
      <c r="J2206" s="81"/>
      <c r="K2206" s="33">
        <f>K2196</f>
        <v>1010677.6315789473</v>
      </c>
      <c r="L2206" s="33"/>
      <c r="M2206" s="33">
        <f>IF(K2215=0,K2206,K2215)</f>
        <v>1010677.6315789473</v>
      </c>
      <c r="N2206" s="33"/>
    </row>
    <row r="2207" spans="1:14">
      <c r="A2207" s="55" t="s">
        <v>534</v>
      </c>
      <c r="B2207" s="27"/>
      <c r="C2207" s="27"/>
      <c r="D2207" s="27"/>
      <c r="E2207" s="27"/>
      <c r="F2207" s="84" t="s">
        <v>545</v>
      </c>
      <c r="G2207" s="27" t="s">
        <v>1007</v>
      </c>
      <c r="H2207" s="27"/>
      <c r="I2207" s="71"/>
      <c r="J2207" s="81"/>
      <c r="K2207" s="33">
        <f>K2199</f>
        <v>67954.089000000007</v>
      </c>
      <c r="L2207" s="33"/>
      <c r="M2207" s="33"/>
      <c r="N2207" s="33">
        <f>IF(K2217=0,K2207,K2217)</f>
        <v>67954.089000000007</v>
      </c>
    </row>
    <row r="2208" spans="1:14">
      <c r="A2208" s="36" t="s">
        <v>974</v>
      </c>
      <c r="B2208" s="20"/>
      <c r="C2208" s="20"/>
      <c r="D2208" s="20"/>
      <c r="E2208" s="20"/>
      <c r="F2208" s="32" t="s">
        <v>546</v>
      </c>
      <c r="G2208" s="41" t="s">
        <v>974</v>
      </c>
      <c r="H2208" s="20"/>
      <c r="I2208" s="78"/>
      <c r="J2208" s="58"/>
      <c r="K2208" s="6">
        <f>IF(K2205+K2209+K2213+K2214+K2210+K2211+K2212=0,0,K2204+K2205+K2209+K2213+K2214+K2210+K2211+K2212)</f>
        <v>0</v>
      </c>
      <c r="L2208" s="6"/>
      <c r="M2208" s="6"/>
      <c r="N2208" s="6"/>
    </row>
    <row r="2209" spans="1:14">
      <c r="A2209" s="36" t="s">
        <v>947</v>
      </c>
      <c r="B2209" s="20"/>
      <c r="C2209" s="20"/>
      <c r="D2209" s="20"/>
      <c r="E2209" s="20"/>
      <c r="F2209" s="32" t="s">
        <v>547</v>
      </c>
      <c r="G2209" s="41" t="s">
        <v>558</v>
      </c>
      <c r="H2209" s="20"/>
      <c r="I2209" s="78"/>
      <c r="J2209" s="58"/>
      <c r="K2209" s="6">
        <v>0</v>
      </c>
      <c r="L2209" s="6"/>
      <c r="M2209" s="6"/>
      <c r="N2209" s="6"/>
    </row>
    <row r="2210" spans="1:14">
      <c r="A2210" s="36" t="s">
        <v>976</v>
      </c>
      <c r="B2210" s="20"/>
      <c r="C2210" s="20"/>
      <c r="D2210" s="20"/>
      <c r="E2210" s="20"/>
      <c r="F2210" s="42" t="s">
        <v>548</v>
      </c>
      <c r="G2210" s="20" t="s">
        <v>976</v>
      </c>
      <c r="H2210" s="20"/>
      <c r="I2210" s="78"/>
      <c r="J2210" s="58"/>
      <c r="K2210" s="8">
        <f ca="1">H2193*'GIÁ VẬT TƯ (DỰ THẦU)'!E10+H2194*'GIÁ VẬT TƯ (DỰ THẦU)'!E41+(H2193*'GIÁ VẬT TƯ (DỰ THẦU)'!E10+H2194*'GIÁ VẬT TƯ (DỰ THẦU)'!E41)*H2195/100</f>
        <v>0</v>
      </c>
      <c r="L2210" s="8"/>
      <c r="M2210" s="8"/>
      <c r="N2210" s="8"/>
    </row>
    <row r="2211" spans="1:14">
      <c r="A2211" s="36" t="s">
        <v>1000</v>
      </c>
      <c r="B2211" s="20"/>
      <c r="C2211" s="20"/>
      <c r="D2211" s="20"/>
      <c r="E2211" s="20"/>
      <c r="F2211" s="42" t="s">
        <v>549</v>
      </c>
      <c r="G2211" s="20" t="s">
        <v>1000</v>
      </c>
      <c r="H2211" s="20"/>
      <c r="I2211" s="78"/>
      <c r="J2211" s="58"/>
      <c r="K2211" s="8">
        <f ca="1">H2193*'GIÁ VẬT TƯ (DỰ THẦU)'!F10+H2194*'GIÁ VẬT TƯ (DỰ THẦU)'!F41+(H2193*'GIÁ VẬT TƯ (DỰ THẦU)'!F10+H2194*'GIÁ VẬT TƯ (DỰ THẦU)'!F41)*H2195/100</f>
        <v>0</v>
      </c>
      <c r="L2211" s="8"/>
      <c r="M2211" s="8"/>
      <c r="N2211" s="8"/>
    </row>
    <row r="2212" spans="1:14">
      <c r="A2212" s="36" t="s">
        <v>977</v>
      </c>
      <c r="B2212" s="20"/>
      <c r="C2212" s="20"/>
      <c r="D2212" s="20"/>
      <c r="E2212" s="20"/>
      <c r="F2212" s="42" t="s">
        <v>942</v>
      </c>
      <c r="G2212" s="20" t="s">
        <v>977</v>
      </c>
      <c r="H2212" s="20"/>
      <c r="I2212" s="78"/>
      <c r="J2212" s="58"/>
      <c r="K2212" s="8">
        <f ca="1">H2193*'GIÁ VẬT TƯ (DỰ THẦU)'!H10+H2194*'GIÁ VẬT TƯ (DỰ THẦU)'!H41+(H2193*'GIÁ VẬT TƯ (DỰ THẦU)'!H10+H2194*'GIÁ VẬT TƯ (DỰ THẦU)'!H41)*H2195/100</f>
        <v>0</v>
      </c>
      <c r="L2212" s="8"/>
      <c r="M2212" s="8"/>
      <c r="N2212" s="8"/>
    </row>
    <row r="2213" spans="1:14">
      <c r="A2213" s="36" t="s">
        <v>179</v>
      </c>
      <c r="B2213" s="20"/>
      <c r="C2213" s="20"/>
      <c r="D2213" s="20"/>
      <c r="E2213" s="20"/>
      <c r="F2213" s="42" t="str">
        <f>"Hệ số riêng vật liệu: (" &amp;G2204&amp;IF(K2205&lt;&gt;0,"+"&amp;G2205,"") &amp; ") x (" &amp; J2213 &amp; "-1)"</f>
        <v>Hệ số riêng vật liệu: (VL) x (1-1)</v>
      </c>
      <c r="G2213" s="20" t="s">
        <v>179</v>
      </c>
      <c r="H2213" s="20"/>
      <c r="I2213" s="78"/>
      <c r="J2213" s="58">
        <f ca="1">'HỆ SỐ CPXL'!F17</f>
        <v>1</v>
      </c>
      <c r="K2213" s="8">
        <f>(K2204+K2205+K2209+K2210+K2211+K2212)*(J2213-1)</f>
        <v>0</v>
      </c>
      <c r="L2213" s="8"/>
      <c r="M2213" s="8"/>
      <c r="N2213" s="8"/>
    </row>
    <row r="2214" spans="1:14">
      <c r="A2214" s="36" t="s">
        <v>958</v>
      </c>
      <c r="B2214" s="20"/>
      <c r="C2214" s="20"/>
      <c r="D2214" s="20"/>
      <c r="E2214" s="20"/>
      <c r="F2214" s="42" t="str">
        <f>"Hệ số vật liệu phụ: (" &amp;G2204&amp; IF(K2205&lt;&gt;0,"+"&amp;G2205,"") &amp; IF(K2213&lt;&gt;0,"+" &amp; G2213,"") &amp; ") x "&amp;J2214*100 &amp; "%"</f>
        <v>Hệ số vật liệu phụ: (VL) x 0%</v>
      </c>
      <c r="G2214" s="20" t="s">
        <v>958</v>
      </c>
      <c r="H2214" s="20"/>
      <c r="I2214" s="78"/>
      <c r="J2214" s="74">
        <f ca="1">'HỆ SỐ CPXL'!F18</f>
        <v>0</v>
      </c>
      <c r="K2214" s="8">
        <f>(K2204+K2205+K2209+K2210+K2211+K2212)*J2214</f>
        <v>0</v>
      </c>
      <c r="L2214" s="8"/>
      <c r="M2214" s="8"/>
      <c r="N2214" s="8"/>
    </row>
    <row r="2215" spans="1:14">
      <c r="A2215" s="36"/>
      <c r="B2215" s="20"/>
      <c r="C2215" s="20"/>
      <c r="D2215" s="20"/>
      <c r="E2215" s="20"/>
      <c r="F2215" s="32" t="s">
        <v>550</v>
      </c>
      <c r="G2215" s="20"/>
      <c r="H2215" s="20"/>
      <c r="I2215" s="78"/>
      <c r="J2215" s="74"/>
      <c r="K2215" s="8">
        <f>IF(K2216=0,0,K2206+K2216)</f>
        <v>0</v>
      </c>
      <c r="L2215" s="8"/>
      <c r="M2215" s="8"/>
      <c r="N2215" s="8"/>
    </row>
    <row r="2216" spans="1:14">
      <c r="A2216" s="36" t="s">
        <v>524</v>
      </c>
      <c r="B2216" s="20"/>
      <c r="C2216" s="20"/>
      <c r="D2216" s="20"/>
      <c r="E2216" s="20"/>
      <c r="F2216" s="42" t="str">
        <f>"Hệ số riêng nhân công: "&amp;G2206&amp;IF(J2216&lt;&gt;1," x ("&amp;J2216&amp;" - 1)","")</f>
        <v>Hệ số riêng nhân công: NC</v>
      </c>
      <c r="G2216" s="20"/>
      <c r="H2216" s="20"/>
      <c r="I2216" s="78"/>
      <c r="J2216" s="86">
        <f ca="1">'HỆ SỐ CPXL'!F19</f>
        <v>1</v>
      </c>
      <c r="K2216" s="8">
        <f>(J2216-1)*K2206</f>
        <v>0</v>
      </c>
      <c r="L2216" s="8"/>
      <c r="M2216" s="8"/>
      <c r="N2216" s="8"/>
    </row>
    <row r="2217" spans="1:14">
      <c r="A2217" s="36" t="s">
        <v>535</v>
      </c>
      <c r="B2217" s="20"/>
      <c r="C2217" s="20"/>
      <c r="D2217" s="20"/>
      <c r="E2217" s="20"/>
      <c r="F2217" s="32" t="s">
        <v>551</v>
      </c>
      <c r="G2217" s="77" t="s">
        <v>535</v>
      </c>
      <c r="H2217" s="20"/>
      <c r="I2217" s="78"/>
      <c r="J2217" s="58"/>
      <c r="K2217" s="6">
        <f>IF(K2218+K2219+K2220=0,0,K2207+K2218+K2219+K2220)</f>
        <v>0</v>
      </c>
      <c r="L2217" s="6"/>
      <c r="M2217" s="6"/>
      <c r="N2217" s="6"/>
    </row>
    <row r="2218" spans="1:14">
      <c r="A2218" s="36" t="s">
        <v>934</v>
      </c>
      <c r="B2218" s="20"/>
      <c r="C2218" s="20"/>
      <c r="D2218" s="20"/>
      <c r="E2218" s="20"/>
      <c r="F2218" s="42" t="str">
        <f>"Bù máy đến thời điểm 1100 Lào Cai"</f>
        <v>Bù máy đến thời điểm 1100 Lào Cai</v>
      </c>
      <c r="G2218" s="20" t="s">
        <v>934</v>
      </c>
      <c r="H2218" s="20"/>
      <c r="I2218" s="78"/>
      <c r="J2218" s="58"/>
      <c r="K2218" s="8">
        <f ca="1">H2200*'GIÁ VẬT TƯ (DỰ THẦU)'!I72+H2201*'GIÁ VẬT TƯ (DỰ THẦU)'!I73+(H2200*'GIÁ VẬT TƯ (DỰ THẦU)'!I72+H2201*'GIÁ VẬT TƯ (DỰ THẦU)'!I73)*H2202/100</f>
        <v>0</v>
      </c>
      <c r="L2218" s="8"/>
      <c r="M2218" s="8"/>
      <c r="N2218" s="8"/>
    </row>
    <row r="2219" spans="1:14" ht="30">
      <c r="A2219" s="36" t="s">
        <v>895</v>
      </c>
      <c r="B2219" s="20"/>
      <c r="C2219" s="20"/>
      <c r="D2219" s="20"/>
      <c r="E2219" s="20"/>
      <c r="F2219" s="42" t="s">
        <v>552</v>
      </c>
      <c r="G2219" s="20" t="s">
        <v>895</v>
      </c>
      <c r="H2219" s="20"/>
      <c r="I2219" s="78"/>
      <c r="J2219" s="58"/>
      <c r="K2219" s="8">
        <f ca="1">H2200*'GIÁ VẬT TƯ (DỰ THẦU)'!K72+H2201*'GIÁ VẬT TƯ (DỰ THẦU)'!K73+(H2200*'GIÁ VẬT TƯ (DỰ THẦU)'!K72+H2201*'GIÁ VẬT TƯ (DỰ THẦU)'!K73)*H2202/100</f>
        <v>0</v>
      </c>
      <c r="L2219" s="8"/>
      <c r="M2219" s="8"/>
      <c r="N2219" s="8"/>
    </row>
    <row r="2220" spans="1:14" ht="30">
      <c r="A2220" s="36" t="s">
        <v>893</v>
      </c>
      <c r="B2220" s="35"/>
      <c r="C2220" s="35"/>
      <c r="D2220" s="35"/>
      <c r="E2220" s="35"/>
      <c r="F2220" s="42" t="s">
        <v>553</v>
      </c>
      <c r="G2220" s="20" t="s">
        <v>893</v>
      </c>
      <c r="H2220" s="20"/>
      <c r="I2220" s="78"/>
      <c r="J2220" s="58"/>
      <c r="K2220" s="8">
        <f ca="1">H2200*'GIÁ VẬT TƯ (DỰ THẦU)'!J72+H2201*'GIÁ VẬT TƯ (DỰ THẦU)'!J73+(H2200*'GIÁ VẬT TƯ (DỰ THẦU)'!J72+H2201*'GIÁ VẬT TƯ (DỰ THẦU)'!J73)*H2202/100</f>
        <v>0</v>
      </c>
      <c r="L2220" s="8"/>
      <c r="M2220" s="8"/>
      <c r="N2220" s="8"/>
    </row>
    <row r="2221" spans="1:14">
      <c r="A2221" s="36" t="s">
        <v>166</v>
      </c>
      <c r="B2221" s="34"/>
      <c r="C2221" s="34"/>
      <c r="D2221" s="34"/>
      <c r="E2221" s="34"/>
      <c r="F2221" s="32" t="str">
        <f>"Chi phí trực tiếp: ("&amp;IF(K2208&lt;&gt;0,G2208,IF(AND(K2204&lt;&gt;0,K2205+K2213+K2214=0),G2204,""))&amp;IF(AND(K2206&lt;&gt;0,K2204+K2205&lt;&gt;0)," + "&amp;G2206,IF(AND(K2206&lt;&gt;0,K2204+K2205=0),G2206,""))&amp;IF(AND(K2217&lt;&gt;0,(K2204+K2205+K2206)&lt;&gt;0),"+"&amp;G2217,IF(AND(K2217&lt;&gt;0,(K2204+K2205+K2206)=0),G2217,IF(AND(K2207&lt;&gt;0,K2204+K2205+K2206&lt;&gt;0)," + "&amp;G2207,IF(AND(K2207&lt;&gt;0,K2204+K2205+K2206=0),G2207,""))))&amp;")"</f>
        <v>Chi phí trực tiếp: (VL + NC + M)</v>
      </c>
      <c r="G2221" s="41" t="s">
        <v>166</v>
      </c>
      <c r="H2221" s="41"/>
      <c r="I2221" s="80"/>
      <c r="J2221" s="73"/>
      <c r="K2221" s="6">
        <f>(IF(K2208=0,K2204,K2208)+IF(K2215=0,K2206,K2215)+IF(K2217=0,K2207,K2217))</f>
        <v>1122488.7205789473</v>
      </c>
      <c r="L2221" s="6">
        <f>L2204</f>
        <v>43857</v>
      </c>
      <c r="M2221" s="6">
        <f>M2206</f>
        <v>1010677.6315789473</v>
      </c>
      <c r="N2221" s="6">
        <f>N2207</f>
        <v>67954.089000000007</v>
      </c>
    </row>
    <row r="2222" spans="1:14">
      <c r="A2222" s="44" t="s">
        <v>979</v>
      </c>
      <c r="B2222" s="12"/>
      <c r="C2222" s="12"/>
      <c r="D2222" s="12"/>
      <c r="E2222" s="12"/>
      <c r="F2222" s="43" t="s">
        <v>554</v>
      </c>
      <c r="G2222" s="24" t="s">
        <v>559</v>
      </c>
      <c r="H2222" s="24"/>
      <c r="I2222" s="24"/>
      <c r="J2222" s="56"/>
      <c r="K2222" s="6">
        <f>K2223+K2224</f>
        <v>797273.43975157884</v>
      </c>
      <c r="L2222" s="6">
        <f>L2223+L2224</f>
        <v>3508.56</v>
      </c>
      <c r="M2222" s="6">
        <f>M2223+M2224</f>
        <v>788328.55263157887</v>
      </c>
      <c r="N2222" s="6">
        <f>N2223+N2224</f>
        <v>5436.3271200000008</v>
      </c>
    </row>
    <row r="2223" spans="1:14">
      <c r="A2223" s="36" t="s">
        <v>169</v>
      </c>
      <c r="B2223" s="17"/>
      <c r="C2223" s="17"/>
      <c r="D2223" s="17"/>
      <c r="E2223" s="17"/>
      <c r="F2223" s="372" t="s">
        <v>600</v>
      </c>
      <c r="G2223" s="25" t="s">
        <v>169</v>
      </c>
      <c r="H2223" s="25"/>
      <c r="I2223" s="25"/>
      <c r="J2223" s="57">
        <f ca="1">'HỆ SỐ CPXL'!F20</f>
        <v>0.7</v>
      </c>
      <c r="K2223" s="8">
        <f>K2206*J2223</f>
        <v>707474.34210526303</v>
      </c>
      <c r="L2223" s="8"/>
      <c r="M2223" s="8">
        <f>M2206*J2223</f>
        <v>707474.34210526303</v>
      </c>
      <c r="N2223" s="8"/>
    </row>
    <row r="2224" spans="1:14">
      <c r="A2224" s="36" t="s">
        <v>979</v>
      </c>
      <c r="B2224" s="17"/>
      <c r="C2224" s="17"/>
      <c r="D2224" s="17"/>
      <c r="E2224" s="17"/>
      <c r="F2224" s="59" t="s">
        <v>555</v>
      </c>
      <c r="G2224" s="25" t="s">
        <v>979</v>
      </c>
      <c r="H2224" s="25"/>
      <c r="I2224" s="25"/>
      <c r="J2224" s="57">
        <v>0.08</v>
      </c>
      <c r="K2224" s="8">
        <f>K2221*J2224</f>
        <v>89799.097646315786</v>
      </c>
      <c r="L2224" s="8">
        <f>J2224*L2221</f>
        <v>3508.56</v>
      </c>
      <c r="M2224" s="8">
        <f>M2221*J2224</f>
        <v>80854.210526315786</v>
      </c>
      <c r="N2224" s="8">
        <f>N2221*J2224</f>
        <v>5436.3271200000008</v>
      </c>
    </row>
    <row r="2225" spans="1:14" ht="30">
      <c r="A2225" s="36" t="s">
        <v>964</v>
      </c>
      <c r="B2225" s="17"/>
      <c r="C2225" s="17"/>
      <c r="D2225" s="17"/>
      <c r="E2225" s="17"/>
      <c r="F2225" s="59" t="str">
        <f>"Thu nhập chịu thuế tính trước: (T+C) x " &amp;J2225*100 &amp; "%"</f>
        <v>Thu nhập chịu thuế tính trước: (T+C) x 6%</v>
      </c>
      <c r="G2225" s="25" t="s">
        <v>964</v>
      </c>
      <c r="H2225" s="25"/>
      <c r="I2225" s="25"/>
      <c r="J2225" s="57">
        <f ca="1">'HỆ SỐ CPXL'!F21</f>
        <v>0.06</v>
      </c>
      <c r="K2225" s="8">
        <f>(K2221+K2222)*J2225</f>
        <v>115185.72961983156</v>
      </c>
      <c r="L2225" s="8">
        <f>L2217*J2225</f>
        <v>0</v>
      </c>
      <c r="M2225" s="8">
        <f>(M2221)*J2225</f>
        <v>60640.657894736833</v>
      </c>
      <c r="N2225" s="8">
        <f>N2221*J2225</f>
        <v>4077.2453400000004</v>
      </c>
    </row>
    <row r="2226" spans="1:14" ht="28.5">
      <c r="A2226" s="44" t="s">
        <v>801</v>
      </c>
      <c r="B2226" s="12"/>
      <c r="C2226" s="12"/>
      <c r="D2226" s="12"/>
      <c r="E2226" s="12"/>
      <c r="F2226" s="43" t="s">
        <v>519</v>
      </c>
      <c r="G2226" s="24" t="s">
        <v>801</v>
      </c>
      <c r="H2226" s="24"/>
      <c r="I2226" s="24"/>
      <c r="J2226" s="54">
        <f ca="1">'HỆ SỐ CPXL'!F22</f>
        <v>0.02</v>
      </c>
      <c r="K2226" s="6">
        <f>(K2221+K2222)*J2226</f>
        <v>38395.243206610525</v>
      </c>
      <c r="L2226" s="6">
        <f>(L2221+L2222)*J2226</f>
        <v>947.31119999999999</v>
      </c>
      <c r="M2226" s="6">
        <f>(M2221+M2222)*J2226</f>
        <v>35980.123684210528</v>
      </c>
      <c r="N2226" s="6">
        <f>(N2221+N2222)*J2226</f>
        <v>1467.8083224000002</v>
      </c>
    </row>
    <row r="2227" spans="1:14">
      <c r="A2227" s="44" t="s">
        <v>1001</v>
      </c>
      <c r="B2227" s="12"/>
      <c r="C2227" s="12"/>
      <c r="D2227" s="12"/>
      <c r="E2227" s="12"/>
      <c r="F2227" s="43" t="s">
        <v>520</v>
      </c>
      <c r="G2227" s="24" t="s">
        <v>1001</v>
      </c>
      <c r="H2227" s="24"/>
      <c r="I2227" s="24"/>
      <c r="J2227" s="54">
        <f ca="1">'HỆ SỐ CPXL'!F23</f>
        <v>0.03</v>
      </c>
      <c r="K2227" s="6">
        <f>(K2221+K2222)*J2227</f>
        <v>57592.86480991578</v>
      </c>
      <c r="L2227" s="6">
        <f>(L2221+L2222)*J2227</f>
        <v>1420.9667999999999</v>
      </c>
      <c r="M2227" s="6">
        <f>(M2221+M2222)*J2227</f>
        <v>53970.185526315785</v>
      </c>
      <c r="N2227" s="6">
        <f>(N2221+N2222)*J2227</f>
        <v>2201.7124836000003</v>
      </c>
    </row>
    <row r="2228" spans="1:14">
      <c r="A2228" s="44"/>
      <c r="B2228" s="12"/>
      <c r="C2228" s="12"/>
      <c r="D2228" s="12"/>
      <c r="E2228" s="12"/>
      <c r="F2228" s="43" t="s">
        <v>556</v>
      </c>
      <c r="G2228" s="24" t="s">
        <v>173</v>
      </c>
      <c r="H2228" s="24"/>
      <c r="I2228" s="24"/>
      <c r="J2228" s="54"/>
      <c r="K2228" s="6">
        <f>K2221+K2222+K2225+K2226+K2227</f>
        <v>2130935.9979668837</v>
      </c>
      <c r="L2228" s="6">
        <f>L2221+L2222+L2225+L2226+L2227</f>
        <v>49733.837999999996</v>
      </c>
      <c r="M2228" s="6">
        <f>M2221+M2222+M2225+M2226+M2227</f>
        <v>1949597.1513157894</v>
      </c>
      <c r="N2228" s="6">
        <f>N2221+N2222+N2225+N2226+N2227</f>
        <v>81137.182266000003</v>
      </c>
    </row>
    <row r="2229" spans="1:14">
      <c r="A2229" s="36" t="s">
        <v>924</v>
      </c>
      <c r="B2229" s="17"/>
      <c r="C2229" s="17"/>
      <c r="D2229" s="17"/>
      <c r="E2229" s="17"/>
      <c r="F2229" s="59" t="str">
        <f>"Thuế giá trị gia tăng: ("&amp;G2228&amp;" x "&amp;J2229*100&amp;"%)"</f>
        <v>Thuế giá trị gia tăng: (Gkstt x 10%)</v>
      </c>
      <c r="G2229" s="25" t="s">
        <v>924</v>
      </c>
      <c r="H2229" s="25"/>
      <c r="I2229" s="25"/>
      <c r="J2229" s="57">
        <f ca="1">'HỆ SỐ CPXL'!F24</f>
        <v>0.1</v>
      </c>
      <c r="K2229" s="8">
        <f>K2228*J2229</f>
        <v>213093.59979668839</v>
      </c>
      <c r="L2229" s="8">
        <f>L2228*J2229</f>
        <v>4973.3837999999996</v>
      </c>
      <c r="M2229" s="8">
        <f>M2228*J2229</f>
        <v>194959.71513157897</v>
      </c>
      <c r="N2229" s="8">
        <f>N2228*J2229</f>
        <v>8113.7182266000009</v>
      </c>
    </row>
    <row r="2230" spans="1:14">
      <c r="A2230" s="44" t="s">
        <v>913</v>
      </c>
      <c r="B2230" s="12"/>
      <c r="C2230" s="12"/>
      <c r="D2230" s="12"/>
      <c r="E2230" s="12"/>
      <c r="F2230" s="43" t="s">
        <v>187</v>
      </c>
      <c r="G2230" s="40" t="s">
        <v>913</v>
      </c>
      <c r="H2230" s="40"/>
      <c r="I2230" s="40"/>
      <c r="J2230" s="54">
        <f ca="1">'HỆ SỐ CPXL'!F25</f>
        <v>0</v>
      </c>
      <c r="K2230" s="6">
        <f>(K2228+K2229)*J2230</f>
        <v>0</v>
      </c>
      <c r="L2230" s="6">
        <f>(L2228+L2229)*J2230</f>
        <v>0</v>
      </c>
      <c r="M2230" s="6">
        <f>(M2228+M2229)*J2230</f>
        <v>0</v>
      </c>
      <c r="N2230" s="6">
        <f>(N2228+N2229)*J2230</f>
        <v>0</v>
      </c>
    </row>
    <row r="2231" spans="1:14">
      <c r="A2231" s="44"/>
      <c r="B2231" s="12"/>
      <c r="C2231" s="12"/>
      <c r="D2231" s="12"/>
      <c r="E2231" s="12"/>
      <c r="F2231" s="43" t="s">
        <v>190</v>
      </c>
      <c r="G2231" s="40" t="s">
        <v>955</v>
      </c>
      <c r="H2231" s="40"/>
      <c r="I2231" s="40"/>
      <c r="J2231" s="54">
        <v>0.03</v>
      </c>
      <c r="K2231" s="6">
        <f>(K2228+K2229+K2230)*J2231</f>
        <v>70320.88793290715</v>
      </c>
      <c r="L2231" s="6">
        <f>(L2228+L2229+L2230)*K2231</f>
        <v>3847060413.3184948</v>
      </c>
      <c r="M2231" s="6">
        <f>(M2228+M2229+M2230)*L2231</f>
        <v>8250239825020030</v>
      </c>
      <c r="N2231" s="6">
        <f>(N2228+N2229+N2230)*M2231</f>
        <v>7.3634133366294839E+20</v>
      </c>
    </row>
    <row r="2232" spans="1:14">
      <c r="A2232" s="44" t="s">
        <v>525</v>
      </c>
      <c r="B2232" s="12"/>
      <c r="C2232" s="12"/>
      <c r="D2232" s="12"/>
      <c r="E2232" s="12"/>
      <c r="F2232" s="43" t="s">
        <v>968</v>
      </c>
      <c r="G2232" s="40" t="s">
        <v>983</v>
      </c>
      <c r="H2232" s="40"/>
      <c r="I2232" s="40"/>
      <c r="J2232" s="54">
        <f ca="1">'HỆ SỐ CPXL'!F26</f>
        <v>0</v>
      </c>
      <c r="K2232" s="6">
        <f>(K2228+K2229+K2230)*J2232</f>
        <v>0</v>
      </c>
      <c r="L2232" s="6">
        <f>(L2228+L2229+L2230)*K2232</f>
        <v>0</v>
      </c>
      <c r="M2232" s="6">
        <f>(M2228+M2229+M2230)*L2232</f>
        <v>0</v>
      </c>
      <c r="N2232" s="6">
        <f>(N2228+N2229+N2230)*M2232</f>
        <v>0</v>
      </c>
    </row>
    <row r="2233" spans="1:14" ht="28.5">
      <c r="A2233" s="44" t="s">
        <v>509</v>
      </c>
      <c r="B2233" s="12"/>
      <c r="C2233" s="12"/>
      <c r="D2233" s="12"/>
      <c r="E2233" s="12"/>
      <c r="F2233" s="43" t="str">
        <f>"Chi phí xây dựng: ("&amp;G2228&amp;"+"&amp;G2229&amp;"+"&amp;G2230&amp;")"</f>
        <v>Chi phí xây dựng: (Gkstt+GTGT+DP)</v>
      </c>
      <c r="G2233" s="40" t="s">
        <v>776</v>
      </c>
      <c r="H2233" s="40"/>
      <c r="I2233" s="40"/>
      <c r="J2233" s="56"/>
      <c r="K2233" s="31">
        <f>K2228+K2229+K2230+K2231+K2232</f>
        <v>2414350.4856964792</v>
      </c>
      <c r="L2233" s="31">
        <f>L2228+L2229+L2230+L2231+L2232</f>
        <v>3847115120.5402946</v>
      </c>
      <c r="M2233" s="31">
        <f>M2228+M2229+M2230+M2231+M2232</f>
        <v>8250239827164587</v>
      </c>
      <c r="N2233" s="31">
        <f>N2228+N2229+N2230+N2231+N2232</f>
        <v>7.3634133366294852E+20</v>
      </c>
    </row>
    <row r="2234" spans="1:14" ht="71.25">
      <c r="B2234" s="51">
        <v>20</v>
      </c>
      <c r="C2234" s="23" t="str">
        <f ca="1">'TIÊN LƯỢNG'!$C$69</f>
        <v>CK.11120*</v>
      </c>
      <c r="D2234" s="23"/>
      <c r="E2234" s="23"/>
      <c r="F2234" s="23" t="str">
        <f ca="1">'TIÊN LƯỢNG'!$D$69</f>
        <v>Đo vẽ chi tiết bản đồ địa hình trên cạn bằng máy toàn đạc điện tử và máy thủy bình điện tử. Bản đồ tỷ lệ 1/200, đường đồng mức 0,5m, cấp địa hình II</v>
      </c>
      <c r="G2234" s="50" t="str">
        <f ca="1">'TIÊN LƯỢNG'!$E$69</f>
        <v>ha</v>
      </c>
      <c r="H2234" s="39"/>
      <c r="I2234" s="9"/>
      <c r="J2234" s="85"/>
      <c r="K2234" s="9">
        <f>K2276</f>
        <v>8149979.6780430181</v>
      </c>
      <c r="L2234" s="9">
        <f>L2276</f>
        <v>14165740967.112078</v>
      </c>
      <c r="M2234" s="9">
        <f>M2276</f>
        <v>1.0478060703172541E+17</v>
      </c>
      <c r="N2234" s="9">
        <f>N2276</f>
        <v>2.8518510547978838E+22</v>
      </c>
    </row>
    <row r="2235" spans="1:14">
      <c r="B2235" s="21"/>
      <c r="C2235" s="7"/>
      <c r="D2235" s="7"/>
      <c r="E2235" s="7"/>
      <c r="F2235" s="7" t="s">
        <v>807</v>
      </c>
      <c r="G2235" s="22" t="s">
        <v>953</v>
      </c>
      <c r="H2235" s="14"/>
      <c r="I2235" s="2"/>
      <c r="J2235" s="46">
        <v>1</v>
      </c>
      <c r="K2235" s="2">
        <f>SUM(K2236:K2238)</f>
        <v>47840</v>
      </c>
      <c r="L2235" s="2"/>
      <c r="M2235" s="2"/>
      <c r="N2235" s="2"/>
    </row>
    <row r="2236" spans="1:14">
      <c r="B2236" s="16"/>
      <c r="C2236" s="5"/>
      <c r="D2236" s="5" t="s">
        <v>277</v>
      </c>
      <c r="E2236" s="5"/>
      <c r="F2236" s="5" t="str">
        <f ca="1">'GIÁ VẬT TƯ (DỰ THẦU)'!C9</f>
        <v>Cọc gỗ (4x4x40) cm</v>
      </c>
      <c r="G2236" s="15" t="str">
        <f ca="1">'GIÁ VẬT TƯ (DỰ THẦU)'!D9</f>
        <v>cọc</v>
      </c>
      <c r="H2236" s="13">
        <f ca="1">6*J2235</f>
        <v>6</v>
      </c>
      <c r="I2236" s="1">
        <f ca="1">'GIÁ VẬT TƯ (DỰ THẦU)'!L9</f>
        <v>4000</v>
      </c>
      <c r="J2236" s="38"/>
      <c r="K2236" s="1">
        <f>H2236*I2236</f>
        <v>24000</v>
      </c>
      <c r="L2236" s="1"/>
      <c r="M2236" s="1"/>
      <c r="N2236" s="1"/>
    </row>
    <row r="2237" spans="1:14" ht="30">
      <c r="B2237" s="16"/>
      <c r="C2237" s="5"/>
      <c r="D2237" s="5" t="s">
        <v>425</v>
      </c>
      <c r="E2237" s="5"/>
      <c r="F2237" s="5" t="str">
        <f ca="1">'GIÁ VẬT TƯ (DỰ THẦU)'!C40</f>
        <v>Sổ đo</v>
      </c>
      <c r="G2237" s="15" t="str">
        <f ca="1">'GIÁ VẬT TƯ (DỰ THẦU)'!D40</f>
        <v>quyển</v>
      </c>
      <c r="H2237" s="13">
        <f ca="1">2.2*J2235</f>
        <v>2.2000000000000002</v>
      </c>
      <c r="I2237" s="1">
        <f ca="1">'GIÁ VẬT TƯ (DỰ THẦU)'!L40</f>
        <v>8000</v>
      </c>
      <c r="J2237" s="38"/>
      <c r="K2237" s="1">
        <f>H2237*I2237</f>
        <v>17600</v>
      </c>
      <c r="L2237" s="1"/>
      <c r="M2237" s="1"/>
      <c r="N2237" s="1"/>
    </row>
    <row r="2238" spans="1:14">
      <c r="B2238" s="16"/>
      <c r="C2238" s="5"/>
      <c r="D2238" s="5" t="s">
        <v>538</v>
      </c>
      <c r="E2238" s="5"/>
      <c r="F2238" s="5" t="s">
        <v>883</v>
      </c>
      <c r="G2238" s="15" t="s">
        <v>888</v>
      </c>
      <c r="H2238" s="13">
        <f ca="1">15</f>
        <v>15</v>
      </c>
      <c r="I2238" s="1"/>
      <c r="J2238" s="38"/>
      <c r="K2238" s="1">
        <f>SUM(K2236:K2237)*H2238/100</f>
        <v>6240</v>
      </c>
      <c r="L2238" s="1"/>
      <c r="M2238" s="1"/>
      <c r="N2238" s="1"/>
    </row>
    <row r="2239" spans="1:14">
      <c r="B2239" s="21"/>
      <c r="C2239" s="7"/>
      <c r="D2239" s="7"/>
      <c r="E2239" s="7"/>
      <c r="F2239" s="7" t="s">
        <v>832</v>
      </c>
      <c r="G2239" s="22" t="s">
        <v>871</v>
      </c>
      <c r="H2239" s="14"/>
      <c r="I2239" s="2"/>
      <c r="J2239" s="46">
        <v>1</v>
      </c>
      <c r="K2239" s="2">
        <f>SUM(K2240:K2241)</f>
        <v>3485928.9473684211</v>
      </c>
      <c r="L2239" s="2"/>
      <c r="M2239" s="2"/>
      <c r="N2239" s="2"/>
    </row>
    <row r="2240" spans="1:14" ht="30">
      <c r="B2240" s="16"/>
      <c r="C2240" s="5"/>
      <c r="D2240" s="5" t="s">
        <v>498</v>
      </c>
      <c r="E2240" s="5"/>
      <c r="F2240" s="5" t="str">
        <f ca="1">'GIÁ VẬT TƯ (DỰ THẦU)'!C46</f>
        <v>Kỹ sư bậc 4,0/8</v>
      </c>
      <c r="G2240" s="15" t="str">
        <f ca="1">'GIÁ VẬT TƯ (DỰ THẦU)'!D46</f>
        <v>công</v>
      </c>
      <c r="H2240" s="13">
        <f ca="1">3.96*J2239</f>
        <v>3.96</v>
      </c>
      <c r="I2240" s="1">
        <f ca="1">'GIÁ VẬT TƯ (DỰ THẦU)'!L46</f>
        <v>235000</v>
      </c>
      <c r="J2240" s="38"/>
      <c r="K2240" s="1">
        <f>H2240*I2240</f>
        <v>930600</v>
      </c>
      <c r="L2240" s="1"/>
      <c r="M2240" s="1"/>
      <c r="N2240" s="1"/>
    </row>
    <row r="2241" spans="1:14">
      <c r="B2241" s="16"/>
      <c r="C2241" s="5"/>
      <c r="D2241" s="5" t="s">
        <v>821</v>
      </c>
      <c r="E2241" s="5"/>
      <c r="F2241" s="5" t="str">
        <f ca="1">'GIÁ VẬT TƯ (DỰ THẦU)'!C47</f>
        <v>Nhân Công bậc 4,0/7, Nhóm IV</v>
      </c>
      <c r="G2241" s="15" t="str">
        <f ca="1">'GIÁ VẬT TƯ (DỰ THẦU)'!D47</f>
        <v>công</v>
      </c>
      <c r="H2241" s="13">
        <f ca="1">10.7*J2239</f>
        <v>10.7</v>
      </c>
      <c r="I2241" s="1">
        <f ca="1">'GIÁ VẬT TƯ (DỰ THẦU)'!L47</f>
        <v>238815.78947368421</v>
      </c>
      <c r="J2241" s="38"/>
      <c r="K2241" s="1">
        <f>H2241*I2241</f>
        <v>2555328.9473684211</v>
      </c>
      <c r="L2241" s="1"/>
      <c r="M2241" s="1"/>
      <c r="N2241" s="1"/>
    </row>
    <row r="2242" spans="1:14">
      <c r="B2242" s="21"/>
      <c r="C2242" s="7"/>
      <c r="D2242" s="7"/>
      <c r="E2242" s="7"/>
      <c r="F2242" s="7" t="s">
        <v>838</v>
      </c>
      <c r="G2242" s="22" t="s">
        <v>557</v>
      </c>
      <c r="H2242" s="14"/>
      <c r="I2242" s="2"/>
      <c r="J2242" s="46">
        <v>1</v>
      </c>
      <c r="K2242" s="2">
        <f>SUM(K2243:K2245)</f>
        <v>207228.22999999998</v>
      </c>
      <c r="L2242" s="2"/>
      <c r="M2242" s="2"/>
      <c r="N2242" s="2"/>
    </row>
    <row r="2243" spans="1:14" ht="30">
      <c r="B2243" s="16"/>
      <c r="C2243" s="5"/>
      <c r="D2243" s="5" t="s">
        <v>423</v>
      </c>
      <c r="E2243" s="5"/>
      <c r="F2243" s="5" t="str">
        <f ca="1">'GIÁ VẬT TƯ (DỰ THẦU)'!C72</f>
        <v>Máy, thiết bị trắc đạc - Máy toàn đạc điện tử</v>
      </c>
      <c r="G2243" s="15" t="str">
        <f ca="1">'GIÁ VẬT TƯ (DỰ THẦU)'!D72</f>
        <v>Ca</v>
      </c>
      <c r="H2243" s="13">
        <f ca="1">1.27*J2242</f>
        <v>1.27</v>
      </c>
      <c r="I2243" s="1">
        <f ca="1">'GIÁ VẬT TƯ (DỰ THẦU)'!L72</f>
        <v>147059</v>
      </c>
      <c r="J2243" s="38"/>
      <c r="K2243" s="1">
        <f>H2243*I2243</f>
        <v>186764.93</v>
      </c>
      <c r="L2243" s="1"/>
      <c r="M2243" s="1"/>
      <c r="N2243" s="1"/>
    </row>
    <row r="2244" spans="1:14" ht="30">
      <c r="B2244" s="16"/>
      <c r="C2244" s="5"/>
      <c r="D2244" s="5" t="s">
        <v>486</v>
      </c>
      <c r="E2244" s="5"/>
      <c r="F2244" s="5" t="str">
        <f ca="1">'GIÁ VẬT TƯ (DỰ THẦU)'!C73</f>
        <v>Máy, thiết bị trắc đạc - Máy thủy bình điện tử</v>
      </c>
      <c r="G2244" s="15" t="str">
        <f ca="1">'GIÁ VẬT TƯ (DỰ THẦU)'!D73</f>
        <v>Ca</v>
      </c>
      <c r="H2244" s="13">
        <f ca="1">0.11*J2242</f>
        <v>0.11</v>
      </c>
      <c r="I2244" s="1">
        <f ca="1">'GIÁ VẬT TƯ (DỰ THẦU)'!L73</f>
        <v>14767</v>
      </c>
      <c r="J2244" s="38"/>
      <c r="K2244" s="1">
        <f>H2244*I2244</f>
        <v>1624.3700000000001</v>
      </c>
      <c r="L2244" s="1"/>
      <c r="M2244" s="1"/>
      <c r="N2244" s="1"/>
    </row>
    <row r="2245" spans="1:14">
      <c r="B2245" s="16"/>
      <c r="C2245" s="5"/>
      <c r="D2245" s="5" t="s">
        <v>539</v>
      </c>
      <c r="E2245" s="5"/>
      <c r="F2245" s="5" t="s">
        <v>889</v>
      </c>
      <c r="G2245" s="15" t="s">
        <v>847</v>
      </c>
      <c r="H2245" s="13">
        <f>10</f>
        <v>10</v>
      </c>
      <c r="I2245" s="1"/>
      <c r="J2245" s="38"/>
      <c r="K2245" s="1">
        <f>SUM(K2243:K2244)*H2245/100</f>
        <v>18838.93</v>
      </c>
      <c r="L2245" s="1"/>
      <c r="M2245" s="1"/>
      <c r="N2245" s="1"/>
    </row>
    <row r="2246" spans="1:14">
      <c r="A2246" s="36"/>
      <c r="B2246" s="26" t="s">
        <v>612</v>
      </c>
      <c r="C2246" s="26" t="s">
        <v>537</v>
      </c>
      <c r="D2246" s="26" t="s">
        <v>540</v>
      </c>
      <c r="E2246" s="26" t="s">
        <v>542</v>
      </c>
      <c r="F2246" s="82" t="s">
        <v>543</v>
      </c>
      <c r="G2246" s="26" t="s">
        <v>1062</v>
      </c>
      <c r="H2246" s="26" t="s">
        <v>561</v>
      </c>
      <c r="I2246" s="76" t="s">
        <v>562</v>
      </c>
      <c r="J2246" s="75" t="s">
        <v>563</v>
      </c>
      <c r="K2246" s="72" t="s">
        <v>1044</v>
      </c>
      <c r="L2246" s="45" t="s">
        <v>565</v>
      </c>
      <c r="M2246" s="45" t="s">
        <v>567</v>
      </c>
      <c r="N2246" s="45" t="s">
        <v>569</v>
      </c>
    </row>
    <row r="2247" spans="1:14">
      <c r="A2247" s="55" t="s">
        <v>988</v>
      </c>
      <c r="B2247" s="27"/>
      <c r="C2247" s="27"/>
      <c r="D2247" s="27"/>
      <c r="E2247" s="27"/>
      <c r="F2247" s="84" t="str">
        <f>IF(K2248=0,"Vật liệu","Vật liệu chính")</f>
        <v>Vật liệu</v>
      </c>
      <c r="G2247" s="27" t="s">
        <v>953</v>
      </c>
      <c r="H2247" s="27"/>
      <c r="I2247" s="71"/>
      <c r="J2247" s="81"/>
      <c r="K2247" s="33">
        <f>K2235</f>
        <v>47840</v>
      </c>
      <c r="L2247" s="33">
        <f>IF(K2251=0,K2247+K2248,K2251)</f>
        <v>47840</v>
      </c>
      <c r="M2247" s="33"/>
      <c r="N2247" s="33"/>
    </row>
    <row r="2248" spans="1:14">
      <c r="A2248" s="83" t="s">
        <v>1005</v>
      </c>
      <c r="B2248" s="27"/>
      <c r="C2248" s="27"/>
      <c r="D2248" s="27"/>
      <c r="E2248" s="27"/>
      <c r="F2248" s="84" t="s">
        <v>544</v>
      </c>
      <c r="G2248" s="27" t="s">
        <v>1005</v>
      </c>
      <c r="H2248" s="27"/>
      <c r="I2248" s="71"/>
      <c r="J2248" s="81"/>
      <c r="K2248" s="33">
        <v>0</v>
      </c>
      <c r="L2248" s="33"/>
      <c r="M2248" s="33"/>
      <c r="N2248" s="33"/>
    </row>
    <row r="2249" spans="1:14">
      <c r="A2249" s="55" t="s">
        <v>984</v>
      </c>
      <c r="B2249" s="27"/>
      <c r="C2249" s="27"/>
      <c r="D2249" s="27"/>
      <c r="E2249" s="27"/>
      <c r="F2249" s="84" t="s">
        <v>832</v>
      </c>
      <c r="G2249" s="27" t="s">
        <v>871</v>
      </c>
      <c r="H2249" s="27"/>
      <c r="I2249" s="71"/>
      <c r="J2249" s="81"/>
      <c r="K2249" s="33">
        <f>K2239</f>
        <v>3485928.9473684211</v>
      </c>
      <c r="L2249" s="33"/>
      <c r="M2249" s="33">
        <f>IF(K2258=0,K2249,K2258)</f>
        <v>3485928.9473684211</v>
      </c>
      <c r="N2249" s="33"/>
    </row>
    <row r="2250" spans="1:14">
      <c r="A2250" s="55" t="s">
        <v>534</v>
      </c>
      <c r="B2250" s="27"/>
      <c r="C2250" s="27"/>
      <c r="D2250" s="27"/>
      <c r="E2250" s="27"/>
      <c r="F2250" s="84" t="s">
        <v>545</v>
      </c>
      <c r="G2250" s="27" t="s">
        <v>1007</v>
      </c>
      <c r="H2250" s="27"/>
      <c r="I2250" s="71"/>
      <c r="J2250" s="81"/>
      <c r="K2250" s="33">
        <f>K2242</f>
        <v>207228.22999999998</v>
      </c>
      <c r="L2250" s="33"/>
      <c r="M2250" s="33"/>
      <c r="N2250" s="33">
        <f>IF(K2260=0,K2250,K2260)</f>
        <v>207228.22999999998</v>
      </c>
    </row>
    <row r="2251" spans="1:14">
      <c r="A2251" s="36" t="s">
        <v>974</v>
      </c>
      <c r="B2251" s="20"/>
      <c r="C2251" s="20"/>
      <c r="D2251" s="20"/>
      <c r="E2251" s="20"/>
      <c r="F2251" s="32" t="s">
        <v>546</v>
      </c>
      <c r="G2251" s="41" t="s">
        <v>974</v>
      </c>
      <c r="H2251" s="20"/>
      <c r="I2251" s="78"/>
      <c r="J2251" s="58"/>
      <c r="K2251" s="6">
        <f>IF(K2248+K2252+K2256+K2257+K2253+K2254+K2255=0,0,K2247+K2248+K2252+K2256+K2257+K2253+K2254+K2255)</f>
        <v>0</v>
      </c>
      <c r="L2251" s="6"/>
      <c r="M2251" s="6"/>
      <c r="N2251" s="6"/>
    </row>
    <row r="2252" spans="1:14">
      <c r="A2252" s="36" t="s">
        <v>947</v>
      </c>
      <c r="B2252" s="20"/>
      <c r="C2252" s="20"/>
      <c r="D2252" s="20"/>
      <c r="E2252" s="20"/>
      <c r="F2252" s="32" t="s">
        <v>547</v>
      </c>
      <c r="G2252" s="41" t="s">
        <v>558</v>
      </c>
      <c r="H2252" s="20"/>
      <c r="I2252" s="78"/>
      <c r="J2252" s="58"/>
      <c r="K2252" s="6">
        <v>0</v>
      </c>
      <c r="L2252" s="6"/>
      <c r="M2252" s="6"/>
      <c r="N2252" s="6"/>
    </row>
    <row r="2253" spans="1:14">
      <c r="A2253" s="36" t="s">
        <v>976</v>
      </c>
      <c r="B2253" s="20"/>
      <c r="C2253" s="20"/>
      <c r="D2253" s="20"/>
      <c r="E2253" s="20"/>
      <c r="F2253" s="42" t="s">
        <v>548</v>
      </c>
      <c r="G2253" s="20" t="s">
        <v>976</v>
      </c>
      <c r="H2253" s="20"/>
      <c r="I2253" s="78"/>
      <c r="J2253" s="58"/>
      <c r="K2253" s="8">
        <f ca="1">H2236*'GIÁ VẬT TƯ (DỰ THẦU)'!E9+H2237*'GIÁ VẬT TƯ (DỰ THẦU)'!E40+(H2236*'GIÁ VẬT TƯ (DỰ THẦU)'!E9+H2237*'GIÁ VẬT TƯ (DỰ THẦU)'!E40)*H2238/100</f>
        <v>0</v>
      </c>
      <c r="L2253" s="8"/>
      <c r="M2253" s="8"/>
      <c r="N2253" s="8"/>
    </row>
    <row r="2254" spans="1:14">
      <c r="A2254" s="36" t="s">
        <v>1000</v>
      </c>
      <c r="B2254" s="20"/>
      <c r="C2254" s="20"/>
      <c r="D2254" s="20"/>
      <c r="E2254" s="20"/>
      <c r="F2254" s="42" t="s">
        <v>549</v>
      </c>
      <c r="G2254" s="20" t="s">
        <v>1000</v>
      </c>
      <c r="H2254" s="20"/>
      <c r="I2254" s="78"/>
      <c r="J2254" s="58"/>
      <c r="K2254" s="8">
        <f ca="1">H2236*'GIÁ VẬT TƯ (DỰ THẦU)'!F9+H2237*'GIÁ VẬT TƯ (DỰ THẦU)'!F40+(H2236*'GIÁ VẬT TƯ (DỰ THẦU)'!F9+H2237*'GIÁ VẬT TƯ (DỰ THẦU)'!F40)*H2238/100</f>
        <v>0</v>
      </c>
      <c r="L2254" s="8"/>
      <c r="M2254" s="8"/>
      <c r="N2254" s="8"/>
    </row>
    <row r="2255" spans="1:14">
      <c r="A2255" s="36" t="s">
        <v>977</v>
      </c>
      <c r="B2255" s="20"/>
      <c r="C2255" s="20"/>
      <c r="D2255" s="20"/>
      <c r="E2255" s="20"/>
      <c r="F2255" s="42" t="s">
        <v>942</v>
      </c>
      <c r="G2255" s="20" t="s">
        <v>977</v>
      </c>
      <c r="H2255" s="20"/>
      <c r="I2255" s="78"/>
      <c r="J2255" s="58"/>
      <c r="K2255" s="8">
        <f ca="1">H2236*'GIÁ VẬT TƯ (DỰ THẦU)'!H9+H2237*'GIÁ VẬT TƯ (DỰ THẦU)'!H40+(H2236*'GIÁ VẬT TƯ (DỰ THẦU)'!H9+H2237*'GIÁ VẬT TƯ (DỰ THẦU)'!H40)*H2238/100</f>
        <v>0</v>
      </c>
      <c r="L2255" s="8"/>
      <c r="M2255" s="8"/>
      <c r="N2255" s="8"/>
    </row>
    <row r="2256" spans="1:14">
      <c r="A2256" s="36" t="s">
        <v>179</v>
      </c>
      <c r="B2256" s="20"/>
      <c r="C2256" s="20"/>
      <c r="D2256" s="20"/>
      <c r="E2256" s="20"/>
      <c r="F2256" s="42" t="str">
        <f>"Hệ số riêng vật liệu: (" &amp;G2247&amp;IF(K2248&lt;&gt;0,"+"&amp;G2248,"") &amp; ") x (" &amp; J2256 &amp; "-1)"</f>
        <v>Hệ số riêng vật liệu: (VL) x (1-1)</v>
      </c>
      <c r="G2256" s="20" t="s">
        <v>179</v>
      </c>
      <c r="H2256" s="20"/>
      <c r="I2256" s="78"/>
      <c r="J2256" s="58">
        <f ca="1">'HỆ SỐ CPXL'!F17</f>
        <v>1</v>
      </c>
      <c r="K2256" s="8">
        <f>(K2247+K2248+K2252+K2253+K2254+K2255)*(J2256-1)</f>
        <v>0</v>
      </c>
      <c r="L2256" s="8"/>
      <c r="M2256" s="8"/>
      <c r="N2256" s="8"/>
    </row>
    <row r="2257" spans="1:14">
      <c r="A2257" s="36" t="s">
        <v>958</v>
      </c>
      <c r="B2257" s="20"/>
      <c r="C2257" s="20"/>
      <c r="D2257" s="20"/>
      <c r="E2257" s="20"/>
      <c r="F2257" s="42" t="str">
        <f>"Hệ số vật liệu phụ: (" &amp;G2247&amp; IF(K2248&lt;&gt;0,"+"&amp;G2248,"") &amp; IF(K2256&lt;&gt;0,"+" &amp; G2256,"") &amp; ") x "&amp;J2257*100 &amp; "%"</f>
        <v>Hệ số vật liệu phụ: (VL) x 0%</v>
      </c>
      <c r="G2257" s="20" t="s">
        <v>958</v>
      </c>
      <c r="H2257" s="20"/>
      <c r="I2257" s="78"/>
      <c r="J2257" s="74">
        <f ca="1">'HỆ SỐ CPXL'!F18</f>
        <v>0</v>
      </c>
      <c r="K2257" s="8">
        <f>(K2247+K2248+K2252+K2253+K2254+K2255)*J2257</f>
        <v>0</v>
      </c>
      <c r="L2257" s="8"/>
      <c r="M2257" s="8"/>
      <c r="N2257" s="8"/>
    </row>
    <row r="2258" spans="1:14">
      <c r="A2258" s="36"/>
      <c r="B2258" s="20"/>
      <c r="C2258" s="20"/>
      <c r="D2258" s="20"/>
      <c r="E2258" s="20"/>
      <c r="F2258" s="32" t="s">
        <v>550</v>
      </c>
      <c r="G2258" s="20"/>
      <c r="H2258" s="20"/>
      <c r="I2258" s="78"/>
      <c r="J2258" s="74"/>
      <c r="K2258" s="8">
        <f>IF(K2259=0,0,K2249+K2259)</f>
        <v>0</v>
      </c>
      <c r="L2258" s="8"/>
      <c r="M2258" s="8"/>
      <c r="N2258" s="8"/>
    </row>
    <row r="2259" spans="1:14">
      <c r="A2259" s="36" t="s">
        <v>524</v>
      </c>
      <c r="B2259" s="20"/>
      <c r="C2259" s="20"/>
      <c r="D2259" s="20"/>
      <c r="E2259" s="20"/>
      <c r="F2259" s="42" t="str">
        <f>"Hệ số riêng nhân công: "&amp;G2249&amp;IF(J2259&lt;&gt;1," x ("&amp;J2259&amp;" - 1)","")</f>
        <v>Hệ số riêng nhân công: NC</v>
      </c>
      <c r="G2259" s="20"/>
      <c r="H2259" s="20"/>
      <c r="I2259" s="78"/>
      <c r="J2259" s="86">
        <f ca="1">'HỆ SỐ CPXL'!F19</f>
        <v>1</v>
      </c>
      <c r="K2259" s="8">
        <f>(J2259-1)*K2249</f>
        <v>0</v>
      </c>
      <c r="L2259" s="8"/>
      <c r="M2259" s="8"/>
      <c r="N2259" s="8"/>
    </row>
    <row r="2260" spans="1:14">
      <c r="A2260" s="36" t="s">
        <v>535</v>
      </c>
      <c r="B2260" s="20"/>
      <c r="C2260" s="20"/>
      <c r="D2260" s="20"/>
      <c r="E2260" s="20"/>
      <c r="F2260" s="32" t="s">
        <v>551</v>
      </c>
      <c r="G2260" s="77" t="s">
        <v>535</v>
      </c>
      <c r="H2260" s="20"/>
      <c r="I2260" s="78"/>
      <c r="J2260" s="58"/>
      <c r="K2260" s="6">
        <f>IF(K2261+K2262+K2263=0,0,K2250+K2261+K2262+K2263)</f>
        <v>0</v>
      </c>
      <c r="L2260" s="6"/>
      <c r="M2260" s="6"/>
      <c r="N2260" s="6"/>
    </row>
    <row r="2261" spans="1:14">
      <c r="A2261" s="36" t="s">
        <v>934</v>
      </c>
      <c r="B2261" s="20"/>
      <c r="C2261" s="20"/>
      <c r="D2261" s="20"/>
      <c r="E2261" s="20"/>
      <c r="F2261" s="42" t="str">
        <f>"Bù máy đến thời điểm 1100 Lào Cai"</f>
        <v>Bù máy đến thời điểm 1100 Lào Cai</v>
      </c>
      <c r="G2261" s="20" t="s">
        <v>934</v>
      </c>
      <c r="H2261" s="20"/>
      <c r="I2261" s="78"/>
      <c r="J2261" s="58"/>
      <c r="K2261" s="8">
        <f ca="1">H2243*'GIÁ VẬT TƯ (DỰ THẦU)'!I72+H2244*'GIÁ VẬT TƯ (DỰ THẦU)'!I73+(H2243*'GIÁ VẬT TƯ (DỰ THẦU)'!I72+H2244*'GIÁ VẬT TƯ (DỰ THẦU)'!I73)*H2245/100</f>
        <v>0</v>
      </c>
      <c r="L2261" s="8"/>
      <c r="M2261" s="8"/>
      <c r="N2261" s="8"/>
    </row>
    <row r="2262" spans="1:14" ht="30">
      <c r="A2262" s="36" t="s">
        <v>895</v>
      </c>
      <c r="B2262" s="20"/>
      <c r="C2262" s="20"/>
      <c r="D2262" s="20"/>
      <c r="E2262" s="20"/>
      <c r="F2262" s="42" t="s">
        <v>552</v>
      </c>
      <c r="G2262" s="20" t="s">
        <v>895</v>
      </c>
      <c r="H2262" s="20"/>
      <c r="I2262" s="78"/>
      <c r="J2262" s="58"/>
      <c r="K2262" s="8">
        <f ca="1">H2243*'GIÁ VẬT TƯ (DỰ THẦU)'!K72+H2244*'GIÁ VẬT TƯ (DỰ THẦU)'!K73+(H2243*'GIÁ VẬT TƯ (DỰ THẦU)'!K72+H2244*'GIÁ VẬT TƯ (DỰ THẦU)'!K73)*H2245/100</f>
        <v>0</v>
      </c>
      <c r="L2262" s="8"/>
      <c r="M2262" s="8"/>
      <c r="N2262" s="8"/>
    </row>
    <row r="2263" spans="1:14" ht="30">
      <c r="A2263" s="36" t="s">
        <v>893</v>
      </c>
      <c r="B2263" s="35"/>
      <c r="C2263" s="35"/>
      <c r="D2263" s="35"/>
      <c r="E2263" s="35"/>
      <c r="F2263" s="42" t="s">
        <v>553</v>
      </c>
      <c r="G2263" s="20" t="s">
        <v>893</v>
      </c>
      <c r="H2263" s="20"/>
      <c r="I2263" s="78"/>
      <c r="J2263" s="58"/>
      <c r="K2263" s="8">
        <f ca="1">H2243*'GIÁ VẬT TƯ (DỰ THẦU)'!J72+H2244*'GIÁ VẬT TƯ (DỰ THẦU)'!J73+(H2243*'GIÁ VẬT TƯ (DỰ THẦU)'!J72+H2244*'GIÁ VẬT TƯ (DỰ THẦU)'!J73)*H2245/100</f>
        <v>0</v>
      </c>
      <c r="L2263" s="8"/>
      <c r="M2263" s="8"/>
      <c r="N2263" s="8"/>
    </row>
    <row r="2264" spans="1:14">
      <c r="A2264" s="36" t="s">
        <v>166</v>
      </c>
      <c r="B2264" s="34"/>
      <c r="C2264" s="34"/>
      <c r="D2264" s="34"/>
      <c r="E2264" s="34"/>
      <c r="F2264" s="32" t="str">
        <f>"Chi phí trực tiếp: ("&amp;IF(K2251&lt;&gt;0,G2251,IF(AND(K2247&lt;&gt;0,K2248+K2256+K2257=0),G2247,""))&amp;IF(AND(K2249&lt;&gt;0,K2247+K2248&lt;&gt;0)," + "&amp;G2249,IF(AND(K2249&lt;&gt;0,K2247+K2248=0),G2249,""))&amp;IF(AND(K2260&lt;&gt;0,(K2247+K2248+K2249)&lt;&gt;0),"+"&amp;G2260,IF(AND(K2260&lt;&gt;0,(K2247+K2248+K2249)=0),G2260,IF(AND(K2250&lt;&gt;0,K2247+K2248+K2249&lt;&gt;0)," + "&amp;G2250,IF(AND(K2250&lt;&gt;0,K2247+K2248+K2249=0),G2250,""))))&amp;")"</f>
        <v>Chi phí trực tiếp: (VL + NC + M)</v>
      </c>
      <c r="G2264" s="41" t="s">
        <v>166</v>
      </c>
      <c r="H2264" s="41"/>
      <c r="I2264" s="80"/>
      <c r="J2264" s="73"/>
      <c r="K2264" s="6">
        <f>(IF(K2251=0,K2247,K2251)+IF(K2258=0,K2249,K2258)+IF(K2260=0,K2250,K2260))</f>
        <v>3740997.1773684211</v>
      </c>
      <c r="L2264" s="6">
        <f>L2247</f>
        <v>47840</v>
      </c>
      <c r="M2264" s="6">
        <f>M2249</f>
        <v>3485928.9473684211</v>
      </c>
      <c r="N2264" s="6">
        <f>N2250</f>
        <v>207228.22999999998</v>
      </c>
    </row>
    <row r="2265" spans="1:14">
      <c r="A2265" s="44" t="s">
        <v>979</v>
      </c>
      <c r="B2265" s="12"/>
      <c r="C2265" s="12"/>
      <c r="D2265" s="12"/>
      <c r="E2265" s="12"/>
      <c r="F2265" s="43" t="s">
        <v>554</v>
      </c>
      <c r="G2265" s="24" t="s">
        <v>559</v>
      </c>
      <c r="H2265" s="24"/>
      <c r="I2265" s="24"/>
      <c r="J2265" s="56"/>
      <c r="K2265" s="6">
        <f>K2266+K2267</f>
        <v>2739430.0373473684</v>
      </c>
      <c r="L2265" s="6">
        <f>L2266+L2267</f>
        <v>3827.2000000000003</v>
      </c>
      <c r="M2265" s="6">
        <f>M2266+M2267</f>
        <v>2719024.5789473685</v>
      </c>
      <c r="N2265" s="6">
        <f>N2266+N2267</f>
        <v>16578.258399999999</v>
      </c>
    </row>
    <row r="2266" spans="1:14">
      <c r="A2266" s="36" t="s">
        <v>169</v>
      </c>
      <c r="B2266" s="17"/>
      <c r="C2266" s="17"/>
      <c r="D2266" s="17"/>
      <c r="E2266" s="17"/>
      <c r="F2266" s="372" t="s">
        <v>600</v>
      </c>
      <c r="G2266" s="25" t="s">
        <v>169</v>
      </c>
      <c r="H2266" s="25"/>
      <c r="I2266" s="25"/>
      <c r="J2266" s="57">
        <f ca="1">'HỆ SỐ CPXL'!F20</f>
        <v>0.7</v>
      </c>
      <c r="K2266" s="8">
        <f>K2249*J2266</f>
        <v>2440150.2631578948</v>
      </c>
      <c r="L2266" s="8"/>
      <c r="M2266" s="8">
        <f>M2249*J2266</f>
        <v>2440150.2631578948</v>
      </c>
      <c r="N2266" s="8"/>
    </row>
    <row r="2267" spans="1:14">
      <c r="A2267" s="36" t="s">
        <v>979</v>
      </c>
      <c r="B2267" s="17"/>
      <c r="C2267" s="17"/>
      <c r="D2267" s="17"/>
      <c r="E2267" s="17"/>
      <c r="F2267" s="59" t="s">
        <v>555</v>
      </c>
      <c r="G2267" s="25" t="s">
        <v>979</v>
      </c>
      <c r="H2267" s="25"/>
      <c r="I2267" s="25"/>
      <c r="J2267" s="57">
        <v>0.08</v>
      </c>
      <c r="K2267" s="8">
        <f>K2264*J2267</f>
        <v>299279.77418947371</v>
      </c>
      <c r="L2267" s="8">
        <f>J2267*L2264</f>
        <v>3827.2000000000003</v>
      </c>
      <c r="M2267" s="8">
        <f>M2264*J2267</f>
        <v>278874.31578947371</v>
      </c>
      <c r="N2267" s="8">
        <f>N2264*J2267</f>
        <v>16578.258399999999</v>
      </c>
    </row>
    <row r="2268" spans="1:14" ht="30">
      <c r="A2268" s="36" t="s">
        <v>964</v>
      </c>
      <c r="B2268" s="17"/>
      <c r="C2268" s="17"/>
      <c r="D2268" s="17"/>
      <c r="E2268" s="17"/>
      <c r="F2268" s="59" t="str">
        <f>"Thu nhập chịu thuế tính trước: (T+C) x " &amp;J2268*100 &amp; "%"</f>
        <v>Thu nhập chịu thuế tính trước: (T+C) x 6%</v>
      </c>
      <c r="G2268" s="25" t="s">
        <v>964</v>
      </c>
      <c r="H2268" s="25"/>
      <c r="I2268" s="25"/>
      <c r="J2268" s="57">
        <f ca="1">'HỆ SỐ CPXL'!F21</f>
        <v>0.06</v>
      </c>
      <c r="K2268" s="8">
        <f>(K2264+K2265)*J2268</f>
        <v>388825.63288294739</v>
      </c>
      <c r="L2268" s="8">
        <f>L2260*J2268</f>
        <v>0</v>
      </c>
      <c r="M2268" s="8">
        <f>(M2264)*J2268</f>
        <v>209155.73684210525</v>
      </c>
      <c r="N2268" s="8">
        <f>N2264*J2268</f>
        <v>12433.693799999999</v>
      </c>
    </row>
    <row r="2269" spans="1:14" ht="28.5">
      <c r="A2269" s="44" t="s">
        <v>801</v>
      </c>
      <c r="B2269" s="12"/>
      <c r="C2269" s="12"/>
      <c r="D2269" s="12"/>
      <c r="E2269" s="12"/>
      <c r="F2269" s="43" t="s">
        <v>519</v>
      </c>
      <c r="G2269" s="24" t="s">
        <v>801</v>
      </c>
      <c r="H2269" s="24"/>
      <c r="I2269" s="24"/>
      <c r="J2269" s="54">
        <f ca="1">'HỆ SỐ CPXL'!F22</f>
        <v>0.02</v>
      </c>
      <c r="K2269" s="6">
        <f>(K2264+K2265)*J2269</f>
        <v>129608.5442943158</v>
      </c>
      <c r="L2269" s="6">
        <f>(L2264+L2265)*J2269</f>
        <v>1033.3440000000001</v>
      </c>
      <c r="M2269" s="6">
        <f>(M2264+M2265)*J2269</f>
        <v>124099.0705263158</v>
      </c>
      <c r="N2269" s="6">
        <f>(N2264+N2265)*J2269</f>
        <v>4476.1297679999998</v>
      </c>
    </row>
    <row r="2270" spans="1:14">
      <c r="A2270" s="44" t="s">
        <v>1001</v>
      </c>
      <c r="B2270" s="12"/>
      <c r="C2270" s="12"/>
      <c r="D2270" s="12"/>
      <c r="E2270" s="12"/>
      <c r="F2270" s="43" t="s">
        <v>520</v>
      </c>
      <c r="G2270" s="24" t="s">
        <v>1001</v>
      </c>
      <c r="H2270" s="24"/>
      <c r="I2270" s="24"/>
      <c r="J2270" s="54">
        <f ca="1">'HỆ SỐ CPXL'!F23</f>
        <v>0.03</v>
      </c>
      <c r="K2270" s="6">
        <f>(K2264+K2265)*J2270</f>
        <v>194412.8164414737</v>
      </c>
      <c r="L2270" s="6">
        <f>(L2264+L2265)*J2270</f>
        <v>1550.0159999999998</v>
      </c>
      <c r="M2270" s="6">
        <f>(M2264+M2265)*J2270</f>
        <v>186148.60578947369</v>
      </c>
      <c r="N2270" s="6">
        <f>(N2264+N2265)*J2270</f>
        <v>6714.1946519999992</v>
      </c>
    </row>
    <row r="2271" spans="1:14">
      <c r="A2271" s="44"/>
      <c r="B2271" s="12"/>
      <c r="C2271" s="12"/>
      <c r="D2271" s="12"/>
      <c r="E2271" s="12"/>
      <c r="F2271" s="43" t="s">
        <v>556</v>
      </c>
      <c r="G2271" s="24" t="s">
        <v>173</v>
      </c>
      <c r="H2271" s="24"/>
      <c r="I2271" s="24"/>
      <c r="J2271" s="54"/>
      <c r="K2271" s="6">
        <f>K2264+K2265+K2268+K2269+K2270</f>
        <v>7193274.208334526</v>
      </c>
      <c r="L2271" s="6">
        <f>L2264+L2265+L2268+L2269+L2270</f>
        <v>54250.559999999998</v>
      </c>
      <c r="M2271" s="6">
        <f>M2264+M2265+M2268+M2269+M2270</f>
        <v>6724356.9394736839</v>
      </c>
      <c r="N2271" s="6">
        <f>N2264+N2265+N2268+N2269+N2270</f>
        <v>247430.50662</v>
      </c>
    </row>
    <row r="2272" spans="1:14">
      <c r="A2272" s="36" t="s">
        <v>924</v>
      </c>
      <c r="B2272" s="17"/>
      <c r="C2272" s="17"/>
      <c r="D2272" s="17"/>
      <c r="E2272" s="17"/>
      <c r="F2272" s="59" t="str">
        <f>"Thuế giá trị gia tăng: ("&amp;G2271&amp;" x "&amp;J2272*100&amp;"%)"</f>
        <v>Thuế giá trị gia tăng: (Gkstt x 10%)</v>
      </c>
      <c r="G2272" s="25" t="s">
        <v>924</v>
      </c>
      <c r="H2272" s="25"/>
      <c r="I2272" s="25"/>
      <c r="J2272" s="57">
        <f ca="1">'HỆ SỐ CPXL'!F24</f>
        <v>0.1</v>
      </c>
      <c r="K2272" s="8">
        <f>K2271*J2272</f>
        <v>719327.4208334526</v>
      </c>
      <c r="L2272" s="8">
        <f>L2271*J2272</f>
        <v>5425.0560000000005</v>
      </c>
      <c r="M2272" s="8">
        <f>M2271*J2272</f>
        <v>672435.69394736842</v>
      </c>
      <c r="N2272" s="8">
        <f>N2271*J2272</f>
        <v>24743.050662000001</v>
      </c>
    </row>
    <row r="2273" spans="1:14">
      <c r="A2273" s="44" t="s">
        <v>913</v>
      </c>
      <c r="B2273" s="12"/>
      <c r="C2273" s="12"/>
      <c r="D2273" s="12"/>
      <c r="E2273" s="12"/>
      <c r="F2273" s="43" t="s">
        <v>187</v>
      </c>
      <c r="G2273" s="40" t="s">
        <v>913</v>
      </c>
      <c r="H2273" s="40"/>
      <c r="I2273" s="40"/>
      <c r="J2273" s="54">
        <f ca="1">'HỆ SỐ CPXL'!F25</f>
        <v>0</v>
      </c>
      <c r="K2273" s="6">
        <f>(K2271+K2272)*J2273</f>
        <v>0</v>
      </c>
      <c r="L2273" s="6">
        <f>(L2271+L2272)*J2273</f>
        <v>0</v>
      </c>
      <c r="M2273" s="6">
        <f>(M2271+M2272)*J2273</f>
        <v>0</v>
      </c>
      <c r="N2273" s="6">
        <f>(N2271+N2272)*J2273</f>
        <v>0</v>
      </c>
    </row>
    <row r="2274" spans="1:14">
      <c r="A2274" s="44"/>
      <c r="B2274" s="12"/>
      <c r="C2274" s="12"/>
      <c r="D2274" s="12"/>
      <c r="E2274" s="12"/>
      <c r="F2274" s="43" t="s">
        <v>190</v>
      </c>
      <c r="G2274" s="40" t="s">
        <v>955</v>
      </c>
      <c r="H2274" s="40"/>
      <c r="I2274" s="40"/>
      <c r="J2274" s="54">
        <v>0.03</v>
      </c>
      <c r="K2274" s="6">
        <f>(K2271+K2272+K2273)*J2274</f>
        <v>237378.04887503936</v>
      </c>
      <c r="L2274" s="6">
        <f>(L2271+L2272+L2273)*K2274</f>
        <v>14165681291.496078</v>
      </c>
      <c r="M2274" s="6">
        <f>(M2271+M2272+M2273)*L2274</f>
        <v>1.0478060702432861E+17</v>
      </c>
      <c r="N2274" s="6">
        <f>(N2271+N2272+N2273)*M2274</f>
        <v>2.8518510547978838E+22</v>
      </c>
    </row>
    <row r="2275" spans="1:14">
      <c r="A2275" s="44" t="s">
        <v>525</v>
      </c>
      <c r="B2275" s="12"/>
      <c r="C2275" s="12"/>
      <c r="D2275" s="12"/>
      <c r="E2275" s="12"/>
      <c r="F2275" s="43" t="s">
        <v>968</v>
      </c>
      <c r="G2275" s="40" t="s">
        <v>983</v>
      </c>
      <c r="H2275" s="40"/>
      <c r="I2275" s="40"/>
      <c r="J2275" s="54">
        <f ca="1">'HỆ SỐ CPXL'!F26</f>
        <v>0</v>
      </c>
      <c r="K2275" s="6">
        <f>(K2271+K2272+K2273)*J2275</f>
        <v>0</v>
      </c>
      <c r="L2275" s="6">
        <f>(L2271+L2272+L2273)*K2275</f>
        <v>0</v>
      </c>
      <c r="M2275" s="6">
        <f>(M2271+M2272+M2273)*L2275</f>
        <v>0</v>
      </c>
      <c r="N2275" s="6">
        <f>(N2271+N2272+N2273)*M2275</f>
        <v>0</v>
      </c>
    </row>
    <row r="2276" spans="1:14" ht="28.5">
      <c r="A2276" s="44" t="s">
        <v>509</v>
      </c>
      <c r="B2276" s="12"/>
      <c r="C2276" s="12"/>
      <c r="D2276" s="12"/>
      <c r="E2276" s="12"/>
      <c r="F2276" s="43" t="str">
        <f>"Chi phí xây dựng: ("&amp;G2271&amp;"+"&amp;G2272&amp;"+"&amp;G2273&amp;")"</f>
        <v>Chi phí xây dựng: (Gkstt+GTGT+DP)</v>
      </c>
      <c r="G2276" s="40" t="s">
        <v>776</v>
      </c>
      <c r="H2276" s="40"/>
      <c r="I2276" s="40"/>
      <c r="J2276" s="56"/>
      <c r="K2276" s="31">
        <f>K2271+K2272+K2273+K2274+K2275</f>
        <v>8149979.6780430181</v>
      </c>
      <c r="L2276" s="31">
        <f>L2271+L2272+L2273+L2274+L2275</f>
        <v>14165740967.112078</v>
      </c>
      <c r="M2276" s="31">
        <f>M2271+M2272+M2273+M2274+M2275</f>
        <v>1.0478060703172541E+17</v>
      </c>
      <c r="N2276" s="31">
        <f>N2271+N2272+N2273+N2274+N2275</f>
        <v>2.8518510547978838E+22</v>
      </c>
    </row>
    <row r="2277" spans="1:14" ht="71.25">
      <c r="B2277" s="51">
        <v>21</v>
      </c>
      <c r="C2277" s="23" t="str">
        <f ca="1">'TIÊN LƯỢNG'!$C$70</f>
        <v>CK.11130*</v>
      </c>
      <c r="D2277" s="23"/>
      <c r="E2277" s="23"/>
      <c r="F2277" s="23" t="str">
        <f ca="1">'TIÊN LƯỢNG'!$D$70</f>
        <v>Đo vẽ chi tiết bản đồ địa hình trên cạn bằng máy toàn đạc điện tử và máy thủy bình điện tử. Bản đồ tỷ lệ 1/200, đường đồng mức 0,5m, cấp địa hình III</v>
      </c>
      <c r="G2277" s="50" t="str">
        <f ca="1">'TIÊN LƯỢNG'!$E$70</f>
        <v>ha</v>
      </c>
      <c r="H2277" s="39"/>
      <c r="I2277" s="9"/>
      <c r="J2277" s="85"/>
      <c r="K2277" s="9">
        <f>K2319</f>
        <v>11201642.113772711</v>
      </c>
      <c r="L2277" s="9">
        <f>L2319</f>
        <v>24337388672.830502</v>
      </c>
      <c r="M2277" s="9">
        <f>M2319</f>
        <v>2.4658974097762013E+17</v>
      </c>
      <c r="N2277" s="9">
        <f>N2319</f>
        <v>1.0279366460394194E+23</v>
      </c>
    </row>
    <row r="2278" spans="1:14">
      <c r="B2278" s="21"/>
      <c r="C2278" s="7"/>
      <c r="D2278" s="7"/>
      <c r="E2278" s="7"/>
      <c r="F2278" s="7" t="s">
        <v>807</v>
      </c>
      <c r="G2278" s="22" t="s">
        <v>953</v>
      </c>
      <c r="H2278" s="14"/>
      <c r="I2278" s="2"/>
      <c r="J2278" s="46">
        <v>1</v>
      </c>
      <c r="K2278" s="2">
        <f>SUM(K2279:K2281)</f>
        <v>59800</v>
      </c>
      <c r="L2278" s="2"/>
      <c r="M2278" s="2"/>
      <c r="N2278" s="2"/>
    </row>
    <row r="2279" spans="1:14">
      <c r="B2279" s="16"/>
      <c r="C2279" s="5"/>
      <c r="D2279" s="5" t="s">
        <v>277</v>
      </c>
      <c r="E2279" s="5"/>
      <c r="F2279" s="5" t="str">
        <f ca="1">'GIÁ VẬT TƯ (DỰ THẦU)'!C9</f>
        <v>Cọc gỗ (4x4x40) cm</v>
      </c>
      <c r="G2279" s="15" t="str">
        <f ca="1">'GIÁ VẬT TƯ (DỰ THẦU)'!D9</f>
        <v>cọc</v>
      </c>
      <c r="H2279" s="13">
        <f ca="1">8*J2278</f>
        <v>8</v>
      </c>
      <c r="I2279" s="1">
        <f ca="1">'GIÁ VẬT TƯ (DỰ THẦU)'!L9</f>
        <v>4000</v>
      </c>
      <c r="J2279" s="38"/>
      <c r="K2279" s="1">
        <f>H2279*I2279</f>
        <v>32000</v>
      </c>
      <c r="L2279" s="1"/>
      <c r="M2279" s="1"/>
      <c r="N2279" s="1"/>
    </row>
    <row r="2280" spans="1:14" ht="30">
      <c r="B2280" s="16"/>
      <c r="C2280" s="5"/>
      <c r="D2280" s="5" t="s">
        <v>425</v>
      </c>
      <c r="E2280" s="5"/>
      <c r="F2280" s="5" t="str">
        <f ca="1">'GIÁ VẬT TƯ (DỰ THẦU)'!C40</f>
        <v>Sổ đo</v>
      </c>
      <c r="G2280" s="15" t="str">
        <f ca="1">'GIÁ VẬT TƯ (DỰ THẦU)'!D40</f>
        <v>quyển</v>
      </c>
      <c r="H2280" s="13">
        <f ca="1">2.5*J2278</f>
        <v>2.5</v>
      </c>
      <c r="I2280" s="1">
        <f ca="1">'GIÁ VẬT TƯ (DỰ THẦU)'!L40</f>
        <v>8000</v>
      </c>
      <c r="J2280" s="38"/>
      <c r="K2280" s="1">
        <f>H2280*I2280</f>
        <v>20000</v>
      </c>
      <c r="L2280" s="1"/>
      <c r="M2280" s="1"/>
      <c r="N2280" s="1"/>
    </row>
    <row r="2281" spans="1:14">
      <c r="B2281" s="16"/>
      <c r="C2281" s="5"/>
      <c r="D2281" s="5" t="s">
        <v>538</v>
      </c>
      <c r="E2281" s="5"/>
      <c r="F2281" s="5" t="s">
        <v>883</v>
      </c>
      <c r="G2281" s="15" t="s">
        <v>888</v>
      </c>
      <c r="H2281" s="13">
        <f ca="1">15</f>
        <v>15</v>
      </c>
      <c r="I2281" s="1"/>
      <c r="J2281" s="38"/>
      <c r="K2281" s="1">
        <f>SUM(K2279:K2280)*H2281/100</f>
        <v>7800</v>
      </c>
      <c r="L2281" s="1"/>
      <c r="M2281" s="1"/>
      <c r="N2281" s="1"/>
    </row>
    <row r="2282" spans="1:14">
      <c r="B2282" s="21"/>
      <c r="C2282" s="7"/>
      <c r="D2282" s="7"/>
      <c r="E2282" s="7"/>
      <c r="F2282" s="7" t="s">
        <v>832</v>
      </c>
      <c r="G2282" s="22" t="s">
        <v>871</v>
      </c>
      <c r="H2282" s="14"/>
      <c r="I2282" s="2"/>
      <c r="J2282" s="46">
        <v>1</v>
      </c>
      <c r="K2282" s="2">
        <f>SUM(K2283:K2284)</f>
        <v>4775044.7368421052</v>
      </c>
      <c r="L2282" s="2"/>
      <c r="M2282" s="2"/>
      <c r="N2282" s="2"/>
    </row>
    <row r="2283" spans="1:14" ht="30">
      <c r="B2283" s="16"/>
      <c r="C2283" s="5"/>
      <c r="D2283" s="5" t="s">
        <v>498</v>
      </c>
      <c r="E2283" s="5"/>
      <c r="F2283" s="5" t="str">
        <f ca="1">'GIÁ VẬT TƯ (DỰ THẦU)'!C46</f>
        <v>Kỹ sư bậc 4,0/8</v>
      </c>
      <c r="G2283" s="15" t="str">
        <f ca="1">'GIÁ VẬT TƯ (DỰ THẦU)'!D46</f>
        <v>công</v>
      </c>
      <c r="H2283" s="13">
        <f ca="1">5.34*J2282</f>
        <v>5.34</v>
      </c>
      <c r="I2283" s="1">
        <f ca="1">'GIÁ VẬT TƯ (DỰ THẦU)'!L46</f>
        <v>235000</v>
      </c>
      <c r="J2283" s="38"/>
      <c r="K2283" s="1">
        <f>H2283*I2283</f>
        <v>1254900</v>
      </c>
      <c r="L2283" s="1"/>
      <c r="M2283" s="1"/>
      <c r="N2283" s="1"/>
    </row>
    <row r="2284" spans="1:14">
      <c r="B2284" s="16"/>
      <c r="C2284" s="5"/>
      <c r="D2284" s="5" t="s">
        <v>821</v>
      </c>
      <c r="E2284" s="5"/>
      <c r="F2284" s="5" t="str">
        <f ca="1">'GIÁ VẬT TƯ (DỰ THẦU)'!C47</f>
        <v>Nhân Công bậc 4,0/7, Nhóm IV</v>
      </c>
      <c r="G2284" s="15" t="str">
        <f ca="1">'GIÁ VẬT TƯ (DỰ THẦU)'!D47</f>
        <v>công</v>
      </c>
      <c r="H2284" s="13">
        <f ca="1">14.74*J2282</f>
        <v>14.74</v>
      </c>
      <c r="I2284" s="1">
        <f ca="1">'GIÁ VẬT TƯ (DỰ THẦU)'!L47</f>
        <v>238815.78947368421</v>
      </c>
      <c r="J2284" s="38"/>
      <c r="K2284" s="1">
        <f>H2284*I2284</f>
        <v>3520144.7368421052</v>
      </c>
      <c r="L2284" s="1"/>
      <c r="M2284" s="1"/>
      <c r="N2284" s="1"/>
    </row>
    <row r="2285" spans="1:14">
      <c r="B2285" s="21"/>
      <c r="C2285" s="7"/>
      <c r="D2285" s="7"/>
      <c r="E2285" s="7"/>
      <c r="F2285" s="7" t="s">
        <v>838</v>
      </c>
      <c r="G2285" s="22" t="s">
        <v>557</v>
      </c>
      <c r="H2285" s="14"/>
      <c r="I2285" s="2"/>
      <c r="J2285" s="46">
        <v>1</v>
      </c>
      <c r="K2285" s="2">
        <f>SUM(K2286:K2288)</f>
        <v>317390.79899999994</v>
      </c>
      <c r="L2285" s="2"/>
      <c r="M2285" s="2"/>
      <c r="N2285" s="2"/>
    </row>
    <row r="2286" spans="1:14" ht="30">
      <c r="B2286" s="16"/>
      <c r="C2286" s="5"/>
      <c r="D2286" s="5" t="s">
        <v>423</v>
      </c>
      <c r="E2286" s="5"/>
      <c r="F2286" s="5" t="str">
        <f ca="1">'GIÁ VẬT TƯ (DỰ THẦU)'!C72</f>
        <v>Máy, thiết bị trắc đạc - Máy toàn đạc điện tử</v>
      </c>
      <c r="G2286" s="15" t="str">
        <f ca="1">'GIÁ VẬT TƯ (DỰ THẦU)'!D72</f>
        <v>Ca</v>
      </c>
      <c r="H2286" s="13">
        <f ca="1">1.95*J2285</f>
        <v>1.95</v>
      </c>
      <c r="I2286" s="1">
        <f ca="1">'GIÁ VẬT TƯ (DỰ THẦU)'!L72</f>
        <v>147059</v>
      </c>
      <c r="J2286" s="38"/>
      <c r="K2286" s="1">
        <f>H2286*I2286</f>
        <v>286765.05</v>
      </c>
      <c r="L2286" s="1"/>
      <c r="M2286" s="1"/>
      <c r="N2286" s="1"/>
    </row>
    <row r="2287" spans="1:14" ht="30">
      <c r="B2287" s="16"/>
      <c r="C2287" s="5"/>
      <c r="D2287" s="5" t="s">
        <v>486</v>
      </c>
      <c r="E2287" s="5"/>
      <c r="F2287" s="5" t="str">
        <f ca="1">'GIÁ VẬT TƯ (DỰ THẦU)'!C73</f>
        <v>Máy, thiết bị trắc đạc - Máy thủy bình điện tử</v>
      </c>
      <c r="G2287" s="15" t="str">
        <f ca="1">'GIÁ VẬT TƯ (DỰ THẦU)'!D73</f>
        <v>Ca</v>
      </c>
      <c r="H2287" s="13">
        <f ca="1">0.12*J2285</f>
        <v>0.12</v>
      </c>
      <c r="I2287" s="1">
        <f ca="1">'GIÁ VẬT TƯ (DỰ THẦU)'!L73</f>
        <v>14767</v>
      </c>
      <c r="J2287" s="38"/>
      <c r="K2287" s="1">
        <f>H2287*I2287</f>
        <v>1772.04</v>
      </c>
      <c r="L2287" s="1"/>
      <c r="M2287" s="1"/>
      <c r="N2287" s="1"/>
    </row>
    <row r="2288" spans="1:14">
      <c r="B2288" s="16"/>
      <c r="C2288" s="5"/>
      <c r="D2288" s="5" t="s">
        <v>539</v>
      </c>
      <c r="E2288" s="5"/>
      <c r="F2288" s="5" t="s">
        <v>889</v>
      </c>
      <c r="G2288" s="15" t="s">
        <v>847</v>
      </c>
      <c r="H2288" s="13">
        <f>10</f>
        <v>10</v>
      </c>
      <c r="I2288" s="1"/>
      <c r="J2288" s="38"/>
      <c r="K2288" s="1">
        <f>SUM(K2286:K2287)*H2288/100</f>
        <v>28853.708999999995</v>
      </c>
      <c r="L2288" s="1"/>
      <c r="M2288" s="1"/>
      <c r="N2288" s="1"/>
    </row>
    <row r="2289" spans="1:14">
      <c r="A2289" s="36"/>
      <c r="B2289" s="26" t="s">
        <v>612</v>
      </c>
      <c r="C2289" s="26" t="s">
        <v>537</v>
      </c>
      <c r="D2289" s="26" t="s">
        <v>540</v>
      </c>
      <c r="E2289" s="26" t="s">
        <v>542</v>
      </c>
      <c r="F2289" s="82" t="s">
        <v>543</v>
      </c>
      <c r="G2289" s="26" t="s">
        <v>1062</v>
      </c>
      <c r="H2289" s="26" t="s">
        <v>561</v>
      </c>
      <c r="I2289" s="76" t="s">
        <v>562</v>
      </c>
      <c r="J2289" s="75" t="s">
        <v>563</v>
      </c>
      <c r="K2289" s="72" t="s">
        <v>1044</v>
      </c>
      <c r="L2289" s="45" t="s">
        <v>565</v>
      </c>
      <c r="M2289" s="45" t="s">
        <v>567</v>
      </c>
      <c r="N2289" s="45" t="s">
        <v>569</v>
      </c>
    </row>
    <row r="2290" spans="1:14">
      <c r="A2290" s="55" t="s">
        <v>988</v>
      </c>
      <c r="B2290" s="27"/>
      <c r="C2290" s="27"/>
      <c r="D2290" s="27"/>
      <c r="E2290" s="27"/>
      <c r="F2290" s="84" t="str">
        <f>IF(K2291=0,"Vật liệu","Vật liệu chính")</f>
        <v>Vật liệu</v>
      </c>
      <c r="G2290" s="27" t="s">
        <v>953</v>
      </c>
      <c r="H2290" s="27"/>
      <c r="I2290" s="71"/>
      <c r="J2290" s="81"/>
      <c r="K2290" s="33">
        <f>K2278</f>
        <v>59800</v>
      </c>
      <c r="L2290" s="33">
        <f>IF(K2294=0,K2290+K2291,K2294)</f>
        <v>59800</v>
      </c>
      <c r="M2290" s="33"/>
      <c r="N2290" s="33"/>
    </row>
    <row r="2291" spans="1:14">
      <c r="A2291" s="83" t="s">
        <v>1005</v>
      </c>
      <c r="B2291" s="27"/>
      <c r="C2291" s="27"/>
      <c r="D2291" s="27"/>
      <c r="E2291" s="27"/>
      <c r="F2291" s="84" t="s">
        <v>544</v>
      </c>
      <c r="G2291" s="27" t="s">
        <v>1005</v>
      </c>
      <c r="H2291" s="27"/>
      <c r="I2291" s="71"/>
      <c r="J2291" s="81"/>
      <c r="K2291" s="33">
        <v>0</v>
      </c>
      <c r="L2291" s="33"/>
      <c r="M2291" s="33"/>
      <c r="N2291" s="33"/>
    </row>
    <row r="2292" spans="1:14">
      <c r="A2292" s="55" t="s">
        <v>984</v>
      </c>
      <c r="B2292" s="27"/>
      <c r="C2292" s="27"/>
      <c r="D2292" s="27"/>
      <c r="E2292" s="27"/>
      <c r="F2292" s="84" t="s">
        <v>832</v>
      </c>
      <c r="G2292" s="27" t="s">
        <v>871</v>
      </c>
      <c r="H2292" s="27"/>
      <c r="I2292" s="71"/>
      <c r="J2292" s="81"/>
      <c r="K2292" s="33">
        <f>K2282</f>
        <v>4775044.7368421052</v>
      </c>
      <c r="L2292" s="33"/>
      <c r="M2292" s="33">
        <f>IF(K2301=0,K2292,K2301)</f>
        <v>4775044.7368421052</v>
      </c>
      <c r="N2292" s="33"/>
    </row>
    <row r="2293" spans="1:14">
      <c r="A2293" s="55" t="s">
        <v>534</v>
      </c>
      <c r="B2293" s="27"/>
      <c r="C2293" s="27"/>
      <c r="D2293" s="27"/>
      <c r="E2293" s="27"/>
      <c r="F2293" s="84" t="s">
        <v>545</v>
      </c>
      <c r="G2293" s="27" t="s">
        <v>1007</v>
      </c>
      <c r="H2293" s="27"/>
      <c r="I2293" s="71"/>
      <c r="J2293" s="81"/>
      <c r="K2293" s="33">
        <f>K2285</f>
        <v>317390.79899999994</v>
      </c>
      <c r="L2293" s="33"/>
      <c r="M2293" s="33"/>
      <c r="N2293" s="33">
        <f>IF(K2303=0,K2293,K2303)</f>
        <v>317390.79899999994</v>
      </c>
    </row>
    <row r="2294" spans="1:14">
      <c r="A2294" s="36" t="s">
        <v>974</v>
      </c>
      <c r="B2294" s="20"/>
      <c r="C2294" s="20"/>
      <c r="D2294" s="20"/>
      <c r="E2294" s="20"/>
      <c r="F2294" s="32" t="s">
        <v>546</v>
      </c>
      <c r="G2294" s="41" t="s">
        <v>974</v>
      </c>
      <c r="H2294" s="20"/>
      <c r="I2294" s="78"/>
      <c r="J2294" s="58"/>
      <c r="K2294" s="6">
        <f>IF(K2291+K2295+K2299+K2300+K2296+K2297+K2298=0,0,K2290+K2291+K2295+K2299+K2300+K2296+K2297+K2298)</f>
        <v>0</v>
      </c>
      <c r="L2294" s="6"/>
      <c r="M2294" s="6"/>
      <c r="N2294" s="6"/>
    </row>
    <row r="2295" spans="1:14">
      <c r="A2295" s="36" t="s">
        <v>947</v>
      </c>
      <c r="B2295" s="20"/>
      <c r="C2295" s="20"/>
      <c r="D2295" s="20"/>
      <c r="E2295" s="20"/>
      <c r="F2295" s="32" t="s">
        <v>547</v>
      </c>
      <c r="G2295" s="41" t="s">
        <v>558</v>
      </c>
      <c r="H2295" s="20"/>
      <c r="I2295" s="78"/>
      <c r="J2295" s="58"/>
      <c r="K2295" s="6">
        <v>0</v>
      </c>
      <c r="L2295" s="6"/>
      <c r="M2295" s="6"/>
      <c r="N2295" s="6"/>
    </row>
    <row r="2296" spans="1:14">
      <c r="A2296" s="36" t="s">
        <v>976</v>
      </c>
      <c r="B2296" s="20"/>
      <c r="C2296" s="20"/>
      <c r="D2296" s="20"/>
      <c r="E2296" s="20"/>
      <c r="F2296" s="42" t="s">
        <v>548</v>
      </c>
      <c r="G2296" s="20" t="s">
        <v>976</v>
      </c>
      <c r="H2296" s="20"/>
      <c r="I2296" s="78"/>
      <c r="J2296" s="58"/>
      <c r="K2296" s="8">
        <f ca="1">H2279*'GIÁ VẬT TƯ (DỰ THẦU)'!E9+H2280*'GIÁ VẬT TƯ (DỰ THẦU)'!E40+(H2279*'GIÁ VẬT TƯ (DỰ THẦU)'!E9+H2280*'GIÁ VẬT TƯ (DỰ THẦU)'!E40)*H2281/100</f>
        <v>0</v>
      </c>
      <c r="L2296" s="8"/>
      <c r="M2296" s="8"/>
      <c r="N2296" s="8"/>
    </row>
    <row r="2297" spans="1:14">
      <c r="A2297" s="36" t="s">
        <v>1000</v>
      </c>
      <c r="B2297" s="20"/>
      <c r="C2297" s="20"/>
      <c r="D2297" s="20"/>
      <c r="E2297" s="20"/>
      <c r="F2297" s="42" t="s">
        <v>549</v>
      </c>
      <c r="G2297" s="20" t="s">
        <v>1000</v>
      </c>
      <c r="H2297" s="20"/>
      <c r="I2297" s="78"/>
      <c r="J2297" s="58"/>
      <c r="K2297" s="8">
        <f ca="1">H2279*'GIÁ VẬT TƯ (DỰ THẦU)'!F9+H2280*'GIÁ VẬT TƯ (DỰ THẦU)'!F40+(H2279*'GIÁ VẬT TƯ (DỰ THẦU)'!F9+H2280*'GIÁ VẬT TƯ (DỰ THẦU)'!F40)*H2281/100</f>
        <v>0</v>
      </c>
      <c r="L2297" s="8"/>
      <c r="M2297" s="8"/>
      <c r="N2297" s="8"/>
    </row>
    <row r="2298" spans="1:14">
      <c r="A2298" s="36" t="s">
        <v>977</v>
      </c>
      <c r="B2298" s="20"/>
      <c r="C2298" s="20"/>
      <c r="D2298" s="20"/>
      <c r="E2298" s="20"/>
      <c r="F2298" s="42" t="s">
        <v>942</v>
      </c>
      <c r="G2298" s="20" t="s">
        <v>977</v>
      </c>
      <c r="H2298" s="20"/>
      <c r="I2298" s="78"/>
      <c r="J2298" s="58"/>
      <c r="K2298" s="8">
        <f ca="1">H2279*'GIÁ VẬT TƯ (DỰ THẦU)'!H9+H2280*'GIÁ VẬT TƯ (DỰ THẦU)'!H40+(H2279*'GIÁ VẬT TƯ (DỰ THẦU)'!H9+H2280*'GIÁ VẬT TƯ (DỰ THẦU)'!H40)*H2281/100</f>
        <v>0</v>
      </c>
      <c r="L2298" s="8"/>
      <c r="M2298" s="8"/>
      <c r="N2298" s="8"/>
    </row>
    <row r="2299" spans="1:14">
      <c r="A2299" s="36" t="s">
        <v>179</v>
      </c>
      <c r="B2299" s="20"/>
      <c r="C2299" s="20"/>
      <c r="D2299" s="20"/>
      <c r="E2299" s="20"/>
      <c r="F2299" s="42" t="str">
        <f>"Hệ số riêng vật liệu: (" &amp;G2290&amp;IF(K2291&lt;&gt;0,"+"&amp;G2291,"") &amp; ") x (" &amp; J2299 &amp; "-1)"</f>
        <v>Hệ số riêng vật liệu: (VL) x (1-1)</v>
      </c>
      <c r="G2299" s="20" t="s">
        <v>179</v>
      </c>
      <c r="H2299" s="20"/>
      <c r="I2299" s="78"/>
      <c r="J2299" s="58">
        <f ca="1">'HỆ SỐ CPXL'!F17</f>
        <v>1</v>
      </c>
      <c r="K2299" s="8">
        <f>(K2290+K2291+K2295+K2296+K2297+K2298)*(J2299-1)</f>
        <v>0</v>
      </c>
      <c r="L2299" s="8"/>
      <c r="M2299" s="8"/>
      <c r="N2299" s="8"/>
    </row>
    <row r="2300" spans="1:14">
      <c r="A2300" s="36" t="s">
        <v>958</v>
      </c>
      <c r="B2300" s="20"/>
      <c r="C2300" s="20"/>
      <c r="D2300" s="20"/>
      <c r="E2300" s="20"/>
      <c r="F2300" s="42" t="str">
        <f>"Hệ số vật liệu phụ: (" &amp;G2290&amp; IF(K2291&lt;&gt;0,"+"&amp;G2291,"") &amp; IF(K2299&lt;&gt;0,"+" &amp; G2299,"") &amp; ") x "&amp;J2300*100 &amp; "%"</f>
        <v>Hệ số vật liệu phụ: (VL) x 0%</v>
      </c>
      <c r="G2300" s="20" t="s">
        <v>958</v>
      </c>
      <c r="H2300" s="20"/>
      <c r="I2300" s="78"/>
      <c r="J2300" s="74">
        <f ca="1">'HỆ SỐ CPXL'!F18</f>
        <v>0</v>
      </c>
      <c r="K2300" s="8">
        <f>(K2290+K2291+K2295+K2296+K2297+K2298)*J2300</f>
        <v>0</v>
      </c>
      <c r="L2300" s="8"/>
      <c r="M2300" s="8"/>
      <c r="N2300" s="8"/>
    </row>
    <row r="2301" spans="1:14">
      <c r="A2301" s="36"/>
      <c r="B2301" s="20"/>
      <c r="C2301" s="20"/>
      <c r="D2301" s="20"/>
      <c r="E2301" s="20"/>
      <c r="F2301" s="32" t="s">
        <v>550</v>
      </c>
      <c r="G2301" s="20"/>
      <c r="H2301" s="20"/>
      <c r="I2301" s="78"/>
      <c r="J2301" s="74"/>
      <c r="K2301" s="8">
        <f>IF(K2302=0,0,K2292+K2302)</f>
        <v>0</v>
      </c>
      <c r="L2301" s="8"/>
      <c r="M2301" s="8"/>
      <c r="N2301" s="8"/>
    </row>
    <row r="2302" spans="1:14">
      <c r="A2302" s="36" t="s">
        <v>524</v>
      </c>
      <c r="B2302" s="20"/>
      <c r="C2302" s="20"/>
      <c r="D2302" s="20"/>
      <c r="E2302" s="20"/>
      <c r="F2302" s="42" t="str">
        <f>"Hệ số riêng nhân công: "&amp;G2292&amp;IF(J2302&lt;&gt;1," x ("&amp;J2302&amp;" - 1)","")</f>
        <v>Hệ số riêng nhân công: NC</v>
      </c>
      <c r="G2302" s="20"/>
      <c r="H2302" s="20"/>
      <c r="I2302" s="78"/>
      <c r="J2302" s="86">
        <f ca="1">'HỆ SỐ CPXL'!F19</f>
        <v>1</v>
      </c>
      <c r="K2302" s="8">
        <f>(J2302-1)*K2292</f>
        <v>0</v>
      </c>
      <c r="L2302" s="8"/>
      <c r="M2302" s="8"/>
      <c r="N2302" s="8"/>
    </row>
    <row r="2303" spans="1:14">
      <c r="A2303" s="36" t="s">
        <v>535</v>
      </c>
      <c r="B2303" s="20"/>
      <c r="C2303" s="20"/>
      <c r="D2303" s="20"/>
      <c r="E2303" s="20"/>
      <c r="F2303" s="32" t="s">
        <v>551</v>
      </c>
      <c r="G2303" s="77" t="s">
        <v>535</v>
      </c>
      <c r="H2303" s="20"/>
      <c r="I2303" s="78"/>
      <c r="J2303" s="58"/>
      <c r="K2303" s="6">
        <f>IF(K2304+K2305+K2306=0,0,K2293+K2304+K2305+K2306)</f>
        <v>0</v>
      </c>
      <c r="L2303" s="6"/>
      <c r="M2303" s="6"/>
      <c r="N2303" s="6"/>
    </row>
    <row r="2304" spans="1:14">
      <c r="A2304" s="36" t="s">
        <v>934</v>
      </c>
      <c r="B2304" s="20"/>
      <c r="C2304" s="20"/>
      <c r="D2304" s="20"/>
      <c r="E2304" s="20"/>
      <c r="F2304" s="42" t="str">
        <f>"Bù máy đến thời điểm 1100 Lào Cai"</f>
        <v>Bù máy đến thời điểm 1100 Lào Cai</v>
      </c>
      <c r="G2304" s="20" t="s">
        <v>934</v>
      </c>
      <c r="H2304" s="20"/>
      <c r="I2304" s="78"/>
      <c r="J2304" s="58"/>
      <c r="K2304" s="8">
        <f ca="1">H2286*'GIÁ VẬT TƯ (DỰ THẦU)'!I72+H2287*'GIÁ VẬT TƯ (DỰ THẦU)'!I73+(H2286*'GIÁ VẬT TƯ (DỰ THẦU)'!I72+H2287*'GIÁ VẬT TƯ (DỰ THẦU)'!I73)*H2288/100</f>
        <v>0</v>
      </c>
      <c r="L2304" s="8"/>
      <c r="M2304" s="8"/>
      <c r="N2304" s="8"/>
    </row>
    <row r="2305" spans="1:14" ht="30">
      <c r="A2305" s="36" t="s">
        <v>895</v>
      </c>
      <c r="B2305" s="20"/>
      <c r="C2305" s="20"/>
      <c r="D2305" s="20"/>
      <c r="E2305" s="20"/>
      <c r="F2305" s="42" t="s">
        <v>552</v>
      </c>
      <c r="G2305" s="20" t="s">
        <v>895</v>
      </c>
      <c r="H2305" s="20"/>
      <c r="I2305" s="78"/>
      <c r="J2305" s="58"/>
      <c r="K2305" s="8">
        <f ca="1">H2286*'GIÁ VẬT TƯ (DỰ THẦU)'!K72+H2287*'GIÁ VẬT TƯ (DỰ THẦU)'!K73+(H2286*'GIÁ VẬT TƯ (DỰ THẦU)'!K72+H2287*'GIÁ VẬT TƯ (DỰ THẦU)'!K73)*H2288/100</f>
        <v>0</v>
      </c>
      <c r="L2305" s="8"/>
      <c r="M2305" s="8"/>
      <c r="N2305" s="8"/>
    </row>
    <row r="2306" spans="1:14" ht="30">
      <c r="A2306" s="36" t="s">
        <v>893</v>
      </c>
      <c r="B2306" s="35"/>
      <c r="C2306" s="35"/>
      <c r="D2306" s="35"/>
      <c r="E2306" s="35"/>
      <c r="F2306" s="42" t="s">
        <v>553</v>
      </c>
      <c r="G2306" s="20" t="s">
        <v>893</v>
      </c>
      <c r="H2306" s="20"/>
      <c r="I2306" s="78"/>
      <c r="J2306" s="58"/>
      <c r="K2306" s="8">
        <f ca="1">H2286*'GIÁ VẬT TƯ (DỰ THẦU)'!J72+H2287*'GIÁ VẬT TƯ (DỰ THẦU)'!J73+(H2286*'GIÁ VẬT TƯ (DỰ THẦU)'!J72+H2287*'GIÁ VẬT TƯ (DỰ THẦU)'!J73)*H2288/100</f>
        <v>0</v>
      </c>
      <c r="L2306" s="8"/>
      <c r="M2306" s="8"/>
      <c r="N2306" s="8"/>
    </row>
    <row r="2307" spans="1:14">
      <c r="A2307" s="36" t="s">
        <v>166</v>
      </c>
      <c r="B2307" s="34"/>
      <c r="C2307" s="34"/>
      <c r="D2307" s="34"/>
      <c r="E2307" s="34"/>
      <c r="F2307" s="32" t="str">
        <f>"Chi phí trực tiếp: ("&amp;IF(K2294&lt;&gt;0,G2294,IF(AND(K2290&lt;&gt;0,K2291+K2299+K2300=0),G2290,""))&amp;IF(AND(K2292&lt;&gt;0,K2290+K2291&lt;&gt;0)," + "&amp;G2292,IF(AND(K2292&lt;&gt;0,K2290+K2291=0),G2292,""))&amp;IF(AND(K2303&lt;&gt;0,(K2290+K2291+K2292)&lt;&gt;0),"+"&amp;G2303,IF(AND(K2303&lt;&gt;0,(K2290+K2291+K2292)=0),G2303,IF(AND(K2293&lt;&gt;0,K2290+K2291+K2292&lt;&gt;0)," + "&amp;G2293,IF(AND(K2293&lt;&gt;0,K2290+K2291+K2292=0),G2293,""))))&amp;")"</f>
        <v>Chi phí trực tiếp: (VL + NC + M)</v>
      </c>
      <c r="G2307" s="41" t="s">
        <v>166</v>
      </c>
      <c r="H2307" s="41"/>
      <c r="I2307" s="80"/>
      <c r="J2307" s="73"/>
      <c r="K2307" s="6">
        <f>(IF(K2294=0,K2290,K2294)+IF(K2301=0,K2292,K2301)+IF(K2303=0,K2293,K2303))</f>
        <v>5152235.5358421048</v>
      </c>
      <c r="L2307" s="6">
        <f>L2290</f>
        <v>59800</v>
      </c>
      <c r="M2307" s="6">
        <f>M2292</f>
        <v>4775044.7368421052</v>
      </c>
      <c r="N2307" s="6">
        <f>N2293</f>
        <v>317390.79899999994</v>
      </c>
    </row>
    <row r="2308" spans="1:14">
      <c r="A2308" s="44" t="s">
        <v>979</v>
      </c>
      <c r="B2308" s="12"/>
      <c r="C2308" s="12"/>
      <c r="D2308" s="12"/>
      <c r="E2308" s="12"/>
      <c r="F2308" s="43" t="s">
        <v>554</v>
      </c>
      <c r="G2308" s="24" t="s">
        <v>559</v>
      </c>
      <c r="H2308" s="24"/>
      <c r="I2308" s="24"/>
      <c r="J2308" s="56"/>
      <c r="K2308" s="6">
        <f>K2309+K2310</f>
        <v>3754710.1586568416</v>
      </c>
      <c r="L2308" s="6">
        <f>L2309+L2310</f>
        <v>4784</v>
      </c>
      <c r="M2308" s="6">
        <f>M2309+M2310</f>
        <v>3724534.8947368418</v>
      </c>
      <c r="N2308" s="6">
        <f>N2309+N2310</f>
        <v>25391.263919999998</v>
      </c>
    </row>
    <row r="2309" spans="1:14">
      <c r="A2309" s="36" t="s">
        <v>169</v>
      </c>
      <c r="B2309" s="17"/>
      <c r="C2309" s="17"/>
      <c r="D2309" s="17"/>
      <c r="E2309" s="17"/>
      <c r="F2309" s="372" t="s">
        <v>600</v>
      </c>
      <c r="G2309" s="25" t="s">
        <v>169</v>
      </c>
      <c r="H2309" s="25"/>
      <c r="I2309" s="25"/>
      <c r="J2309" s="57">
        <f ca="1">'HỆ SỐ CPXL'!F20</f>
        <v>0.7</v>
      </c>
      <c r="K2309" s="8">
        <f>K2292*J2309</f>
        <v>3342531.3157894732</v>
      </c>
      <c r="L2309" s="8"/>
      <c r="M2309" s="8">
        <f>M2292*J2309</f>
        <v>3342531.3157894732</v>
      </c>
      <c r="N2309" s="8"/>
    </row>
    <row r="2310" spans="1:14">
      <c r="A2310" s="36" t="s">
        <v>979</v>
      </c>
      <c r="B2310" s="17"/>
      <c r="C2310" s="17"/>
      <c r="D2310" s="17"/>
      <c r="E2310" s="17"/>
      <c r="F2310" s="59" t="s">
        <v>555</v>
      </c>
      <c r="G2310" s="25" t="s">
        <v>979</v>
      </c>
      <c r="H2310" s="25"/>
      <c r="I2310" s="25"/>
      <c r="J2310" s="57">
        <v>0.08</v>
      </c>
      <c r="K2310" s="8">
        <f>K2307*J2310</f>
        <v>412178.84286736837</v>
      </c>
      <c r="L2310" s="8">
        <f>J2310*L2307</f>
        <v>4784</v>
      </c>
      <c r="M2310" s="8">
        <f>M2307*J2310</f>
        <v>382003.57894736843</v>
      </c>
      <c r="N2310" s="8">
        <f>N2307*J2310</f>
        <v>25391.263919999998</v>
      </c>
    </row>
    <row r="2311" spans="1:14" ht="30">
      <c r="A2311" s="36" t="s">
        <v>964</v>
      </c>
      <c r="B2311" s="17"/>
      <c r="C2311" s="17"/>
      <c r="D2311" s="17"/>
      <c r="E2311" s="17"/>
      <c r="F2311" s="59" t="str">
        <f>"Thu nhập chịu thuế tính trước: (T+C) x " &amp;J2311*100 &amp; "%"</f>
        <v>Thu nhập chịu thuế tính trước: (T+C) x 6%</v>
      </c>
      <c r="G2311" s="25" t="s">
        <v>964</v>
      </c>
      <c r="H2311" s="25"/>
      <c r="I2311" s="25"/>
      <c r="J2311" s="57">
        <f ca="1">'HỆ SỐ CPXL'!F21</f>
        <v>0.06</v>
      </c>
      <c r="K2311" s="8">
        <f>(K2307+K2308)*J2311</f>
        <v>534416.7416699368</v>
      </c>
      <c r="L2311" s="8">
        <f>L2303*J2311</f>
        <v>0</v>
      </c>
      <c r="M2311" s="8">
        <f>(M2307)*J2311</f>
        <v>286502.68421052629</v>
      </c>
      <c r="N2311" s="8">
        <f>N2307*J2311</f>
        <v>19043.447939999995</v>
      </c>
    </row>
    <row r="2312" spans="1:14" ht="28.5">
      <c r="A2312" s="44" t="s">
        <v>801</v>
      </c>
      <c r="B2312" s="12"/>
      <c r="C2312" s="12"/>
      <c r="D2312" s="12"/>
      <c r="E2312" s="12"/>
      <c r="F2312" s="43" t="s">
        <v>519</v>
      </c>
      <c r="G2312" s="24" t="s">
        <v>801</v>
      </c>
      <c r="H2312" s="24"/>
      <c r="I2312" s="24"/>
      <c r="J2312" s="54">
        <f ca="1">'HỆ SỐ CPXL'!F22</f>
        <v>0.02</v>
      </c>
      <c r="K2312" s="6">
        <f>(K2307+K2308)*J2312</f>
        <v>178138.91388997895</v>
      </c>
      <c r="L2312" s="6">
        <f>(L2307+L2308)*J2312</f>
        <v>1291.68</v>
      </c>
      <c r="M2312" s="6">
        <f>(M2307+M2308)*J2312</f>
        <v>169991.59263157894</v>
      </c>
      <c r="N2312" s="6">
        <f>(N2307+N2308)*J2312</f>
        <v>6855.6412583999991</v>
      </c>
    </row>
    <row r="2313" spans="1:14">
      <c r="A2313" s="44" t="s">
        <v>1001</v>
      </c>
      <c r="B2313" s="12"/>
      <c r="C2313" s="12"/>
      <c r="D2313" s="12"/>
      <c r="E2313" s="12"/>
      <c r="F2313" s="43" t="s">
        <v>520</v>
      </c>
      <c r="G2313" s="24" t="s">
        <v>1001</v>
      </c>
      <c r="H2313" s="24"/>
      <c r="I2313" s="24"/>
      <c r="J2313" s="54">
        <f ca="1">'HỆ SỐ CPXL'!F23</f>
        <v>0.03</v>
      </c>
      <c r="K2313" s="6">
        <f>(K2307+K2308)*J2313</f>
        <v>267208.3708349684</v>
      </c>
      <c r="L2313" s="6">
        <f>(L2307+L2308)*J2313</f>
        <v>1937.52</v>
      </c>
      <c r="M2313" s="6">
        <f>(M2307+M2308)*J2313</f>
        <v>254987.3889473684</v>
      </c>
      <c r="N2313" s="6">
        <f>(N2307+N2308)*J2313</f>
        <v>10283.461887599999</v>
      </c>
    </row>
    <row r="2314" spans="1:14">
      <c r="A2314" s="44"/>
      <c r="B2314" s="12"/>
      <c r="C2314" s="12"/>
      <c r="D2314" s="12"/>
      <c r="E2314" s="12"/>
      <c r="F2314" s="43" t="s">
        <v>556</v>
      </c>
      <c r="G2314" s="24" t="s">
        <v>173</v>
      </c>
      <c r="H2314" s="24"/>
      <c r="I2314" s="24"/>
      <c r="J2314" s="54"/>
      <c r="K2314" s="6">
        <f>K2307+K2308+K2311+K2312+K2313</f>
        <v>9886709.7208938301</v>
      </c>
      <c r="L2314" s="6">
        <f>L2307+L2308+L2311+L2312+L2313</f>
        <v>67813.2</v>
      </c>
      <c r="M2314" s="6">
        <f>M2307+M2308+M2311+M2312+M2313</f>
        <v>9211061.2973684184</v>
      </c>
      <c r="N2314" s="6">
        <f>N2307+N2308+N2311+N2312+N2313</f>
        <v>378964.61400599993</v>
      </c>
    </row>
    <row r="2315" spans="1:14">
      <c r="A2315" s="36" t="s">
        <v>924</v>
      </c>
      <c r="B2315" s="17"/>
      <c r="C2315" s="17"/>
      <c r="D2315" s="17"/>
      <c r="E2315" s="17"/>
      <c r="F2315" s="59" t="str">
        <f>"Thuế giá trị gia tăng: ("&amp;G2314&amp;" x "&amp;J2315*100&amp;"%)"</f>
        <v>Thuế giá trị gia tăng: (Gkstt x 10%)</v>
      </c>
      <c r="G2315" s="25" t="s">
        <v>924</v>
      </c>
      <c r="H2315" s="25"/>
      <c r="I2315" s="25"/>
      <c r="J2315" s="57">
        <f ca="1">'HỆ SỐ CPXL'!F24</f>
        <v>0.1</v>
      </c>
      <c r="K2315" s="8">
        <f>K2314*J2315</f>
        <v>988670.97208938305</v>
      </c>
      <c r="L2315" s="8">
        <f>L2314*J2315</f>
        <v>6781.32</v>
      </c>
      <c r="M2315" s="8">
        <f>M2314*J2315</f>
        <v>921106.12973684189</v>
      </c>
      <c r="N2315" s="8">
        <f>N2314*J2315</f>
        <v>37896.461400599997</v>
      </c>
    </row>
    <row r="2316" spans="1:14">
      <c r="A2316" s="44" t="s">
        <v>913</v>
      </c>
      <c r="B2316" s="12"/>
      <c r="C2316" s="12"/>
      <c r="D2316" s="12"/>
      <c r="E2316" s="12"/>
      <c r="F2316" s="43" t="s">
        <v>187</v>
      </c>
      <c r="G2316" s="40" t="s">
        <v>913</v>
      </c>
      <c r="H2316" s="40"/>
      <c r="I2316" s="40"/>
      <c r="J2316" s="54">
        <f ca="1">'HỆ SỐ CPXL'!F25</f>
        <v>0</v>
      </c>
      <c r="K2316" s="6">
        <f>(K2314+K2315)*J2316</f>
        <v>0</v>
      </c>
      <c r="L2316" s="6">
        <f>(L2314+L2315)*J2316</f>
        <v>0</v>
      </c>
      <c r="M2316" s="6">
        <f>(M2314+M2315)*J2316</f>
        <v>0</v>
      </c>
      <c r="N2316" s="6">
        <f>(N2314+N2315)*J2316</f>
        <v>0</v>
      </c>
    </row>
    <row r="2317" spans="1:14">
      <c r="A2317" s="44"/>
      <c r="B2317" s="12"/>
      <c r="C2317" s="12"/>
      <c r="D2317" s="12"/>
      <c r="E2317" s="12"/>
      <c r="F2317" s="43" t="s">
        <v>190</v>
      </c>
      <c r="G2317" s="40" t="s">
        <v>955</v>
      </c>
      <c r="H2317" s="40"/>
      <c r="I2317" s="40"/>
      <c r="J2317" s="54">
        <v>0.03</v>
      </c>
      <c r="K2317" s="6">
        <f>(K2314+K2315+K2316)*J2317</f>
        <v>326261.42078949639</v>
      </c>
      <c r="L2317" s="6">
        <f>(L2314+L2315+L2316)*K2317</f>
        <v>24337314078.310501</v>
      </c>
      <c r="M2317" s="6">
        <f>(M2314+M2315+M2316)*L2317</f>
        <v>2.4658974096748797E+17</v>
      </c>
      <c r="N2317" s="6">
        <f>(N2314+N2315+N2316)*M2317</f>
        <v>1.0279366460394194E+23</v>
      </c>
    </row>
    <row r="2318" spans="1:14">
      <c r="A2318" s="44" t="s">
        <v>525</v>
      </c>
      <c r="B2318" s="12"/>
      <c r="C2318" s="12"/>
      <c r="D2318" s="12"/>
      <c r="E2318" s="12"/>
      <c r="F2318" s="43" t="s">
        <v>968</v>
      </c>
      <c r="G2318" s="40" t="s">
        <v>983</v>
      </c>
      <c r="H2318" s="40"/>
      <c r="I2318" s="40"/>
      <c r="J2318" s="54">
        <f ca="1">'HỆ SỐ CPXL'!F26</f>
        <v>0</v>
      </c>
      <c r="K2318" s="6">
        <f>(K2314+K2315+K2316)*J2318</f>
        <v>0</v>
      </c>
      <c r="L2318" s="6">
        <f>(L2314+L2315+L2316)*K2318</f>
        <v>0</v>
      </c>
      <c r="M2318" s="6">
        <f>(M2314+M2315+M2316)*L2318</f>
        <v>0</v>
      </c>
      <c r="N2318" s="6">
        <f>(N2314+N2315+N2316)*M2318</f>
        <v>0</v>
      </c>
    </row>
    <row r="2319" spans="1:14" ht="28.5">
      <c r="A2319" s="44" t="s">
        <v>509</v>
      </c>
      <c r="B2319" s="12"/>
      <c r="C2319" s="12"/>
      <c r="D2319" s="12"/>
      <c r="E2319" s="12"/>
      <c r="F2319" s="43" t="str">
        <f>"Chi phí xây dựng: ("&amp;G2314&amp;"+"&amp;G2315&amp;"+"&amp;G2316&amp;")"</f>
        <v>Chi phí xây dựng: (Gkstt+GTGT+DP)</v>
      </c>
      <c r="G2319" s="40" t="s">
        <v>776</v>
      </c>
      <c r="H2319" s="40"/>
      <c r="I2319" s="40"/>
      <c r="J2319" s="56"/>
      <c r="K2319" s="31">
        <f>K2314+K2315+K2316+K2317+K2318</f>
        <v>11201642.113772711</v>
      </c>
      <c r="L2319" s="31">
        <f>L2314+L2315+L2316+L2317+L2318</f>
        <v>24337388672.830502</v>
      </c>
      <c r="M2319" s="31">
        <f>M2314+M2315+M2316+M2317+M2318</f>
        <v>2.4658974097762013E+17</v>
      </c>
      <c r="N2319" s="31">
        <f>N2314+N2315+N2316+N2317+N2318</f>
        <v>1.0279366460394194E+23</v>
      </c>
    </row>
    <row r="2320" spans="1:14" ht="71.25">
      <c r="B2320" s="51">
        <v>22</v>
      </c>
      <c r="C2320" s="23" t="str">
        <f ca="1">'TIÊN LƯỢNG'!$C$71</f>
        <v>CK.11140*</v>
      </c>
      <c r="D2320" s="23"/>
      <c r="E2320" s="23"/>
      <c r="F2320" s="23" t="str">
        <f ca="1">'TIÊN LƯỢNG'!$D$71</f>
        <v>Đo vẽ chi tiết bản đồ địa hình trên cạn bằng máy toàn đạc điện tử và máy thủy bình điện tử. Bản đồ tỷ lệ 1/200, đường đồng mức 0,5m, cấp địa hình IV</v>
      </c>
      <c r="G2320" s="50" t="str">
        <f ca="1">'TIÊN LƯỢNG'!$E$71</f>
        <v>ha</v>
      </c>
      <c r="H2320" s="39"/>
      <c r="I2320" s="9"/>
      <c r="J2320" s="85"/>
      <c r="K2320" s="9">
        <f>K2362</f>
        <v>14851381.507744493</v>
      </c>
      <c r="L2320" s="9">
        <f>L2362</f>
        <v>32267016582.104752</v>
      </c>
      <c r="M2320" s="9">
        <f>M2362</f>
        <v>4.3566532584621254E+17</v>
      </c>
      <c r="N2320" s="9">
        <f>N2362</f>
        <v>2.2150666721610824E+23</v>
      </c>
    </row>
    <row r="2321" spans="1:14">
      <c r="B2321" s="21"/>
      <c r="C2321" s="7"/>
      <c r="D2321" s="7"/>
      <c r="E2321" s="7"/>
      <c r="F2321" s="7" t="s">
        <v>807</v>
      </c>
      <c r="G2321" s="22" t="s">
        <v>953</v>
      </c>
      <c r="H2321" s="14"/>
      <c r="I2321" s="2"/>
      <c r="J2321" s="46">
        <v>1</v>
      </c>
      <c r="K2321" s="2">
        <f>SUM(K2322:K2324)</f>
        <v>59800</v>
      </c>
      <c r="L2321" s="2"/>
      <c r="M2321" s="2"/>
      <c r="N2321" s="2"/>
    </row>
    <row r="2322" spans="1:14">
      <c r="B2322" s="16"/>
      <c r="C2322" s="5"/>
      <c r="D2322" s="5" t="s">
        <v>277</v>
      </c>
      <c r="E2322" s="5"/>
      <c r="F2322" s="5" t="str">
        <f ca="1">'GIÁ VẬT TƯ (DỰ THẦU)'!C9</f>
        <v>Cọc gỗ (4x4x40) cm</v>
      </c>
      <c r="G2322" s="15" t="str">
        <f ca="1">'GIÁ VẬT TƯ (DỰ THẦU)'!D9</f>
        <v>cọc</v>
      </c>
      <c r="H2322" s="13">
        <f ca="1">8*J2321</f>
        <v>8</v>
      </c>
      <c r="I2322" s="1">
        <f ca="1">'GIÁ VẬT TƯ (DỰ THẦU)'!L9</f>
        <v>4000</v>
      </c>
      <c r="J2322" s="38"/>
      <c r="K2322" s="1">
        <f>H2322*I2322</f>
        <v>32000</v>
      </c>
      <c r="L2322" s="1"/>
      <c r="M2322" s="1"/>
      <c r="N2322" s="1"/>
    </row>
    <row r="2323" spans="1:14" ht="30">
      <c r="B2323" s="16"/>
      <c r="C2323" s="5"/>
      <c r="D2323" s="5" t="s">
        <v>425</v>
      </c>
      <c r="E2323" s="5"/>
      <c r="F2323" s="5" t="str">
        <f ca="1">'GIÁ VẬT TƯ (DỰ THẦU)'!C40</f>
        <v>Sổ đo</v>
      </c>
      <c r="G2323" s="15" t="str">
        <f ca="1">'GIÁ VẬT TƯ (DỰ THẦU)'!D40</f>
        <v>quyển</v>
      </c>
      <c r="H2323" s="13">
        <f ca="1">2.5*J2321</f>
        <v>2.5</v>
      </c>
      <c r="I2323" s="1">
        <f ca="1">'GIÁ VẬT TƯ (DỰ THẦU)'!L40</f>
        <v>8000</v>
      </c>
      <c r="J2323" s="38"/>
      <c r="K2323" s="1">
        <f>H2323*I2323</f>
        <v>20000</v>
      </c>
      <c r="L2323" s="1"/>
      <c r="M2323" s="1"/>
      <c r="N2323" s="1"/>
    </row>
    <row r="2324" spans="1:14">
      <c r="B2324" s="16"/>
      <c r="C2324" s="5"/>
      <c r="D2324" s="5" t="s">
        <v>538</v>
      </c>
      <c r="E2324" s="5"/>
      <c r="F2324" s="5" t="s">
        <v>883</v>
      </c>
      <c r="G2324" s="15" t="s">
        <v>888</v>
      </c>
      <c r="H2324" s="13">
        <f ca="1">15</f>
        <v>15</v>
      </c>
      <c r="I2324" s="1"/>
      <c r="J2324" s="38"/>
      <c r="K2324" s="1">
        <f>SUM(K2322:K2323)*H2324/100</f>
        <v>7800</v>
      </c>
      <c r="L2324" s="1"/>
      <c r="M2324" s="1"/>
      <c r="N2324" s="1"/>
    </row>
    <row r="2325" spans="1:14">
      <c r="B2325" s="21"/>
      <c r="C2325" s="7"/>
      <c r="D2325" s="7"/>
      <c r="E2325" s="7"/>
      <c r="F2325" s="7" t="s">
        <v>832</v>
      </c>
      <c r="G2325" s="22" t="s">
        <v>871</v>
      </c>
      <c r="H2325" s="14"/>
      <c r="I2325" s="2"/>
      <c r="J2325" s="46">
        <v>1</v>
      </c>
      <c r="K2325" s="2">
        <f>SUM(K2326:K2327)</f>
        <v>6363122.3684210526</v>
      </c>
      <c r="L2325" s="2"/>
      <c r="M2325" s="2"/>
      <c r="N2325" s="2"/>
    </row>
    <row r="2326" spans="1:14" ht="30">
      <c r="B2326" s="16"/>
      <c r="C2326" s="5"/>
      <c r="D2326" s="5" t="s">
        <v>498</v>
      </c>
      <c r="E2326" s="5"/>
      <c r="F2326" s="5" t="str">
        <f ca="1">'GIÁ VẬT TƯ (DỰ THẦU)'!C46</f>
        <v>Kỹ sư bậc 4,0/8</v>
      </c>
      <c r="G2326" s="15" t="str">
        <f ca="1">'GIÁ VẬT TƯ (DỰ THẦU)'!D46</f>
        <v>công</v>
      </c>
      <c r="H2326" s="13">
        <f ca="1">7.23*J2325</f>
        <v>7.23</v>
      </c>
      <c r="I2326" s="1">
        <f ca="1">'GIÁ VẬT TƯ (DỰ THẦU)'!L46</f>
        <v>235000</v>
      </c>
      <c r="J2326" s="38"/>
      <c r="K2326" s="1">
        <f>H2326*I2326</f>
        <v>1699050</v>
      </c>
      <c r="L2326" s="1"/>
      <c r="M2326" s="1"/>
      <c r="N2326" s="1"/>
    </row>
    <row r="2327" spans="1:14">
      <c r="B2327" s="16"/>
      <c r="C2327" s="5"/>
      <c r="D2327" s="5" t="s">
        <v>821</v>
      </c>
      <c r="E2327" s="5"/>
      <c r="F2327" s="5" t="str">
        <f ca="1">'GIÁ VẬT TƯ (DỰ THẦU)'!C47</f>
        <v>Nhân Công bậc 4,0/7, Nhóm IV</v>
      </c>
      <c r="G2327" s="15" t="str">
        <f ca="1">'GIÁ VẬT TƯ (DỰ THẦU)'!D47</f>
        <v>công</v>
      </c>
      <c r="H2327" s="13">
        <f ca="1">19.53*J2325</f>
        <v>19.53</v>
      </c>
      <c r="I2327" s="1">
        <f ca="1">'GIÁ VẬT TƯ (DỰ THẦU)'!L47</f>
        <v>238815.78947368421</v>
      </c>
      <c r="J2327" s="38"/>
      <c r="K2327" s="1">
        <f>H2327*I2327</f>
        <v>4664072.3684210526</v>
      </c>
      <c r="L2327" s="1"/>
      <c r="M2327" s="1"/>
      <c r="N2327" s="1"/>
    </row>
    <row r="2328" spans="1:14">
      <c r="B2328" s="21"/>
      <c r="C2328" s="7"/>
      <c r="D2328" s="7"/>
      <c r="E2328" s="7"/>
      <c r="F2328" s="7" t="s">
        <v>838</v>
      </c>
      <c r="G2328" s="22" t="s">
        <v>557</v>
      </c>
      <c r="H2328" s="14"/>
      <c r="I2328" s="2"/>
      <c r="J2328" s="46">
        <v>1</v>
      </c>
      <c r="K2328" s="2">
        <f>SUM(K2329:K2331)</f>
        <v>387112.14299999998</v>
      </c>
      <c r="L2328" s="2"/>
      <c r="M2328" s="2"/>
      <c r="N2328" s="2"/>
    </row>
    <row r="2329" spans="1:14" ht="30">
      <c r="B2329" s="16"/>
      <c r="C2329" s="5"/>
      <c r="D2329" s="5" t="s">
        <v>423</v>
      </c>
      <c r="E2329" s="5"/>
      <c r="F2329" s="5" t="str">
        <f ca="1">'GIÁ VẬT TƯ (DỰ THẦU)'!C72</f>
        <v>Máy, thiết bị trắc đạc - Máy toàn đạc điện tử</v>
      </c>
      <c r="G2329" s="15" t="str">
        <f ca="1">'GIÁ VẬT TƯ (DỰ THẦU)'!D72</f>
        <v>Ca</v>
      </c>
      <c r="H2329" s="13">
        <f ca="1">2.38*J2328</f>
        <v>2.38</v>
      </c>
      <c r="I2329" s="1">
        <f ca="1">'GIÁ VẬT TƯ (DỰ THẦU)'!L72</f>
        <v>147059</v>
      </c>
      <c r="J2329" s="38"/>
      <c r="K2329" s="1">
        <f>H2329*I2329</f>
        <v>350000.42</v>
      </c>
      <c r="L2329" s="1"/>
      <c r="M2329" s="1"/>
      <c r="N2329" s="1"/>
    </row>
    <row r="2330" spans="1:14" ht="30">
      <c r="B2330" s="16"/>
      <c r="C2330" s="5"/>
      <c r="D2330" s="5" t="s">
        <v>486</v>
      </c>
      <c r="E2330" s="5"/>
      <c r="F2330" s="5" t="str">
        <f ca="1">'GIÁ VẬT TƯ (DỰ THẦU)'!C73</f>
        <v>Máy, thiết bị trắc đạc - Máy thủy bình điện tử</v>
      </c>
      <c r="G2330" s="15" t="str">
        <f ca="1">'GIÁ VẬT TƯ (DỰ THẦU)'!D73</f>
        <v>Ca</v>
      </c>
      <c r="H2330" s="13">
        <f ca="1">0.13*J2328</f>
        <v>0.13</v>
      </c>
      <c r="I2330" s="1">
        <f ca="1">'GIÁ VẬT TƯ (DỰ THẦU)'!L73</f>
        <v>14767</v>
      </c>
      <c r="J2330" s="38"/>
      <c r="K2330" s="1">
        <f>H2330*I2330</f>
        <v>1919.71</v>
      </c>
      <c r="L2330" s="1"/>
      <c r="M2330" s="1"/>
      <c r="N2330" s="1"/>
    </row>
    <row r="2331" spans="1:14">
      <c r="B2331" s="16"/>
      <c r="C2331" s="5"/>
      <c r="D2331" s="5" t="s">
        <v>539</v>
      </c>
      <c r="E2331" s="5"/>
      <c r="F2331" s="5" t="s">
        <v>889</v>
      </c>
      <c r="G2331" s="15" t="s">
        <v>847</v>
      </c>
      <c r="H2331" s="13">
        <f>10</f>
        <v>10</v>
      </c>
      <c r="I2331" s="1"/>
      <c r="J2331" s="38"/>
      <c r="K2331" s="1">
        <f>SUM(K2329:K2330)*H2331/100</f>
        <v>35192.012999999999</v>
      </c>
      <c r="L2331" s="1"/>
      <c r="M2331" s="1"/>
      <c r="N2331" s="1"/>
    </row>
    <row r="2332" spans="1:14">
      <c r="A2332" s="36"/>
      <c r="B2332" s="26" t="s">
        <v>612</v>
      </c>
      <c r="C2332" s="26" t="s">
        <v>537</v>
      </c>
      <c r="D2332" s="26" t="s">
        <v>540</v>
      </c>
      <c r="E2332" s="26" t="s">
        <v>542</v>
      </c>
      <c r="F2332" s="82" t="s">
        <v>543</v>
      </c>
      <c r="G2332" s="26" t="s">
        <v>1062</v>
      </c>
      <c r="H2332" s="26" t="s">
        <v>561</v>
      </c>
      <c r="I2332" s="76" t="s">
        <v>562</v>
      </c>
      <c r="J2332" s="75" t="s">
        <v>563</v>
      </c>
      <c r="K2332" s="72" t="s">
        <v>1044</v>
      </c>
      <c r="L2332" s="45" t="s">
        <v>565</v>
      </c>
      <c r="M2332" s="45" t="s">
        <v>567</v>
      </c>
      <c r="N2332" s="45" t="s">
        <v>569</v>
      </c>
    </row>
    <row r="2333" spans="1:14">
      <c r="A2333" s="55" t="s">
        <v>988</v>
      </c>
      <c r="B2333" s="27"/>
      <c r="C2333" s="27"/>
      <c r="D2333" s="27"/>
      <c r="E2333" s="27"/>
      <c r="F2333" s="84" t="str">
        <f>IF(K2334=0,"Vật liệu","Vật liệu chính")</f>
        <v>Vật liệu</v>
      </c>
      <c r="G2333" s="27" t="s">
        <v>953</v>
      </c>
      <c r="H2333" s="27"/>
      <c r="I2333" s="71"/>
      <c r="J2333" s="81"/>
      <c r="K2333" s="33">
        <f>K2321</f>
        <v>59800</v>
      </c>
      <c r="L2333" s="33">
        <f>IF(K2337=0,K2333+K2334,K2337)</f>
        <v>59800</v>
      </c>
      <c r="M2333" s="33"/>
      <c r="N2333" s="33"/>
    </row>
    <row r="2334" spans="1:14">
      <c r="A2334" s="83" t="s">
        <v>1005</v>
      </c>
      <c r="B2334" s="27"/>
      <c r="C2334" s="27"/>
      <c r="D2334" s="27"/>
      <c r="E2334" s="27"/>
      <c r="F2334" s="84" t="s">
        <v>544</v>
      </c>
      <c r="G2334" s="27" t="s">
        <v>1005</v>
      </c>
      <c r="H2334" s="27"/>
      <c r="I2334" s="71"/>
      <c r="J2334" s="81"/>
      <c r="K2334" s="33">
        <v>0</v>
      </c>
      <c r="L2334" s="33"/>
      <c r="M2334" s="33"/>
      <c r="N2334" s="33"/>
    </row>
    <row r="2335" spans="1:14">
      <c r="A2335" s="55" t="s">
        <v>984</v>
      </c>
      <c r="B2335" s="27"/>
      <c r="C2335" s="27"/>
      <c r="D2335" s="27"/>
      <c r="E2335" s="27"/>
      <c r="F2335" s="84" t="s">
        <v>832</v>
      </c>
      <c r="G2335" s="27" t="s">
        <v>871</v>
      </c>
      <c r="H2335" s="27"/>
      <c r="I2335" s="71"/>
      <c r="J2335" s="81"/>
      <c r="K2335" s="33">
        <f>K2325</f>
        <v>6363122.3684210526</v>
      </c>
      <c r="L2335" s="33"/>
      <c r="M2335" s="33">
        <f>IF(K2344=0,K2335,K2344)</f>
        <v>6363122.3684210526</v>
      </c>
      <c r="N2335" s="33"/>
    </row>
    <row r="2336" spans="1:14">
      <c r="A2336" s="55" t="s">
        <v>534</v>
      </c>
      <c r="B2336" s="27"/>
      <c r="C2336" s="27"/>
      <c r="D2336" s="27"/>
      <c r="E2336" s="27"/>
      <c r="F2336" s="84" t="s">
        <v>545</v>
      </c>
      <c r="G2336" s="27" t="s">
        <v>1007</v>
      </c>
      <c r="H2336" s="27"/>
      <c r="I2336" s="71"/>
      <c r="J2336" s="81"/>
      <c r="K2336" s="33">
        <f>K2328</f>
        <v>387112.14299999998</v>
      </c>
      <c r="L2336" s="33"/>
      <c r="M2336" s="33"/>
      <c r="N2336" s="33">
        <f>IF(K2346=0,K2336,K2346)</f>
        <v>387112.14299999998</v>
      </c>
    </row>
    <row r="2337" spans="1:14">
      <c r="A2337" s="36" t="s">
        <v>974</v>
      </c>
      <c r="B2337" s="20"/>
      <c r="C2337" s="20"/>
      <c r="D2337" s="20"/>
      <c r="E2337" s="20"/>
      <c r="F2337" s="32" t="s">
        <v>546</v>
      </c>
      <c r="G2337" s="41" t="s">
        <v>974</v>
      </c>
      <c r="H2337" s="20"/>
      <c r="I2337" s="78"/>
      <c r="J2337" s="58"/>
      <c r="K2337" s="6">
        <f>IF(K2334+K2338+K2342+K2343+K2339+K2340+K2341=0,0,K2333+K2334+K2338+K2342+K2343+K2339+K2340+K2341)</f>
        <v>0</v>
      </c>
      <c r="L2337" s="6"/>
      <c r="M2337" s="6"/>
      <c r="N2337" s="6"/>
    </row>
    <row r="2338" spans="1:14">
      <c r="A2338" s="36" t="s">
        <v>947</v>
      </c>
      <c r="B2338" s="20"/>
      <c r="C2338" s="20"/>
      <c r="D2338" s="20"/>
      <c r="E2338" s="20"/>
      <c r="F2338" s="32" t="s">
        <v>547</v>
      </c>
      <c r="G2338" s="41" t="s">
        <v>558</v>
      </c>
      <c r="H2338" s="20"/>
      <c r="I2338" s="78"/>
      <c r="J2338" s="58"/>
      <c r="K2338" s="6">
        <v>0</v>
      </c>
      <c r="L2338" s="6"/>
      <c r="M2338" s="6"/>
      <c r="N2338" s="6"/>
    </row>
    <row r="2339" spans="1:14">
      <c r="A2339" s="36" t="s">
        <v>976</v>
      </c>
      <c r="B2339" s="20"/>
      <c r="C2339" s="20"/>
      <c r="D2339" s="20"/>
      <c r="E2339" s="20"/>
      <c r="F2339" s="42" t="s">
        <v>548</v>
      </c>
      <c r="G2339" s="20" t="s">
        <v>976</v>
      </c>
      <c r="H2339" s="20"/>
      <c r="I2339" s="78"/>
      <c r="J2339" s="58"/>
      <c r="K2339" s="8">
        <f ca="1">H2322*'GIÁ VẬT TƯ (DỰ THẦU)'!E9+H2323*'GIÁ VẬT TƯ (DỰ THẦU)'!E40+(H2322*'GIÁ VẬT TƯ (DỰ THẦU)'!E9+H2323*'GIÁ VẬT TƯ (DỰ THẦU)'!E40)*H2324/100</f>
        <v>0</v>
      </c>
      <c r="L2339" s="8"/>
      <c r="M2339" s="8"/>
      <c r="N2339" s="8"/>
    </row>
    <row r="2340" spans="1:14">
      <c r="A2340" s="36" t="s">
        <v>1000</v>
      </c>
      <c r="B2340" s="20"/>
      <c r="C2340" s="20"/>
      <c r="D2340" s="20"/>
      <c r="E2340" s="20"/>
      <c r="F2340" s="42" t="s">
        <v>549</v>
      </c>
      <c r="G2340" s="20" t="s">
        <v>1000</v>
      </c>
      <c r="H2340" s="20"/>
      <c r="I2340" s="78"/>
      <c r="J2340" s="58"/>
      <c r="K2340" s="8">
        <f ca="1">H2322*'GIÁ VẬT TƯ (DỰ THẦU)'!F9+H2323*'GIÁ VẬT TƯ (DỰ THẦU)'!F40+(H2322*'GIÁ VẬT TƯ (DỰ THẦU)'!F9+H2323*'GIÁ VẬT TƯ (DỰ THẦU)'!F40)*H2324/100</f>
        <v>0</v>
      </c>
      <c r="L2340" s="8"/>
      <c r="M2340" s="8"/>
      <c r="N2340" s="8"/>
    </row>
    <row r="2341" spans="1:14">
      <c r="A2341" s="36" t="s">
        <v>977</v>
      </c>
      <c r="B2341" s="20"/>
      <c r="C2341" s="20"/>
      <c r="D2341" s="20"/>
      <c r="E2341" s="20"/>
      <c r="F2341" s="42" t="s">
        <v>942</v>
      </c>
      <c r="G2341" s="20" t="s">
        <v>977</v>
      </c>
      <c r="H2341" s="20"/>
      <c r="I2341" s="78"/>
      <c r="J2341" s="58"/>
      <c r="K2341" s="8">
        <f ca="1">H2322*'GIÁ VẬT TƯ (DỰ THẦU)'!H9+H2323*'GIÁ VẬT TƯ (DỰ THẦU)'!H40+(H2322*'GIÁ VẬT TƯ (DỰ THẦU)'!H9+H2323*'GIÁ VẬT TƯ (DỰ THẦU)'!H40)*H2324/100</f>
        <v>0</v>
      </c>
      <c r="L2341" s="8"/>
      <c r="M2341" s="8"/>
      <c r="N2341" s="8"/>
    </row>
    <row r="2342" spans="1:14">
      <c r="A2342" s="36" t="s">
        <v>179</v>
      </c>
      <c r="B2342" s="20"/>
      <c r="C2342" s="20"/>
      <c r="D2342" s="20"/>
      <c r="E2342" s="20"/>
      <c r="F2342" s="42" t="str">
        <f>"Hệ số riêng vật liệu: (" &amp;G2333&amp;IF(K2334&lt;&gt;0,"+"&amp;G2334,"") &amp; ") x (" &amp; J2342 &amp; "-1)"</f>
        <v>Hệ số riêng vật liệu: (VL) x (1-1)</v>
      </c>
      <c r="G2342" s="20" t="s">
        <v>179</v>
      </c>
      <c r="H2342" s="20"/>
      <c r="I2342" s="78"/>
      <c r="J2342" s="58">
        <f ca="1">'HỆ SỐ CPXL'!F17</f>
        <v>1</v>
      </c>
      <c r="K2342" s="8">
        <f>(K2333+K2334+K2338+K2339+K2340+K2341)*(J2342-1)</f>
        <v>0</v>
      </c>
      <c r="L2342" s="8"/>
      <c r="M2342" s="8"/>
      <c r="N2342" s="8"/>
    </row>
    <row r="2343" spans="1:14">
      <c r="A2343" s="36" t="s">
        <v>958</v>
      </c>
      <c r="B2343" s="20"/>
      <c r="C2343" s="20"/>
      <c r="D2343" s="20"/>
      <c r="E2343" s="20"/>
      <c r="F2343" s="42" t="str">
        <f>"Hệ số vật liệu phụ: (" &amp;G2333&amp; IF(K2334&lt;&gt;0,"+"&amp;G2334,"") &amp; IF(K2342&lt;&gt;0,"+" &amp; G2342,"") &amp; ") x "&amp;J2343*100 &amp; "%"</f>
        <v>Hệ số vật liệu phụ: (VL) x 0%</v>
      </c>
      <c r="G2343" s="20" t="s">
        <v>958</v>
      </c>
      <c r="H2343" s="20"/>
      <c r="I2343" s="78"/>
      <c r="J2343" s="74">
        <f ca="1">'HỆ SỐ CPXL'!F18</f>
        <v>0</v>
      </c>
      <c r="K2343" s="8">
        <f>(K2333+K2334+K2338+K2339+K2340+K2341)*J2343</f>
        <v>0</v>
      </c>
      <c r="L2343" s="8"/>
      <c r="M2343" s="8"/>
      <c r="N2343" s="8"/>
    </row>
    <row r="2344" spans="1:14">
      <c r="A2344" s="36"/>
      <c r="B2344" s="20"/>
      <c r="C2344" s="20"/>
      <c r="D2344" s="20"/>
      <c r="E2344" s="20"/>
      <c r="F2344" s="32" t="s">
        <v>550</v>
      </c>
      <c r="G2344" s="20"/>
      <c r="H2344" s="20"/>
      <c r="I2344" s="78"/>
      <c r="J2344" s="74"/>
      <c r="K2344" s="8">
        <f>IF(K2345=0,0,K2335+K2345)</f>
        <v>0</v>
      </c>
      <c r="L2344" s="8"/>
      <c r="M2344" s="8"/>
      <c r="N2344" s="8"/>
    </row>
    <row r="2345" spans="1:14">
      <c r="A2345" s="36" t="s">
        <v>524</v>
      </c>
      <c r="B2345" s="20"/>
      <c r="C2345" s="20"/>
      <c r="D2345" s="20"/>
      <c r="E2345" s="20"/>
      <c r="F2345" s="42" t="str">
        <f>"Hệ số riêng nhân công: "&amp;G2335&amp;IF(J2345&lt;&gt;1," x ("&amp;J2345&amp;" - 1)","")</f>
        <v>Hệ số riêng nhân công: NC</v>
      </c>
      <c r="G2345" s="20"/>
      <c r="H2345" s="20"/>
      <c r="I2345" s="78"/>
      <c r="J2345" s="86">
        <f ca="1">'HỆ SỐ CPXL'!F19</f>
        <v>1</v>
      </c>
      <c r="K2345" s="8">
        <f>(J2345-1)*K2335</f>
        <v>0</v>
      </c>
      <c r="L2345" s="8"/>
      <c r="M2345" s="8"/>
      <c r="N2345" s="8"/>
    </row>
    <row r="2346" spans="1:14">
      <c r="A2346" s="36" t="s">
        <v>535</v>
      </c>
      <c r="B2346" s="20"/>
      <c r="C2346" s="20"/>
      <c r="D2346" s="20"/>
      <c r="E2346" s="20"/>
      <c r="F2346" s="32" t="s">
        <v>551</v>
      </c>
      <c r="G2346" s="77" t="s">
        <v>535</v>
      </c>
      <c r="H2346" s="20"/>
      <c r="I2346" s="78"/>
      <c r="J2346" s="58"/>
      <c r="K2346" s="6">
        <f>IF(K2347+K2348+K2349=0,0,K2336+K2347+K2348+K2349)</f>
        <v>0</v>
      </c>
      <c r="L2346" s="6"/>
      <c r="M2346" s="6"/>
      <c r="N2346" s="6"/>
    </row>
    <row r="2347" spans="1:14">
      <c r="A2347" s="36" t="s">
        <v>934</v>
      </c>
      <c r="B2347" s="20"/>
      <c r="C2347" s="20"/>
      <c r="D2347" s="20"/>
      <c r="E2347" s="20"/>
      <c r="F2347" s="42" t="str">
        <f>"Bù máy đến thời điểm 1100 Lào Cai"</f>
        <v>Bù máy đến thời điểm 1100 Lào Cai</v>
      </c>
      <c r="G2347" s="20" t="s">
        <v>934</v>
      </c>
      <c r="H2347" s="20"/>
      <c r="I2347" s="78"/>
      <c r="J2347" s="58"/>
      <c r="K2347" s="8">
        <f ca="1">H2329*'GIÁ VẬT TƯ (DỰ THẦU)'!I72+H2330*'GIÁ VẬT TƯ (DỰ THẦU)'!I73+(H2329*'GIÁ VẬT TƯ (DỰ THẦU)'!I72+H2330*'GIÁ VẬT TƯ (DỰ THẦU)'!I73)*H2331/100</f>
        <v>0</v>
      </c>
      <c r="L2347" s="8"/>
      <c r="M2347" s="8"/>
      <c r="N2347" s="8"/>
    </row>
    <row r="2348" spans="1:14" ht="30">
      <c r="A2348" s="36" t="s">
        <v>895</v>
      </c>
      <c r="B2348" s="20"/>
      <c r="C2348" s="20"/>
      <c r="D2348" s="20"/>
      <c r="E2348" s="20"/>
      <c r="F2348" s="42" t="s">
        <v>552</v>
      </c>
      <c r="G2348" s="20" t="s">
        <v>895</v>
      </c>
      <c r="H2348" s="20"/>
      <c r="I2348" s="78"/>
      <c r="J2348" s="58"/>
      <c r="K2348" s="8">
        <f ca="1">H2329*'GIÁ VẬT TƯ (DỰ THẦU)'!K72+H2330*'GIÁ VẬT TƯ (DỰ THẦU)'!K73+(H2329*'GIÁ VẬT TƯ (DỰ THẦU)'!K72+H2330*'GIÁ VẬT TƯ (DỰ THẦU)'!K73)*H2331/100</f>
        <v>0</v>
      </c>
      <c r="L2348" s="8"/>
      <c r="M2348" s="8"/>
      <c r="N2348" s="8"/>
    </row>
    <row r="2349" spans="1:14" ht="30">
      <c r="A2349" s="36" t="s">
        <v>893</v>
      </c>
      <c r="B2349" s="35"/>
      <c r="C2349" s="35"/>
      <c r="D2349" s="35"/>
      <c r="E2349" s="35"/>
      <c r="F2349" s="42" t="s">
        <v>553</v>
      </c>
      <c r="G2349" s="20" t="s">
        <v>893</v>
      </c>
      <c r="H2349" s="20"/>
      <c r="I2349" s="78"/>
      <c r="J2349" s="58"/>
      <c r="K2349" s="8">
        <f ca="1">H2329*'GIÁ VẬT TƯ (DỰ THẦU)'!J72+H2330*'GIÁ VẬT TƯ (DỰ THẦU)'!J73+(H2329*'GIÁ VẬT TƯ (DỰ THẦU)'!J72+H2330*'GIÁ VẬT TƯ (DỰ THẦU)'!J73)*H2331/100</f>
        <v>0</v>
      </c>
      <c r="L2349" s="8"/>
      <c r="M2349" s="8"/>
      <c r="N2349" s="8"/>
    </row>
    <row r="2350" spans="1:14">
      <c r="A2350" s="36" t="s">
        <v>166</v>
      </c>
      <c r="B2350" s="34"/>
      <c r="C2350" s="34"/>
      <c r="D2350" s="34"/>
      <c r="E2350" s="34"/>
      <c r="F2350" s="32" t="str">
        <f>"Chi phí trực tiếp: ("&amp;IF(K2337&lt;&gt;0,G2337,IF(AND(K2333&lt;&gt;0,K2334+K2342+K2343=0),G2333,""))&amp;IF(AND(K2335&lt;&gt;0,K2333+K2334&lt;&gt;0)," + "&amp;G2335,IF(AND(K2335&lt;&gt;0,K2333+K2334=0),G2335,""))&amp;IF(AND(K2346&lt;&gt;0,(K2333+K2334+K2335)&lt;&gt;0),"+"&amp;G2346,IF(AND(K2346&lt;&gt;0,(K2333+K2334+K2335)=0),G2346,IF(AND(K2336&lt;&gt;0,K2333+K2334+K2335&lt;&gt;0)," + "&amp;G2336,IF(AND(K2336&lt;&gt;0,K2333+K2334+K2335=0),G2336,""))))&amp;")"</f>
        <v>Chi phí trực tiếp: (VL + NC + M)</v>
      </c>
      <c r="G2350" s="41" t="s">
        <v>166</v>
      </c>
      <c r="H2350" s="41"/>
      <c r="I2350" s="80"/>
      <c r="J2350" s="73"/>
      <c r="K2350" s="6">
        <f>(IF(K2337=0,K2333,K2337)+IF(K2344=0,K2335,K2344)+IF(K2346=0,K2336,K2346))</f>
        <v>6810034.5114210527</v>
      </c>
      <c r="L2350" s="6">
        <f>L2333</f>
        <v>59800</v>
      </c>
      <c r="M2350" s="6">
        <f>M2335</f>
        <v>6363122.3684210526</v>
      </c>
      <c r="N2350" s="6">
        <f>N2336</f>
        <v>387112.14299999998</v>
      </c>
    </row>
    <row r="2351" spans="1:14">
      <c r="A2351" s="44" t="s">
        <v>979</v>
      </c>
      <c r="B2351" s="12"/>
      <c r="C2351" s="12"/>
      <c r="D2351" s="12"/>
      <c r="E2351" s="12"/>
      <c r="F2351" s="43" t="s">
        <v>554</v>
      </c>
      <c r="G2351" s="24" t="s">
        <v>559</v>
      </c>
      <c r="H2351" s="24"/>
      <c r="I2351" s="24"/>
      <c r="J2351" s="56"/>
      <c r="K2351" s="6">
        <f>K2352+K2353</f>
        <v>4998988.4188084202</v>
      </c>
      <c r="L2351" s="6">
        <f>L2352+L2353</f>
        <v>4784</v>
      </c>
      <c r="M2351" s="6">
        <f>M2352+M2353</f>
        <v>4963235.4473684207</v>
      </c>
      <c r="N2351" s="6">
        <f>N2352+N2353</f>
        <v>30968.971439999998</v>
      </c>
    </row>
    <row r="2352" spans="1:14">
      <c r="A2352" s="36" t="s">
        <v>169</v>
      </c>
      <c r="B2352" s="17"/>
      <c r="C2352" s="17"/>
      <c r="D2352" s="17"/>
      <c r="E2352" s="17"/>
      <c r="F2352" s="372" t="s">
        <v>600</v>
      </c>
      <c r="G2352" s="25" t="s">
        <v>169</v>
      </c>
      <c r="H2352" s="25"/>
      <c r="I2352" s="25"/>
      <c r="J2352" s="57">
        <f ca="1">'HỆ SỐ CPXL'!F20</f>
        <v>0.7</v>
      </c>
      <c r="K2352" s="8">
        <f>K2335*J2352</f>
        <v>4454185.6578947362</v>
      </c>
      <c r="L2352" s="8"/>
      <c r="M2352" s="8">
        <f>M2335*J2352</f>
        <v>4454185.6578947362</v>
      </c>
      <c r="N2352" s="8"/>
    </row>
    <row r="2353" spans="1:14">
      <c r="A2353" s="36" t="s">
        <v>979</v>
      </c>
      <c r="B2353" s="17"/>
      <c r="C2353" s="17"/>
      <c r="D2353" s="17"/>
      <c r="E2353" s="17"/>
      <c r="F2353" s="59" t="s">
        <v>555</v>
      </c>
      <c r="G2353" s="25" t="s">
        <v>979</v>
      </c>
      <c r="H2353" s="25"/>
      <c r="I2353" s="25"/>
      <c r="J2353" s="57">
        <v>0.08</v>
      </c>
      <c r="K2353" s="8">
        <f>K2350*J2353</f>
        <v>544802.76091368427</v>
      </c>
      <c r="L2353" s="8">
        <f>J2353*L2350</f>
        <v>4784</v>
      </c>
      <c r="M2353" s="8">
        <f>M2350*J2353</f>
        <v>509049.78947368421</v>
      </c>
      <c r="N2353" s="8">
        <f>N2350*J2353</f>
        <v>30968.971439999998</v>
      </c>
    </row>
    <row r="2354" spans="1:14" ht="30">
      <c r="A2354" s="36" t="s">
        <v>964</v>
      </c>
      <c r="B2354" s="17"/>
      <c r="C2354" s="17"/>
      <c r="D2354" s="17"/>
      <c r="E2354" s="17"/>
      <c r="F2354" s="59" t="str">
        <f>"Thu nhập chịu thuế tính trước: (T+C) x " &amp;J2354*100 &amp; "%"</f>
        <v>Thu nhập chịu thuế tính trước: (T+C) x 6%</v>
      </c>
      <c r="G2354" s="25" t="s">
        <v>964</v>
      </c>
      <c r="H2354" s="25"/>
      <c r="I2354" s="25"/>
      <c r="J2354" s="57">
        <f ca="1">'HỆ SỐ CPXL'!F21</f>
        <v>0.06</v>
      </c>
      <c r="K2354" s="8">
        <f>(K2350+K2351)*J2354</f>
        <v>708541.37581376836</v>
      </c>
      <c r="L2354" s="8">
        <f>L2346*J2354</f>
        <v>0</v>
      </c>
      <c r="M2354" s="8">
        <f>(M2350)*J2354</f>
        <v>381787.34210526315</v>
      </c>
      <c r="N2354" s="8">
        <f>N2350*J2354</f>
        <v>23226.728579999999</v>
      </c>
    </row>
    <row r="2355" spans="1:14" ht="28.5">
      <c r="A2355" s="44" t="s">
        <v>801</v>
      </c>
      <c r="B2355" s="12"/>
      <c r="C2355" s="12"/>
      <c r="D2355" s="12"/>
      <c r="E2355" s="12"/>
      <c r="F2355" s="43" t="s">
        <v>519</v>
      </c>
      <c r="G2355" s="24" t="s">
        <v>801</v>
      </c>
      <c r="H2355" s="24"/>
      <c r="I2355" s="24"/>
      <c r="J2355" s="54">
        <f ca="1">'HỆ SỐ CPXL'!F22</f>
        <v>0.02</v>
      </c>
      <c r="K2355" s="6">
        <f>(K2350+K2351)*J2355</f>
        <v>236180.45860458948</v>
      </c>
      <c r="L2355" s="6">
        <f>(L2350+L2351)*J2355</f>
        <v>1291.68</v>
      </c>
      <c r="M2355" s="6">
        <f>(M2350+M2351)*J2355</f>
        <v>226527.15631578944</v>
      </c>
      <c r="N2355" s="6">
        <f>(N2350+N2351)*J2355</f>
        <v>8361.6222887999993</v>
      </c>
    </row>
    <row r="2356" spans="1:14">
      <c r="A2356" s="44" t="s">
        <v>1001</v>
      </c>
      <c r="B2356" s="12"/>
      <c r="C2356" s="12"/>
      <c r="D2356" s="12"/>
      <c r="E2356" s="12"/>
      <c r="F2356" s="43" t="s">
        <v>520</v>
      </c>
      <c r="G2356" s="24" t="s">
        <v>1001</v>
      </c>
      <c r="H2356" s="24"/>
      <c r="I2356" s="24"/>
      <c r="J2356" s="54">
        <f ca="1">'HỆ SỐ CPXL'!F23</f>
        <v>0.03</v>
      </c>
      <c r="K2356" s="6">
        <f>(K2350+K2351)*J2356</f>
        <v>354270.68790688418</v>
      </c>
      <c r="L2356" s="6">
        <f>(L2350+L2351)*J2356</f>
        <v>1937.52</v>
      </c>
      <c r="M2356" s="6">
        <f>(M2350+M2351)*J2356</f>
        <v>339790.73447368416</v>
      </c>
      <c r="N2356" s="6">
        <f>(N2350+N2351)*J2356</f>
        <v>12542.433433199998</v>
      </c>
    </row>
    <row r="2357" spans="1:14">
      <c r="A2357" s="44"/>
      <c r="B2357" s="12"/>
      <c r="C2357" s="12"/>
      <c r="D2357" s="12"/>
      <c r="E2357" s="12"/>
      <c r="F2357" s="43" t="s">
        <v>556</v>
      </c>
      <c r="G2357" s="24" t="s">
        <v>173</v>
      </c>
      <c r="H2357" s="24"/>
      <c r="I2357" s="24"/>
      <c r="J2357" s="54"/>
      <c r="K2357" s="6">
        <f>K2350+K2351+K2354+K2355+K2356</f>
        <v>13108015.452554716</v>
      </c>
      <c r="L2357" s="6">
        <f>L2350+L2351+L2354+L2355+L2356</f>
        <v>67813.2</v>
      </c>
      <c r="M2357" s="6">
        <f>M2350+M2351+M2354+M2355+M2356</f>
        <v>12274463.04868421</v>
      </c>
      <c r="N2357" s="6">
        <f>N2350+N2351+N2354+N2355+N2356</f>
        <v>462211.89874199999</v>
      </c>
    </row>
    <row r="2358" spans="1:14">
      <c r="A2358" s="36" t="s">
        <v>924</v>
      </c>
      <c r="B2358" s="17"/>
      <c r="C2358" s="17"/>
      <c r="D2358" s="17"/>
      <c r="E2358" s="17"/>
      <c r="F2358" s="59" t="str">
        <f>"Thuế giá trị gia tăng: ("&amp;G2357&amp;" x "&amp;J2358*100&amp;"%)"</f>
        <v>Thuế giá trị gia tăng: (Gkstt x 10%)</v>
      </c>
      <c r="G2358" s="25" t="s">
        <v>924</v>
      </c>
      <c r="H2358" s="25"/>
      <c r="I2358" s="25"/>
      <c r="J2358" s="57">
        <f ca="1">'HỆ SỐ CPXL'!F24</f>
        <v>0.1</v>
      </c>
      <c r="K2358" s="8">
        <f>K2357*J2358</f>
        <v>1310801.5452554717</v>
      </c>
      <c r="L2358" s="8">
        <f>L2357*J2358</f>
        <v>6781.32</v>
      </c>
      <c r="M2358" s="8">
        <f>M2357*J2358</f>
        <v>1227446.3048684211</v>
      </c>
      <c r="N2358" s="8">
        <f>N2357*J2358</f>
        <v>46221.189874200005</v>
      </c>
    </row>
    <row r="2359" spans="1:14">
      <c r="A2359" s="44" t="s">
        <v>913</v>
      </c>
      <c r="B2359" s="12"/>
      <c r="C2359" s="12"/>
      <c r="D2359" s="12"/>
      <c r="E2359" s="12"/>
      <c r="F2359" s="43" t="s">
        <v>187</v>
      </c>
      <c r="G2359" s="40" t="s">
        <v>913</v>
      </c>
      <c r="H2359" s="40"/>
      <c r="I2359" s="40"/>
      <c r="J2359" s="54">
        <f ca="1">'HỆ SỐ CPXL'!F25</f>
        <v>0</v>
      </c>
      <c r="K2359" s="6">
        <f>(K2357+K2358)*J2359</f>
        <v>0</v>
      </c>
      <c r="L2359" s="6">
        <f>(L2357+L2358)*J2359</f>
        <v>0</v>
      </c>
      <c r="M2359" s="6">
        <f>(M2357+M2358)*J2359</f>
        <v>0</v>
      </c>
      <c r="N2359" s="6">
        <f>(N2357+N2358)*J2359</f>
        <v>0</v>
      </c>
    </row>
    <row r="2360" spans="1:14">
      <c r="A2360" s="44"/>
      <c r="B2360" s="12"/>
      <c r="C2360" s="12"/>
      <c r="D2360" s="12"/>
      <c r="E2360" s="12"/>
      <c r="F2360" s="43" t="s">
        <v>190</v>
      </c>
      <c r="G2360" s="40" t="s">
        <v>955</v>
      </c>
      <c r="H2360" s="40"/>
      <c r="I2360" s="40"/>
      <c r="J2360" s="54">
        <v>0.03</v>
      </c>
      <c r="K2360" s="6">
        <f>(K2357+K2358+K2359)*J2360</f>
        <v>432564.50993430556</v>
      </c>
      <c r="L2360" s="6">
        <f>(L2357+L2358+L2359)*K2360</f>
        <v>32266941987.584751</v>
      </c>
      <c r="M2360" s="6">
        <f>(M2357+M2358+M2359)*L2360</f>
        <v>4.3566532583271066E+17</v>
      </c>
      <c r="N2360" s="6">
        <f>(N2357+N2358+N2359)*M2360</f>
        <v>2.2150666721610824E+23</v>
      </c>
    </row>
    <row r="2361" spans="1:14">
      <c r="A2361" s="44" t="s">
        <v>525</v>
      </c>
      <c r="B2361" s="12"/>
      <c r="C2361" s="12"/>
      <c r="D2361" s="12"/>
      <c r="E2361" s="12"/>
      <c r="F2361" s="43" t="s">
        <v>968</v>
      </c>
      <c r="G2361" s="40" t="s">
        <v>983</v>
      </c>
      <c r="H2361" s="40"/>
      <c r="I2361" s="40"/>
      <c r="J2361" s="54">
        <f ca="1">'HỆ SỐ CPXL'!F26</f>
        <v>0</v>
      </c>
      <c r="K2361" s="6">
        <f>(K2357+K2358+K2359)*J2361</f>
        <v>0</v>
      </c>
      <c r="L2361" s="6">
        <f>(L2357+L2358+L2359)*K2361</f>
        <v>0</v>
      </c>
      <c r="M2361" s="6">
        <f>(M2357+M2358+M2359)*L2361</f>
        <v>0</v>
      </c>
      <c r="N2361" s="6">
        <f>(N2357+N2358+N2359)*M2361</f>
        <v>0</v>
      </c>
    </row>
    <row r="2362" spans="1:14" ht="28.5">
      <c r="A2362" s="44" t="s">
        <v>509</v>
      </c>
      <c r="B2362" s="12"/>
      <c r="C2362" s="12"/>
      <c r="D2362" s="12"/>
      <c r="E2362" s="12"/>
      <c r="F2362" s="43" t="str">
        <f>"Chi phí xây dựng: ("&amp;G2357&amp;"+"&amp;G2358&amp;"+"&amp;G2359&amp;")"</f>
        <v>Chi phí xây dựng: (Gkstt+GTGT+DP)</v>
      </c>
      <c r="G2362" s="40" t="s">
        <v>776</v>
      </c>
      <c r="H2362" s="40"/>
      <c r="I2362" s="40"/>
      <c r="J2362" s="56"/>
      <c r="K2362" s="31">
        <f>K2357+K2358+K2359+K2360+K2361</f>
        <v>14851381.507744493</v>
      </c>
      <c r="L2362" s="31">
        <f>L2357+L2358+L2359+L2360+L2361</f>
        <v>32267016582.104752</v>
      </c>
      <c r="M2362" s="31">
        <f>M2357+M2358+M2359+M2360+M2361</f>
        <v>4.3566532584621254E+17</v>
      </c>
      <c r="N2362" s="31">
        <f>N2357+N2358+N2359+N2360+N2361</f>
        <v>2.2150666721610824E+23</v>
      </c>
    </row>
    <row r="2363" spans="1:14" ht="71.25">
      <c r="B2363" s="51">
        <v>23</v>
      </c>
      <c r="C2363" s="23" t="str">
        <f ca="1">'TIÊN LƯỢNG'!$C$72</f>
        <v>CK.11150*</v>
      </c>
      <c r="D2363" s="23"/>
      <c r="E2363" s="23"/>
      <c r="F2363" s="23" t="str">
        <f ca="1">'TIÊN LƯỢNG'!$D$72</f>
        <v>Đo vẽ chi tiết bản đồ địa hình trên cạn bằng máy toàn đạc điện tử và máy thủy bình điện tử. Bản đồ tỷ lệ 1/200, đường đồng mức 0,5m, cấp địa hình V</v>
      </c>
      <c r="G2363" s="50" t="str">
        <f ca="1">'TIÊN LƯỢNG'!$E$72</f>
        <v>ha</v>
      </c>
      <c r="H2363" s="39"/>
      <c r="I2363" s="9"/>
      <c r="J2363" s="85"/>
      <c r="K2363" s="9">
        <f>K2405</f>
        <v>20740590.067787621</v>
      </c>
      <c r="L2363" s="9">
        <f>L2405</f>
        <v>54074688525.503487</v>
      </c>
      <c r="M2363" s="9">
        <f>M2405</f>
        <v>1.0198623374055731E+18</v>
      </c>
      <c r="N2363" s="9">
        <f>N2405</f>
        <v>7.3543135241853195E+23</v>
      </c>
    </row>
    <row r="2364" spans="1:14">
      <c r="B2364" s="21"/>
      <c r="C2364" s="7"/>
      <c r="D2364" s="7"/>
      <c r="E2364" s="7"/>
      <c r="F2364" s="7" t="s">
        <v>807</v>
      </c>
      <c r="G2364" s="22" t="s">
        <v>953</v>
      </c>
      <c r="H2364" s="14"/>
      <c r="I2364" s="2"/>
      <c r="J2364" s="46">
        <v>1</v>
      </c>
      <c r="K2364" s="2">
        <f>SUM(K2365:K2367)</f>
        <v>71760</v>
      </c>
      <c r="L2364" s="2"/>
      <c r="M2364" s="2"/>
      <c r="N2364" s="2"/>
    </row>
    <row r="2365" spans="1:14">
      <c r="B2365" s="16"/>
      <c r="C2365" s="5"/>
      <c r="D2365" s="5" t="s">
        <v>277</v>
      </c>
      <c r="E2365" s="5"/>
      <c r="F2365" s="5" t="str">
        <f ca="1">'GIÁ VẬT TƯ (DỰ THẦU)'!C9</f>
        <v>Cọc gỗ (4x4x40) cm</v>
      </c>
      <c r="G2365" s="15" t="str">
        <f ca="1">'GIÁ VẬT TƯ (DỰ THẦU)'!D9</f>
        <v>cọc</v>
      </c>
      <c r="H2365" s="13">
        <f ca="1">10*J2364</f>
        <v>10</v>
      </c>
      <c r="I2365" s="1">
        <f ca="1">'GIÁ VẬT TƯ (DỰ THẦU)'!L9</f>
        <v>4000</v>
      </c>
      <c r="J2365" s="38"/>
      <c r="K2365" s="1">
        <f>H2365*I2365</f>
        <v>40000</v>
      </c>
      <c r="L2365" s="1"/>
      <c r="M2365" s="1"/>
      <c r="N2365" s="1"/>
    </row>
    <row r="2366" spans="1:14" ht="30">
      <c r="B2366" s="16"/>
      <c r="C2366" s="5"/>
      <c r="D2366" s="5" t="s">
        <v>425</v>
      </c>
      <c r="E2366" s="5"/>
      <c r="F2366" s="5" t="str">
        <f ca="1">'GIÁ VẬT TƯ (DỰ THẦU)'!C40</f>
        <v>Sổ đo</v>
      </c>
      <c r="G2366" s="15" t="str">
        <f ca="1">'GIÁ VẬT TƯ (DỰ THẦU)'!D40</f>
        <v>quyển</v>
      </c>
      <c r="H2366" s="13">
        <f ca="1">2.8*J2364</f>
        <v>2.8</v>
      </c>
      <c r="I2366" s="1">
        <f ca="1">'GIÁ VẬT TƯ (DỰ THẦU)'!L40</f>
        <v>8000</v>
      </c>
      <c r="J2366" s="38"/>
      <c r="K2366" s="1">
        <f>H2366*I2366</f>
        <v>22400</v>
      </c>
      <c r="L2366" s="1"/>
      <c r="M2366" s="1"/>
      <c r="N2366" s="1"/>
    </row>
    <row r="2367" spans="1:14">
      <c r="B2367" s="16"/>
      <c r="C2367" s="5"/>
      <c r="D2367" s="5" t="s">
        <v>538</v>
      </c>
      <c r="E2367" s="5"/>
      <c r="F2367" s="5" t="s">
        <v>883</v>
      </c>
      <c r="G2367" s="15" t="s">
        <v>888</v>
      </c>
      <c r="H2367" s="13">
        <f ca="1">15</f>
        <v>15</v>
      </c>
      <c r="I2367" s="1"/>
      <c r="J2367" s="38"/>
      <c r="K2367" s="1">
        <f>SUM(K2365:K2366)*H2367/100</f>
        <v>9360</v>
      </c>
      <c r="L2367" s="1"/>
      <c r="M2367" s="1"/>
      <c r="N2367" s="1"/>
    </row>
    <row r="2368" spans="1:14">
      <c r="B2368" s="21"/>
      <c r="C2368" s="7"/>
      <c r="D2368" s="7"/>
      <c r="E2368" s="7"/>
      <c r="F2368" s="7" t="s">
        <v>832</v>
      </c>
      <c r="G2368" s="22" t="s">
        <v>871</v>
      </c>
      <c r="H2368" s="14"/>
      <c r="I2368" s="2"/>
      <c r="J2368" s="46">
        <v>1</v>
      </c>
      <c r="K2368" s="2">
        <f>SUM(K2369:K2370)</f>
        <v>8888394.7368421052</v>
      </c>
      <c r="L2368" s="2"/>
      <c r="M2368" s="2"/>
      <c r="N2368" s="2"/>
    </row>
    <row r="2369" spans="1:14" ht="30">
      <c r="B2369" s="16"/>
      <c r="C2369" s="5"/>
      <c r="D2369" s="5" t="s">
        <v>498</v>
      </c>
      <c r="E2369" s="5"/>
      <c r="F2369" s="5" t="str">
        <f ca="1">'GIÁ VẬT TƯ (DỰ THẦU)'!C46</f>
        <v>Kỹ sư bậc 4,0/8</v>
      </c>
      <c r="G2369" s="15" t="str">
        <f ca="1">'GIÁ VẬT TƯ (DỰ THẦU)'!D46</f>
        <v>công</v>
      </c>
      <c r="H2369" s="13">
        <f ca="1">10.1*J2368</f>
        <v>10.1</v>
      </c>
      <c r="I2369" s="1">
        <f ca="1">'GIÁ VẬT TƯ (DỰ THẦU)'!L46</f>
        <v>235000</v>
      </c>
      <c r="J2369" s="38"/>
      <c r="K2369" s="1">
        <f>H2369*I2369</f>
        <v>2373500</v>
      </c>
      <c r="L2369" s="1"/>
      <c r="M2369" s="1"/>
      <c r="N2369" s="1"/>
    </row>
    <row r="2370" spans="1:14">
      <c r="B2370" s="16"/>
      <c r="C2370" s="5"/>
      <c r="D2370" s="5" t="s">
        <v>821</v>
      </c>
      <c r="E2370" s="5"/>
      <c r="F2370" s="5" t="str">
        <f ca="1">'GIÁ VẬT TƯ (DỰ THẦU)'!C47</f>
        <v>Nhân Công bậc 4,0/7, Nhóm IV</v>
      </c>
      <c r="G2370" s="15" t="str">
        <f ca="1">'GIÁ VẬT TƯ (DỰ THẦU)'!D47</f>
        <v>công</v>
      </c>
      <c r="H2370" s="13">
        <f ca="1">27.28*J2368</f>
        <v>27.28</v>
      </c>
      <c r="I2370" s="1">
        <f ca="1">'GIÁ VẬT TƯ (DỰ THẦU)'!L47</f>
        <v>238815.78947368421</v>
      </c>
      <c r="J2370" s="38"/>
      <c r="K2370" s="1">
        <f>H2370*I2370</f>
        <v>6514894.7368421052</v>
      </c>
      <c r="L2370" s="1"/>
      <c r="M2370" s="1"/>
      <c r="N2370" s="1"/>
    </row>
    <row r="2371" spans="1:14">
      <c r="B2371" s="21"/>
      <c r="C2371" s="7"/>
      <c r="D2371" s="7"/>
      <c r="E2371" s="7"/>
      <c r="F2371" s="7" t="s">
        <v>838</v>
      </c>
      <c r="G2371" s="22" t="s">
        <v>557</v>
      </c>
      <c r="H2371" s="14"/>
      <c r="I2371" s="2"/>
      <c r="J2371" s="46">
        <v>1</v>
      </c>
      <c r="K2371" s="2">
        <f>SUM(K2372:K2374)</f>
        <v>549039.48</v>
      </c>
      <c r="L2371" s="2"/>
      <c r="M2371" s="2"/>
      <c r="N2371" s="2"/>
    </row>
    <row r="2372" spans="1:14" ht="30">
      <c r="B2372" s="16"/>
      <c r="C2372" s="5"/>
      <c r="D2372" s="5" t="s">
        <v>423</v>
      </c>
      <c r="E2372" s="5"/>
      <c r="F2372" s="5" t="str">
        <f ca="1">'GIÁ VẬT TƯ (DỰ THẦU)'!C72</f>
        <v>Máy, thiết bị trắc đạc - Máy toàn đạc điện tử</v>
      </c>
      <c r="G2372" s="15" t="str">
        <f ca="1">'GIÁ VẬT TƯ (DỰ THẦU)'!D72</f>
        <v>Ca</v>
      </c>
      <c r="H2372" s="13">
        <f ca="1">3.38*J2371</f>
        <v>3.38</v>
      </c>
      <c r="I2372" s="1">
        <f ca="1">'GIÁ VẬT TƯ (DỰ THẦU)'!L72</f>
        <v>147059</v>
      </c>
      <c r="J2372" s="38"/>
      <c r="K2372" s="1">
        <f>H2372*I2372</f>
        <v>497059.42</v>
      </c>
      <c r="L2372" s="1"/>
      <c r="M2372" s="1"/>
      <c r="N2372" s="1"/>
    </row>
    <row r="2373" spans="1:14" ht="30">
      <c r="B2373" s="16"/>
      <c r="C2373" s="5"/>
      <c r="D2373" s="5" t="s">
        <v>486</v>
      </c>
      <c r="E2373" s="5"/>
      <c r="F2373" s="5" t="str">
        <f ca="1">'GIÁ VẬT TƯ (DỰ THẦU)'!C73</f>
        <v>Máy, thiết bị trắc đạc - Máy thủy bình điện tử</v>
      </c>
      <c r="G2373" s="15" t="str">
        <f ca="1">'GIÁ VẬT TƯ (DỰ THẦU)'!D73</f>
        <v>Ca</v>
      </c>
      <c r="H2373" s="13">
        <f ca="1">0.14*J2371</f>
        <v>0.14000000000000001</v>
      </c>
      <c r="I2373" s="1">
        <f ca="1">'GIÁ VẬT TƯ (DỰ THẦU)'!L73</f>
        <v>14767</v>
      </c>
      <c r="J2373" s="38"/>
      <c r="K2373" s="1">
        <f>H2373*I2373</f>
        <v>2067.38</v>
      </c>
      <c r="L2373" s="1"/>
      <c r="M2373" s="1"/>
      <c r="N2373" s="1"/>
    </row>
    <row r="2374" spans="1:14">
      <c r="B2374" s="16"/>
      <c r="C2374" s="5"/>
      <c r="D2374" s="5" t="s">
        <v>539</v>
      </c>
      <c r="E2374" s="5"/>
      <c r="F2374" s="5" t="s">
        <v>889</v>
      </c>
      <c r="G2374" s="15" t="s">
        <v>847</v>
      </c>
      <c r="H2374" s="13">
        <f>10</f>
        <v>10</v>
      </c>
      <c r="I2374" s="1"/>
      <c r="J2374" s="38"/>
      <c r="K2374" s="1">
        <f>SUM(K2372:K2373)*H2374/100</f>
        <v>49912.68</v>
      </c>
      <c r="L2374" s="1"/>
      <c r="M2374" s="1"/>
      <c r="N2374" s="1"/>
    </row>
    <row r="2375" spans="1:14">
      <c r="A2375" s="36"/>
      <c r="B2375" s="26" t="s">
        <v>612</v>
      </c>
      <c r="C2375" s="26" t="s">
        <v>537</v>
      </c>
      <c r="D2375" s="26" t="s">
        <v>540</v>
      </c>
      <c r="E2375" s="26" t="s">
        <v>542</v>
      </c>
      <c r="F2375" s="82" t="s">
        <v>543</v>
      </c>
      <c r="G2375" s="26" t="s">
        <v>1062</v>
      </c>
      <c r="H2375" s="26" t="s">
        <v>561</v>
      </c>
      <c r="I2375" s="76" t="s">
        <v>562</v>
      </c>
      <c r="J2375" s="75" t="s">
        <v>563</v>
      </c>
      <c r="K2375" s="72" t="s">
        <v>1044</v>
      </c>
      <c r="L2375" s="45" t="s">
        <v>565</v>
      </c>
      <c r="M2375" s="45" t="s">
        <v>567</v>
      </c>
      <c r="N2375" s="45" t="s">
        <v>569</v>
      </c>
    </row>
    <row r="2376" spans="1:14">
      <c r="A2376" s="55" t="s">
        <v>988</v>
      </c>
      <c r="B2376" s="27"/>
      <c r="C2376" s="27"/>
      <c r="D2376" s="27"/>
      <c r="E2376" s="27"/>
      <c r="F2376" s="84" t="str">
        <f>IF(K2377=0,"Vật liệu","Vật liệu chính")</f>
        <v>Vật liệu</v>
      </c>
      <c r="G2376" s="27" t="s">
        <v>953</v>
      </c>
      <c r="H2376" s="27"/>
      <c r="I2376" s="71"/>
      <c r="J2376" s="81"/>
      <c r="K2376" s="33">
        <f>K2364</f>
        <v>71760</v>
      </c>
      <c r="L2376" s="33">
        <f>IF(K2380=0,K2376+K2377,K2380)</f>
        <v>71760</v>
      </c>
      <c r="M2376" s="33"/>
      <c r="N2376" s="33"/>
    </row>
    <row r="2377" spans="1:14">
      <c r="A2377" s="83" t="s">
        <v>1005</v>
      </c>
      <c r="B2377" s="27"/>
      <c r="C2377" s="27"/>
      <c r="D2377" s="27"/>
      <c r="E2377" s="27"/>
      <c r="F2377" s="84" t="s">
        <v>544</v>
      </c>
      <c r="G2377" s="27" t="s">
        <v>1005</v>
      </c>
      <c r="H2377" s="27"/>
      <c r="I2377" s="71"/>
      <c r="J2377" s="81"/>
      <c r="K2377" s="33">
        <v>0</v>
      </c>
      <c r="L2377" s="33"/>
      <c r="M2377" s="33"/>
      <c r="N2377" s="33"/>
    </row>
    <row r="2378" spans="1:14">
      <c r="A2378" s="55" t="s">
        <v>984</v>
      </c>
      <c r="B2378" s="27"/>
      <c r="C2378" s="27"/>
      <c r="D2378" s="27"/>
      <c r="E2378" s="27"/>
      <c r="F2378" s="84" t="s">
        <v>832</v>
      </c>
      <c r="G2378" s="27" t="s">
        <v>871</v>
      </c>
      <c r="H2378" s="27"/>
      <c r="I2378" s="71"/>
      <c r="J2378" s="81"/>
      <c r="K2378" s="33">
        <f>K2368</f>
        <v>8888394.7368421052</v>
      </c>
      <c r="L2378" s="33"/>
      <c r="M2378" s="33">
        <f>IF(K2387=0,K2378,K2387)</f>
        <v>8888394.7368421052</v>
      </c>
      <c r="N2378" s="33"/>
    </row>
    <row r="2379" spans="1:14">
      <c r="A2379" s="55" t="s">
        <v>534</v>
      </c>
      <c r="B2379" s="27"/>
      <c r="C2379" s="27"/>
      <c r="D2379" s="27"/>
      <c r="E2379" s="27"/>
      <c r="F2379" s="84" t="s">
        <v>545</v>
      </c>
      <c r="G2379" s="27" t="s">
        <v>1007</v>
      </c>
      <c r="H2379" s="27"/>
      <c r="I2379" s="71"/>
      <c r="J2379" s="81"/>
      <c r="K2379" s="33">
        <f>K2371</f>
        <v>549039.48</v>
      </c>
      <c r="L2379" s="33"/>
      <c r="M2379" s="33"/>
      <c r="N2379" s="33">
        <f>IF(K2389=0,K2379,K2389)</f>
        <v>549039.48</v>
      </c>
    </row>
    <row r="2380" spans="1:14">
      <c r="A2380" s="36" t="s">
        <v>974</v>
      </c>
      <c r="B2380" s="20"/>
      <c r="C2380" s="20"/>
      <c r="D2380" s="20"/>
      <c r="E2380" s="20"/>
      <c r="F2380" s="32" t="s">
        <v>546</v>
      </c>
      <c r="G2380" s="41" t="s">
        <v>974</v>
      </c>
      <c r="H2380" s="20"/>
      <c r="I2380" s="78"/>
      <c r="J2380" s="58"/>
      <c r="K2380" s="6">
        <f>IF(K2377+K2381+K2385+K2386+K2382+K2383+K2384=0,0,K2376+K2377+K2381+K2385+K2386+K2382+K2383+K2384)</f>
        <v>0</v>
      </c>
      <c r="L2380" s="6"/>
      <c r="M2380" s="6"/>
      <c r="N2380" s="6"/>
    </row>
    <row r="2381" spans="1:14">
      <c r="A2381" s="36" t="s">
        <v>947</v>
      </c>
      <c r="B2381" s="20"/>
      <c r="C2381" s="20"/>
      <c r="D2381" s="20"/>
      <c r="E2381" s="20"/>
      <c r="F2381" s="32" t="s">
        <v>547</v>
      </c>
      <c r="G2381" s="41" t="s">
        <v>558</v>
      </c>
      <c r="H2381" s="20"/>
      <c r="I2381" s="78"/>
      <c r="J2381" s="58"/>
      <c r="K2381" s="6">
        <v>0</v>
      </c>
      <c r="L2381" s="6"/>
      <c r="M2381" s="6"/>
      <c r="N2381" s="6"/>
    </row>
    <row r="2382" spans="1:14">
      <c r="A2382" s="36" t="s">
        <v>976</v>
      </c>
      <c r="B2382" s="20"/>
      <c r="C2382" s="20"/>
      <c r="D2382" s="20"/>
      <c r="E2382" s="20"/>
      <c r="F2382" s="42" t="s">
        <v>548</v>
      </c>
      <c r="G2382" s="20" t="s">
        <v>976</v>
      </c>
      <c r="H2382" s="20"/>
      <c r="I2382" s="78"/>
      <c r="J2382" s="58"/>
      <c r="K2382" s="8">
        <f ca="1">H2365*'GIÁ VẬT TƯ (DỰ THẦU)'!E9+H2366*'GIÁ VẬT TƯ (DỰ THẦU)'!E40+(H2365*'GIÁ VẬT TƯ (DỰ THẦU)'!E9+H2366*'GIÁ VẬT TƯ (DỰ THẦU)'!E40)*H2367/100</f>
        <v>0</v>
      </c>
      <c r="L2382" s="8"/>
      <c r="M2382" s="8"/>
      <c r="N2382" s="8"/>
    </row>
    <row r="2383" spans="1:14">
      <c r="A2383" s="36" t="s">
        <v>1000</v>
      </c>
      <c r="B2383" s="20"/>
      <c r="C2383" s="20"/>
      <c r="D2383" s="20"/>
      <c r="E2383" s="20"/>
      <c r="F2383" s="42" t="s">
        <v>549</v>
      </c>
      <c r="G2383" s="20" t="s">
        <v>1000</v>
      </c>
      <c r="H2383" s="20"/>
      <c r="I2383" s="78"/>
      <c r="J2383" s="58"/>
      <c r="K2383" s="8">
        <f ca="1">H2365*'GIÁ VẬT TƯ (DỰ THẦU)'!F9+H2366*'GIÁ VẬT TƯ (DỰ THẦU)'!F40+(H2365*'GIÁ VẬT TƯ (DỰ THẦU)'!F9+H2366*'GIÁ VẬT TƯ (DỰ THẦU)'!F40)*H2367/100</f>
        <v>0</v>
      </c>
      <c r="L2383" s="8"/>
      <c r="M2383" s="8"/>
      <c r="N2383" s="8"/>
    </row>
    <row r="2384" spans="1:14">
      <c r="A2384" s="36" t="s">
        <v>977</v>
      </c>
      <c r="B2384" s="20"/>
      <c r="C2384" s="20"/>
      <c r="D2384" s="20"/>
      <c r="E2384" s="20"/>
      <c r="F2384" s="42" t="s">
        <v>942</v>
      </c>
      <c r="G2384" s="20" t="s">
        <v>977</v>
      </c>
      <c r="H2384" s="20"/>
      <c r="I2384" s="78"/>
      <c r="J2384" s="58"/>
      <c r="K2384" s="8">
        <f ca="1">H2365*'GIÁ VẬT TƯ (DỰ THẦU)'!H9+H2366*'GIÁ VẬT TƯ (DỰ THẦU)'!H40+(H2365*'GIÁ VẬT TƯ (DỰ THẦU)'!H9+H2366*'GIÁ VẬT TƯ (DỰ THẦU)'!H40)*H2367/100</f>
        <v>0</v>
      </c>
      <c r="L2384" s="8"/>
      <c r="M2384" s="8"/>
      <c r="N2384" s="8"/>
    </row>
    <row r="2385" spans="1:14">
      <c r="A2385" s="36" t="s">
        <v>179</v>
      </c>
      <c r="B2385" s="20"/>
      <c r="C2385" s="20"/>
      <c r="D2385" s="20"/>
      <c r="E2385" s="20"/>
      <c r="F2385" s="42" t="str">
        <f>"Hệ số riêng vật liệu: (" &amp;G2376&amp;IF(K2377&lt;&gt;0,"+"&amp;G2377,"") &amp; ") x (" &amp; J2385 &amp; "-1)"</f>
        <v>Hệ số riêng vật liệu: (VL) x (1-1)</v>
      </c>
      <c r="G2385" s="20" t="s">
        <v>179</v>
      </c>
      <c r="H2385" s="20"/>
      <c r="I2385" s="78"/>
      <c r="J2385" s="58">
        <f ca="1">'HỆ SỐ CPXL'!F17</f>
        <v>1</v>
      </c>
      <c r="K2385" s="8">
        <f>(K2376+K2377+K2381+K2382+K2383+K2384)*(J2385-1)</f>
        <v>0</v>
      </c>
      <c r="L2385" s="8"/>
      <c r="M2385" s="8"/>
      <c r="N2385" s="8"/>
    </row>
    <row r="2386" spans="1:14">
      <c r="A2386" s="36" t="s">
        <v>958</v>
      </c>
      <c r="B2386" s="20"/>
      <c r="C2386" s="20"/>
      <c r="D2386" s="20"/>
      <c r="E2386" s="20"/>
      <c r="F2386" s="42" t="str">
        <f>"Hệ số vật liệu phụ: (" &amp;G2376&amp; IF(K2377&lt;&gt;0,"+"&amp;G2377,"") &amp; IF(K2385&lt;&gt;0,"+" &amp; G2385,"") &amp; ") x "&amp;J2386*100 &amp; "%"</f>
        <v>Hệ số vật liệu phụ: (VL) x 0%</v>
      </c>
      <c r="G2386" s="20" t="s">
        <v>958</v>
      </c>
      <c r="H2386" s="20"/>
      <c r="I2386" s="78"/>
      <c r="J2386" s="74">
        <f ca="1">'HỆ SỐ CPXL'!F18</f>
        <v>0</v>
      </c>
      <c r="K2386" s="8">
        <f>(K2376+K2377+K2381+K2382+K2383+K2384)*J2386</f>
        <v>0</v>
      </c>
      <c r="L2386" s="8"/>
      <c r="M2386" s="8"/>
      <c r="N2386" s="8"/>
    </row>
    <row r="2387" spans="1:14">
      <c r="A2387" s="36"/>
      <c r="B2387" s="20"/>
      <c r="C2387" s="20"/>
      <c r="D2387" s="20"/>
      <c r="E2387" s="20"/>
      <c r="F2387" s="32" t="s">
        <v>550</v>
      </c>
      <c r="G2387" s="20"/>
      <c r="H2387" s="20"/>
      <c r="I2387" s="78"/>
      <c r="J2387" s="74"/>
      <c r="K2387" s="8">
        <f>IF(K2388=0,0,K2378+K2388)</f>
        <v>0</v>
      </c>
      <c r="L2387" s="8"/>
      <c r="M2387" s="8"/>
      <c r="N2387" s="8"/>
    </row>
    <row r="2388" spans="1:14">
      <c r="A2388" s="36" t="s">
        <v>524</v>
      </c>
      <c r="B2388" s="20"/>
      <c r="C2388" s="20"/>
      <c r="D2388" s="20"/>
      <c r="E2388" s="20"/>
      <c r="F2388" s="42" t="str">
        <f>"Hệ số riêng nhân công: "&amp;G2378&amp;IF(J2388&lt;&gt;1," x ("&amp;J2388&amp;" - 1)","")</f>
        <v>Hệ số riêng nhân công: NC</v>
      </c>
      <c r="G2388" s="20"/>
      <c r="H2388" s="20"/>
      <c r="I2388" s="78"/>
      <c r="J2388" s="86">
        <f ca="1">'HỆ SỐ CPXL'!F19</f>
        <v>1</v>
      </c>
      <c r="K2388" s="8">
        <f>(J2388-1)*K2378</f>
        <v>0</v>
      </c>
      <c r="L2388" s="8"/>
      <c r="M2388" s="8"/>
      <c r="N2388" s="8"/>
    </row>
    <row r="2389" spans="1:14">
      <c r="A2389" s="36" t="s">
        <v>535</v>
      </c>
      <c r="B2389" s="20"/>
      <c r="C2389" s="20"/>
      <c r="D2389" s="20"/>
      <c r="E2389" s="20"/>
      <c r="F2389" s="32" t="s">
        <v>551</v>
      </c>
      <c r="G2389" s="77" t="s">
        <v>535</v>
      </c>
      <c r="H2389" s="20"/>
      <c r="I2389" s="78"/>
      <c r="J2389" s="58"/>
      <c r="K2389" s="6">
        <f>IF(K2390+K2391+K2392=0,0,K2379+K2390+K2391+K2392)</f>
        <v>0</v>
      </c>
      <c r="L2389" s="6"/>
      <c r="M2389" s="6"/>
      <c r="N2389" s="6"/>
    </row>
    <row r="2390" spans="1:14">
      <c r="A2390" s="36" t="s">
        <v>934</v>
      </c>
      <c r="B2390" s="20"/>
      <c r="C2390" s="20"/>
      <c r="D2390" s="20"/>
      <c r="E2390" s="20"/>
      <c r="F2390" s="42" t="str">
        <f>"Bù máy đến thời điểm 1100 Lào Cai"</f>
        <v>Bù máy đến thời điểm 1100 Lào Cai</v>
      </c>
      <c r="G2390" s="20" t="s">
        <v>934</v>
      </c>
      <c r="H2390" s="20"/>
      <c r="I2390" s="78"/>
      <c r="J2390" s="58"/>
      <c r="K2390" s="8">
        <f ca="1">H2372*'GIÁ VẬT TƯ (DỰ THẦU)'!I72+H2373*'GIÁ VẬT TƯ (DỰ THẦU)'!I73+(H2372*'GIÁ VẬT TƯ (DỰ THẦU)'!I72+H2373*'GIÁ VẬT TƯ (DỰ THẦU)'!I73)*H2374/100</f>
        <v>0</v>
      </c>
      <c r="L2390" s="8"/>
      <c r="M2390" s="8"/>
      <c r="N2390" s="8"/>
    </row>
    <row r="2391" spans="1:14" ht="30">
      <c r="A2391" s="36" t="s">
        <v>895</v>
      </c>
      <c r="B2391" s="20"/>
      <c r="C2391" s="20"/>
      <c r="D2391" s="20"/>
      <c r="E2391" s="20"/>
      <c r="F2391" s="42" t="s">
        <v>552</v>
      </c>
      <c r="G2391" s="20" t="s">
        <v>895</v>
      </c>
      <c r="H2391" s="20"/>
      <c r="I2391" s="78"/>
      <c r="J2391" s="58"/>
      <c r="K2391" s="8">
        <f ca="1">H2372*'GIÁ VẬT TƯ (DỰ THẦU)'!K72+H2373*'GIÁ VẬT TƯ (DỰ THẦU)'!K73+(H2372*'GIÁ VẬT TƯ (DỰ THẦU)'!K72+H2373*'GIÁ VẬT TƯ (DỰ THẦU)'!K73)*H2374/100</f>
        <v>0</v>
      </c>
      <c r="L2391" s="8"/>
      <c r="M2391" s="8"/>
      <c r="N2391" s="8"/>
    </row>
    <row r="2392" spans="1:14" ht="30">
      <c r="A2392" s="36" t="s">
        <v>893</v>
      </c>
      <c r="B2392" s="35"/>
      <c r="C2392" s="35"/>
      <c r="D2392" s="35"/>
      <c r="E2392" s="35"/>
      <c r="F2392" s="42" t="s">
        <v>553</v>
      </c>
      <c r="G2392" s="20" t="s">
        <v>893</v>
      </c>
      <c r="H2392" s="20"/>
      <c r="I2392" s="78"/>
      <c r="J2392" s="58"/>
      <c r="K2392" s="8">
        <f ca="1">H2372*'GIÁ VẬT TƯ (DỰ THẦU)'!J72+H2373*'GIÁ VẬT TƯ (DỰ THẦU)'!J73+(H2372*'GIÁ VẬT TƯ (DỰ THẦU)'!J72+H2373*'GIÁ VẬT TƯ (DỰ THẦU)'!J73)*H2374/100</f>
        <v>0</v>
      </c>
      <c r="L2392" s="8"/>
      <c r="M2392" s="8"/>
      <c r="N2392" s="8"/>
    </row>
    <row r="2393" spans="1:14">
      <c r="A2393" s="36" t="s">
        <v>166</v>
      </c>
      <c r="B2393" s="34"/>
      <c r="C2393" s="34"/>
      <c r="D2393" s="34"/>
      <c r="E2393" s="34"/>
      <c r="F2393" s="32" t="str">
        <f>"Chi phí trực tiếp: ("&amp;IF(K2380&lt;&gt;0,G2380,IF(AND(K2376&lt;&gt;0,K2377+K2385+K2386=0),G2376,""))&amp;IF(AND(K2378&lt;&gt;0,K2376+K2377&lt;&gt;0)," + "&amp;G2378,IF(AND(K2378&lt;&gt;0,K2376+K2377=0),G2378,""))&amp;IF(AND(K2389&lt;&gt;0,(K2376+K2377+K2378)&lt;&gt;0),"+"&amp;G2389,IF(AND(K2389&lt;&gt;0,(K2376+K2377+K2378)=0),G2389,IF(AND(K2379&lt;&gt;0,K2376+K2377+K2378&lt;&gt;0)," + "&amp;G2379,IF(AND(K2379&lt;&gt;0,K2376+K2377+K2378=0),G2379,""))))&amp;")"</f>
        <v>Chi phí trực tiếp: (VL + NC + M)</v>
      </c>
      <c r="G2393" s="41" t="s">
        <v>166</v>
      </c>
      <c r="H2393" s="41"/>
      <c r="I2393" s="80"/>
      <c r="J2393" s="73"/>
      <c r="K2393" s="6">
        <f>(IF(K2380=0,K2376,K2380)+IF(K2387=0,K2378,K2387)+IF(K2389=0,K2379,K2389))</f>
        <v>9509194.2168421056</v>
      </c>
      <c r="L2393" s="6">
        <f>L2376</f>
        <v>71760</v>
      </c>
      <c r="M2393" s="6">
        <f>M2378</f>
        <v>8888394.7368421052</v>
      </c>
      <c r="N2393" s="6">
        <f>N2379</f>
        <v>549039.48</v>
      </c>
    </row>
    <row r="2394" spans="1:14">
      <c r="A2394" s="44" t="s">
        <v>979</v>
      </c>
      <c r="B2394" s="12"/>
      <c r="C2394" s="12"/>
      <c r="D2394" s="12"/>
      <c r="E2394" s="12"/>
      <c r="F2394" s="43" t="s">
        <v>554</v>
      </c>
      <c r="G2394" s="24" t="s">
        <v>559</v>
      </c>
      <c r="H2394" s="24"/>
      <c r="I2394" s="24"/>
      <c r="J2394" s="56"/>
      <c r="K2394" s="6">
        <f>K2395+K2396</f>
        <v>6982611.8531368412</v>
      </c>
      <c r="L2394" s="6">
        <f>L2395+L2396</f>
        <v>5740.8</v>
      </c>
      <c r="M2394" s="6">
        <f>M2395+M2396</f>
        <v>6932947.8947368413</v>
      </c>
      <c r="N2394" s="6">
        <f>N2395+N2396</f>
        <v>43923.1584</v>
      </c>
    </row>
    <row r="2395" spans="1:14">
      <c r="A2395" s="36" t="s">
        <v>169</v>
      </c>
      <c r="B2395" s="17"/>
      <c r="C2395" s="17"/>
      <c r="D2395" s="17"/>
      <c r="E2395" s="17"/>
      <c r="F2395" s="372" t="s">
        <v>600</v>
      </c>
      <c r="G2395" s="25" t="s">
        <v>169</v>
      </c>
      <c r="H2395" s="25"/>
      <c r="I2395" s="25"/>
      <c r="J2395" s="57">
        <f ca="1">'HỆ SỐ CPXL'!F20</f>
        <v>0.7</v>
      </c>
      <c r="K2395" s="8">
        <f>K2378*J2395</f>
        <v>6221876.3157894732</v>
      </c>
      <c r="L2395" s="8"/>
      <c r="M2395" s="8">
        <f>M2378*J2395</f>
        <v>6221876.3157894732</v>
      </c>
      <c r="N2395" s="8"/>
    </row>
    <row r="2396" spans="1:14">
      <c r="A2396" s="36" t="s">
        <v>979</v>
      </c>
      <c r="B2396" s="17"/>
      <c r="C2396" s="17"/>
      <c r="D2396" s="17"/>
      <c r="E2396" s="17"/>
      <c r="F2396" s="59" t="s">
        <v>555</v>
      </c>
      <c r="G2396" s="25" t="s">
        <v>979</v>
      </c>
      <c r="H2396" s="25"/>
      <c r="I2396" s="25"/>
      <c r="J2396" s="57">
        <v>0.08</v>
      </c>
      <c r="K2396" s="8">
        <f>K2393*J2396</f>
        <v>760735.53734736843</v>
      </c>
      <c r="L2396" s="8">
        <f>J2396*L2393</f>
        <v>5740.8</v>
      </c>
      <c r="M2396" s="8">
        <f>M2393*J2396</f>
        <v>711071.57894736843</v>
      </c>
      <c r="N2396" s="8">
        <f>N2393*J2396</f>
        <v>43923.1584</v>
      </c>
    </row>
    <row r="2397" spans="1:14" ht="30">
      <c r="A2397" s="36" t="s">
        <v>964</v>
      </c>
      <c r="B2397" s="17"/>
      <c r="C2397" s="17"/>
      <c r="D2397" s="17"/>
      <c r="E2397" s="17"/>
      <c r="F2397" s="59" t="str">
        <f>"Thu nhập chịu thuế tính trước: (T+C) x " &amp;J2397*100 &amp; "%"</f>
        <v>Thu nhập chịu thuế tính trước: (T+C) x 6%</v>
      </c>
      <c r="G2397" s="25" t="s">
        <v>964</v>
      </c>
      <c r="H2397" s="25"/>
      <c r="I2397" s="25"/>
      <c r="J2397" s="57">
        <f ca="1">'HỆ SỐ CPXL'!F21</f>
        <v>0.06</v>
      </c>
      <c r="K2397" s="8">
        <f>(K2393+K2394)*J2397</f>
        <v>989508.36419873673</v>
      </c>
      <c r="L2397" s="8">
        <f>L2389*J2397</f>
        <v>0</v>
      </c>
      <c r="M2397" s="8">
        <f>(M2393)*J2397</f>
        <v>533303.68421052629</v>
      </c>
      <c r="N2397" s="8">
        <f>N2393*J2397</f>
        <v>32942.368799999997</v>
      </c>
    </row>
    <row r="2398" spans="1:14" ht="28.5">
      <c r="A2398" s="44" t="s">
        <v>801</v>
      </c>
      <c r="B2398" s="12"/>
      <c r="C2398" s="12"/>
      <c r="D2398" s="12"/>
      <c r="E2398" s="12"/>
      <c r="F2398" s="43" t="s">
        <v>519</v>
      </c>
      <c r="G2398" s="24" t="s">
        <v>801</v>
      </c>
      <c r="H2398" s="24"/>
      <c r="I2398" s="24"/>
      <c r="J2398" s="54">
        <f ca="1">'HỆ SỐ CPXL'!F22</f>
        <v>0.02</v>
      </c>
      <c r="K2398" s="6">
        <f>(K2393+K2394)*J2398</f>
        <v>329836.12139957893</v>
      </c>
      <c r="L2398" s="6">
        <f>(L2393+L2394)*J2398</f>
        <v>1550.0160000000001</v>
      </c>
      <c r="M2398" s="6">
        <f>(M2393+M2394)*J2398</f>
        <v>316426.85263157892</v>
      </c>
      <c r="N2398" s="6">
        <f>(N2393+N2394)*J2398</f>
        <v>11859.252767999998</v>
      </c>
    </row>
    <row r="2399" spans="1:14">
      <c r="A2399" s="44" t="s">
        <v>1001</v>
      </c>
      <c r="B2399" s="12"/>
      <c r="C2399" s="12"/>
      <c r="D2399" s="12"/>
      <c r="E2399" s="12"/>
      <c r="F2399" s="43" t="s">
        <v>520</v>
      </c>
      <c r="G2399" s="24" t="s">
        <v>1001</v>
      </c>
      <c r="H2399" s="24"/>
      <c r="I2399" s="24"/>
      <c r="J2399" s="54">
        <f ca="1">'HỆ SỐ CPXL'!F23</f>
        <v>0.03</v>
      </c>
      <c r="K2399" s="6">
        <f>(K2393+K2394)*J2399</f>
        <v>494754.18209936837</v>
      </c>
      <c r="L2399" s="6">
        <f>(L2393+L2394)*J2399</f>
        <v>2325.0239999999999</v>
      </c>
      <c r="M2399" s="6">
        <f>(M2393+M2394)*J2399</f>
        <v>474640.27894736838</v>
      </c>
      <c r="N2399" s="6">
        <f>(N2393+N2394)*J2399</f>
        <v>17788.879151999998</v>
      </c>
    </row>
    <row r="2400" spans="1:14">
      <c r="A2400" s="44"/>
      <c r="B2400" s="12"/>
      <c r="C2400" s="12"/>
      <c r="D2400" s="12"/>
      <c r="E2400" s="12"/>
      <c r="F2400" s="43" t="s">
        <v>556</v>
      </c>
      <c r="G2400" s="24" t="s">
        <v>173</v>
      </c>
      <c r="H2400" s="24"/>
      <c r="I2400" s="24"/>
      <c r="J2400" s="54"/>
      <c r="K2400" s="6">
        <f>K2393+K2394+K2397+K2398+K2399</f>
        <v>18305904.737676628</v>
      </c>
      <c r="L2400" s="6">
        <f>L2393+L2394+L2397+L2398+L2399</f>
        <v>81375.840000000011</v>
      </c>
      <c r="M2400" s="6">
        <f>M2393+M2394+M2397+M2398+M2399</f>
        <v>17145713.447368421</v>
      </c>
      <c r="N2400" s="6">
        <f>N2393+N2394+N2397+N2398+N2399</f>
        <v>655553.13911999983</v>
      </c>
    </row>
    <row r="2401" spans="1:14">
      <c r="A2401" s="36" t="s">
        <v>924</v>
      </c>
      <c r="B2401" s="17"/>
      <c r="C2401" s="17"/>
      <c r="D2401" s="17"/>
      <c r="E2401" s="17"/>
      <c r="F2401" s="59" t="str">
        <f>"Thuế giá trị gia tăng: ("&amp;G2400&amp;" x "&amp;J2401*100&amp;"%)"</f>
        <v>Thuế giá trị gia tăng: (Gkstt x 10%)</v>
      </c>
      <c r="G2401" s="25" t="s">
        <v>924</v>
      </c>
      <c r="H2401" s="25"/>
      <c r="I2401" s="25"/>
      <c r="J2401" s="57">
        <f ca="1">'HỆ SỐ CPXL'!F24</f>
        <v>0.1</v>
      </c>
      <c r="K2401" s="8">
        <f>K2400*J2401</f>
        <v>1830590.4737676629</v>
      </c>
      <c r="L2401" s="8">
        <f>L2400*J2401</f>
        <v>8137.5840000000017</v>
      </c>
      <c r="M2401" s="8">
        <f>M2400*J2401</f>
        <v>1714571.3447368422</v>
      </c>
      <c r="N2401" s="8">
        <f>N2400*J2401</f>
        <v>65555.313911999983</v>
      </c>
    </row>
    <row r="2402" spans="1:14">
      <c r="A2402" s="44" t="s">
        <v>913</v>
      </c>
      <c r="B2402" s="12"/>
      <c r="C2402" s="12"/>
      <c r="D2402" s="12"/>
      <c r="E2402" s="12"/>
      <c r="F2402" s="43" t="s">
        <v>187</v>
      </c>
      <c r="G2402" s="40" t="s">
        <v>913</v>
      </c>
      <c r="H2402" s="40"/>
      <c r="I2402" s="40"/>
      <c r="J2402" s="54">
        <f ca="1">'HỆ SỐ CPXL'!F25</f>
        <v>0</v>
      </c>
      <c r="K2402" s="6">
        <f>(K2400+K2401)*J2402</f>
        <v>0</v>
      </c>
      <c r="L2402" s="6">
        <f>(L2400+L2401)*J2402</f>
        <v>0</v>
      </c>
      <c r="M2402" s="6">
        <f>(M2400+M2401)*J2402</f>
        <v>0</v>
      </c>
      <c r="N2402" s="6">
        <f>(N2400+N2401)*J2402</f>
        <v>0</v>
      </c>
    </row>
    <row r="2403" spans="1:14">
      <c r="A2403" s="44"/>
      <c r="B2403" s="12"/>
      <c r="C2403" s="12"/>
      <c r="D2403" s="12"/>
      <c r="E2403" s="12"/>
      <c r="F2403" s="43" t="s">
        <v>190</v>
      </c>
      <c r="G2403" s="40" t="s">
        <v>955</v>
      </c>
      <c r="H2403" s="40"/>
      <c r="I2403" s="40"/>
      <c r="J2403" s="54">
        <v>0.03</v>
      </c>
      <c r="K2403" s="6">
        <f>(K2400+K2401+K2402)*J2403</f>
        <v>604094.85634332872</v>
      </c>
      <c r="L2403" s="6">
        <f>(L2400+L2401+L2402)*K2403</f>
        <v>54074599012.079483</v>
      </c>
      <c r="M2403" s="6">
        <f>(M2400+M2401+M2402)*L2403</f>
        <v>1.0198623373867128E+18</v>
      </c>
      <c r="N2403" s="6">
        <f>(N2400+N2401+N2402)*M2403</f>
        <v>7.3543135241853195E+23</v>
      </c>
    </row>
    <row r="2404" spans="1:14">
      <c r="A2404" s="44" t="s">
        <v>525</v>
      </c>
      <c r="B2404" s="12"/>
      <c r="C2404" s="12"/>
      <c r="D2404" s="12"/>
      <c r="E2404" s="12"/>
      <c r="F2404" s="43" t="s">
        <v>968</v>
      </c>
      <c r="G2404" s="40" t="s">
        <v>983</v>
      </c>
      <c r="H2404" s="40"/>
      <c r="I2404" s="40"/>
      <c r="J2404" s="54">
        <f ca="1">'HỆ SỐ CPXL'!F26</f>
        <v>0</v>
      </c>
      <c r="K2404" s="6">
        <f>(K2400+K2401+K2402)*J2404</f>
        <v>0</v>
      </c>
      <c r="L2404" s="6">
        <f>(L2400+L2401+L2402)*K2404</f>
        <v>0</v>
      </c>
      <c r="M2404" s="6">
        <f>(M2400+M2401+M2402)*L2404</f>
        <v>0</v>
      </c>
      <c r="N2404" s="6">
        <f>(N2400+N2401+N2402)*M2404</f>
        <v>0</v>
      </c>
    </row>
    <row r="2405" spans="1:14" ht="28.5">
      <c r="A2405" s="44" t="s">
        <v>509</v>
      </c>
      <c r="B2405" s="12"/>
      <c r="C2405" s="12"/>
      <c r="D2405" s="12"/>
      <c r="E2405" s="12"/>
      <c r="F2405" s="43" t="str">
        <f>"Chi phí xây dựng: ("&amp;G2400&amp;"+"&amp;G2401&amp;"+"&amp;G2402&amp;")"</f>
        <v>Chi phí xây dựng: (Gkstt+GTGT+DP)</v>
      </c>
      <c r="G2405" s="40" t="s">
        <v>776</v>
      </c>
      <c r="H2405" s="40"/>
      <c r="I2405" s="40"/>
      <c r="J2405" s="56"/>
      <c r="K2405" s="31">
        <f>K2400+K2401+K2402+K2403+K2404</f>
        <v>20740590.067787621</v>
      </c>
      <c r="L2405" s="31">
        <f>L2400+L2401+L2402+L2403+L2404</f>
        <v>54074688525.503487</v>
      </c>
      <c r="M2405" s="31">
        <f>M2400+M2401+M2402+M2403+M2404</f>
        <v>1.0198623374055731E+18</v>
      </c>
      <c r="N2405" s="31">
        <f>N2400+N2401+N2402+N2403+N2404</f>
        <v>7.3543135241853195E+23</v>
      </c>
    </row>
    <row r="2406" spans="1:14" ht="71.25">
      <c r="B2406" s="51">
        <v>24</v>
      </c>
      <c r="C2406" s="23" t="str">
        <f ca="1">'TIÊN LƯỢNG'!$C$73</f>
        <v>CK.11320*</v>
      </c>
      <c r="D2406" s="23"/>
      <c r="E2406" s="23"/>
      <c r="F2406" s="23" t="str">
        <f ca="1">'TIÊN LƯỢNG'!$D$73</f>
        <v>Đo vẽ chi tiết bản đồ địa hình trên cạn bằng máy toàn đạc điện tử và máy thủy bình điện tử. Bản đồ tỷ lệ 1/500, đường đồng mức 0,5m, cấp địa hình II</v>
      </c>
      <c r="G2406" s="50" t="str">
        <f ca="1">'TIÊN LƯỢNG'!$E$73</f>
        <v>ha</v>
      </c>
      <c r="H2406" s="39"/>
      <c r="I2406" s="9"/>
      <c r="J2406" s="85"/>
      <c r="K2406" s="9">
        <f>K2448</f>
        <v>3045001.8640437382</v>
      </c>
      <c r="L2406" s="9">
        <f>L2448</f>
        <v>1628508536.1085076</v>
      </c>
      <c r="M2406" s="9">
        <f>M2448</f>
        <v>4454399123148494.5</v>
      </c>
      <c r="N2406" s="9">
        <f>N2448</f>
        <v>6.0002738987199234E+20</v>
      </c>
    </row>
    <row r="2407" spans="1:14">
      <c r="B2407" s="21"/>
      <c r="C2407" s="7"/>
      <c r="D2407" s="7"/>
      <c r="E2407" s="7"/>
      <c r="F2407" s="7" t="s">
        <v>807</v>
      </c>
      <c r="G2407" s="22" t="s">
        <v>953</v>
      </c>
      <c r="H2407" s="14"/>
      <c r="I2407" s="2"/>
      <c r="J2407" s="46">
        <v>1</v>
      </c>
      <c r="K2407" s="2">
        <f>SUM(K2408:K2410)</f>
        <v>14720</v>
      </c>
      <c r="L2407" s="2"/>
      <c r="M2407" s="2"/>
      <c r="N2407" s="2"/>
    </row>
    <row r="2408" spans="1:14">
      <c r="B2408" s="16"/>
      <c r="C2408" s="5"/>
      <c r="D2408" s="5" t="s">
        <v>277</v>
      </c>
      <c r="E2408" s="5"/>
      <c r="F2408" s="5" t="str">
        <f ca="1">'GIÁ VẬT TƯ (DỰ THẦU)'!C9</f>
        <v>Cọc gỗ (4x4x40) cm</v>
      </c>
      <c r="G2408" s="15" t="str">
        <f ca="1">'GIÁ VẬT TƯ (DỰ THẦU)'!D9</f>
        <v>cọc</v>
      </c>
      <c r="H2408" s="13">
        <f ca="1">2*J2407</f>
        <v>2</v>
      </c>
      <c r="I2408" s="1">
        <f ca="1">'GIÁ VẬT TƯ (DỰ THẦU)'!L9</f>
        <v>4000</v>
      </c>
      <c r="J2408" s="38"/>
      <c r="K2408" s="1">
        <f>H2408*I2408</f>
        <v>8000</v>
      </c>
      <c r="L2408" s="1"/>
      <c r="M2408" s="1"/>
      <c r="N2408" s="1"/>
    </row>
    <row r="2409" spans="1:14" ht="30">
      <c r="B2409" s="16"/>
      <c r="C2409" s="5"/>
      <c r="D2409" s="5" t="s">
        <v>425</v>
      </c>
      <c r="E2409" s="5"/>
      <c r="F2409" s="5" t="str">
        <f ca="1">'GIÁ VẬT TƯ (DỰ THẦU)'!C40</f>
        <v>Sổ đo</v>
      </c>
      <c r="G2409" s="15" t="str">
        <f ca="1">'GIÁ VẬT TƯ (DỰ THẦU)'!D40</f>
        <v>quyển</v>
      </c>
      <c r="H2409" s="13">
        <f ca="1">0.6*J2407</f>
        <v>0.6</v>
      </c>
      <c r="I2409" s="1">
        <f ca="1">'GIÁ VẬT TƯ (DỰ THẦU)'!L40</f>
        <v>8000</v>
      </c>
      <c r="J2409" s="38"/>
      <c r="K2409" s="1">
        <f>H2409*I2409</f>
        <v>4800</v>
      </c>
      <c r="L2409" s="1"/>
      <c r="M2409" s="1"/>
      <c r="N2409" s="1"/>
    </row>
    <row r="2410" spans="1:14">
      <c r="B2410" s="16"/>
      <c r="C2410" s="5"/>
      <c r="D2410" s="5" t="s">
        <v>538</v>
      </c>
      <c r="E2410" s="5"/>
      <c r="F2410" s="5" t="s">
        <v>883</v>
      </c>
      <c r="G2410" s="15" t="s">
        <v>888</v>
      </c>
      <c r="H2410" s="13">
        <f ca="1">15</f>
        <v>15</v>
      </c>
      <c r="I2410" s="1"/>
      <c r="J2410" s="38"/>
      <c r="K2410" s="1">
        <f>SUM(K2408:K2409)*H2410/100</f>
        <v>1920</v>
      </c>
      <c r="L2410" s="1"/>
      <c r="M2410" s="1"/>
      <c r="N2410" s="1"/>
    </row>
    <row r="2411" spans="1:14">
      <c r="B2411" s="21"/>
      <c r="C2411" s="7"/>
      <c r="D2411" s="7"/>
      <c r="E2411" s="7"/>
      <c r="F2411" s="7" t="s">
        <v>832</v>
      </c>
      <c r="G2411" s="22" t="s">
        <v>871</v>
      </c>
      <c r="H2411" s="14"/>
      <c r="I2411" s="2"/>
      <c r="J2411" s="46">
        <v>1</v>
      </c>
      <c r="K2411" s="2">
        <f>SUM(K2412:K2413)</f>
        <v>1289077.6315789474</v>
      </c>
      <c r="L2411" s="2"/>
      <c r="M2411" s="2"/>
      <c r="N2411" s="2"/>
    </row>
    <row r="2412" spans="1:14" ht="30">
      <c r="B2412" s="16"/>
      <c r="C2412" s="5"/>
      <c r="D2412" s="5" t="s">
        <v>498</v>
      </c>
      <c r="E2412" s="5"/>
      <c r="F2412" s="5" t="str">
        <f ca="1">'GIÁ VẬT TƯ (DỰ THẦU)'!C46</f>
        <v>Kỹ sư bậc 4,0/8</v>
      </c>
      <c r="G2412" s="15" t="str">
        <f ca="1">'GIÁ VẬT TƯ (DỰ THẦU)'!D46</f>
        <v>công</v>
      </c>
      <c r="H2412" s="13">
        <f ca="1">1.39*J2411</f>
        <v>1.39</v>
      </c>
      <c r="I2412" s="1">
        <f ca="1">'GIÁ VẬT TƯ (DỰ THẦU)'!L46</f>
        <v>235000</v>
      </c>
      <c r="J2412" s="38"/>
      <c r="K2412" s="1">
        <f>H2412*I2412</f>
        <v>326650</v>
      </c>
      <c r="L2412" s="1"/>
      <c r="M2412" s="1"/>
      <c r="N2412" s="1"/>
    </row>
    <row r="2413" spans="1:14">
      <c r="B2413" s="16"/>
      <c r="C2413" s="5"/>
      <c r="D2413" s="5" t="s">
        <v>821</v>
      </c>
      <c r="E2413" s="5"/>
      <c r="F2413" s="5" t="str">
        <f ca="1">'GIÁ VẬT TƯ (DỰ THẦU)'!C47</f>
        <v>Nhân Công bậc 4,0/7, Nhóm IV</v>
      </c>
      <c r="G2413" s="15" t="str">
        <f ca="1">'GIÁ VẬT TƯ (DỰ THẦU)'!D47</f>
        <v>công</v>
      </c>
      <c r="H2413" s="13">
        <f ca="1">4.03*J2411</f>
        <v>4.03</v>
      </c>
      <c r="I2413" s="1">
        <f ca="1">'GIÁ VẬT TƯ (DỰ THẦU)'!L47</f>
        <v>238815.78947368421</v>
      </c>
      <c r="J2413" s="38"/>
      <c r="K2413" s="1">
        <f>H2413*I2413</f>
        <v>962427.63157894742</v>
      </c>
      <c r="L2413" s="1"/>
      <c r="M2413" s="1"/>
      <c r="N2413" s="1"/>
    </row>
    <row r="2414" spans="1:14">
      <c r="B2414" s="21"/>
      <c r="C2414" s="7"/>
      <c r="D2414" s="7"/>
      <c r="E2414" s="7"/>
      <c r="F2414" s="7" t="s">
        <v>838</v>
      </c>
      <c r="G2414" s="22" t="s">
        <v>557</v>
      </c>
      <c r="H2414" s="14"/>
      <c r="I2414" s="2"/>
      <c r="J2414" s="46">
        <v>1</v>
      </c>
      <c r="K2414" s="2">
        <f>SUM(K2415:K2417)</f>
        <v>102561.63499999999</v>
      </c>
      <c r="L2414" s="2"/>
      <c r="M2414" s="2"/>
      <c r="N2414" s="2"/>
    </row>
    <row r="2415" spans="1:14" ht="30">
      <c r="B2415" s="16"/>
      <c r="C2415" s="5"/>
      <c r="D2415" s="5" t="s">
        <v>423</v>
      </c>
      <c r="E2415" s="5"/>
      <c r="F2415" s="5" t="str">
        <f ca="1">'GIÁ VẬT TƯ (DỰ THẦU)'!C72</f>
        <v>Máy, thiết bị trắc đạc - Máy toàn đạc điện tử</v>
      </c>
      <c r="G2415" s="15" t="str">
        <f ca="1">'GIÁ VẬT TƯ (DỰ THẦU)'!D72</f>
        <v>Ca</v>
      </c>
      <c r="H2415" s="13">
        <f ca="1">0.63*J2414</f>
        <v>0.63</v>
      </c>
      <c r="I2415" s="1">
        <f ca="1">'GIÁ VẬT TƯ (DỰ THẦU)'!L72</f>
        <v>147059</v>
      </c>
      <c r="J2415" s="38"/>
      <c r="K2415" s="1">
        <f>H2415*I2415</f>
        <v>92647.17</v>
      </c>
      <c r="L2415" s="1"/>
      <c r="M2415" s="1"/>
      <c r="N2415" s="1"/>
    </row>
    <row r="2416" spans="1:14" ht="30">
      <c r="B2416" s="16"/>
      <c r="C2416" s="5"/>
      <c r="D2416" s="5" t="s">
        <v>486</v>
      </c>
      <c r="E2416" s="5"/>
      <c r="F2416" s="5" t="str">
        <f ca="1">'GIÁ VẬT TƯ (DỰ THẦU)'!C73</f>
        <v>Máy, thiết bị trắc đạc - Máy thủy bình điện tử</v>
      </c>
      <c r="G2416" s="15" t="str">
        <f ca="1">'GIÁ VẬT TƯ (DỰ THẦU)'!D73</f>
        <v>Ca</v>
      </c>
      <c r="H2416" s="13">
        <f ca="1">0.04*J2414</f>
        <v>0.04</v>
      </c>
      <c r="I2416" s="1">
        <f ca="1">'GIÁ VẬT TƯ (DỰ THẦU)'!L73</f>
        <v>14767</v>
      </c>
      <c r="J2416" s="38"/>
      <c r="K2416" s="1">
        <f>H2416*I2416</f>
        <v>590.68000000000006</v>
      </c>
      <c r="L2416" s="1"/>
      <c r="M2416" s="1"/>
      <c r="N2416" s="1"/>
    </row>
    <row r="2417" spans="1:14">
      <c r="B2417" s="16"/>
      <c r="C2417" s="5"/>
      <c r="D2417" s="5" t="s">
        <v>539</v>
      </c>
      <c r="E2417" s="5"/>
      <c r="F2417" s="5" t="s">
        <v>889</v>
      </c>
      <c r="G2417" s="15" t="s">
        <v>847</v>
      </c>
      <c r="H2417" s="13">
        <f>10</f>
        <v>10</v>
      </c>
      <c r="I2417" s="1"/>
      <c r="J2417" s="38"/>
      <c r="K2417" s="1">
        <f>SUM(K2415:K2416)*H2417/100</f>
        <v>9323.784999999998</v>
      </c>
      <c r="L2417" s="1"/>
      <c r="M2417" s="1"/>
      <c r="N2417" s="1"/>
    </row>
    <row r="2418" spans="1:14">
      <c r="A2418" s="36"/>
      <c r="B2418" s="26" t="s">
        <v>612</v>
      </c>
      <c r="C2418" s="26" t="s">
        <v>537</v>
      </c>
      <c r="D2418" s="26" t="s">
        <v>540</v>
      </c>
      <c r="E2418" s="26" t="s">
        <v>542</v>
      </c>
      <c r="F2418" s="82" t="s">
        <v>543</v>
      </c>
      <c r="G2418" s="26" t="s">
        <v>1062</v>
      </c>
      <c r="H2418" s="26" t="s">
        <v>561</v>
      </c>
      <c r="I2418" s="76" t="s">
        <v>562</v>
      </c>
      <c r="J2418" s="75" t="s">
        <v>563</v>
      </c>
      <c r="K2418" s="72" t="s">
        <v>1044</v>
      </c>
      <c r="L2418" s="45" t="s">
        <v>565</v>
      </c>
      <c r="M2418" s="45" t="s">
        <v>567</v>
      </c>
      <c r="N2418" s="45" t="s">
        <v>569</v>
      </c>
    </row>
    <row r="2419" spans="1:14">
      <c r="A2419" s="55" t="s">
        <v>988</v>
      </c>
      <c r="B2419" s="27"/>
      <c r="C2419" s="27"/>
      <c r="D2419" s="27"/>
      <c r="E2419" s="27"/>
      <c r="F2419" s="84" t="str">
        <f>IF(K2420=0,"Vật liệu","Vật liệu chính")</f>
        <v>Vật liệu</v>
      </c>
      <c r="G2419" s="27" t="s">
        <v>953</v>
      </c>
      <c r="H2419" s="27"/>
      <c r="I2419" s="71"/>
      <c r="J2419" s="81"/>
      <c r="K2419" s="33">
        <f>K2407</f>
        <v>14720</v>
      </c>
      <c r="L2419" s="33">
        <f>IF(K2423=0,K2419+K2420,K2423)</f>
        <v>14720</v>
      </c>
      <c r="M2419" s="33"/>
      <c r="N2419" s="33"/>
    </row>
    <row r="2420" spans="1:14">
      <c r="A2420" s="83" t="s">
        <v>1005</v>
      </c>
      <c r="B2420" s="27"/>
      <c r="C2420" s="27"/>
      <c r="D2420" s="27"/>
      <c r="E2420" s="27"/>
      <c r="F2420" s="84" t="s">
        <v>544</v>
      </c>
      <c r="G2420" s="27" t="s">
        <v>1005</v>
      </c>
      <c r="H2420" s="27"/>
      <c r="I2420" s="71"/>
      <c r="J2420" s="81"/>
      <c r="K2420" s="33">
        <v>0</v>
      </c>
      <c r="L2420" s="33"/>
      <c r="M2420" s="33"/>
      <c r="N2420" s="33"/>
    </row>
    <row r="2421" spans="1:14">
      <c r="A2421" s="55" t="s">
        <v>984</v>
      </c>
      <c r="B2421" s="27"/>
      <c r="C2421" s="27"/>
      <c r="D2421" s="27"/>
      <c r="E2421" s="27"/>
      <c r="F2421" s="84" t="s">
        <v>832</v>
      </c>
      <c r="G2421" s="27" t="s">
        <v>871</v>
      </c>
      <c r="H2421" s="27"/>
      <c r="I2421" s="71"/>
      <c r="J2421" s="81"/>
      <c r="K2421" s="33">
        <f>K2411</f>
        <v>1289077.6315789474</v>
      </c>
      <c r="L2421" s="33"/>
      <c r="M2421" s="33">
        <f>IF(K2430=0,K2421,K2430)</f>
        <v>1289077.6315789474</v>
      </c>
      <c r="N2421" s="33"/>
    </row>
    <row r="2422" spans="1:14">
      <c r="A2422" s="55" t="s">
        <v>534</v>
      </c>
      <c r="B2422" s="27"/>
      <c r="C2422" s="27"/>
      <c r="D2422" s="27"/>
      <c r="E2422" s="27"/>
      <c r="F2422" s="84" t="s">
        <v>545</v>
      </c>
      <c r="G2422" s="27" t="s">
        <v>1007</v>
      </c>
      <c r="H2422" s="27"/>
      <c r="I2422" s="71"/>
      <c r="J2422" s="81"/>
      <c r="K2422" s="33">
        <f>K2414</f>
        <v>102561.63499999999</v>
      </c>
      <c r="L2422" s="33"/>
      <c r="M2422" s="33"/>
      <c r="N2422" s="33">
        <f>IF(K2432=0,K2422,K2432)</f>
        <v>102561.63499999999</v>
      </c>
    </row>
    <row r="2423" spans="1:14">
      <c r="A2423" s="36" t="s">
        <v>974</v>
      </c>
      <c r="B2423" s="20"/>
      <c r="C2423" s="20"/>
      <c r="D2423" s="20"/>
      <c r="E2423" s="20"/>
      <c r="F2423" s="32" t="s">
        <v>546</v>
      </c>
      <c r="G2423" s="41" t="s">
        <v>974</v>
      </c>
      <c r="H2423" s="20"/>
      <c r="I2423" s="78"/>
      <c r="J2423" s="58"/>
      <c r="K2423" s="6">
        <f>IF(K2420+K2424+K2428+K2429+K2425+K2426+K2427=0,0,K2419+K2420+K2424+K2428+K2429+K2425+K2426+K2427)</f>
        <v>0</v>
      </c>
      <c r="L2423" s="6"/>
      <c r="M2423" s="6"/>
      <c r="N2423" s="6"/>
    </row>
    <row r="2424" spans="1:14">
      <c r="A2424" s="36" t="s">
        <v>947</v>
      </c>
      <c r="B2424" s="20"/>
      <c r="C2424" s="20"/>
      <c r="D2424" s="20"/>
      <c r="E2424" s="20"/>
      <c r="F2424" s="32" t="s">
        <v>547</v>
      </c>
      <c r="G2424" s="41" t="s">
        <v>558</v>
      </c>
      <c r="H2424" s="20"/>
      <c r="I2424" s="78"/>
      <c r="J2424" s="58"/>
      <c r="K2424" s="6">
        <v>0</v>
      </c>
      <c r="L2424" s="6"/>
      <c r="M2424" s="6"/>
      <c r="N2424" s="6"/>
    </row>
    <row r="2425" spans="1:14">
      <c r="A2425" s="36" t="s">
        <v>976</v>
      </c>
      <c r="B2425" s="20"/>
      <c r="C2425" s="20"/>
      <c r="D2425" s="20"/>
      <c r="E2425" s="20"/>
      <c r="F2425" s="42" t="s">
        <v>548</v>
      </c>
      <c r="G2425" s="20" t="s">
        <v>976</v>
      </c>
      <c r="H2425" s="20"/>
      <c r="I2425" s="78"/>
      <c r="J2425" s="58"/>
      <c r="K2425" s="8">
        <f ca="1">H2408*'GIÁ VẬT TƯ (DỰ THẦU)'!E9+H2409*'GIÁ VẬT TƯ (DỰ THẦU)'!E40+(H2408*'GIÁ VẬT TƯ (DỰ THẦU)'!E9+H2409*'GIÁ VẬT TƯ (DỰ THẦU)'!E40)*H2410/100</f>
        <v>0</v>
      </c>
      <c r="L2425" s="8"/>
      <c r="M2425" s="8"/>
      <c r="N2425" s="8"/>
    </row>
    <row r="2426" spans="1:14">
      <c r="A2426" s="36" t="s">
        <v>1000</v>
      </c>
      <c r="B2426" s="20"/>
      <c r="C2426" s="20"/>
      <c r="D2426" s="20"/>
      <c r="E2426" s="20"/>
      <c r="F2426" s="42" t="s">
        <v>549</v>
      </c>
      <c r="G2426" s="20" t="s">
        <v>1000</v>
      </c>
      <c r="H2426" s="20"/>
      <c r="I2426" s="78"/>
      <c r="J2426" s="58"/>
      <c r="K2426" s="8">
        <f ca="1">H2408*'GIÁ VẬT TƯ (DỰ THẦU)'!F9+H2409*'GIÁ VẬT TƯ (DỰ THẦU)'!F40+(H2408*'GIÁ VẬT TƯ (DỰ THẦU)'!F9+H2409*'GIÁ VẬT TƯ (DỰ THẦU)'!F40)*H2410/100</f>
        <v>0</v>
      </c>
      <c r="L2426" s="8"/>
      <c r="M2426" s="8"/>
      <c r="N2426" s="8"/>
    </row>
    <row r="2427" spans="1:14">
      <c r="A2427" s="36" t="s">
        <v>977</v>
      </c>
      <c r="B2427" s="20"/>
      <c r="C2427" s="20"/>
      <c r="D2427" s="20"/>
      <c r="E2427" s="20"/>
      <c r="F2427" s="42" t="s">
        <v>942</v>
      </c>
      <c r="G2427" s="20" t="s">
        <v>977</v>
      </c>
      <c r="H2427" s="20"/>
      <c r="I2427" s="78"/>
      <c r="J2427" s="58"/>
      <c r="K2427" s="8">
        <f ca="1">H2408*'GIÁ VẬT TƯ (DỰ THẦU)'!H9+H2409*'GIÁ VẬT TƯ (DỰ THẦU)'!H40+(H2408*'GIÁ VẬT TƯ (DỰ THẦU)'!H9+H2409*'GIÁ VẬT TƯ (DỰ THẦU)'!H40)*H2410/100</f>
        <v>0</v>
      </c>
      <c r="L2427" s="8"/>
      <c r="M2427" s="8"/>
      <c r="N2427" s="8"/>
    </row>
    <row r="2428" spans="1:14">
      <c r="A2428" s="36" t="s">
        <v>179</v>
      </c>
      <c r="B2428" s="20"/>
      <c r="C2428" s="20"/>
      <c r="D2428" s="20"/>
      <c r="E2428" s="20"/>
      <c r="F2428" s="42" t="str">
        <f>"Hệ số riêng vật liệu: (" &amp;G2419&amp;IF(K2420&lt;&gt;0,"+"&amp;G2420,"") &amp; ") x (" &amp; J2428 &amp; "-1)"</f>
        <v>Hệ số riêng vật liệu: (VL) x (1-1)</v>
      </c>
      <c r="G2428" s="20" t="s">
        <v>179</v>
      </c>
      <c r="H2428" s="20"/>
      <c r="I2428" s="78"/>
      <c r="J2428" s="58">
        <f ca="1">'HỆ SỐ CPXL'!F17</f>
        <v>1</v>
      </c>
      <c r="K2428" s="8">
        <f>(K2419+K2420+K2424+K2425+K2426+K2427)*(J2428-1)</f>
        <v>0</v>
      </c>
      <c r="L2428" s="8"/>
      <c r="M2428" s="8"/>
      <c r="N2428" s="8"/>
    </row>
    <row r="2429" spans="1:14">
      <c r="A2429" s="36" t="s">
        <v>958</v>
      </c>
      <c r="B2429" s="20"/>
      <c r="C2429" s="20"/>
      <c r="D2429" s="20"/>
      <c r="E2429" s="20"/>
      <c r="F2429" s="42" t="str">
        <f>"Hệ số vật liệu phụ: (" &amp;G2419&amp; IF(K2420&lt;&gt;0,"+"&amp;G2420,"") &amp; IF(K2428&lt;&gt;0,"+" &amp; G2428,"") &amp; ") x "&amp;J2429*100 &amp; "%"</f>
        <v>Hệ số vật liệu phụ: (VL) x 0%</v>
      </c>
      <c r="G2429" s="20" t="s">
        <v>958</v>
      </c>
      <c r="H2429" s="20"/>
      <c r="I2429" s="78"/>
      <c r="J2429" s="74">
        <f ca="1">'HỆ SỐ CPXL'!F18</f>
        <v>0</v>
      </c>
      <c r="K2429" s="8">
        <f>(K2419+K2420+K2424+K2425+K2426+K2427)*J2429</f>
        <v>0</v>
      </c>
      <c r="L2429" s="8"/>
      <c r="M2429" s="8"/>
      <c r="N2429" s="8"/>
    </row>
    <row r="2430" spans="1:14">
      <c r="A2430" s="36"/>
      <c r="B2430" s="20"/>
      <c r="C2430" s="20"/>
      <c r="D2430" s="20"/>
      <c r="E2430" s="20"/>
      <c r="F2430" s="32" t="s">
        <v>550</v>
      </c>
      <c r="G2430" s="20"/>
      <c r="H2430" s="20"/>
      <c r="I2430" s="78"/>
      <c r="J2430" s="74"/>
      <c r="K2430" s="8">
        <f>IF(K2431=0,0,K2421+K2431)</f>
        <v>0</v>
      </c>
      <c r="L2430" s="8"/>
      <c r="M2430" s="8"/>
      <c r="N2430" s="8"/>
    </row>
    <row r="2431" spans="1:14">
      <c r="A2431" s="36" t="s">
        <v>524</v>
      </c>
      <c r="B2431" s="20"/>
      <c r="C2431" s="20"/>
      <c r="D2431" s="20"/>
      <c r="E2431" s="20"/>
      <c r="F2431" s="42" t="str">
        <f>"Hệ số riêng nhân công: "&amp;G2421&amp;IF(J2431&lt;&gt;1," x ("&amp;J2431&amp;" - 1)","")</f>
        <v>Hệ số riêng nhân công: NC</v>
      </c>
      <c r="G2431" s="20"/>
      <c r="H2431" s="20"/>
      <c r="I2431" s="78"/>
      <c r="J2431" s="86">
        <f ca="1">'HỆ SỐ CPXL'!F19</f>
        <v>1</v>
      </c>
      <c r="K2431" s="8">
        <f>(J2431-1)*K2421</f>
        <v>0</v>
      </c>
      <c r="L2431" s="8"/>
      <c r="M2431" s="8"/>
      <c r="N2431" s="8"/>
    </row>
    <row r="2432" spans="1:14">
      <c r="A2432" s="36" t="s">
        <v>535</v>
      </c>
      <c r="B2432" s="20"/>
      <c r="C2432" s="20"/>
      <c r="D2432" s="20"/>
      <c r="E2432" s="20"/>
      <c r="F2432" s="32" t="s">
        <v>551</v>
      </c>
      <c r="G2432" s="77" t="s">
        <v>535</v>
      </c>
      <c r="H2432" s="20"/>
      <c r="I2432" s="78"/>
      <c r="J2432" s="58"/>
      <c r="K2432" s="6">
        <f>IF(K2433+K2434+K2435=0,0,K2422+K2433+K2434+K2435)</f>
        <v>0</v>
      </c>
      <c r="L2432" s="6"/>
      <c r="M2432" s="6"/>
      <c r="N2432" s="6"/>
    </row>
    <row r="2433" spans="1:14">
      <c r="A2433" s="36" t="s">
        <v>934</v>
      </c>
      <c r="B2433" s="20"/>
      <c r="C2433" s="20"/>
      <c r="D2433" s="20"/>
      <c r="E2433" s="20"/>
      <c r="F2433" s="42" t="str">
        <f>"Bù máy đến thời điểm 1100 Lào Cai"</f>
        <v>Bù máy đến thời điểm 1100 Lào Cai</v>
      </c>
      <c r="G2433" s="20" t="s">
        <v>934</v>
      </c>
      <c r="H2433" s="20"/>
      <c r="I2433" s="78"/>
      <c r="J2433" s="58"/>
      <c r="K2433" s="8">
        <f ca="1">H2415*'GIÁ VẬT TƯ (DỰ THẦU)'!I72+H2416*'GIÁ VẬT TƯ (DỰ THẦU)'!I73+(H2415*'GIÁ VẬT TƯ (DỰ THẦU)'!I72+H2416*'GIÁ VẬT TƯ (DỰ THẦU)'!I73)*H2417/100</f>
        <v>0</v>
      </c>
      <c r="L2433" s="8"/>
      <c r="M2433" s="8"/>
      <c r="N2433" s="8"/>
    </row>
    <row r="2434" spans="1:14" ht="30">
      <c r="A2434" s="36" t="s">
        <v>895</v>
      </c>
      <c r="B2434" s="20"/>
      <c r="C2434" s="20"/>
      <c r="D2434" s="20"/>
      <c r="E2434" s="20"/>
      <c r="F2434" s="42" t="s">
        <v>552</v>
      </c>
      <c r="G2434" s="20" t="s">
        <v>895</v>
      </c>
      <c r="H2434" s="20"/>
      <c r="I2434" s="78"/>
      <c r="J2434" s="58"/>
      <c r="K2434" s="8">
        <f ca="1">H2415*'GIÁ VẬT TƯ (DỰ THẦU)'!K72+H2416*'GIÁ VẬT TƯ (DỰ THẦU)'!K73+(H2415*'GIÁ VẬT TƯ (DỰ THẦU)'!K72+H2416*'GIÁ VẬT TƯ (DỰ THẦU)'!K73)*H2417/100</f>
        <v>0</v>
      </c>
      <c r="L2434" s="8"/>
      <c r="M2434" s="8"/>
      <c r="N2434" s="8"/>
    </row>
    <row r="2435" spans="1:14" ht="30">
      <c r="A2435" s="36" t="s">
        <v>893</v>
      </c>
      <c r="B2435" s="35"/>
      <c r="C2435" s="35"/>
      <c r="D2435" s="35"/>
      <c r="E2435" s="35"/>
      <c r="F2435" s="42" t="s">
        <v>553</v>
      </c>
      <c r="G2435" s="20" t="s">
        <v>893</v>
      </c>
      <c r="H2435" s="20"/>
      <c r="I2435" s="78"/>
      <c r="J2435" s="58"/>
      <c r="K2435" s="8">
        <f ca="1">H2415*'GIÁ VẬT TƯ (DỰ THẦU)'!J72+H2416*'GIÁ VẬT TƯ (DỰ THẦU)'!J73+(H2415*'GIÁ VẬT TƯ (DỰ THẦU)'!J72+H2416*'GIÁ VẬT TƯ (DỰ THẦU)'!J73)*H2417/100</f>
        <v>0</v>
      </c>
      <c r="L2435" s="8"/>
      <c r="M2435" s="8"/>
      <c r="N2435" s="8"/>
    </row>
    <row r="2436" spans="1:14">
      <c r="A2436" s="36" t="s">
        <v>166</v>
      </c>
      <c r="B2436" s="34"/>
      <c r="C2436" s="34"/>
      <c r="D2436" s="34"/>
      <c r="E2436" s="34"/>
      <c r="F2436" s="32" t="str">
        <f>"Chi phí trực tiếp: ("&amp;IF(K2423&lt;&gt;0,G2423,IF(AND(K2419&lt;&gt;0,K2420+K2428+K2429=0),G2419,""))&amp;IF(AND(K2421&lt;&gt;0,K2419+K2420&lt;&gt;0)," + "&amp;G2421,IF(AND(K2421&lt;&gt;0,K2419+K2420=0),G2421,""))&amp;IF(AND(K2432&lt;&gt;0,(K2419+K2420+K2421)&lt;&gt;0),"+"&amp;G2432,IF(AND(K2432&lt;&gt;0,(K2419+K2420+K2421)=0),G2432,IF(AND(K2422&lt;&gt;0,K2419+K2420+K2421&lt;&gt;0)," + "&amp;G2422,IF(AND(K2422&lt;&gt;0,K2419+K2420+K2421=0),G2422,""))))&amp;")"</f>
        <v>Chi phí trực tiếp: (VL + NC + M)</v>
      </c>
      <c r="G2436" s="41" t="s">
        <v>166</v>
      </c>
      <c r="H2436" s="41"/>
      <c r="I2436" s="80"/>
      <c r="J2436" s="73"/>
      <c r="K2436" s="6">
        <f>(IF(K2423=0,K2419,K2423)+IF(K2430=0,K2421,K2430)+IF(K2432=0,K2422,K2432))</f>
        <v>1406359.2665789474</v>
      </c>
      <c r="L2436" s="6">
        <f>L2419</f>
        <v>14720</v>
      </c>
      <c r="M2436" s="6">
        <f>M2421</f>
        <v>1289077.6315789474</v>
      </c>
      <c r="N2436" s="6">
        <f>N2422</f>
        <v>102561.63499999999</v>
      </c>
    </row>
    <row r="2437" spans="1:14">
      <c r="A2437" s="44" t="s">
        <v>979</v>
      </c>
      <c r="B2437" s="12"/>
      <c r="C2437" s="12"/>
      <c r="D2437" s="12"/>
      <c r="E2437" s="12"/>
      <c r="F2437" s="43" t="s">
        <v>554</v>
      </c>
      <c r="G2437" s="24" t="s">
        <v>559</v>
      </c>
      <c r="H2437" s="24"/>
      <c r="I2437" s="24"/>
      <c r="J2437" s="56"/>
      <c r="K2437" s="6">
        <f>K2438+K2439</f>
        <v>1014863.0834315789</v>
      </c>
      <c r="L2437" s="6">
        <f>L2438+L2439</f>
        <v>1177.6000000000001</v>
      </c>
      <c r="M2437" s="6">
        <f>M2438+M2439</f>
        <v>1005480.552631579</v>
      </c>
      <c r="N2437" s="6">
        <f>N2438+N2439</f>
        <v>8204.9308000000001</v>
      </c>
    </row>
    <row r="2438" spans="1:14">
      <c r="A2438" s="36" t="s">
        <v>169</v>
      </c>
      <c r="B2438" s="17"/>
      <c r="C2438" s="17"/>
      <c r="D2438" s="17"/>
      <c r="E2438" s="17"/>
      <c r="F2438" s="372" t="s">
        <v>600</v>
      </c>
      <c r="G2438" s="25" t="s">
        <v>169</v>
      </c>
      <c r="H2438" s="25"/>
      <c r="I2438" s="25"/>
      <c r="J2438" s="57">
        <f ca="1">'HỆ SỐ CPXL'!F20</f>
        <v>0.7</v>
      </c>
      <c r="K2438" s="8">
        <f>K2421*J2438</f>
        <v>902354.34210526315</v>
      </c>
      <c r="L2438" s="8"/>
      <c r="M2438" s="8">
        <f>M2421*J2438</f>
        <v>902354.34210526315</v>
      </c>
      <c r="N2438" s="8"/>
    </row>
    <row r="2439" spans="1:14">
      <c r="A2439" s="36" t="s">
        <v>979</v>
      </c>
      <c r="B2439" s="17"/>
      <c r="C2439" s="17"/>
      <c r="D2439" s="17"/>
      <c r="E2439" s="17"/>
      <c r="F2439" s="59" t="s">
        <v>555</v>
      </c>
      <c r="G2439" s="25" t="s">
        <v>979</v>
      </c>
      <c r="H2439" s="25"/>
      <c r="I2439" s="25"/>
      <c r="J2439" s="57">
        <v>0.08</v>
      </c>
      <c r="K2439" s="8">
        <f>K2436*J2439</f>
        <v>112508.74132631579</v>
      </c>
      <c r="L2439" s="8">
        <f>J2439*L2436</f>
        <v>1177.6000000000001</v>
      </c>
      <c r="M2439" s="8">
        <f>M2436*J2439</f>
        <v>103126.2105263158</v>
      </c>
      <c r="N2439" s="8">
        <f>N2436*J2439</f>
        <v>8204.9308000000001</v>
      </c>
    </row>
    <row r="2440" spans="1:14" ht="30">
      <c r="A2440" s="36" t="s">
        <v>964</v>
      </c>
      <c r="B2440" s="17"/>
      <c r="C2440" s="17"/>
      <c r="D2440" s="17"/>
      <c r="E2440" s="17"/>
      <c r="F2440" s="59" t="str">
        <f>"Thu nhập chịu thuế tính trước: (T+C) x " &amp;J2440*100 &amp; "%"</f>
        <v>Thu nhập chịu thuế tính trước: (T+C) x 6%</v>
      </c>
      <c r="G2440" s="25" t="s">
        <v>964</v>
      </c>
      <c r="H2440" s="25"/>
      <c r="I2440" s="25"/>
      <c r="J2440" s="57">
        <f ca="1">'HỆ SỐ CPXL'!F21</f>
        <v>0.06</v>
      </c>
      <c r="K2440" s="8">
        <f>(K2436+K2437)*J2440</f>
        <v>145273.34100063157</v>
      </c>
      <c r="L2440" s="8">
        <f>L2432*J2440</f>
        <v>0</v>
      </c>
      <c r="M2440" s="8">
        <f>(M2436)*J2440</f>
        <v>77344.65789473684</v>
      </c>
      <c r="N2440" s="8">
        <f>N2436*J2440</f>
        <v>6153.6980999999996</v>
      </c>
    </row>
    <row r="2441" spans="1:14" ht="28.5">
      <c r="A2441" s="44" t="s">
        <v>801</v>
      </c>
      <c r="B2441" s="12"/>
      <c r="C2441" s="12"/>
      <c r="D2441" s="12"/>
      <c r="E2441" s="12"/>
      <c r="F2441" s="43" t="s">
        <v>519</v>
      </c>
      <c r="G2441" s="24" t="s">
        <v>801</v>
      </c>
      <c r="H2441" s="24"/>
      <c r="I2441" s="24"/>
      <c r="J2441" s="54">
        <f ca="1">'HỆ SỐ CPXL'!F22</f>
        <v>0.02</v>
      </c>
      <c r="K2441" s="6">
        <f>(K2436+K2437)*J2441</f>
        <v>48424.44700021053</v>
      </c>
      <c r="L2441" s="6">
        <f>(L2436+L2437)*J2441</f>
        <v>317.952</v>
      </c>
      <c r="M2441" s="6">
        <f>(M2436+M2437)*J2441</f>
        <v>45891.163684210529</v>
      </c>
      <c r="N2441" s="6">
        <f>(N2436+N2437)*J2441</f>
        <v>2215.3313159999998</v>
      </c>
    </row>
    <row r="2442" spans="1:14">
      <c r="A2442" s="44" t="s">
        <v>1001</v>
      </c>
      <c r="B2442" s="12"/>
      <c r="C2442" s="12"/>
      <c r="D2442" s="12"/>
      <c r="E2442" s="12"/>
      <c r="F2442" s="43" t="s">
        <v>520</v>
      </c>
      <c r="G2442" s="24" t="s">
        <v>1001</v>
      </c>
      <c r="H2442" s="24"/>
      <c r="I2442" s="24"/>
      <c r="J2442" s="54">
        <f ca="1">'HỆ SỐ CPXL'!F23</f>
        <v>0.03</v>
      </c>
      <c r="K2442" s="6">
        <f>(K2436+K2437)*J2442</f>
        <v>72636.670500315784</v>
      </c>
      <c r="L2442" s="6">
        <f>(L2436+L2437)*J2442</f>
        <v>476.928</v>
      </c>
      <c r="M2442" s="6">
        <f>(M2436+M2437)*J2442</f>
        <v>68836.74552631579</v>
      </c>
      <c r="N2442" s="6">
        <f>(N2436+N2437)*J2442</f>
        <v>3322.9969739999997</v>
      </c>
    </row>
    <row r="2443" spans="1:14">
      <c r="A2443" s="44"/>
      <c r="B2443" s="12"/>
      <c r="C2443" s="12"/>
      <c r="D2443" s="12"/>
      <c r="E2443" s="12"/>
      <c r="F2443" s="43" t="s">
        <v>556</v>
      </c>
      <c r="G2443" s="24" t="s">
        <v>173</v>
      </c>
      <c r="H2443" s="24"/>
      <c r="I2443" s="24"/>
      <c r="J2443" s="54"/>
      <c r="K2443" s="6">
        <f>K2436+K2437+K2440+K2441+K2442</f>
        <v>2687556.8085116842</v>
      </c>
      <c r="L2443" s="6">
        <f>L2436+L2437+L2440+L2441+L2442</f>
        <v>16692.48</v>
      </c>
      <c r="M2443" s="6">
        <f>M2436+M2437+M2440+M2441+M2442</f>
        <v>2486630.7513157893</v>
      </c>
      <c r="N2443" s="6">
        <f>N2436+N2437+N2440+N2441+N2442</f>
        <v>122458.59218999998</v>
      </c>
    </row>
    <row r="2444" spans="1:14">
      <c r="A2444" s="36" t="s">
        <v>924</v>
      </c>
      <c r="B2444" s="17"/>
      <c r="C2444" s="17"/>
      <c r="D2444" s="17"/>
      <c r="E2444" s="17"/>
      <c r="F2444" s="59" t="str">
        <f>"Thuế giá trị gia tăng: ("&amp;G2443&amp;" x "&amp;J2444*100&amp;"%)"</f>
        <v>Thuế giá trị gia tăng: (Gkstt x 10%)</v>
      </c>
      <c r="G2444" s="25" t="s">
        <v>924</v>
      </c>
      <c r="H2444" s="25"/>
      <c r="I2444" s="25"/>
      <c r="J2444" s="57">
        <f ca="1">'HỆ SỐ CPXL'!F24</f>
        <v>0.1</v>
      </c>
      <c r="K2444" s="8">
        <f>K2443*J2444</f>
        <v>268755.68085116841</v>
      </c>
      <c r="L2444" s="8">
        <f>L2443*J2444</f>
        <v>1669.248</v>
      </c>
      <c r="M2444" s="8">
        <f>M2443*J2444</f>
        <v>248663.07513157895</v>
      </c>
      <c r="N2444" s="8">
        <f>N2443*J2444</f>
        <v>12245.859218999998</v>
      </c>
    </row>
    <row r="2445" spans="1:14">
      <c r="A2445" s="44" t="s">
        <v>913</v>
      </c>
      <c r="B2445" s="12"/>
      <c r="C2445" s="12"/>
      <c r="D2445" s="12"/>
      <c r="E2445" s="12"/>
      <c r="F2445" s="43" t="s">
        <v>187</v>
      </c>
      <c r="G2445" s="40" t="s">
        <v>913</v>
      </c>
      <c r="H2445" s="40"/>
      <c r="I2445" s="40"/>
      <c r="J2445" s="54">
        <f ca="1">'HỆ SỐ CPXL'!F25</f>
        <v>0</v>
      </c>
      <c r="K2445" s="6">
        <f>(K2443+K2444)*J2445</f>
        <v>0</v>
      </c>
      <c r="L2445" s="6">
        <f>(L2443+L2444)*J2445</f>
        <v>0</v>
      </c>
      <c r="M2445" s="6">
        <f>(M2443+M2444)*J2445</f>
        <v>0</v>
      </c>
      <c r="N2445" s="6">
        <f>(N2443+N2444)*J2445</f>
        <v>0</v>
      </c>
    </row>
    <row r="2446" spans="1:14">
      <c r="A2446" s="44"/>
      <c r="B2446" s="12"/>
      <c r="C2446" s="12"/>
      <c r="D2446" s="12"/>
      <c r="E2446" s="12"/>
      <c r="F2446" s="43" t="s">
        <v>190</v>
      </c>
      <c r="G2446" s="40" t="s">
        <v>955</v>
      </c>
      <c r="H2446" s="40"/>
      <c r="I2446" s="40"/>
      <c r="J2446" s="54">
        <v>0.03</v>
      </c>
      <c r="K2446" s="6">
        <f>(K2443+K2444+K2445)*J2446</f>
        <v>88689.374680885579</v>
      </c>
      <c r="L2446" s="6">
        <f>(L2443+L2444+L2445)*K2446</f>
        <v>1628490174.3805077</v>
      </c>
      <c r="M2446" s="6">
        <f>(M2443+M2444+M2445)*L2446</f>
        <v>4454399120413200.5</v>
      </c>
      <c r="N2446" s="6">
        <f>(N2443+N2444+N2445)*M2446</f>
        <v>6.0002738987199221E+20</v>
      </c>
    </row>
    <row r="2447" spans="1:14">
      <c r="A2447" s="44" t="s">
        <v>525</v>
      </c>
      <c r="B2447" s="12"/>
      <c r="C2447" s="12"/>
      <c r="D2447" s="12"/>
      <c r="E2447" s="12"/>
      <c r="F2447" s="43" t="s">
        <v>968</v>
      </c>
      <c r="G2447" s="40" t="s">
        <v>983</v>
      </c>
      <c r="H2447" s="40"/>
      <c r="I2447" s="40"/>
      <c r="J2447" s="54">
        <f ca="1">'HỆ SỐ CPXL'!F26</f>
        <v>0</v>
      </c>
      <c r="K2447" s="6">
        <f>(K2443+K2444+K2445)*J2447</f>
        <v>0</v>
      </c>
      <c r="L2447" s="6">
        <f>(L2443+L2444+L2445)*K2447</f>
        <v>0</v>
      </c>
      <c r="M2447" s="6">
        <f>(M2443+M2444+M2445)*L2447</f>
        <v>0</v>
      </c>
      <c r="N2447" s="6">
        <f>(N2443+N2444+N2445)*M2447</f>
        <v>0</v>
      </c>
    </row>
    <row r="2448" spans="1:14" ht="28.5">
      <c r="A2448" s="44" t="s">
        <v>509</v>
      </c>
      <c r="B2448" s="12"/>
      <c r="C2448" s="12"/>
      <c r="D2448" s="12"/>
      <c r="E2448" s="12"/>
      <c r="F2448" s="43" t="str">
        <f>"Chi phí xây dựng: ("&amp;G2443&amp;"+"&amp;G2444&amp;"+"&amp;G2445&amp;")"</f>
        <v>Chi phí xây dựng: (Gkstt+GTGT+DP)</v>
      </c>
      <c r="G2448" s="40" t="s">
        <v>776</v>
      </c>
      <c r="H2448" s="40"/>
      <c r="I2448" s="40"/>
      <c r="J2448" s="56"/>
      <c r="K2448" s="31">
        <f>K2443+K2444+K2445+K2446+K2447</f>
        <v>3045001.8640437382</v>
      </c>
      <c r="L2448" s="31">
        <f>L2443+L2444+L2445+L2446+L2447</f>
        <v>1628508536.1085076</v>
      </c>
      <c r="M2448" s="31">
        <f>M2443+M2444+M2445+M2446+M2447</f>
        <v>4454399123148494.5</v>
      </c>
      <c r="N2448" s="31">
        <f>N2443+N2444+N2445+N2446+N2447</f>
        <v>6.0002738987199234E+20</v>
      </c>
    </row>
    <row r="2449" spans="1:14" ht="71.25">
      <c r="B2449" s="51">
        <v>25</v>
      </c>
      <c r="C2449" s="23" t="str">
        <f ca="1">'TIÊN LƯỢNG'!$C$74</f>
        <v>CK.11330*</v>
      </c>
      <c r="D2449" s="23"/>
      <c r="E2449" s="23"/>
      <c r="F2449" s="23" t="str">
        <f ca="1">'TIÊN LƯỢNG'!$D$74</f>
        <v>Đo vẽ chi tiết bản đồ địa hình trên cạn bằng máy toàn đạc điện tử và máy thủy bình điện tử. Bản đồ tỷ lệ 1/500, đường đồng mức 0,5m, cấp địa hình III</v>
      </c>
      <c r="G2449" s="50" t="str">
        <f ca="1">'TIÊN LƯỢNG'!$E$74</f>
        <v>ha</v>
      </c>
      <c r="H2449" s="39"/>
      <c r="I2449" s="9"/>
      <c r="J2449" s="85"/>
      <c r="K2449" s="9">
        <f>K2491</f>
        <v>4239703.320508467</v>
      </c>
      <c r="L2449" s="9">
        <f>L2491</f>
        <v>3117735456.9291782</v>
      </c>
      <c r="M2449" s="9">
        <f>M2491</f>
        <v>1.1801884064315438E+16</v>
      </c>
      <c r="N2449" s="9">
        <f>N2491</f>
        <v>2.494966952424801E+21</v>
      </c>
    </row>
    <row r="2450" spans="1:14">
      <c r="B2450" s="21"/>
      <c r="C2450" s="7"/>
      <c r="D2450" s="7"/>
      <c r="E2450" s="7"/>
      <c r="F2450" s="7" t="s">
        <v>807</v>
      </c>
      <c r="G2450" s="22" t="s">
        <v>953</v>
      </c>
      <c r="H2450" s="14"/>
      <c r="I2450" s="2"/>
      <c r="J2450" s="46">
        <v>1</v>
      </c>
      <c r="K2450" s="2">
        <f>SUM(K2451:K2453)</f>
        <v>20240</v>
      </c>
      <c r="L2450" s="2"/>
      <c r="M2450" s="2"/>
      <c r="N2450" s="2"/>
    </row>
    <row r="2451" spans="1:14">
      <c r="B2451" s="16"/>
      <c r="C2451" s="5"/>
      <c r="D2451" s="5" t="s">
        <v>277</v>
      </c>
      <c r="E2451" s="5"/>
      <c r="F2451" s="5" t="str">
        <f ca="1">'GIÁ VẬT TƯ (DỰ THẦU)'!C9</f>
        <v>Cọc gỗ (4x4x40) cm</v>
      </c>
      <c r="G2451" s="15" t="str">
        <f ca="1">'GIÁ VẬT TƯ (DỰ THẦU)'!D9</f>
        <v>cọc</v>
      </c>
      <c r="H2451" s="13">
        <f ca="1">3*J2450</f>
        <v>3</v>
      </c>
      <c r="I2451" s="1">
        <f ca="1">'GIÁ VẬT TƯ (DỰ THẦU)'!L9</f>
        <v>4000</v>
      </c>
      <c r="J2451" s="38"/>
      <c r="K2451" s="1">
        <f>H2451*I2451</f>
        <v>12000</v>
      </c>
      <c r="L2451" s="1"/>
      <c r="M2451" s="1"/>
      <c r="N2451" s="1"/>
    </row>
    <row r="2452" spans="1:14" ht="30">
      <c r="B2452" s="16"/>
      <c r="C2452" s="5"/>
      <c r="D2452" s="5" t="s">
        <v>425</v>
      </c>
      <c r="E2452" s="5"/>
      <c r="F2452" s="5" t="str">
        <f ca="1">'GIÁ VẬT TƯ (DỰ THẦU)'!C40</f>
        <v>Sổ đo</v>
      </c>
      <c r="G2452" s="15" t="str">
        <f ca="1">'GIÁ VẬT TƯ (DỰ THẦU)'!D40</f>
        <v>quyển</v>
      </c>
      <c r="H2452" s="13">
        <f ca="1">0.7*J2450</f>
        <v>0.7</v>
      </c>
      <c r="I2452" s="1">
        <f ca="1">'GIÁ VẬT TƯ (DỰ THẦU)'!L40</f>
        <v>8000</v>
      </c>
      <c r="J2452" s="38"/>
      <c r="K2452" s="1">
        <f>H2452*I2452</f>
        <v>5600</v>
      </c>
      <c r="L2452" s="1"/>
      <c r="M2452" s="1"/>
      <c r="N2452" s="1"/>
    </row>
    <row r="2453" spans="1:14">
      <c r="B2453" s="16"/>
      <c r="C2453" s="5"/>
      <c r="D2453" s="5" t="s">
        <v>538</v>
      </c>
      <c r="E2453" s="5"/>
      <c r="F2453" s="5" t="s">
        <v>883</v>
      </c>
      <c r="G2453" s="15" t="s">
        <v>888</v>
      </c>
      <c r="H2453" s="13">
        <f ca="1">15</f>
        <v>15</v>
      </c>
      <c r="I2453" s="1"/>
      <c r="J2453" s="38"/>
      <c r="K2453" s="1">
        <f>SUM(K2451:K2452)*H2453/100</f>
        <v>2640</v>
      </c>
      <c r="L2453" s="1"/>
      <c r="M2453" s="1"/>
      <c r="N2453" s="1"/>
    </row>
    <row r="2454" spans="1:14">
      <c r="B2454" s="21"/>
      <c r="C2454" s="7"/>
      <c r="D2454" s="7"/>
      <c r="E2454" s="7"/>
      <c r="F2454" s="7" t="s">
        <v>832</v>
      </c>
      <c r="G2454" s="22" t="s">
        <v>871</v>
      </c>
      <c r="H2454" s="14"/>
      <c r="I2454" s="2"/>
      <c r="J2454" s="46">
        <v>1</v>
      </c>
      <c r="K2454" s="2">
        <f>SUM(K2455:K2456)</f>
        <v>1783982.894736842</v>
      </c>
      <c r="L2454" s="2"/>
      <c r="M2454" s="2"/>
      <c r="N2454" s="2"/>
    </row>
    <row r="2455" spans="1:14" ht="30">
      <c r="B2455" s="16"/>
      <c r="C2455" s="5"/>
      <c r="D2455" s="5" t="s">
        <v>498</v>
      </c>
      <c r="E2455" s="5"/>
      <c r="F2455" s="5" t="str">
        <f ca="1">'GIÁ VẬT TƯ (DỰ THẦU)'!C46</f>
        <v>Kỹ sư bậc 4,0/8</v>
      </c>
      <c r="G2455" s="15" t="str">
        <f ca="1">'GIÁ VẬT TƯ (DỰ THẦU)'!D46</f>
        <v>công</v>
      </c>
      <c r="H2455" s="13">
        <f ca="1">1.87*J2454</f>
        <v>1.87</v>
      </c>
      <c r="I2455" s="1">
        <f ca="1">'GIÁ VẬT TƯ (DỰ THẦU)'!L46</f>
        <v>235000</v>
      </c>
      <c r="J2455" s="38"/>
      <c r="K2455" s="1">
        <f>H2455*I2455</f>
        <v>439450</v>
      </c>
      <c r="L2455" s="1"/>
      <c r="M2455" s="1"/>
      <c r="N2455" s="1"/>
    </row>
    <row r="2456" spans="1:14">
      <c r="B2456" s="16"/>
      <c r="C2456" s="5"/>
      <c r="D2456" s="5" t="s">
        <v>821</v>
      </c>
      <c r="E2456" s="5"/>
      <c r="F2456" s="5" t="str">
        <f ca="1">'GIÁ VẬT TƯ (DỰ THẦU)'!C47</f>
        <v>Nhân Công bậc 4,0/7, Nhóm IV</v>
      </c>
      <c r="G2456" s="15" t="str">
        <f ca="1">'GIÁ VẬT TƯ (DỰ THẦU)'!D47</f>
        <v>công</v>
      </c>
      <c r="H2456" s="13">
        <f ca="1">5.63*J2454</f>
        <v>5.63</v>
      </c>
      <c r="I2456" s="1">
        <f ca="1">'GIÁ VẬT TƯ (DỰ THẦU)'!L47</f>
        <v>238815.78947368421</v>
      </c>
      <c r="J2456" s="38"/>
      <c r="K2456" s="1">
        <f>H2456*I2456</f>
        <v>1344532.894736842</v>
      </c>
      <c r="L2456" s="1"/>
      <c r="M2456" s="1"/>
      <c r="N2456" s="1"/>
    </row>
    <row r="2457" spans="1:14">
      <c r="B2457" s="21"/>
      <c r="C2457" s="7"/>
      <c r="D2457" s="7"/>
      <c r="E2457" s="7"/>
      <c r="F2457" s="7" t="s">
        <v>838</v>
      </c>
      <c r="G2457" s="22" t="s">
        <v>557</v>
      </c>
      <c r="H2457" s="14"/>
      <c r="I2457" s="2"/>
      <c r="J2457" s="46">
        <v>1</v>
      </c>
      <c r="K2457" s="2">
        <f>SUM(K2458:K2460)</f>
        <v>160959.43600000002</v>
      </c>
      <c r="L2457" s="2"/>
      <c r="M2457" s="2"/>
      <c r="N2457" s="2"/>
    </row>
    <row r="2458" spans="1:14" ht="30">
      <c r="B2458" s="16"/>
      <c r="C2458" s="5"/>
      <c r="D2458" s="5" t="s">
        <v>423</v>
      </c>
      <c r="E2458" s="5"/>
      <c r="F2458" s="5" t="str">
        <f ca="1">'GIÁ VẬT TƯ (DỰ THẦU)'!C72</f>
        <v>Máy, thiết bị trắc đạc - Máy toàn đạc điện tử</v>
      </c>
      <c r="G2458" s="15" t="str">
        <f ca="1">'GIÁ VẬT TƯ (DỰ THẦU)'!D72</f>
        <v>Ca</v>
      </c>
      <c r="H2458" s="13">
        <f ca="1">0.99*J2457</f>
        <v>0.99</v>
      </c>
      <c r="I2458" s="1">
        <f ca="1">'GIÁ VẬT TƯ (DỰ THẦU)'!L72</f>
        <v>147059</v>
      </c>
      <c r="J2458" s="38"/>
      <c r="K2458" s="1">
        <f>H2458*I2458</f>
        <v>145588.41</v>
      </c>
      <c r="L2458" s="1"/>
      <c r="M2458" s="1"/>
      <c r="N2458" s="1"/>
    </row>
    <row r="2459" spans="1:14" ht="30">
      <c r="B2459" s="16"/>
      <c r="C2459" s="5"/>
      <c r="D2459" s="5" t="s">
        <v>486</v>
      </c>
      <c r="E2459" s="5"/>
      <c r="F2459" s="5" t="str">
        <f ca="1">'GIÁ VẬT TƯ (DỰ THẦU)'!C73</f>
        <v>Máy, thiết bị trắc đạc - Máy thủy bình điện tử</v>
      </c>
      <c r="G2459" s="15" t="str">
        <f ca="1">'GIÁ VẬT TƯ (DỰ THẦU)'!D73</f>
        <v>Ca</v>
      </c>
      <c r="H2459" s="13">
        <f ca="1">0.05*J2457</f>
        <v>0.05</v>
      </c>
      <c r="I2459" s="1">
        <f ca="1">'GIÁ VẬT TƯ (DỰ THẦU)'!L73</f>
        <v>14767</v>
      </c>
      <c r="J2459" s="38"/>
      <c r="K2459" s="1">
        <f>H2459*I2459</f>
        <v>738.35</v>
      </c>
      <c r="L2459" s="1"/>
      <c r="M2459" s="1"/>
      <c r="N2459" s="1"/>
    </row>
    <row r="2460" spans="1:14">
      <c r="B2460" s="16"/>
      <c r="C2460" s="5"/>
      <c r="D2460" s="5" t="s">
        <v>539</v>
      </c>
      <c r="E2460" s="5"/>
      <c r="F2460" s="5" t="s">
        <v>889</v>
      </c>
      <c r="G2460" s="15" t="s">
        <v>847</v>
      </c>
      <c r="H2460" s="13">
        <f>10</f>
        <v>10</v>
      </c>
      <c r="I2460" s="1"/>
      <c r="J2460" s="38"/>
      <c r="K2460" s="1">
        <f>SUM(K2458:K2459)*H2460/100</f>
        <v>14632.676000000001</v>
      </c>
      <c r="L2460" s="1"/>
      <c r="M2460" s="1"/>
      <c r="N2460" s="1"/>
    </row>
    <row r="2461" spans="1:14">
      <c r="A2461" s="36"/>
      <c r="B2461" s="26" t="s">
        <v>612</v>
      </c>
      <c r="C2461" s="26" t="s">
        <v>537</v>
      </c>
      <c r="D2461" s="26" t="s">
        <v>540</v>
      </c>
      <c r="E2461" s="26" t="s">
        <v>542</v>
      </c>
      <c r="F2461" s="82" t="s">
        <v>543</v>
      </c>
      <c r="G2461" s="26" t="s">
        <v>1062</v>
      </c>
      <c r="H2461" s="26" t="s">
        <v>561</v>
      </c>
      <c r="I2461" s="76" t="s">
        <v>562</v>
      </c>
      <c r="J2461" s="75" t="s">
        <v>563</v>
      </c>
      <c r="K2461" s="72" t="s">
        <v>1044</v>
      </c>
      <c r="L2461" s="45" t="s">
        <v>565</v>
      </c>
      <c r="M2461" s="45" t="s">
        <v>567</v>
      </c>
      <c r="N2461" s="45" t="s">
        <v>569</v>
      </c>
    </row>
    <row r="2462" spans="1:14">
      <c r="A2462" s="55" t="s">
        <v>988</v>
      </c>
      <c r="B2462" s="27"/>
      <c r="C2462" s="27"/>
      <c r="D2462" s="27"/>
      <c r="E2462" s="27"/>
      <c r="F2462" s="84" t="str">
        <f>IF(K2463=0,"Vật liệu","Vật liệu chính")</f>
        <v>Vật liệu</v>
      </c>
      <c r="G2462" s="27" t="s">
        <v>953</v>
      </c>
      <c r="H2462" s="27"/>
      <c r="I2462" s="71"/>
      <c r="J2462" s="81"/>
      <c r="K2462" s="33">
        <f>K2450</f>
        <v>20240</v>
      </c>
      <c r="L2462" s="33">
        <f>IF(K2466=0,K2462+K2463,K2466)</f>
        <v>20240</v>
      </c>
      <c r="M2462" s="33"/>
      <c r="N2462" s="33"/>
    </row>
    <row r="2463" spans="1:14">
      <c r="A2463" s="83" t="s">
        <v>1005</v>
      </c>
      <c r="B2463" s="27"/>
      <c r="C2463" s="27"/>
      <c r="D2463" s="27"/>
      <c r="E2463" s="27"/>
      <c r="F2463" s="84" t="s">
        <v>544</v>
      </c>
      <c r="G2463" s="27" t="s">
        <v>1005</v>
      </c>
      <c r="H2463" s="27"/>
      <c r="I2463" s="71"/>
      <c r="J2463" s="81"/>
      <c r="K2463" s="33">
        <v>0</v>
      </c>
      <c r="L2463" s="33"/>
      <c r="M2463" s="33"/>
      <c r="N2463" s="33"/>
    </row>
    <row r="2464" spans="1:14">
      <c r="A2464" s="55" t="s">
        <v>984</v>
      </c>
      <c r="B2464" s="27"/>
      <c r="C2464" s="27"/>
      <c r="D2464" s="27"/>
      <c r="E2464" s="27"/>
      <c r="F2464" s="84" t="s">
        <v>832</v>
      </c>
      <c r="G2464" s="27" t="s">
        <v>871</v>
      </c>
      <c r="H2464" s="27"/>
      <c r="I2464" s="71"/>
      <c r="J2464" s="81"/>
      <c r="K2464" s="33">
        <f>K2454</f>
        <v>1783982.894736842</v>
      </c>
      <c r="L2464" s="33"/>
      <c r="M2464" s="33">
        <f>IF(K2473=0,K2464,K2473)</f>
        <v>1783982.894736842</v>
      </c>
      <c r="N2464" s="33"/>
    </row>
    <row r="2465" spans="1:14">
      <c r="A2465" s="55" t="s">
        <v>534</v>
      </c>
      <c r="B2465" s="27"/>
      <c r="C2465" s="27"/>
      <c r="D2465" s="27"/>
      <c r="E2465" s="27"/>
      <c r="F2465" s="84" t="s">
        <v>545</v>
      </c>
      <c r="G2465" s="27" t="s">
        <v>1007</v>
      </c>
      <c r="H2465" s="27"/>
      <c r="I2465" s="71"/>
      <c r="J2465" s="81"/>
      <c r="K2465" s="33">
        <f>K2457</f>
        <v>160959.43600000002</v>
      </c>
      <c r="L2465" s="33"/>
      <c r="M2465" s="33"/>
      <c r="N2465" s="33">
        <f>IF(K2475=0,K2465,K2475)</f>
        <v>160959.43600000002</v>
      </c>
    </row>
    <row r="2466" spans="1:14">
      <c r="A2466" s="36" t="s">
        <v>974</v>
      </c>
      <c r="B2466" s="20"/>
      <c r="C2466" s="20"/>
      <c r="D2466" s="20"/>
      <c r="E2466" s="20"/>
      <c r="F2466" s="32" t="s">
        <v>546</v>
      </c>
      <c r="G2466" s="41" t="s">
        <v>974</v>
      </c>
      <c r="H2466" s="20"/>
      <c r="I2466" s="78"/>
      <c r="J2466" s="58"/>
      <c r="K2466" s="6">
        <f>IF(K2463+K2467+K2471+K2472+K2468+K2469+K2470=0,0,K2462+K2463+K2467+K2471+K2472+K2468+K2469+K2470)</f>
        <v>0</v>
      </c>
      <c r="L2466" s="6"/>
      <c r="M2466" s="6"/>
      <c r="N2466" s="6"/>
    </row>
    <row r="2467" spans="1:14">
      <c r="A2467" s="36" t="s">
        <v>947</v>
      </c>
      <c r="B2467" s="20"/>
      <c r="C2467" s="20"/>
      <c r="D2467" s="20"/>
      <c r="E2467" s="20"/>
      <c r="F2467" s="32" t="s">
        <v>547</v>
      </c>
      <c r="G2467" s="41" t="s">
        <v>558</v>
      </c>
      <c r="H2467" s="20"/>
      <c r="I2467" s="78"/>
      <c r="J2467" s="58"/>
      <c r="K2467" s="6">
        <v>0</v>
      </c>
      <c r="L2467" s="6"/>
      <c r="M2467" s="6"/>
      <c r="N2467" s="6"/>
    </row>
    <row r="2468" spans="1:14">
      <c r="A2468" s="36" t="s">
        <v>976</v>
      </c>
      <c r="B2468" s="20"/>
      <c r="C2468" s="20"/>
      <c r="D2468" s="20"/>
      <c r="E2468" s="20"/>
      <c r="F2468" s="42" t="s">
        <v>548</v>
      </c>
      <c r="G2468" s="20" t="s">
        <v>976</v>
      </c>
      <c r="H2468" s="20"/>
      <c r="I2468" s="78"/>
      <c r="J2468" s="58"/>
      <c r="K2468" s="8">
        <f ca="1">H2451*'GIÁ VẬT TƯ (DỰ THẦU)'!E9+H2452*'GIÁ VẬT TƯ (DỰ THẦU)'!E40+(H2451*'GIÁ VẬT TƯ (DỰ THẦU)'!E9+H2452*'GIÁ VẬT TƯ (DỰ THẦU)'!E40)*H2453/100</f>
        <v>0</v>
      </c>
      <c r="L2468" s="8"/>
      <c r="M2468" s="8"/>
      <c r="N2468" s="8"/>
    </row>
    <row r="2469" spans="1:14">
      <c r="A2469" s="36" t="s">
        <v>1000</v>
      </c>
      <c r="B2469" s="20"/>
      <c r="C2469" s="20"/>
      <c r="D2469" s="20"/>
      <c r="E2469" s="20"/>
      <c r="F2469" s="42" t="s">
        <v>549</v>
      </c>
      <c r="G2469" s="20" t="s">
        <v>1000</v>
      </c>
      <c r="H2469" s="20"/>
      <c r="I2469" s="78"/>
      <c r="J2469" s="58"/>
      <c r="K2469" s="8">
        <f ca="1">H2451*'GIÁ VẬT TƯ (DỰ THẦU)'!F9+H2452*'GIÁ VẬT TƯ (DỰ THẦU)'!F40+(H2451*'GIÁ VẬT TƯ (DỰ THẦU)'!F9+H2452*'GIÁ VẬT TƯ (DỰ THẦU)'!F40)*H2453/100</f>
        <v>0</v>
      </c>
      <c r="L2469" s="8"/>
      <c r="M2469" s="8"/>
      <c r="N2469" s="8"/>
    </row>
    <row r="2470" spans="1:14">
      <c r="A2470" s="36" t="s">
        <v>977</v>
      </c>
      <c r="B2470" s="20"/>
      <c r="C2470" s="20"/>
      <c r="D2470" s="20"/>
      <c r="E2470" s="20"/>
      <c r="F2470" s="42" t="s">
        <v>942</v>
      </c>
      <c r="G2470" s="20" t="s">
        <v>977</v>
      </c>
      <c r="H2470" s="20"/>
      <c r="I2470" s="78"/>
      <c r="J2470" s="58"/>
      <c r="K2470" s="8">
        <f ca="1">H2451*'GIÁ VẬT TƯ (DỰ THẦU)'!H9+H2452*'GIÁ VẬT TƯ (DỰ THẦU)'!H40+(H2451*'GIÁ VẬT TƯ (DỰ THẦU)'!H9+H2452*'GIÁ VẬT TƯ (DỰ THẦU)'!H40)*H2453/100</f>
        <v>0</v>
      </c>
      <c r="L2470" s="8"/>
      <c r="M2470" s="8"/>
      <c r="N2470" s="8"/>
    </row>
    <row r="2471" spans="1:14">
      <c r="A2471" s="36" t="s">
        <v>179</v>
      </c>
      <c r="B2471" s="20"/>
      <c r="C2471" s="20"/>
      <c r="D2471" s="20"/>
      <c r="E2471" s="20"/>
      <c r="F2471" s="42" t="str">
        <f>"Hệ số riêng vật liệu: (" &amp;G2462&amp;IF(K2463&lt;&gt;0,"+"&amp;G2463,"") &amp; ") x (" &amp; J2471 &amp; "-1)"</f>
        <v>Hệ số riêng vật liệu: (VL) x (1-1)</v>
      </c>
      <c r="G2471" s="20" t="s">
        <v>179</v>
      </c>
      <c r="H2471" s="20"/>
      <c r="I2471" s="78"/>
      <c r="J2471" s="58">
        <f ca="1">'HỆ SỐ CPXL'!F17</f>
        <v>1</v>
      </c>
      <c r="K2471" s="8">
        <f>(K2462+K2463+K2467+K2468+K2469+K2470)*(J2471-1)</f>
        <v>0</v>
      </c>
      <c r="L2471" s="8"/>
      <c r="M2471" s="8"/>
      <c r="N2471" s="8"/>
    </row>
    <row r="2472" spans="1:14">
      <c r="A2472" s="36" t="s">
        <v>958</v>
      </c>
      <c r="B2472" s="20"/>
      <c r="C2472" s="20"/>
      <c r="D2472" s="20"/>
      <c r="E2472" s="20"/>
      <c r="F2472" s="42" t="str">
        <f>"Hệ số vật liệu phụ: (" &amp;G2462&amp; IF(K2463&lt;&gt;0,"+"&amp;G2463,"") &amp; IF(K2471&lt;&gt;0,"+" &amp; G2471,"") &amp; ") x "&amp;J2472*100 &amp; "%"</f>
        <v>Hệ số vật liệu phụ: (VL) x 0%</v>
      </c>
      <c r="G2472" s="20" t="s">
        <v>958</v>
      </c>
      <c r="H2472" s="20"/>
      <c r="I2472" s="78"/>
      <c r="J2472" s="74">
        <f ca="1">'HỆ SỐ CPXL'!F18</f>
        <v>0</v>
      </c>
      <c r="K2472" s="8">
        <f>(K2462+K2463+K2467+K2468+K2469+K2470)*J2472</f>
        <v>0</v>
      </c>
      <c r="L2472" s="8"/>
      <c r="M2472" s="8"/>
      <c r="N2472" s="8"/>
    </row>
    <row r="2473" spans="1:14">
      <c r="A2473" s="36"/>
      <c r="B2473" s="20"/>
      <c r="C2473" s="20"/>
      <c r="D2473" s="20"/>
      <c r="E2473" s="20"/>
      <c r="F2473" s="32" t="s">
        <v>550</v>
      </c>
      <c r="G2473" s="20"/>
      <c r="H2473" s="20"/>
      <c r="I2473" s="78"/>
      <c r="J2473" s="74"/>
      <c r="K2473" s="8">
        <f>IF(K2474=0,0,K2464+K2474)</f>
        <v>0</v>
      </c>
      <c r="L2473" s="8"/>
      <c r="M2473" s="8"/>
      <c r="N2473" s="8"/>
    </row>
    <row r="2474" spans="1:14">
      <c r="A2474" s="36" t="s">
        <v>524</v>
      </c>
      <c r="B2474" s="20"/>
      <c r="C2474" s="20"/>
      <c r="D2474" s="20"/>
      <c r="E2474" s="20"/>
      <c r="F2474" s="42" t="str">
        <f>"Hệ số riêng nhân công: "&amp;G2464&amp;IF(J2474&lt;&gt;1," x ("&amp;J2474&amp;" - 1)","")</f>
        <v>Hệ số riêng nhân công: NC</v>
      </c>
      <c r="G2474" s="20"/>
      <c r="H2474" s="20"/>
      <c r="I2474" s="78"/>
      <c r="J2474" s="86">
        <f ca="1">'HỆ SỐ CPXL'!F19</f>
        <v>1</v>
      </c>
      <c r="K2474" s="8">
        <f>(J2474-1)*K2464</f>
        <v>0</v>
      </c>
      <c r="L2474" s="8"/>
      <c r="M2474" s="8"/>
      <c r="N2474" s="8"/>
    </row>
    <row r="2475" spans="1:14">
      <c r="A2475" s="36" t="s">
        <v>535</v>
      </c>
      <c r="B2475" s="20"/>
      <c r="C2475" s="20"/>
      <c r="D2475" s="20"/>
      <c r="E2475" s="20"/>
      <c r="F2475" s="32" t="s">
        <v>551</v>
      </c>
      <c r="G2475" s="77" t="s">
        <v>535</v>
      </c>
      <c r="H2475" s="20"/>
      <c r="I2475" s="78"/>
      <c r="J2475" s="58"/>
      <c r="K2475" s="6">
        <f>IF(K2476+K2477+K2478=0,0,K2465+K2476+K2477+K2478)</f>
        <v>0</v>
      </c>
      <c r="L2475" s="6"/>
      <c r="M2475" s="6"/>
      <c r="N2475" s="6"/>
    </row>
    <row r="2476" spans="1:14">
      <c r="A2476" s="36" t="s">
        <v>934</v>
      </c>
      <c r="B2476" s="20"/>
      <c r="C2476" s="20"/>
      <c r="D2476" s="20"/>
      <c r="E2476" s="20"/>
      <c r="F2476" s="42" t="str">
        <f>"Bù máy đến thời điểm 1100 Lào Cai"</f>
        <v>Bù máy đến thời điểm 1100 Lào Cai</v>
      </c>
      <c r="G2476" s="20" t="s">
        <v>934</v>
      </c>
      <c r="H2476" s="20"/>
      <c r="I2476" s="78"/>
      <c r="J2476" s="58"/>
      <c r="K2476" s="8">
        <f ca="1">H2458*'GIÁ VẬT TƯ (DỰ THẦU)'!I72+H2459*'GIÁ VẬT TƯ (DỰ THẦU)'!I73+(H2458*'GIÁ VẬT TƯ (DỰ THẦU)'!I72+H2459*'GIÁ VẬT TƯ (DỰ THẦU)'!I73)*H2460/100</f>
        <v>0</v>
      </c>
      <c r="L2476" s="8"/>
      <c r="M2476" s="8"/>
      <c r="N2476" s="8"/>
    </row>
    <row r="2477" spans="1:14" ht="30">
      <c r="A2477" s="36" t="s">
        <v>895</v>
      </c>
      <c r="B2477" s="20"/>
      <c r="C2477" s="20"/>
      <c r="D2477" s="20"/>
      <c r="E2477" s="20"/>
      <c r="F2477" s="42" t="s">
        <v>552</v>
      </c>
      <c r="G2477" s="20" t="s">
        <v>895</v>
      </c>
      <c r="H2477" s="20"/>
      <c r="I2477" s="78"/>
      <c r="J2477" s="58"/>
      <c r="K2477" s="8">
        <f ca="1">H2458*'GIÁ VẬT TƯ (DỰ THẦU)'!K72+H2459*'GIÁ VẬT TƯ (DỰ THẦU)'!K73+(H2458*'GIÁ VẬT TƯ (DỰ THẦU)'!K72+H2459*'GIÁ VẬT TƯ (DỰ THẦU)'!K73)*H2460/100</f>
        <v>0</v>
      </c>
      <c r="L2477" s="8"/>
      <c r="M2477" s="8"/>
      <c r="N2477" s="8"/>
    </row>
    <row r="2478" spans="1:14" ht="30">
      <c r="A2478" s="36" t="s">
        <v>893</v>
      </c>
      <c r="B2478" s="35"/>
      <c r="C2478" s="35"/>
      <c r="D2478" s="35"/>
      <c r="E2478" s="35"/>
      <c r="F2478" s="42" t="s">
        <v>553</v>
      </c>
      <c r="G2478" s="20" t="s">
        <v>893</v>
      </c>
      <c r="H2478" s="20"/>
      <c r="I2478" s="78"/>
      <c r="J2478" s="58"/>
      <c r="K2478" s="8">
        <f ca="1">H2458*'GIÁ VẬT TƯ (DỰ THẦU)'!J72+H2459*'GIÁ VẬT TƯ (DỰ THẦU)'!J73+(H2458*'GIÁ VẬT TƯ (DỰ THẦU)'!J72+H2459*'GIÁ VẬT TƯ (DỰ THẦU)'!J73)*H2460/100</f>
        <v>0</v>
      </c>
      <c r="L2478" s="8"/>
      <c r="M2478" s="8"/>
      <c r="N2478" s="8"/>
    </row>
    <row r="2479" spans="1:14">
      <c r="A2479" s="36" t="s">
        <v>166</v>
      </c>
      <c r="B2479" s="34"/>
      <c r="C2479" s="34"/>
      <c r="D2479" s="34"/>
      <c r="E2479" s="34"/>
      <c r="F2479" s="32" t="str">
        <f>"Chi phí trực tiếp: ("&amp;IF(K2466&lt;&gt;0,G2466,IF(AND(K2462&lt;&gt;0,K2463+K2471+K2472=0),G2462,""))&amp;IF(AND(K2464&lt;&gt;0,K2462+K2463&lt;&gt;0)," + "&amp;G2464,IF(AND(K2464&lt;&gt;0,K2462+K2463=0),G2464,""))&amp;IF(AND(K2475&lt;&gt;0,(K2462+K2463+K2464)&lt;&gt;0),"+"&amp;G2475,IF(AND(K2475&lt;&gt;0,(K2462+K2463+K2464)=0),G2475,IF(AND(K2465&lt;&gt;0,K2462+K2463+K2464&lt;&gt;0)," + "&amp;G2465,IF(AND(K2465&lt;&gt;0,K2462+K2463+K2464=0),G2465,""))))&amp;")"</f>
        <v>Chi phí trực tiếp: (VL + NC + M)</v>
      </c>
      <c r="G2479" s="41" t="s">
        <v>166</v>
      </c>
      <c r="H2479" s="41"/>
      <c r="I2479" s="80"/>
      <c r="J2479" s="73"/>
      <c r="K2479" s="6">
        <f>(IF(K2466=0,K2462,K2466)+IF(K2473=0,K2464,K2473)+IF(K2475=0,K2465,K2475))</f>
        <v>1965182.330736842</v>
      </c>
      <c r="L2479" s="6">
        <f>L2462</f>
        <v>20240</v>
      </c>
      <c r="M2479" s="6">
        <f>M2464</f>
        <v>1783982.894736842</v>
      </c>
      <c r="N2479" s="6">
        <f>N2465</f>
        <v>160959.43600000002</v>
      </c>
    </row>
    <row r="2480" spans="1:14">
      <c r="A2480" s="44" t="s">
        <v>979</v>
      </c>
      <c r="B2480" s="12"/>
      <c r="C2480" s="12"/>
      <c r="D2480" s="12"/>
      <c r="E2480" s="12"/>
      <c r="F2480" s="43" t="s">
        <v>554</v>
      </c>
      <c r="G2480" s="24" t="s">
        <v>559</v>
      </c>
      <c r="H2480" s="24"/>
      <c r="I2480" s="24"/>
      <c r="J2480" s="56"/>
      <c r="K2480" s="6">
        <f>K2481+K2482</f>
        <v>1406002.6127747367</v>
      </c>
      <c r="L2480" s="6">
        <f>L2481+L2482</f>
        <v>1619.2</v>
      </c>
      <c r="M2480" s="6">
        <f>M2481+M2482</f>
        <v>1391506.6578947369</v>
      </c>
      <c r="N2480" s="6">
        <f>N2481+N2482</f>
        <v>12876.754880000002</v>
      </c>
    </row>
    <row r="2481" spans="1:14">
      <c r="A2481" s="36" t="s">
        <v>169</v>
      </c>
      <c r="B2481" s="17"/>
      <c r="C2481" s="17"/>
      <c r="D2481" s="17"/>
      <c r="E2481" s="17"/>
      <c r="F2481" s="372" t="s">
        <v>600</v>
      </c>
      <c r="G2481" s="25" t="s">
        <v>169</v>
      </c>
      <c r="H2481" s="25"/>
      <c r="I2481" s="25"/>
      <c r="J2481" s="57">
        <f ca="1">'HỆ SỐ CPXL'!F20</f>
        <v>0.7</v>
      </c>
      <c r="K2481" s="8">
        <f>K2464*J2481</f>
        <v>1248788.0263157894</v>
      </c>
      <c r="L2481" s="8"/>
      <c r="M2481" s="8">
        <f>M2464*J2481</f>
        <v>1248788.0263157894</v>
      </c>
      <c r="N2481" s="8"/>
    </row>
    <row r="2482" spans="1:14">
      <c r="A2482" s="36" t="s">
        <v>979</v>
      </c>
      <c r="B2482" s="17"/>
      <c r="C2482" s="17"/>
      <c r="D2482" s="17"/>
      <c r="E2482" s="17"/>
      <c r="F2482" s="59" t="s">
        <v>555</v>
      </c>
      <c r="G2482" s="25" t="s">
        <v>979</v>
      </c>
      <c r="H2482" s="25"/>
      <c r="I2482" s="25"/>
      <c r="J2482" s="57">
        <v>0.08</v>
      </c>
      <c r="K2482" s="8">
        <f>K2479*J2482</f>
        <v>157214.58645894736</v>
      </c>
      <c r="L2482" s="8">
        <f>J2482*L2479</f>
        <v>1619.2</v>
      </c>
      <c r="M2482" s="8">
        <f>M2479*J2482</f>
        <v>142718.63157894736</v>
      </c>
      <c r="N2482" s="8">
        <f>N2479*J2482</f>
        <v>12876.754880000002</v>
      </c>
    </row>
    <row r="2483" spans="1:14" ht="30">
      <c r="A2483" s="36" t="s">
        <v>964</v>
      </c>
      <c r="B2483" s="17"/>
      <c r="C2483" s="17"/>
      <c r="D2483" s="17"/>
      <c r="E2483" s="17"/>
      <c r="F2483" s="59" t="str">
        <f>"Thu nhập chịu thuế tính trước: (T+C) x " &amp;J2483*100 &amp; "%"</f>
        <v>Thu nhập chịu thuế tính trước: (T+C) x 6%</v>
      </c>
      <c r="G2483" s="25" t="s">
        <v>964</v>
      </c>
      <c r="H2483" s="25"/>
      <c r="I2483" s="25"/>
      <c r="J2483" s="57">
        <f ca="1">'HỆ SỐ CPXL'!F21</f>
        <v>0.06</v>
      </c>
      <c r="K2483" s="8">
        <f>(K2479+K2480)*J2483</f>
        <v>202271.09661069472</v>
      </c>
      <c r="L2483" s="8">
        <f>L2475*J2483</f>
        <v>0</v>
      </c>
      <c r="M2483" s="8">
        <f>(M2479)*J2483</f>
        <v>107038.97368421052</v>
      </c>
      <c r="N2483" s="8">
        <f>N2479*J2483</f>
        <v>9657.5661600000003</v>
      </c>
    </row>
    <row r="2484" spans="1:14" ht="28.5">
      <c r="A2484" s="44" t="s">
        <v>801</v>
      </c>
      <c r="B2484" s="12"/>
      <c r="C2484" s="12"/>
      <c r="D2484" s="12"/>
      <c r="E2484" s="12"/>
      <c r="F2484" s="43" t="s">
        <v>519</v>
      </c>
      <c r="G2484" s="24" t="s">
        <v>801</v>
      </c>
      <c r="H2484" s="24"/>
      <c r="I2484" s="24"/>
      <c r="J2484" s="54">
        <f ca="1">'HỆ SỐ CPXL'!F22</f>
        <v>0.02</v>
      </c>
      <c r="K2484" s="6">
        <f>(K2479+K2480)*J2484</f>
        <v>67423.698870231572</v>
      </c>
      <c r="L2484" s="6">
        <f>(L2479+L2480)*J2484</f>
        <v>437.18400000000003</v>
      </c>
      <c r="M2484" s="6">
        <f>(M2479+M2480)*J2484</f>
        <v>63509.791052631575</v>
      </c>
      <c r="N2484" s="6">
        <f>(N2479+N2480)*J2484</f>
        <v>3476.7238176000001</v>
      </c>
    </row>
    <row r="2485" spans="1:14">
      <c r="A2485" s="44" t="s">
        <v>1001</v>
      </c>
      <c r="B2485" s="12"/>
      <c r="C2485" s="12"/>
      <c r="D2485" s="12"/>
      <c r="E2485" s="12"/>
      <c r="F2485" s="43" t="s">
        <v>520</v>
      </c>
      <c r="G2485" s="24" t="s">
        <v>1001</v>
      </c>
      <c r="H2485" s="24"/>
      <c r="I2485" s="24"/>
      <c r="J2485" s="54">
        <f ca="1">'HỆ SỐ CPXL'!F23</f>
        <v>0.03</v>
      </c>
      <c r="K2485" s="6">
        <f>(K2479+K2480)*J2485</f>
        <v>101135.54830534736</v>
      </c>
      <c r="L2485" s="6">
        <f>(L2479+L2480)*J2485</f>
        <v>655.77599999999995</v>
      </c>
      <c r="M2485" s="6">
        <f>(M2479+M2480)*J2485</f>
        <v>95264.686578947367</v>
      </c>
      <c r="N2485" s="6">
        <f>(N2479+N2480)*J2485</f>
        <v>5215.0857263999997</v>
      </c>
    </row>
    <row r="2486" spans="1:14">
      <c r="A2486" s="44"/>
      <c r="B2486" s="12"/>
      <c r="C2486" s="12"/>
      <c r="D2486" s="12"/>
      <c r="E2486" s="12"/>
      <c r="F2486" s="43" t="s">
        <v>556</v>
      </c>
      <c r="G2486" s="24" t="s">
        <v>173</v>
      </c>
      <c r="H2486" s="24"/>
      <c r="I2486" s="24"/>
      <c r="J2486" s="54"/>
      <c r="K2486" s="6">
        <f>K2479+K2480+K2483+K2484+K2485</f>
        <v>3742015.2872978523</v>
      </c>
      <c r="L2486" s="6">
        <f>L2479+L2480+L2483+L2484+L2485</f>
        <v>22952.160000000003</v>
      </c>
      <c r="M2486" s="6">
        <f>M2479+M2480+M2483+M2484+M2485</f>
        <v>3441303.0039473684</v>
      </c>
      <c r="N2486" s="6">
        <f>N2479+N2480+N2483+N2484+N2485</f>
        <v>192185.56658399999</v>
      </c>
    </row>
    <row r="2487" spans="1:14">
      <c r="A2487" s="36" t="s">
        <v>924</v>
      </c>
      <c r="B2487" s="17"/>
      <c r="C2487" s="17"/>
      <c r="D2487" s="17"/>
      <c r="E2487" s="17"/>
      <c r="F2487" s="59" t="str">
        <f>"Thuế giá trị gia tăng: ("&amp;G2486&amp;" x "&amp;J2487*100&amp;"%)"</f>
        <v>Thuế giá trị gia tăng: (Gkstt x 10%)</v>
      </c>
      <c r="G2487" s="25" t="s">
        <v>924</v>
      </c>
      <c r="H2487" s="25"/>
      <c r="I2487" s="25"/>
      <c r="J2487" s="57">
        <f ca="1">'HỆ SỐ CPXL'!F24</f>
        <v>0.1</v>
      </c>
      <c r="K2487" s="8">
        <f>K2486*J2487</f>
        <v>374201.52872978523</v>
      </c>
      <c r="L2487" s="8">
        <f>L2486*J2487</f>
        <v>2295.2160000000003</v>
      </c>
      <c r="M2487" s="8">
        <f>M2486*J2487</f>
        <v>344130.30039473687</v>
      </c>
      <c r="N2487" s="8">
        <f>N2486*J2487</f>
        <v>19218.556658400001</v>
      </c>
    </row>
    <row r="2488" spans="1:14">
      <c r="A2488" s="44" t="s">
        <v>913</v>
      </c>
      <c r="B2488" s="12"/>
      <c r="C2488" s="12"/>
      <c r="D2488" s="12"/>
      <c r="E2488" s="12"/>
      <c r="F2488" s="43" t="s">
        <v>187</v>
      </c>
      <c r="G2488" s="40" t="s">
        <v>913</v>
      </c>
      <c r="H2488" s="40"/>
      <c r="I2488" s="40"/>
      <c r="J2488" s="54">
        <f ca="1">'HỆ SỐ CPXL'!F25</f>
        <v>0</v>
      </c>
      <c r="K2488" s="6">
        <f>(K2486+K2487)*J2488</f>
        <v>0</v>
      </c>
      <c r="L2488" s="6">
        <f>(L2486+L2487)*J2488</f>
        <v>0</v>
      </c>
      <c r="M2488" s="6">
        <f>(M2486+M2487)*J2488</f>
        <v>0</v>
      </c>
      <c r="N2488" s="6">
        <f>(N2486+N2487)*J2488</f>
        <v>0</v>
      </c>
    </row>
    <row r="2489" spans="1:14">
      <c r="A2489" s="44"/>
      <c r="B2489" s="12"/>
      <c r="C2489" s="12"/>
      <c r="D2489" s="12"/>
      <c r="E2489" s="12"/>
      <c r="F2489" s="43" t="s">
        <v>190</v>
      </c>
      <c r="G2489" s="40" t="s">
        <v>955</v>
      </c>
      <c r="H2489" s="40"/>
      <c r="I2489" s="40"/>
      <c r="J2489" s="54">
        <v>0.03</v>
      </c>
      <c r="K2489" s="6">
        <f>(K2486+K2487+K2488)*J2489</f>
        <v>123486.50448082913</v>
      </c>
      <c r="L2489" s="6">
        <f>(L2486+L2487+L2488)*K2489</f>
        <v>3117710209.5531783</v>
      </c>
      <c r="M2489" s="6">
        <f>(M2486+M2487+M2488)*L2489</f>
        <v>1.1801884060530004E+16</v>
      </c>
      <c r="N2489" s="6">
        <f>(N2486+N2487+N2488)*M2489</f>
        <v>2.494966952424801E+21</v>
      </c>
    </row>
    <row r="2490" spans="1:14">
      <c r="A2490" s="44" t="s">
        <v>525</v>
      </c>
      <c r="B2490" s="12"/>
      <c r="C2490" s="12"/>
      <c r="D2490" s="12"/>
      <c r="E2490" s="12"/>
      <c r="F2490" s="43" t="s">
        <v>968</v>
      </c>
      <c r="G2490" s="40" t="s">
        <v>983</v>
      </c>
      <c r="H2490" s="40"/>
      <c r="I2490" s="40"/>
      <c r="J2490" s="54">
        <f ca="1">'HỆ SỐ CPXL'!F26</f>
        <v>0</v>
      </c>
      <c r="K2490" s="6">
        <f>(K2486+K2487+K2488)*J2490</f>
        <v>0</v>
      </c>
      <c r="L2490" s="6">
        <f>(L2486+L2487+L2488)*K2490</f>
        <v>0</v>
      </c>
      <c r="M2490" s="6">
        <f>(M2486+M2487+M2488)*L2490</f>
        <v>0</v>
      </c>
      <c r="N2490" s="6">
        <f>(N2486+N2487+N2488)*M2490</f>
        <v>0</v>
      </c>
    </row>
    <row r="2491" spans="1:14" ht="28.5">
      <c r="A2491" s="44" t="s">
        <v>509</v>
      </c>
      <c r="B2491" s="12"/>
      <c r="C2491" s="12"/>
      <c r="D2491" s="12"/>
      <c r="E2491" s="12"/>
      <c r="F2491" s="43" t="str">
        <f>"Chi phí xây dựng: ("&amp;G2486&amp;"+"&amp;G2487&amp;"+"&amp;G2488&amp;")"</f>
        <v>Chi phí xây dựng: (Gkstt+GTGT+DP)</v>
      </c>
      <c r="G2491" s="40" t="s">
        <v>776</v>
      </c>
      <c r="H2491" s="40"/>
      <c r="I2491" s="40"/>
      <c r="J2491" s="56"/>
      <c r="K2491" s="31">
        <f>K2486+K2487+K2488+K2489+K2490</f>
        <v>4239703.320508467</v>
      </c>
      <c r="L2491" s="31">
        <f>L2486+L2487+L2488+L2489+L2490</f>
        <v>3117735456.9291782</v>
      </c>
      <c r="M2491" s="31">
        <f>M2486+M2487+M2488+M2489+M2490</f>
        <v>1.1801884064315438E+16</v>
      </c>
      <c r="N2491" s="31">
        <f>N2486+N2487+N2488+N2489+N2490</f>
        <v>2.494966952424801E+21</v>
      </c>
    </row>
    <row r="2492" spans="1:14" ht="71.25">
      <c r="B2492" s="51">
        <v>26</v>
      </c>
      <c r="C2492" s="23" t="str">
        <f ca="1">'TIÊN LƯỢNG'!$C$75</f>
        <v>CK.11340*</v>
      </c>
      <c r="D2492" s="23"/>
      <c r="E2492" s="23"/>
      <c r="F2492" s="23" t="str">
        <f ca="1">'TIÊN LƯỢNG'!$D$75</f>
        <v>Đo vẽ chi tiết bản đồ địa hình trên cạn bằng máy toàn đạc điện tử và máy thủy bình điện tử. Bản đồ tỷ lệ 1/500, đường đồng mức 0,5m, cấp địa hình IV</v>
      </c>
      <c r="G2492" s="50" t="str">
        <f ca="1">'TIÊN LƯỢNG'!$E$75</f>
        <v>ha</v>
      </c>
      <c r="H2492" s="39"/>
      <c r="I2492" s="9"/>
      <c r="J2492" s="85"/>
      <c r="K2492" s="9">
        <f>K2534</f>
        <v>5792504.5149069261</v>
      </c>
      <c r="L2492" s="9">
        <f>L2534</f>
        <v>4259604066.8775373</v>
      </c>
      <c r="M2492" s="9">
        <f>M2534</f>
        <v>2.1994673597621876E+16</v>
      </c>
      <c r="N2492" s="9">
        <f>N2534</f>
        <v>6.7526294347636864E+21</v>
      </c>
    </row>
    <row r="2493" spans="1:14">
      <c r="B2493" s="21"/>
      <c r="C2493" s="7"/>
      <c r="D2493" s="7"/>
      <c r="E2493" s="7"/>
      <c r="F2493" s="7" t="s">
        <v>807</v>
      </c>
      <c r="G2493" s="22" t="s">
        <v>953</v>
      </c>
      <c r="H2493" s="14"/>
      <c r="I2493" s="2"/>
      <c r="J2493" s="46">
        <v>1</v>
      </c>
      <c r="K2493" s="2">
        <f>SUM(K2494:K2496)</f>
        <v>20240</v>
      </c>
      <c r="L2493" s="2"/>
      <c r="M2493" s="2"/>
      <c r="N2493" s="2"/>
    </row>
    <row r="2494" spans="1:14">
      <c r="B2494" s="16"/>
      <c r="C2494" s="5"/>
      <c r="D2494" s="5" t="s">
        <v>277</v>
      </c>
      <c r="E2494" s="5"/>
      <c r="F2494" s="5" t="str">
        <f ca="1">'GIÁ VẬT TƯ (DỰ THẦU)'!C9</f>
        <v>Cọc gỗ (4x4x40) cm</v>
      </c>
      <c r="G2494" s="15" t="str">
        <f ca="1">'GIÁ VẬT TƯ (DỰ THẦU)'!D9</f>
        <v>cọc</v>
      </c>
      <c r="H2494" s="13">
        <f ca="1">3*J2493</f>
        <v>3</v>
      </c>
      <c r="I2494" s="1">
        <f ca="1">'GIÁ VẬT TƯ (DỰ THẦU)'!L9</f>
        <v>4000</v>
      </c>
      <c r="J2494" s="38"/>
      <c r="K2494" s="1">
        <f>H2494*I2494</f>
        <v>12000</v>
      </c>
      <c r="L2494" s="1"/>
      <c r="M2494" s="1"/>
      <c r="N2494" s="1"/>
    </row>
    <row r="2495" spans="1:14" ht="30">
      <c r="B2495" s="16"/>
      <c r="C2495" s="5"/>
      <c r="D2495" s="5" t="s">
        <v>425</v>
      </c>
      <c r="E2495" s="5"/>
      <c r="F2495" s="5" t="str">
        <f ca="1">'GIÁ VẬT TƯ (DỰ THẦU)'!C40</f>
        <v>Sổ đo</v>
      </c>
      <c r="G2495" s="15" t="str">
        <f ca="1">'GIÁ VẬT TƯ (DỰ THẦU)'!D40</f>
        <v>quyển</v>
      </c>
      <c r="H2495" s="13">
        <f ca="1">0.7*J2493</f>
        <v>0.7</v>
      </c>
      <c r="I2495" s="1">
        <f ca="1">'GIÁ VẬT TƯ (DỰ THẦU)'!L40</f>
        <v>8000</v>
      </c>
      <c r="J2495" s="38"/>
      <c r="K2495" s="1">
        <f>H2495*I2495</f>
        <v>5600</v>
      </c>
      <c r="L2495" s="1"/>
      <c r="M2495" s="1"/>
      <c r="N2495" s="1"/>
    </row>
    <row r="2496" spans="1:14">
      <c r="B2496" s="16"/>
      <c r="C2496" s="5"/>
      <c r="D2496" s="5" t="s">
        <v>538</v>
      </c>
      <c r="E2496" s="5"/>
      <c r="F2496" s="5" t="s">
        <v>883</v>
      </c>
      <c r="G2496" s="15" t="s">
        <v>888</v>
      </c>
      <c r="H2496" s="13">
        <f ca="1">15</f>
        <v>15</v>
      </c>
      <c r="I2496" s="1"/>
      <c r="J2496" s="38"/>
      <c r="K2496" s="1">
        <f>SUM(K2494:K2495)*H2496/100</f>
        <v>2640</v>
      </c>
      <c r="L2496" s="1"/>
      <c r="M2496" s="1"/>
      <c r="N2496" s="1"/>
    </row>
    <row r="2497" spans="1:14">
      <c r="B2497" s="21"/>
      <c r="C2497" s="7"/>
      <c r="D2497" s="7"/>
      <c r="E2497" s="7"/>
      <c r="F2497" s="7" t="s">
        <v>832</v>
      </c>
      <c r="G2497" s="22" t="s">
        <v>871</v>
      </c>
      <c r="H2497" s="14"/>
      <c r="I2497" s="2"/>
      <c r="J2497" s="46">
        <v>1</v>
      </c>
      <c r="K2497" s="2">
        <f>SUM(K2498:K2499)</f>
        <v>2433469.7368421052</v>
      </c>
      <c r="L2497" s="2"/>
      <c r="M2497" s="2"/>
      <c r="N2497" s="2"/>
    </row>
    <row r="2498" spans="1:14" ht="30">
      <c r="B2498" s="16"/>
      <c r="C2498" s="5"/>
      <c r="D2498" s="5" t="s">
        <v>498</v>
      </c>
      <c r="E2498" s="5"/>
      <c r="F2498" s="5" t="str">
        <f ca="1">'GIÁ VẬT TƯ (DỰ THẦU)'!C46</f>
        <v>Kỹ sư bậc 4,0/8</v>
      </c>
      <c r="G2498" s="15" t="str">
        <f ca="1">'GIÁ VẬT TƯ (DỰ THẦU)'!D46</f>
        <v>công</v>
      </c>
      <c r="H2498" s="13">
        <f ca="1">2.52*J2497</f>
        <v>2.52</v>
      </c>
      <c r="I2498" s="1">
        <f ca="1">'GIÁ VẬT TƯ (DỰ THẦU)'!L46</f>
        <v>235000</v>
      </c>
      <c r="J2498" s="38"/>
      <c r="K2498" s="1">
        <f>H2498*I2498</f>
        <v>592200</v>
      </c>
      <c r="L2498" s="1"/>
      <c r="M2498" s="1"/>
      <c r="N2498" s="1"/>
    </row>
    <row r="2499" spans="1:14">
      <c r="B2499" s="16"/>
      <c r="C2499" s="5"/>
      <c r="D2499" s="5" t="s">
        <v>821</v>
      </c>
      <c r="E2499" s="5"/>
      <c r="F2499" s="5" t="str">
        <f ca="1">'GIÁ VẬT TƯ (DỰ THẦU)'!C47</f>
        <v>Nhân Công bậc 4,0/7, Nhóm IV</v>
      </c>
      <c r="G2499" s="15" t="str">
        <f ca="1">'GIÁ VẬT TƯ (DỰ THẦU)'!D47</f>
        <v>công</v>
      </c>
      <c r="H2499" s="13">
        <f ca="1">7.71*J2497</f>
        <v>7.71</v>
      </c>
      <c r="I2499" s="1">
        <f ca="1">'GIÁ VẬT TƯ (DỰ THẦU)'!L47</f>
        <v>238815.78947368421</v>
      </c>
      <c r="J2499" s="38"/>
      <c r="K2499" s="1">
        <f>H2499*I2499</f>
        <v>1841269.7368421052</v>
      </c>
      <c r="L2499" s="1"/>
      <c r="M2499" s="1"/>
      <c r="N2499" s="1"/>
    </row>
    <row r="2500" spans="1:14">
      <c r="B2500" s="21"/>
      <c r="C2500" s="7"/>
      <c r="D2500" s="7"/>
      <c r="E2500" s="7"/>
      <c r="F2500" s="7" t="s">
        <v>838</v>
      </c>
      <c r="G2500" s="22" t="s">
        <v>557</v>
      </c>
      <c r="H2500" s="14"/>
      <c r="I2500" s="2"/>
      <c r="J2500" s="46">
        <v>1</v>
      </c>
      <c r="K2500" s="2">
        <f>SUM(K2501:K2503)</f>
        <v>233753.641</v>
      </c>
      <c r="L2500" s="2"/>
      <c r="M2500" s="2"/>
      <c r="N2500" s="2"/>
    </row>
    <row r="2501" spans="1:14" ht="30">
      <c r="B2501" s="16"/>
      <c r="C2501" s="5"/>
      <c r="D2501" s="5" t="s">
        <v>423</v>
      </c>
      <c r="E2501" s="5"/>
      <c r="F2501" s="5" t="str">
        <f ca="1">'GIÁ VẬT TƯ (DỰ THẦU)'!C72</f>
        <v>Máy, thiết bị trắc đạc - Máy toàn đạc điện tử</v>
      </c>
      <c r="G2501" s="15" t="str">
        <f ca="1">'GIÁ VẬT TƯ (DỰ THẦU)'!D72</f>
        <v>Ca</v>
      </c>
      <c r="H2501" s="13">
        <f ca="1">1.44*J2500</f>
        <v>1.44</v>
      </c>
      <c r="I2501" s="1">
        <f ca="1">'GIÁ VẬT TƯ (DỰ THẦU)'!L72</f>
        <v>147059</v>
      </c>
      <c r="J2501" s="38"/>
      <c r="K2501" s="1">
        <f>H2501*I2501</f>
        <v>211764.96</v>
      </c>
      <c r="L2501" s="1"/>
      <c r="M2501" s="1"/>
      <c r="N2501" s="1"/>
    </row>
    <row r="2502" spans="1:14" ht="30">
      <c r="B2502" s="16"/>
      <c r="C2502" s="5"/>
      <c r="D2502" s="5" t="s">
        <v>486</v>
      </c>
      <c r="E2502" s="5"/>
      <c r="F2502" s="5" t="str">
        <f ca="1">'GIÁ VẬT TƯ (DỰ THẦU)'!C73</f>
        <v>Máy, thiết bị trắc đạc - Máy thủy bình điện tử</v>
      </c>
      <c r="G2502" s="15" t="str">
        <f ca="1">'GIÁ VẬT TƯ (DỰ THẦU)'!D73</f>
        <v>Ca</v>
      </c>
      <c r="H2502" s="13">
        <f ca="1">0.05*J2500</f>
        <v>0.05</v>
      </c>
      <c r="I2502" s="1">
        <f ca="1">'GIÁ VẬT TƯ (DỰ THẦU)'!L73</f>
        <v>14767</v>
      </c>
      <c r="J2502" s="38"/>
      <c r="K2502" s="1">
        <f>H2502*I2502</f>
        <v>738.35</v>
      </c>
      <c r="L2502" s="1"/>
      <c r="M2502" s="1"/>
      <c r="N2502" s="1"/>
    </row>
    <row r="2503" spans="1:14">
      <c r="B2503" s="16"/>
      <c r="C2503" s="5"/>
      <c r="D2503" s="5" t="s">
        <v>539</v>
      </c>
      <c r="E2503" s="5"/>
      <c r="F2503" s="5" t="s">
        <v>889</v>
      </c>
      <c r="G2503" s="15" t="s">
        <v>847</v>
      </c>
      <c r="H2503" s="13">
        <f>10</f>
        <v>10</v>
      </c>
      <c r="I2503" s="1"/>
      <c r="J2503" s="38"/>
      <c r="K2503" s="1">
        <f>SUM(K2501:K2502)*H2503/100</f>
        <v>21250.331000000002</v>
      </c>
      <c r="L2503" s="1"/>
      <c r="M2503" s="1"/>
      <c r="N2503" s="1"/>
    </row>
    <row r="2504" spans="1:14">
      <c r="A2504" s="36"/>
      <c r="B2504" s="26" t="s">
        <v>612</v>
      </c>
      <c r="C2504" s="26" t="s">
        <v>537</v>
      </c>
      <c r="D2504" s="26" t="s">
        <v>540</v>
      </c>
      <c r="E2504" s="26" t="s">
        <v>542</v>
      </c>
      <c r="F2504" s="82" t="s">
        <v>543</v>
      </c>
      <c r="G2504" s="26" t="s">
        <v>1062</v>
      </c>
      <c r="H2504" s="26" t="s">
        <v>561</v>
      </c>
      <c r="I2504" s="76" t="s">
        <v>562</v>
      </c>
      <c r="J2504" s="75" t="s">
        <v>563</v>
      </c>
      <c r="K2504" s="72" t="s">
        <v>1044</v>
      </c>
      <c r="L2504" s="45" t="s">
        <v>565</v>
      </c>
      <c r="M2504" s="45" t="s">
        <v>567</v>
      </c>
      <c r="N2504" s="45" t="s">
        <v>569</v>
      </c>
    </row>
    <row r="2505" spans="1:14">
      <c r="A2505" s="55" t="s">
        <v>988</v>
      </c>
      <c r="B2505" s="27"/>
      <c r="C2505" s="27"/>
      <c r="D2505" s="27"/>
      <c r="E2505" s="27"/>
      <c r="F2505" s="84" t="str">
        <f>IF(K2506=0,"Vật liệu","Vật liệu chính")</f>
        <v>Vật liệu</v>
      </c>
      <c r="G2505" s="27" t="s">
        <v>953</v>
      </c>
      <c r="H2505" s="27"/>
      <c r="I2505" s="71"/>
      <c r="J2505" s="81"/>
      <c r="K2505" s="33">
        <f>K2493</f>
        <v>20240</v>
      </c>
      <c r="L2505" s="33">
        <f>IF(K2509=0,K2505+K2506,K2509)</f>
        <v>20240</v>
      </c>
      <c r="M2505" s="33"/>
      <c r="N2505" s="33"/>
    </row>
    <row r="2506" spans="1:14">
      <c r="A2506" s="83" t="s">
        <v>1005</v>
      </c>
      <c r="B2506" s="27"/>
      <c r="C2506" s="27"/>
      <c r="D2506" s="27"/>
      <c r="E2506" s="27"/>
      <c r="F2506" s="84" t="s">
        <v>544</v>
      </c>
      <c r="G2506" s="27" t="s">
        <v>1005</v>
      </c>
      <c r="H2506" s="27"/>
      <c r="I2506" s="71"/>
      <c r="J2506" s="81"/>
      <c r="K2506" s="33">
        <v>0</v>
      </c>
      <c r="L2506" s="33"/>
      <c r="M2506" s="33"/>
      <c r="N2506" s="33"/>
    </row>
    <row r="2507" spans="1:14">
      <c r="A2507" s="55" t="s">
        <v>984</v>
      </c>
      <c r="B2507" s="27"/>
      <c r="C2507" s="27"/>
      <c r="D2507" s="27"/>
      <c r="E2507" s="27"/>
      <c r="F2507" s="84" t="s">
        <v>832</v>
      </c>
      <c r="G2507" s="27" t="s">
        <v>871</v>
      </c>
      <c r="H2507" s="27"/>
      <c r="I2507" s="71"/>
      <c r="J2507" s="81"/>
      <c r="K2507" s="33">
        <f>K2497</f>
        <v>2433469.7368421052</v>
      </c>
      <c r="L2507" s="33"/>
      <c r="M2507" s="33">
        <f>IF(K2516=0,K2507,K2516)</f>
        <v>2433469.7368421052</v>
      </c>
      <c r="N2507" s="33"/>
    </row>
    <row r="2508" spans="1:14">
      <c r="A2508" s="55" t="s">
        <v>534</v>
      </c>
      <c r="B2508" s="27"/>
      <c r="C2508" s="27"/>
      <c r="D2508" s="27"/>
      <c r="E2508" s="27"/>
      <c r="F2508" s="84" t="s">
        <v>545</v>
      </c>
      <c r="G2508" s="27" t="s">
        <v>1007</v>
      </c>
      <c r="H2508" s="27"/>
      <c r="I2508" s="71"/>
      <c r="J2508" s="81"/>
      <c r="K2508" s="33">
        <f>K2500</f>
        <v>233753.641</v>
      </c>
      <c r="L2508" s="33"/>
      <c r="M2508" s="33"/>
      <c r="N2508" s="33">
        <f>IF(K2518=0,K2508,K2518)</f>
        <v>233753.641</v>
      </c>
    </row>
    <row r="2509" spans="1:14">
      <c r="A2509" s="36" t="s">
        <v>974</v>
      </c>
      <c r="B2509" s="20"/>
      <c r="C2509" s="20"/>
      <c r="D2509" s="20"/>
      <c r="E2509" s="20"/>
      <c r="F2509" s="32" t="s">
        <v>546</v>
      </c>
      <c r="G2509" s="41" t="s">
        <v>974</v>
      </c>
      <c r="H2509" s="20"/>
      <c r="I2509" s="78"/>
      <c r="J2509" s="58"/>
      <c r="K2509" s="6">
        <f>IF(K2506+K2510+K2514+K2515+K2511+K2512+K2513=0,0,K2505+K2506+K2510+K2514+K2515+K2511+K2512+K2513)</f>
        <v>0</v>
      </c>
      <c r="L2509" s="6"/>
      <c r="M2509" s="6"/>
      <c r="N2509" s="6"/>
    </row>
    <row r="2510" spans="1:14">
      <c r="A2510" s="36" t="s">
        <v>947</v>
      </c>
      <c r="B2510" s="20"/>
      <c r="C2510" s="20"/>
      <c r="D2510" s="20"/>
      <c r="E2510" s="20"/>
      <c r="F2510" s="32" t="s">
        <v>547</v>
      </c>
      <c r="G2510" s="41" t="s">
        <v>558</v>
      </c>
      <c r="H2510" s="20"/>
      <c r="I2510" s="78"/>
      <c r="J2510" s="58"/>
      <c r="K2510" s="6">
        <v>0</v>
      </c>
      <c r="L2510" s="6"/>
      <c r="M2510" s="6"/>
      <c r="N2510" s="6"/>
    </row>
    <row r="2511" spans="1:14">
      <c r="A2511" s="36" t="s">
        <v>976</v>
      </c>
      <c r="B2511" s="20"/>
      <c r="C2511" s="20"/>
      <c r="D2511" s="20"/>
      <c r="E2511" s="20"/>
      <c r="F2511" s="42" t="s">
        <v>548</v>
      </c>
      <c r="G2511" s="20" t="s">
        <v>976</v>
      </c>
      <c r="H2511" s="20"/>
      <c r="I2511" s="78"/>
      <c r="J2511" s="58"/>
      <c r="K2511" s="8">
        <f ca="1">H2494*'GIÁ VẬT TƯ (DỰ THẦU)'!E9+H2495*'GIÁ VẬT TƯ (DỰ THẦU)'!E40+(H2494*'GIÁ VẬT TƯ (DỰ THẦU)'!E9+H2495*'GIÁ VẬT TƯ (DỰ THẦU)'!E40)*H2496/100</f>
        <v>0</v>
      </c>
      <c r="L2511" s="8"/>
      <c r="M2511" s="8"/>
      <c r="N2511" s="8"/>
    </row>
    <row r="2512" spans="1:14">
      <c r="A2512" s="36" t="s">
        <v>1000</v>
      </c>
      <c r="B2512" s="20"/>
      <c r="C2512" s="20"/>
      <c r="D2512" s="20"/>
      <c r="E2512" s="20"/>
      <c r="F2512" s="42" t="s">
        <v>549</v>
      </c>
      <c r="G2512" s="20" t="s">
        <v>1000</v>
      </c>
      <c r="H2512" s="20"/>
      <c r="I2512" s="78"/>
      <c r="J2512" s="58"/>
      <c r="K2512" s="8">
        <f ca="1">H2494*'GIÁ VẬT TƯ (DỰ THẦU)'!F9+H2495*'GIÁ VẬT TƯ (DỰ THẦU)'!F40+(H2494*'GIÁ VẬT TƯ (DỰ THẦU)'!F9+H2495*'GIÁ VẬT TƯ (DỰ THẦU)'!F40)*H2496/100</f>
        <v>0</v>
      </c>
      <c r="L2512" s="8"/>
      <c r="M2512" s="8"/>
      <c r="N2512" s="8"/>
    </row>
    <row r="2513" spans="1:14">
      <c r="A2513" s="36" t="s">
        <v>977</v>
      </c>
      <c r="B2513" s="20"/>
      <c r="C2513" s="20"/>
      <c r="D2513" s="20"/>
      <c r="E2513" s="20"/>
      <c r="F2513" s="42" t="s">
        <v>942</v>
      </c>
      <c r="G2513" s="20" t="s">
        <v>977</v>
      </c>
      <c r="H2513" s="20"/>
      <c r="I2513" s="78"/>
      <c r="J2513" s="58"/>
      <c r="K2513" s="8">
        <f ca="1">H2494*'GIÁ VẬT TƯ (DỰ THẦU)'!H9+H2495*'GIÁ VẬT TƯ (DỰ THẦU)'!H40+(H2494*'GIÁ VẬT TƯ (DỰ THẦU)'!H9+H2495*'GIÁ VẬT TƯ (DỰ THẦU)'!H40)*H2496/100</f>
        <v>0</v>
      </c>
      <c r="L2513" s="8"/>
      <c r="M2513" s="8"/>
      <c r="N2513" s="8"/>
    </row>
    <row r="2514" spans="1:14">
      <c r="A2514" s="36" t="s">
        <v>179</v>
      </c>
      <c r="B2514" s="20"/>
      <c r="C2514" s="20"/>
      <c r="D2514" s="20"/>
      <c r="E2514" s="20"/>
      <c r="F2514" s="42" t="str">
        <f>"Hệ số riêng vật liệu: (" &amp;G2505&amp;IF(K2506&lt;&gt;0,"+"&amp;G2506,"") &amp; ") x (" &amp; J2514 &amp; "-1)"</f>
        <v>Hệ số riêng vật liệu: (VL) x (1-1)</v>
      </c>
      <c r="G2514" s="20" t="s">
        <v>179</v>
      </c>
      <c r="H2514" s="20"/>
      <c r="I2514" s="78"/>
      <c r="J2514" s="58">
        <f ca="1">'HỆ SỐ CPXL'!F17</f>
        <v>1</v>
      </c>
      <c r="K2514" s="8">
        <f>(K2505+K2506+K2510+K2511+K2512+K2513)*(J2514-1)</f>
        <v>0</v>
      </c>
      <c r="L2514" s="8"/>
      <c r="M2514" s="8"/>
      <c r="N2514" s="8"/>
    </row>
    <row r="2515" spans="1:14">
      <c r="A2515" s="36" t="s">
        <v>958</v>
      </c>
      <c r="B2515" s="20"/>
      <c r="C2515" s="20"/>
      <c r="D2515" s="20"/>
      <c r="E2515" s="20"/>
      <c r="F2515" s="42" t="str">
        <f>"Hệ số vật liệu phụ: (" &amp;G2505&amp; IF(K2506&lt;&gt;0,"+"&amp;G2506,"") &amp; IF(K2514&lt;&gt;0,"+" &amp; G2514,"") &amp; ") x "&amp;J2515*100 &amp; "%"</f>
        <v>Hệ số vật liệu phụ: (VL) x 0%</v>
      </c>
      <c r="G2515" s="20" t="s">
        <v>958</v>
      </c>
      <c r="H2515" s="20"/>
      <c r="I2515" s="78"/>
      <c r="J2515" s="74">
        <f ca="1">'HỆ SỐ CPXL'!F18</f>
        <v>0</v>
      </c>
      <c r="K2515" s="8">
        <f>(K2505+K2506+K2510+K2511+K2512+K2513)*J2515</f>
        <v>0</v>
      </c>
      <c r="L2515" s="8"/>
      <c r="M2515" s="8"/>
      <c r="N2515" s="8"/>
    </row>
    <row r="2516" spans="1:14">
      <c r="A2516" s="36"/>
      <c r="B2516" s="20"/>
      <c r="C2516" s="20"/>
      <c r="D2516" s="20"/>
      <c r="E2516" s="20"/>
      <c r="F2516" s="32" t="s">
        <v>550</v>
      </c>
      <c r="G2516" s="20"/>
      <c r="H2516" s="20"/>
      <c r="I2516" s="78"/>
      <c r="J2516" s="74"/>
      <c r="K2516" s="8">
        <f>IF(K2517=0,0,K2507+K2517)</f>
        <v>0</v>
      </c>
      <c r="L2516" s="8"/>
      <c r="M2516" s="8"/>
      <c r="N2516" s="8"/>
    </row>
    <row r="2517" spans="1:14">
      <c r="A2517" s="36" t="s">
        <v>524</v>
      </c>
      <c r="B2517" s="20"/>
      <c r="C2517" s="20"/>
      <c r="D2517" s="20"/>
      <c r="E2517" s="20"/>
      <c r="F2517" s="42" t="str">
        <f>"Hệ số riêng nhân công: "&amp;G2507&amp;IF(J2517&lt;&gt;1," x ("&amp;J2517&amp;" - 1)","")</f>
        <v>Hệ số riêng nhân công: NC</v>
      </c>
      <c r="G2517" s="20"/>
      <c r="H2517" s="20"/>
      <c r="I2517" s="78"/>
      <c r="J2517" s="86">
        <f ca="1">'HỆ SỐ CPXL'!F19</f>
        <v>1</v>
      </c>
      <c r="K2517" s="8">
        <f>(J2517-1)*K2507</f>
        <v>0</v>
      </c>
      <c r="L2517" s="8"/>
      <c r="M2517" s="8"/>
      <c r="N2517" s="8"/>
    </row>
    <row r="2518" spans="1:14">
      <c r="A2518" s="36" t="s">
        <v>535</v>
      </c>
      <c r="B2518" s="20"/>
      <c r="C2518" s="20"/>
      <c r="D2518" s="20"/>
      <c r="E2518" s="20"/>
      <c r="F2518" s="32" t="s">
        <v>551</v>
      </c>
      <c r="G2518" s="77" t="s">
        <v>535</v>
      </c>
      <c r="H2518" s="20"/>
      <c r="I2518" s="78"/>
      <c r="J2518" s="58"/>
      <c r="K2518" s="6">
        <f>IF(K2519+K2520+K2521=0,0,K2508+K2519+K2520+K2521)</f>
        <v>0</v>
      </c>
      <c r="L2518" s="6"/>
      <c r="M2518" s="6"/>
      <c r="N2518" s="6"/>
    </row>
    <row r="2519" spans="1:14">
      <c r="A2519" s="36" t="s">
        <v>934</v>
      </c>
      <c r="B2519" s="20"/>
      <c r="C2519" s="20"/>
      <c r="D2519" s="20"/>
      <c r="E2519" s="20"/>
      <c r="F2519" s="42" t="str">
        <f>"Bù máy đến thời điểm 1100 Lào Cai"</f>
        <v>Bù máy đến thời điểm 1100 Lào Cai</v>
      </c>
      <c r="G2519" s="20" t="s">
        <v>934</v>
      </c>
      <c r="H2519" s="20"/>
      <c r="I2519" s="78"/>
      <c r="J2519" s="58"/>
      <c r="K2519" s="8">
        <f ca="1">H2501*'GIÁ VẬT TƯ (DỰ THẦU)'!I72+H2502*'GIÁ VẬT TƯ (DỰ THẦU)'!I73+(H2501*'GIÁ VẬT TƯ (DỰ THẦU)'!I72+H2502*'GIÁ VẬT TƯ (DỰ THẦU)'!I73)*H2503/100</f>
        <v>0</v>
      </c>
      <c r="L2519" s="8"/>
      <c r="M2519" s="8"/>
      <c r="N2519" s="8"/>
    </row>
    <row r="2520" spans="1:14" ht="30">
      <c r="A2520" s="36" t="s">
        <v>895</v>
      </c>
      <c r="B2520" s="20"/>
      <c r="C2520" s="20"/>
      <c r="D2520" s="20"/>
      <c r="E2520" s="20"/>
      <c r="F2520" s="42" t="s">
        <v>552</v>
      </c>
      <c r="G2520" s="20" t="s">
        <v>895</v>
      </c>
      <c r="H2520" s="20"/>
      <c r="I2520" s="78"/>
      <c r="J2520" s="58"/>
      <c r="K2520" s="8">
        <f ca="1">H2501*'GIÁ VẬT TƯ (DỰ THẦU)'!K72+H2502*'GIÁ VẬT TƯ (DỰ THẦU)'!K73+(H2501*'GIÁ VẬT TƯ (DỰ THẦU)'!K72+H2502*'GIÁ VẬT TƯ (DỰ THẦU)'!K73)*H2503/100</f>
        <v>0</v>
      </c>
      <c r="L2520" s="8"/>
      <c r="M2520" s="8"/>
      <c r="N2520" s="8"/>
    </row>
    <row r="2521" spans="1:14" ht="30">
      <c r="A2521" s="36" t="s">
        <v>893</v>
      </c>
      <c r="B2521" s="35"/>
      <c r="C2521" s="35"/>
      <c r="D2521" s="35"/>
      <c r="E2521" s="35"/>
      <c r="F2521" s="42" t="s">
        <v>553</v>
      </c>
      <c r="G2521" s="20" t="s">
        <v>893</v>
      </c>
      <c r="H2521" s="20"/>
      <c r="I2521" s="78"/>
      <c r="J2521" s="58"/>
      <c r="K2521" s="8">
        <f ca="1">H2501*'GIÁ VẬT TƯ (DỰ THẦU)'!J72+H2502*'GIÁ VẬT TƯ (DỰ THẦU)'!J73+(H2501*'GIÁ VẬT TƯ (DỰ THẦU)'!J72+H2502*'GIÁ VẬT TƯ (DỰ THẦU)'!J73)*H2503/100</f>
        <v>0</v>
      </c>
      <c r="L2521" s="8"/>
      <c r="M2521" s="8"/>
      <c r="N2521" s="8"/>
    </row>
    <row r="2522" spans="1:14">
      <c r="A2522" s="36" t="s">
        <v>166</v>
      </c>
      <c r="B2522" s="34"/>
      <c r="C2522" s="34"/>
      <c r="D2522" s="34"/>
      <c r="E2522" s="34"/>
      <c r="F2522" s="32" t="str">
        <f>"Chi phí trực tiếp: ("&amp;IF(K2509&lt;&gt;0,G2509,IF(AND(K2505&lt;&gt;0,K2506+K2514+K2515=0),G2505,""))&amp;IF(AND(K2507&lt;&gt;0,K2505+K2506&lt;&gt;0)," + "&amp;G2507,IF(AND(K2507&lt;&gt;0,K2505+K2506=0),G2507,""))&amp;IF(AND(K2518&lt;&gt;0,(K2505+K2506+K2507)&lt;&gt;0),"+"&amp;G2518,IF(AND(K2518&lt;&gt;0,(K2505+K2506+K2507)=0),G2518,IF(AND(K2508&lt;&gt;0,K2505+K2506+K2507&lt;&gt;0)," + "&amp;G2508,IF(AND(K2508&lt;&gt;0,K2505+K2506+K2507=0),G2508,""))))&amp;")"</f>
        <v>Chi phí trực tiếp: (VL + NC + M)</v>
      </c>
      <c r="G2522" s="41" t="s">
        <v>166</v>
      </c>
      <c r="H2522" s="41"/>
      <c r="I2522" s="80"/>
      <c r="J2522" s="73"/>
      <c r="K2522" s="6">
        <f>(IF(K2509=0,K2505,K2509)+IF(K2516=0,K2507,K2516)+IF(K2518=0,K2508,K2518))</f>
        <v>2687463.377842105</v>
      </c>
      <c r="L2522" s="6">
        <f>L2505</f>
        <v>20240</v>
      </c>
      <c r="M2522" s="6">
        <f>M2507</f>
        <v>2433469.7368421052</v>
      </c>
      <c r="N2522" s="6">
        <f>N2508</f>
        <v>233753.641</v>
      </c>
    </row>
    <row r="2523" spans="1:14">
      <c r="A2523" s="44" t="s">
        <v>979</v>
      </c>
      <c r="B2523" s="12"/>
      <c r="C2523" s="12"/>
      <c r="D2523" s="12"/>
      <c r="E2523" s="12"/>
      <c r="F2523" s="43" t="s">
        <v>554</v>
      </c>
      <c r="G2523" s="24" t="s">
        <v>559</v>
      </c>
      <c r="H2523" s="24"/>
      <c r="I2523" s="24"/>
      <c r="J2523" s="56"/>
      <c r="K2523" s="6">
        <f>K2524+K2525</f>
        <v>1918425.886016842</v>
      </c>
      <c r="L2523" s="6">
        <f>L2524+L2525</f>
        <v>1619.2</v>
      </c>
      <c r="M2523" s="6">
        <f>M2524+M2525</f>
        <v>1898106.3947368418</v>
      </c>
      <c r="N2523" s="6">
        <f>N2524+N2525</f>
        <v>18700.291280000001</v>
      </c>
    </row>
    <row r="2524" spans="1:14">
      <c r="A2524" s="36" t="s">
        <v>169</v>
      </c>
      <c r="B2524" s="17"/>
      <c r="C2524" s="17"/>
      <c r="D2524" s="17"/>
      <c r="E2524" s="17"/>
      <c r="F2524" s="372" t="s">
        <v>600</v>
      </c>
      <c r="G2524" s="25" t="s">
        <v>169</v>
      </c>
      <c r="H2524" s="25"/>
      <c r="I2524" s="25"/>
      <c r="J2524" s="57">
        <f ca="1">'HỆ SỐ CPXL'!F20</f>
        <v>0.7</v>
      </c>
      <c r="K2524" s="8">
        <f>K2507*J2524</f>
        <v>1703428.8157894735</v>
      </c>
      <c r="L2524" s="8"/>
      <c r="M2524" s="8">
        <f>M2507*J2524</f>
        <v>1703428.8157894735</v>
      </c>
      <c r="N2524" s="8"/>
    </row>
    <row r="2525" spans="1:14">
      <c r="A2525" s="36" t="s">
        <v>979</v>
      </c>
      <c r="B2525" s="17"/>
      <c r="C2525" s="17"/>
      <c r="D2525" s="17"/>
      <c r="E2525" s="17"/>
      <c r="F2525" s="59" t="s">
        <v>555</v>
      </c>
      <c r="G2525" s="25" t="s">
        <v>979</v>
      </c>
      <c r="H2525" s="25"/>
      <c r="I2525" s="25"/>
      <c r="J2525" s="57">
        <v>0.08</v>
      </c>
      <c r="K2525" s="8">
        <f>K2522*J2525</f>
        <v>214997.07022736841</v>
      </c>
      <c r="L2525" s="8">
        <f>J2525*L2522</f>
        <v>1619.2</v>
      </c>
      <c r="M2525" s="8">
        <f>M2522*J2525</f>
        <v>194677.57894736843</v>
      </c>
      <c r="N2525" s="8">
        <f>N2522*J2525</f>
        <v>18700.291280000001</v>
      </c>
    </row>
    <row r="2526" spans="1:14" ht="30">
      <c r="A2526" s="36" t="s">
        <v>964</v>
      </c>
      <c r="B2526" s="17"/>
      <c r="C2526" s="17"/>
      <c r="D2526" s="17"/>
      <c r="E2526" s="17"/>
      <c r="F2526" s="59" t="str">
        <f>"Thu nhập chịu thuế tính trước: (T+C) x " &amp;J2526*100 &amp; "%"</f>
        <v>Thu nhập chịu thuế tính trước: (T+C) x 6%</v>
      </c>
      <c r="G2526" s="25" t="s">
        <v>964</v>
      </c>
      <c r="H2526" s="25"/>
      <c r="I2526" s="25"/>
      <c r="J2526" s="57">
        <f ca="1">'HỆ SỐ CPXL'!F21</f>
        <v>0.06</v>
      </c>
      <c r="K2526" s="8">
        <f>(K2522+K2523)*J2526</f>
        <v>276353.35583153681</v>
      </c>
      <c r="L2526" s="8">
        <f>L2518*J2526</f>
        <v>0</v>
      </c>
      <c r="M2526" s="8">
        <f>(M2522)*J2526</f>
        <v>146008.18421052629</v>
      </c>
      <c r="N2526" s="8">
        <f>N2522*J2526</f>
        <v>14025.21846</v>
      </c>
    </row>
    <row r="2527" spans="1:14" ht="28.5">
      <c r="A2527" s="44" t="s">
        <v>801</v>
      </c>
      <c r="B2527" s="12"/>
      <c r="C2527" s="12"/>
      <c r="D2527" s="12"/>
      <c r="E2527" s="12"/>
      <c r="F2527" s="43" t="s">
        <v>519</v>
      </c>
      <c r="G2527" s="24" t="s">
        <v>801</v>
      </c>
      <c r="H2527" s="24"/>
      <c r="I2527" s="24"/>
      <c r="J2527" s="54">
        <f ca="1">'HỆ SỐ CPXL'!F22</f>
        <v>0.02</v>
      </c>
      <c r="K2527" s="6">
        <f>(K2522+K2523)*J2527</f>
        <v>92117.785277178948</v>
      </c>
      <c r="L2527" s="6">
        <f>(L2522+L2523)*J2527</f>
        <v>437.18400000000003</v>
      </c>
      <c r="M2527" s="6">
        <f>(M2522+M2523)*J2527</f>
        <v>86631.522631578933</v>
      </c>
      <c r="N2527" s="6">
        <f>(N2522+N2523)*J2527</f>
        <v>5049.0786456000005</v>
      </c>
    </row>
    <row r="2528" spans="1:14">
      <c r="A2528" s="44" t="s">
        <v>1001</v>
      </c>
      <c r="B2528" s="12"/>
      <c r="C2528" s="12"/>
      <c r="D2528" s="12"/>
      <c r="E2528" s="12"/>
      <c r="F2528" s="43" t="s">
        <v>520</v>
      </c>
      <c r="G2528" s="24" t="s">
        <v>1001</v>
      </c>
      <c r="H2528" s="24"/>
      <c r="I2528" s="24"/>
      <c r="J2528" s="54">
        <f ca="1">'HỆ SỐ CPXL'!F23</f>
        <v>0.03</v>
      </c>
      <c r="K2528" s="6">
        <f>(K2522+K2523)*J2528</f>
        <v>138176.67791576841</v>
      </c>
      <c r="L2528" s="6">
        <f>(L2522+L2523)*J2528</f>
        <v>655.77599999999995</v>
      </c>
      <c r="M2528" s="6">
        <f>(M2522+M2523)*J2528</f>
        <v>129947.28394736839</v>
      </c>
      <c r="N2528" s="6">
        <f>(N2522+N2523)*J2528</f>
        <v>7573.6179683999999</v>
      </c>
    </row>
    <row r="2529" spans="1:14">
      <c r="A2529" s="44"/>
      <c r="B2529" s="12"/>
      <c r="C2529" s="12"/>
      <c r="D2529" s="12"/>
      <c r="E2529" s="12"/>
      <c r="F2529" s="43" t="s">
        <v>556</v>
      </c>
      <c r="G2529" s="24" t="s">
        <v>173</v>
      </c>
      <c r="H2529" s="24"/>
      <c r="I2529" s="24"/>
      <c r="J2529" s="54"/>
      <c r="K2529" s="6">
        <f>K2522+K2523+K2526+K2527+K2528</f>
        <v>5112537.0828834306</v>
      </c>
      <c r="L2529" s="6">
        <f>L2522+L2523+L2526+L2527+L2528</f>
        <v>22952.160000000003</v>
      </c>
      <c r="M2529" s="6">
        <f>M2522+M2523+M2526+M2527+M2528</f>
        <v>4694163.1223684195</v>
      </c>
      <c r="N2529" s="6">
        <f>N2522+N2523+N2526+N2527+N2528</f>
        <v>279101.84735400003</v>
      </c>
    </row>
    <row r="2530" spans="1:14">
      <c r="A2530" s="36" t="s">
        <v>924</v>
      </c>
      <c r="B2530" s="17"/>
      <c r="C2530" s="17"/>
      <c r="D2530" s="17"/>
      <c r="E2530" s="17"/>
      <c r="F2530" s="59" t="str">
        <f>"Thuế giá trị gia tăng: ("&amp;G2529&amp;" x "&amp;J2530*100&amp;"%)"</f>
        <v>Thuế giá trị gia tăng: (Gkstt x 10%)</v>
      </c>
      <c r="G2530" s="25" t="s">
        <v>924</v>
      </c>
      <c r="H2530" s="25"/>
      <c r="I2530" s="25"/>
      <c r="J2530" s="57">
        <f ca="1">'HỆ SỐ CPXL'!F24</f>
        <v>0.1</v>
      </c>
      <c r="K2530" s="8">
        <f>K2529*J2530</f>
        <v>511253.7082883431</v>
      </c>
      <c r="L2530" s="8">
        <f>L2529*J2530</f>
        <v>2295.2160000000003</v>
      </c>
      <c r="M2530" s="8">
        <f>M2529*J2530</f>
        <v>469416.312236842</v>
      </c>
      <c r="N2530" s="8">
        <f>N2529*J2530</f>
        <v>27910.184735400006</v>
      </c>
    </row>
    <row r="2531" spans="1:14">
      <c r="A2531" s="44" t="s">
        <v>913</v>
      </c>
      <c r="B2531" s="12"/>
      <c r="C2531" s="12"/>
      <c r="D2531" s="12"/>
      <c r="E2531" s="12"/>
      <c r="F2531" s="43" t="s">
        <v>187</v>
      </c>
      <c r="G2531" s="40" t="s">
        <v>913</v>
      </c>
      <c r="H2531" s="40"/>
      <c r="I2531" s="40"/>
      <c r="J2531" s="54">
        <f ca="1">'HỆ SỐ CPXL'!F25</f>
        <v>0</v>
      </c>
      <c r="K2531" s="6">
        <f>(K2529+K2530)*J2531</f>
        <v>0</v>
      </c>
      <c r="L2531" s="6">
        <f>(L2529+L2530)*J2531</f>
        <v>0</v>
      </c>
      <c r="M2531" s="6">
        <f>(M2529+M2530)*J2531</f>
        <v>0</v>
      </c>
      <c r="N2531" s="6">
        <f>(N2529+N2530)*J2531</f>
        <v>0</v>
      </c>
    </row>
    <row r="2532" spans="1:14">
      <c r="A2532" s="44"/>
      <c r="B2532" s="12"/>
      <c r="C2532" s="12"/>
      <c r="D2532" s="12"/>
      <c r="E2532" s="12"/>
      <c r="F2532" s="43" t="s">
        <v>190</v>
      </c>
      <c r="G2532" s="40" t="s">
        <v>955</v>
      </c>
      <c r="H2532" s="40"/>
      <c r="I2532" s="40"/>
      <c r="J2532" s="54">
        <v>0.03</v>
      </c>
      <c r="K2532" s="6">
        <f>(K2529+K2530+K2531)*J2532</f>
        <v>168713.72373515318</v>
      </c>
      <c r="L2532" s="6">
        <f>(L2529+L2530+L2531)*K2532</f>
        <v>4259578819.5015373</v>
      </c>
      <c r="M2532" s="6">
        <f>(M2529+M2530+M2531)*L2532</f>
        <v>2.1994673592458296E+16</v>
      </c>
      <c r="N2532" s="6">
        <f>(N2529+N2530+N2531)*M2532</f>
        <v>6.7526294347636864E+21</v>
      </c>
    </row>
    <row r="2533" spans="1:14">
      <c r="A2533" s="44" t="s">
        <v>525</v>
      </c>
      <c r="B2533" s="12"/>
      <c r="C2533" s="12"/>
      <c r="D2533" s="12"/>
      <c r="E2533" s="12"/>
      <c r="F2533" s="43" t="s">
        <v>968</v>
      </c>
      <c r="G2533" s="40" t="s">
        <v>983</v>
      </c>
      <c r="H2533" s="40"/>
      <c r="I2533" s="40"/>
      <c r="J2533" s="54">
        <f ca="1">'HỆ SỐ CPXL'!F26</f>
        <v>0</v>
      </c>
      <c r="K2533" s="6">
        <f>(K2529+K2530+K2531)*J2533</f>
        <v>0</v>
      </c>
      <c r="L2533" s="6">
        <f>(L2529+L2530+L2531)*K2533</f>
        <v>0</v>
      </c>
      <c r="M2533" s="6">
        <f>(M2529+M2530+M2531)*L2533</f>
        <v>0</v>
      </c>
      <c r="N2533" s="6">
        <f>(N2529+N2530+N2531)*M2533</f>
        <v>0</v>
      </c>
    </row>
    <row r="2534" spans="1:14" ht="28.5">
      <c r="A2534" s="44" t="s">
        <v>509</v>
      </c>
      <c r="B2534" s="12"/>
      <c r="C2534" s="12"/>
      <c r="D2534" s="12"/>
      <c r="E2534" s="12"/>
      <c r="F2534" s="43" t="str">
        <f>"Chi phí xây dựng: ("&amp;G2529&amp;"+"&amp;G2530&amp;"+"&amp;G2531&amp;")"</f>
        <v>Chi phí xây dựng: (Gkstt+GTGT+DP)</v>
      </c>
      <c r="G2534" s="40" t="s">
        <v>776</v>
      </c>
      <c r="H2534" s="40"/>
      <c r="I2534" s="40"/>
      <c r="J2534" s="56"/>
      <c r="K2534" s="31">
        <f>K2529+K2530+K2531+K2532+K2533</f>
        <v>5792504.5149069261</v>
      </c>
      <c r="L2534" s="31">
        <f>L2529+L2530+L2531+L2532+L2533</f>
        <v>4259604066.8775373</v>
      </c>
      <c r="M2534" s="31">
        <f>M2529+M2530+M2531+M2532+M2533</f>
        <v>2.1994673597621876E+16</v>
      </c>
      <c r="N2534" s="31">
        <f>N2529+N2530+N2531+N2532+N2533</f>
        <v>6.7526294347636864E+21</v>
      </c>
    </row>
    <row r="2535" spans="1:14" ht="71.25">
      <c r="B2535" s="51">
        <v>27</v>
      </c>
      <c r="C2535" s="23" t="str">
        <f ca="1">'TIÊN LƯỢNG'!$C$76</f>
        <v>CK.11350*</v>
      </c>
      <c r="D2535" s="23"/>
      <c r="E2535" s="23"/>
      <c r="F2535" s="23" t="str">
        <f ca="1">'TIÊN LƯỢNG'!$D$76</f>
        <v>Đo vẽ chi tiết bản đồ địa hình trên cạn bằng máy toàn đạc điện tử và máy thủy bình điện tử. Bản đồ tỷ lệ 1/500, đường đồng mức 0,5m, cấp địa hình V</v>
      </c>
      <c r="G2535" s="50" t="str">
        <f ca="1">'TIÊN LƯỢNG'!$E$76</f>
        <v>ha</v>
      </c>
      <c r="H2535" s="39"/>
      <c r="I2535" s="9"/>
      <c r="J2535" s="85"/>
      <c r="K2535" s="9">
        <f>K2577</f>
        <v>8135837.8143403856</v>
      </c>
      <c r="L2535" s="9">
        <f>L2577</f>
        <v>7614471115.9844027</v>
      </c>
      <c r="M2535" s="9">
        <f>M2577</f>
        <v>5.5191983460732648E+16</v>
      </c>
      <c r="N2535" s="9">
        <f>N2577</f>
        <v>2.4226622084943274E+22</v>
      </c>
    </row>
    <row r="2536" spans="1:14">
      <c r="B2536" s="21"/>
      <c r="C2536" s="7"/>
      <c r="D2536" s="7"/>
      <c r="E2536" s="7"/>
      <c r="F2536" s="7" t="s">
        <v>807</v>
      </c>
      <c r="G2536" s="22" t="s">
        <v>953</v>
      </c>
      <c r="H2536" s="14"/>
      <c r="I2536" s="2"/>
      <c r="J2536" s="46">
        <v>1</v>
      </c>
      <c r="K2536" s="2">
        <f>SUM(K2537:K2539)</f>
        <v>25760</v>
      </c>
      <c r="L2536" s="2"/>
      <c r="M2536" s="2"/>
      <c r="N2536" s="2"/>
    </row>
    <row r="2537" spans="1:14">
      <c r="B2537" s="16"/>
      <c r="C2537" s="5"/>
      <c r="D2537" s="5" t="s">
        <v>277</v>
      </c>
      <c r="E2537" s="5"/>
      <c r="F2537" s="5" t="str">
        <f ca="1">'GIÁ VẬT TƯ (DỰ THẦU)'!C9</f>
        <v>Cọc gỗ (4x4x40) cm</v>
      </c>
      <c r="G2537" s="15" t="str">
        <f ca="1">'GIÁ VẬT TƯ (DỰ THẦU)'!D9</f>
        <v>cọc</v>
      </c>
      <c r="H2537" s="13">
        <f ca="1">4*J2536</f>
        <v>4</v>
      </c>
      <c r="I2537" s="1">
        <f ca="1">'GIÁ VẬT TƯ (DỰ THẦU)'!L9</f>
        <v>4000</v>
      </c>
      <c r="J2537" s="38"/>
      <c r="K2537" s="1">
        <f>H2537*I2537</f>
        <v>16000</v>
      </c>
      <c r="L2537" s="1"/>
      <c r="M2537" s="1"/>
      <c r="N2537" s="1"/>
    </row>
    <row r="2538" spans="1:14" ht="30">
      <c r="B2538" s="16"/>
      <c r="C2538" s="5"/>
      <c r="D2538" s="5" t="s">
        <v>425</v>
      </c>
      <c r="E2538" s="5"/>
      <c r="F2538" s="5" t="str">
        <f ca="1">'GIÁ VẬT TƯ (DỰ THẦU)'!C40</f>
        <v>Sổ đo</v>
      </c>
      <c r="G2538" s="15" t="str">
        <f ca="1">'GIÁ VẬT TƯ (DỰ THẦU)'!D40</f>
        <v>quyển</v>
      </c>
      <c r="H2538" s="13">
        <f ca="1">0.8*J2536</f>
        <v>0.8</v>
      </c>
      <c r="I2538" s="1">
        <f ca="1">'GIÁ VẬT TƯ (DỰ THẦU)'!L40</f>
        <v>8000</v>
      </c>
      <c r="J2538" s="38"/>
      <c r="K2538" s="1">
        <f>H2538*I2538</f>
        <v>6400</v>
      </c>
      <c r="L2538" s="1"/>
      <c r="M2538" s="1"/>
      <c r="N2538" s="1"/>
    </row>
    <row r="2539" spans="1:14">
      <c r="B2539" s="16"/>
      <c r="C2539" s="5"/>
      <c r="D2539" s="5" t="s">
        <v>538</v>
      </c>
      <c r="E2539" s="5"/>
      <c r="F2539" s="5" t="s">
        <v>883</v>
      </c>
      <c r="G2539" s="15" t="s">
        <v>888</v>
      </c>
      <c r="H2539" s="13">
        <f ca="1">15</f>
        <v>15</v>
      </c>
      <c r="I2539" s="1"/>
      <c r="J2539" s="38"/>
      <c r="K2539" s="1">
        <f>SUM(K2537:K2538)*H2539/100</f>
        <v>3360</v>
      </c>
      <c r="L2539" s="1"/>
      <c r="M2539" s="1"/>
      <c r="N2539" s="1"/>
    </row>
    <row r="2540" spans="1:14">
      <c r="B2540" s="21"/>
      <c r="C2540" s="7"/>
      <c r="D2540" s="7"/>
      <c r="E2540" s="7"/>
      <c r="F2540" s="7" t="s">
        <v>832</v>
      </c>
      <c r="G2540" s="22" t="s">
        <v>871</v>
      </c>
      <c r="H2540" s="14"/>
      <c r="I2540" s="2"/>
      <c r="J2540" s="46">
        <v>1</v>
      </c>
      <c r="K2540" s="2">
        <f>SUM(K2541:K2542)</f>
        <v>3415963.1578947366</v>
      </c>
      <c r="L2540" s="2"/>
      <c r="M2540" s="2"/>
      <c r="N2540" s="2"/>
    </row>
    <row r="2541" spans="1:14" ht="30">
      <c r="B2541" s="16"/>
      <c r="C2541" s="5"/>
      <c r="D2541" s="5" t="s">
        <v>498</v>
      </c>
      <c r="E2541" s="5"/>
      <c r="F2541" s="5" t="str">
        <f ca="1">'GIÁ VẬT TƯ (DỰ THẦU)'!C46</f>
        <v>Kỹ sư bậc 4,0/8</v>
      </c>
      <c r="G2541" s="15" t="str">
        <f ca="1">'GIÁ VẬT TƯ (DỰ THẦU)'!D46</f>
        <v>công</v>
      </c>
      <c r="H2541" s="13">
        <f ca="1">3.52*J2540</f>
        <v>3.52</v>
      </c>
      <c r="I2541" s="1">
        <f ca="1">'GIÁ VẬT TƯ (DỰ THẦU)'!L46</f>
        <v>235000</v>
      </c>
      <c r="J2541" s="38"/>
      <c r="K2541" s="1">
        <f>H2541*I2541</f>
        <v>827200</v>
      </c>
      <c r="L2541" s="1"/>
      <c r="M2541" s="1"/>
      <c r="N2541" s="1"/>
    </row>
    <row r="2542" spans="1:14">
      <c r="B2542" s="16"/>
      <c r="C2542" s="5"/>
      <c r="D2542" s="5" t="s">
        <v>821</v>
      </c>
      <c r="E2542" s="5"/>
      <c r="F2542" s="5" t="str">
        <f ca="1">'GIÁ VẬT TƯ (DỰ THẦU)'!C47</f>
        <v>Nhân Công bậc 4,0/7, Nhóm IV</v>
      </c>
      <c r="G2542" s="15" t="str">
        <f ca="1">'GIÁ VẬT TƯ (DỰ THẦU)'!D47</f>
        <v>công</v>
      </c>
      <c r="H2542" s="13">
        <f ca="1">10.84*J2540</f>
        <v>10.84</v>
      </c>
      <c r="I2542" s="1">
        <f ca="1">'GIÁ VẬT TƯ (DỰ THẦU)'!L47</f>
        <v>238815.78947368421</v>
      </c>
      <c r="J2542" s="38"/>
      <c r="K2542" s="1">
        <f>H2542*I2542</f>
        <v>2588763.1578947366</v>
      </c>
      <c r="L2542" s="1"/>
      <c r="M2542" s="1"/>
      <c r="N2542" s="1"/>
    </row>
    <row r="2543" spans="1:14">
      <c r="B2543" s="21"/>
      <c r="C2543" s="7"/>
      <c r="D2543" s="7"/>
      <c r="E2543" s="7"/>
      <c r="F2543" s="7" t="s">
        <v>838</v>
      </c>
      <c r="G2543" s="22" t="s">
        <v>557</v>
      </c>
      <c r="H2543" s="14"/>
      <c r="I2543" s="2"/>
      <c r="J2543" s="46">
        <v>1</v>
      </c>
      <c r="K2543" s="2">
        <f>SUM(K2544:K2546)</f>
        <v>334210.31599999999</v>
      </c>
      <c r="L2543" s="2"/>
      <c r="M2543" s="2"/>
      <c r="N2543" s="2"/>
    </row>
    <row r="2544" spans="1:14" ht="30">
      <c r="B2544" s="16"/>
      <c r="C2544" s="5"/>
      <c r="D2544" s="5" t="s">
        <v>423</v>
      </c>
      <c r="E2544" s="5"/>
      <c r="F2544" s="5" t="str">
        <f ca="1">'GIÁ VẬT TƯ (DỰ THẦU)'!C72</f>
        <v>Máy, thiết bị trắc đạc - Máy toàn đạc điện tử</v>
      </c>
      <c r="G2544" s="15" t="str">
        <f ca="1">'GIÁ VẬT TƯ (DỰ THẦU)'!D72</f>
        <v>Ca</v>
      </c>
      <c r="H2544" s="13">
        <f ca="1">2.06*J2543</f>
        <v>2.06</v>
      </c>
      <c r="I2544" s="1">
        <f ca="1">'GIÁ VẬT TƯ (DỰ THẦU)'!L72</f>
        <v>147059</v>
      </c>
      <c r="J2544" s="38"/>
      <c r="K2544" s="1">
        <f>H2544*I2544</f>
        <v>302941.53999999998</v>
      </c>
      <c r="L2544" s="1"/>
      <c r="M2544" s="1"/>
      <c r="N2544" s="1"/>
    </row>
    <row r="2545" spans="1:14" ht="30">
      <c r="B2545" s="16"/>
      <c r="C2545" s="5"/>
      <c r="D2545" s="5" t="s">
        <v>486</v>
      </c>
      <c r="E2545" s="5"/>
      <c r="F2545" s="5" t="str">
        <f ca="1">'GIÁ VẬT TƯ (DỰ THẦU)'!C73</f>
        <v>Máy, thiết bị trắc đạc - Máy thủy bình điện tử</v>
      </c>
      <c r="G2545" s="15" t="str">
        <f ca="1">'GIÁ VẬT TƯ (DỰ THẦU)'!D73</f>
        <v>Ca</v>
      </c>
      <c r="H2545" s="13">
        <f ca="1">0.06*J2543</f>
        <v>0.06</v>
      </c>
      <c r="I2545" s="1">
        <f ca="1">'GIÁ VẬT TƯ (DỰ THẦU)'!L73</f>
        <v>14767</v>
      </c>
      <c r="J2545" s="38"/>
      <c r="K2545" s="1">
        <f>H2545*I2545</f>
        <v>886.02</v>
      </c>
      <c r="L2545" s="1"/>
      <c r="M2545" s="1"/>
      <c r="N2545" s="1"/>
    </row>
    <row r="2546" spans="1:14">
      <c r="B2546" s="16"/>
      <c r="C2546" s="5"/>
      <c r="D2546" s="5" t="s">
        <v>539</v>
      </c>
      <c r="E2546" s="5"/>
      <c r="F2546" s="5" t="s">
        <v>889</v>
      </c>
      <c r="G2546" s="15" t="s">
        <v>847</v>
      </c>
      <c r="H2546" s="13">
        <f>10</f>
        <v>10</v>
      </c>
      <c r="I2546" s="1"/>
      <c r="J2546" s="38"/>
      <c r="K2546" s="1">
        <f>SUM(K2544:K2545)*H2546/100</f>
        <v>30382.756000000001</v>
      </c>
      <c r="L2546" s="1"/>
      <c r="M2546" s="1"/>
      <c r="N2546" s="1"/>
    </row>
    <row r="2547" spans="1:14">
      <c r="A2547" s="36"/>
      <c r="B2547" s="26" t="s">
        <v>612</v>
      </c>
      <c r="C2547" s="26" t="s">
        <v>537</v>
      </c>
      <c r="D2547" s="26" t="s">
        <v>540</v>
      </c>
      <c r="E2547" s="26" t="s">
        <v>542</v>
      </c>
      <c r="F2547" s="82" t="s">
        <v>543</v>
      </c>
      <c r="G2547" s="26" t="s">
        <v>1062</v>
      </c>
      <c r="H2547" s="26" t="s">
        <v>561</v>
      </c>
      <c r="I2547" s="76" t="s">
        <v>562</v>
      </c>
      <c r="J2547" s="75" t="s">
        <v>563</v>
      </c>
      <c r="K2547" s="72" t="s">
        <v>1044</v>
      </c>
      <c r="L2547" s="45" t="s">
        <v>565</v>
      </c>
      <c r="M2547" s="45" t="s">
        <v>567</v>
      </c>
      <c r="N2547" s="45" t="s">
        <v>569</v>
      </c>
    </row>
    <row r="2548" spans="1:14">
      <c r="A2548" s="55" t="s">
        <v>988</v>
      </c>
      <c r="B2548" s="27"/>
      <c r="C2548" s="27"/>
      <c r="D2548" s="27"/>
      <c r="E2548" s="27"/>
      <c r="F2548" s="84" t="str">
        <f>IF(K2549=0,"Vật liệu","Vật liệu chính")</f>
        <v>Vật liệu</v>
      </c>
      <c r="G2548" s="27" t="s">
        <v>953</v>
      </c>
      <c r="H2548" s="27"/>
      <c r="I2548" s="71"/>
      <c r="J2548" s="81"/>
      <c r="K2548" s="33">
        <f>K2536</f>
        <v>25760</v>
      </c>
      <c r="L2548" s="33">
        <f>IF(K2552=0,K2548+K2549,K2552)</f>
        <v>25760</v>
      </c>
      <c r="M2548" s="33"/>
      <c r="N2548" s="33"/>
    </row>
    <row r="2549" spans="1:14">
      <c r="A2549" s="83" t="s">
        <v>1005</v>
      </c>
      <c r="B2549" s="27"/>
      <c r="C2549" s="27"/>
      <c r="D2549" s="27"/>
      <c r="E2549" s="27"/>
      <c r="F2549" s="84" t="s">
        <v>544</v>
      </c>
      <c r="G2549" s="27" t="s">
        <v>1005</v>
      </c>
      <c r="H2549" s="27"/>
      <c r="I2549" s="71"/>
      <c r="J2549" s="81"/>
      <c r="K2549" s="33">
        <v>0</v>
      </c>
      <c r="L2549" s="33"/>
      <c r="M2549" s="33"/>
      <c r="N2549" s="33"/>
    </row>
    <row r="2550" spans="1:14">
      <c r="A2550" s="55" t="s">
        <v>984</v>
      </c>
      <c r="B2550" s="27"/>
      <c r="C2550" s="27"/>
      <c r="D2550" s="27"/>
      <c r="E2550" s="27"/>
      <c r="F2550" s="84" t="s">
        <v>832</v>
      </c>
      <c r="G2550" s="27" t="s">
        <v>871</v>
      </c>
      <c r="H2550" s="27"/>
      <c r="I2550" s="71"/>
      <c r="J2550" s="81"/>
      <c r="K2550" s="33">
        <f>K2540</f>
        <v>3415963.1578947366</v>
      </c>
      <c r="L2550" s="33"/>
      <c r="M2550" s="33">
        <f>IF(K2559=0,K2550,K2559)</f>
        <v>3415963.1578947366</v>
      </c>
      <c r="N2550" s="33"/>
    </row>
    <row r="2551" spans="1:14">
      <c r="A2551" s="55" t="s">
        <v>534</v>
      </c>
      <c r="B2551" s="27"/>
      <c r="C2551" s="27"/>
      <c r="D2551" s="27"/>
      <c r="E2551" s="27"/>
      <c r="F2551" s="84" t="s">
        <v>545</v>
      </c>
      <c r="G2551" s="27" t="s">
        <v>1007</v>
      </c>
      <c r="H2551" s="27"/>
      <c r="I2551" s="71"/>
      <c r="J2551" s="81"/>
      <c r="K2551" s="33">
        <f>K2543</f>
        <v>334210.31599999999</v>
      </c>
      <c r="L2551" s="33"/>
      <c r="M2551" s="33"/>
      <c r="N2551" s="33">
        <f>IF(K2561=0,K2551,K2561)</f>
        <v>334210.31599999999</v>
      </c>
    </row>
    <row r="2552" spans="1:14">
      <c r="A2552" s="36" t="s">
        <v>974</v>
      </c>
      <c r="B2552" s="20"/>
      <c r="C2552" s="20"/>
      <c r="D2552" s="20"/>
      <c r="E2552" s="20"/>
      <c r="F2552" s="32" t="s">
        <v>546</v>
      </c>
      <c r="G2552" s="41" t="s">
        <v>974</v>
      </c>
      <c r="H2552" s="20"/>
      <c r="I2552" s="78"/>
      <c r="J2552" s="58"/>
      <c r="K2552" s="6">
        <f>IF(K2549+K2553+K2557+K2558+K2554+K2555+K2556=0,0,K2548+K2549+K2553+K2557+K2558+K2554+K2555+K2556)</f>
        <v>0</v>
      </c>
      <c r="L2552" s="6"/>
      <c r="M2552" s="6"/>
      <c r="N2552" s="6"/>
    </row>
    <row r="2553" spans="1:14">
      <c r="A2553" s="36" t="s">
        <v>947</v>
      </c>
      <c r="B2553" s="20"/>
      <c r="C2553" s="20"/>
      <c r="D2553" s="20"/>
      <c r="E2553" s="20"/>
      <c r="F2553" s="32" t="s">
        <v>547</v>
      </c>
      <c r="G2553" s="41" t="s">
        <v>558</v>
      </c>
      <c r="H2553" s="20"/>
      <c r="I2553" s="78"/>
      <c r="J2553" s="58"/>
      <c r="K2553" s="6">
        <v>0</v>
      </c>
      <c r="L2553" s="6"/>
      <c r="M2553" s="6"/>
      <c r="N2553" s="6"/>
    </row>
    <row r="2554" spans="1:14">
      <c r="A2554" s="36" t="s">
        <v>976</v>
      </c>
      <c r="B2554" s="20"/>
      <c r="C2554" s="20"/>
      <c r="D2554" s="20"/>
      <c r="E2554" s="20"/>
      <c r="F2554" s="42" t="s">
        <v>548</v>
      </c>
      <c r="G2554" s="20" t="s">
        <v>976</v>
      </c>
      <c r="H2554" s="20"/>
      <c r="I2554" s="78"/>
      <c r="J2554" s="58"/>
      <c r="K2554" s="8">
        <f ca="1">H2537*'GIÁ VẬT TƯ (DỰ THẦU)'!E9+H2538*'GIÁ VẬT TƯ (DỰ THẦU)'!E40+(H2537*'GIÁ VẬT TƯ (DỰ THẦU)'!E9+H2538*'GIÁ VẬT TƯ (DỰ THẦU)'!E40)*H2539/100</f>
        <v>0</v>
      </c>
      <c r="L2554" s="8"/>
      <c r="M2554" s="8"/>
      <c r="N2554" s="8"/>
    </row>
    <row r="2555" spans="1:14">
      <c r="A2555" s="36" t="s">
        <v>1000</v>
      </c>
      <c r="B2555" s="20"/>
      <c r="C2555" s="20"/>
      <c r="D2555" s="20"/>
      <c r="E2555" s="20"/>
      <c r="F2555" s="42" t="s">
        <v>549</v>
      </c>
      <c r="G2555" s="20" t="s">
        <v>1000</v>
      </c>
      <c r="H2555" s="20"/>
      <c r="I2555" s="78"/>
      <c r="J2555" s="58"/>
      <c r="K2555" s="8">
        <f ca="1">H2537*'GIÁ VẬT TƯ (DỰ THẦU)'!F9+H2538*'GIÁ VẬT TƯ (DỰ THẦU)'!F40+(H2537*'GIÁ VẬT TƯ (DỰ THẦU)'!F9+H2538*'GIÁ VẬT TƯ (DỰ THẦU)'!F40)*H2539/100</f>
        <v>0</v>
      </c>
      <c r="L2555" s="8"/>
      <c r="M2555" s="8"/>
      <c r="N2555" s="8"/>
    </row>
    <row r="2556" spans="1:14">
      <c r="A2556" s="36" t="s">
        <v>977</v>
      </c>
      <c r="B2556" s="20"/>
      <c r="C2556" s="20"/>
      <c r="D2556" s="20"/>
      <c r="E2556" s="20"/>
      <c r="F2556" s="42" t="s">
        <v>942</v>
      </c>
      <c r="G2556" s="20" t="s">
        <v>977</v>
      </c>
      <c r="H2556" s="20"/>
      <c r="I2556" s="78"/>
      <c r="J2556" s="58"/>
      <c r="K2556" s="8">
        <f ca="1">H2537*'GIÁ VẬT TƯ (DỰ THẦU)'!H9+H2538*'GIÁ VẬT TƯ (DỰ THẦU)'!H40+(H2537*'GIÁ VẬT TƯ (DỰ THẦU)'!H9+H2538*'GIÁ VẬT TƯ (DỰ THẦU)'!H40)*H2539/100</f>
        <v>0</v>
      </c>
      <c r="L2556" s="8"/>
      <c r="M2556" s="8"/>
      <c r="N2556" s="8"/>
    </row>
    <row r="2557" spans="1:14">
      <c r="A2557" s="36" t="s">
        <v>179</v>
      </c>
      <c r="B2557" s="20"/>
      <c r="C2557" s="20"/>
      <c r="D2557" s="20"/>
      <c r="E2557" s="20"/>
      <c r="F2557" s="42" t="str">
        <f>"Hệ số riêng vật liệu: (" &amp;G2548&amp;IF(K2549&lt;&gt;0,"+"&amp;G2549,"") &amp; ") x (" &amp; J2557 &amp; "-1)"</f>
        <v>Hệ số riêng vật liệu: (VL) x (1-1)</v>
      </c>
      <c r="G2557" s="20" t="s">
        <v>179</v>
      </c>
      <c r="H2557" s="20"/>
      <c r="I2557" s="78"/>
      <c r="J2557" s="58">
        <f ca="1">'HỆ SỐ CPXL'!F17</f>
        <v>1</v>
      </c>
      <c r="K2557" s="8">
        <f>(K2548+K2549+K2553+K2554+K2555+K2556)*(J2557-1)</f>
        <v>0</v>
      </c>
      <c r="L2557" s="8"/>
      <c r="M2557" s="8"/>
      <c r="N2557" s="8"/>
    </row>
    <row r="2558" spans="1:14">
      <c r="A2558" s="36" t="s">
        <v>958</v>
      </c>
      <c r="B2558" s="20"/>
      <c r="C2558" s="20"/>
      <c r="D2558" s="20"/>
      <c r="E2558" s="20"/>
      <c r="F2558" s="42" t="str">
        <f>"Hệ số vật liệu phụ: (" &amp;G2548&amp; IF(K2549&lt;&gt;0,"+"&amp;G2549,"") &amp; IF(K2557&lt;&gt;0,"+" &amp; G2557,"") &amp; ") x "&amp;J2558*100 &amp; "%"</f>
        <v>Hệ số vật liệu phụ: (VL) x 0%</v>
      </c>
      <c r="G2558" s="20" t="s">
        <v>958</v>
      </c>
      <c r="H2558" s="20"/>
      <c r="I2558" s="78"/>
      <c r="J2558" s="74">
        <f ca="1">'HỆ SỐ CPXL'!F18</f>
        <v>0</v>
      </c>
      <c r="K2558" s="8">
        <f>(K2548+K2549+K2553+K2554+K2555+K2556)*J2558</f>
        <v>0</v>
      </c>
      <c r="L2558" s="8"/>
      <c r="M2558" s="8"/>
      <c r="N2558" s="8"/>
    </row>
    <row r="2559" spans="1:14">
      <c r="A2559" s="36"/>
      <c r="B2559" s="20"/>
      <c r="C2559" s="20"/>
      <c r="D2559" s="20"/>
      <c r="E2559" s="20"/>
      <c r="F2559" s="32" t="s">
        <v>550</v>
      </c>
      <c r="G2559" s="20"/>
      <c r="H2559" s="20"/>
      <c r="I2559" s="78"/>
      <c r="J2559" s="74"/>
      <c r="K2559" s="8">
        <f>IF(K2560=0,0,K2550+K2560)</f>
        <v>0</v>
      </c>
      <c r="L2559" s="8"/>
      <c r="M2559" s="8"/>
      <c r="N2559" s="8"/>
    </row>
    <row r="2560" spans="1:14">
      <c r="A2560" s="36" t="s">
        <v>524</v>
      </c>
      <c r="B2560" s="20"/>
      <c r="C2560" s="20"/>
      <c r="D2560" s="20"/>
      <c r="E2560" s="20"/>
      <c r="F2560" s="42" t="str">
        <f>"Hệ số riêng nhân công: "&amp;G2550&amp;IF(J2560&lt;&gt;1," x ("&amp;J2560&amp;" - 1)","")</f>
        <v>Hệ số riêng nhân công: NC</v>
      </c>
      <c r="G2560" s="20"/>
      <c r="H2560" s="20"/>
      <c r="I2560" s="78"/>
      <c r="J2560" s="86">
        <f ca="1">'HỆ SỐ CPXL'!F19</f>
        <v>1</v>
      </c>
      <c r="K2560" s="8">
        <f>(J2560-1)*K2550</f>
        <v>0</v>
      </c>
      <c r="L2560" s="8"/>
      <c r="M2560" s="8"/>
      <c r="N2560" s="8"/>
    </row>
    <row r="2561" spans="1:14">
      <c r="A2561" s="36" t="s">
        <v>535</v>
      </c>
      <c r="B2561" s="20"/>
      <c r="C2561" s="20"/>
      <c r="D2561" s="20"/>
      <c r="E2561" s="20"/>
      <c r="F2561" s="32" t="s">
        <v>551</v>
      </c>
      <c r="G2561" s="77" t="s">
        <v>535</v>
      </c>
      <c r="H2561" s="20"/>
      <c r="I2561" s="78"/>
      <c r="J2561" s="58"/>
      <c r="K2561" s="6">
        <f>IF(K2562+K2563+K2564=0,0,K2551+K2562+K2563+K2564)</f>
        <v>0</v>
      </c>
      <c r="L2561" s="6"/>
      <c r="M2561" s="6"/>
      <c r="N2561" s="6"/>
    </row>
    <row r="2562" spans="1:14">
      <c r="A2562" s="36" t="s">
        <v>934</v>
      </c>
      <c r="B2562" s="20"/>
      <c r="C2562" s="20"/>
      <c r="D2562" s="20"/>
      <c r="E2562" s="20"/>
      <c r="F2562" s="42" t="str">
        <f>"Bù máy đến thời điểm 1100 Lào Cai"</f>
        <v>Bù máy đến thời điểm 1100 Lào Cai</v>
      </c>
      <c r="G2562" s="20" t="s">
        <v>934</v>
      </c>
      <c r="H2562" s="20"/>
      <c r="I2562" s="78"/>
      <c r="J2562" s="58"/>
      <c r="K2562" s="8">
        <f ca="1">H2544*'GIÁ VẬT TƯ (DỰ THẦU)'!I72+H2545*'GIÁ VẬT TƯ (DỰ THẦU)'!I73+(H2544*'GIÁ VẬT TƯ (DỰ THẦU)'!I72+H2545*'GIÁ VẬT TƯ (DỰ THẦU)'!I73)*H2546/100</f>
        <v>0</v>
      </c>
      <c r="L2562" s="8"/>
      <c r="M2562" s="8"/>
      <c r="N2562" s="8"/>
    </row>
    <row r="2563" spans="1:14" ht="30">
      <c r="A2563" s="36" t="s">
        <v>895</v>
      </c>
      <c r="B2563" s="20"/>
      <c r="C2563" s="20"/>
      <c r="D2563" s="20"/>
      <c r="E2563" s="20"/>
      <c r="F2563" s="42" t="s">
        <v>552</v>
      </c>
      <c r="G2563" s="20" t="s">
        <v>895</v>
      </c>
      <c r="H2563" s="20"/>
      <c r="I2563" s="78"/>
      <c r="J2563" s="58"/>
      <c r="K2563" s="8">
        <f ca="1">H2544*'GIÁ VẬT TƯ (DỰ THẦU)'!K72+H2545*'GIÁ VẬT TƯ (DỰ THẦU)'!K73+(H2544*'GIÁ VẬT TƯ (DỰ THẦU)'!K72+H2545*'GIÁ VẬT TƯ (DỰ THẦU)'!K73)*H2546/100</f>
        <v>0</v>
      </c>
      <c r="L2563" s="8"/>
      <c r="M2563" s="8"/>
      <c r="N2563" s="8"/>
    </row>
    <row r="2564" spans="1:14" ht="30">
      <c r="A2564" s="36" t="s">
        <v>893</v>
      </c>
      <c r="B2564" s="35"/>
      <c r="C2564" s="35"/>
      <c r="D2564" s="35"/>
      <c r="E2564" s="35"/>
      <c r="F2564" s="42" t="s">
        <v>553</v>
      </c>
      <c r="G2564" s="20" t="s">
        <v>893</v>
      </c>
      <c r="H2564" s="20"/>
      <c r="I2564" s="78"/>
      <c r="J2564" s="58"/>
      <c r="K2564" s="8">
        <f ca="1">H2544*'GIÁ VẬT TƯ (DỰ THẦU)'!J72+H2545*'GIÁ VẬT TƯ (DỰ THẦU)'!J73+(H2544*'GIÁ VẬT TƯ (DỰ THẦU)'!J72+H2545*'GIÁ VẬT TƯ (DỰ THẦU)'!J73)*H2546/100</f>
        <v>0</v>
      </c>
      <c r="L2564" s="8"/>
      <c r="M2564" s="8"/>
      <c r="N2564" s="8"/>
    </row>
    <row r="2565" spans="1:14">
      <c r="A2565" s="36" t="s">
        <v>166</v>
      </c>
      <c r="B2565" s="34"/>
      <c r="C2565" s="34"/>
      <c r="D2565" s="34"/>
      <c r="E2565" s="34"/>
      <c r="F2565" s="32" t="str">
        <f>"Chi phí trực tiếp: ("&amp;IF(K2552&lt;&gt;0,G2552,IF(AND(K2548&lt;&gt;0,K2549+K2557+K2558=0),G2548,""))&amp;IF(AND(K2550&lt;&gt;0,K2548+K2549&lt;&gt;0)," + "&amp;G2550,IF(AND(K2550&lt;&gt;0,K2548+K2549=0),G2550,""))&amp;IF(AND(K2561&lt;&gt;0,(K2548+K2549+K2550)&lt;&gt;0),"+"&amp;G2561,IF(AND(K2561&lt;&gt;0,(K2548+K2549+K2550)=0),G2561,IF(AND(K2551&lt;&gt;0,K2548+K2549+K2550&lt;&gt;0)," + "&amp;G2551,IF(AND(K2551&lt;&gt;0,K2548+K2549+K2550=0),G2551,""))))&amp;")"</f>
        <v>Chi phí trực tiếp: (VL + NC + M)</v>
      </c>
      <c r="G2565" s="41" t="s">
        <v>166</v>
      </c>
      <c r="H2565" s="41"/>
      <c r="I2565" s="80"/>
      <c r="J2565" s="73"/>
      <c r="K2565" s="6">
        <f>(IF(K2552=0,K2548,K2552)+IF(K2559=0,K2550,K2559)+IF(K2561=0,K2551,K2561))</f>
        <v>3775933.4738947367</v>
      </c>
      <c r="L2565" s="6">
        <f>L2548</f>
        <v>25760</v>
      </c>
      <c r="M2565" s="6">
        <f>M2550</f>
        <v>3415963.1578947366</v>
      </c>
      <c r="N2565" s="6">
        <f>N2551</f>
        <v>334210.31599999999</v>
      </c>
    </row>
    <row r="2566" spans="1:14">
      <c r="A2566" s="44" t="s">
        <v>979</v>
      </c>
      <c r="B2566" s="12"/>
      <c r="C2566" s="12"/>
      <c r="D2566" s="12"/>
      <c r="E2566" s="12"/>
      <c r="F2566" s="43" t="s">
        <v>554</v>
      </c>
      <c r="G2566" s="24" t="s">
        <v>559</v>
      </c>
      <c r="H2566" s="24"/>
      <c r="I2566" s="24"/>
      <c r="J2566" s="56"/>
      <c r="K2566" s="6">
        <f>K2567+K2568</f>
        <v>2693248.8884378946</v>
      </c>
      <c r="L2566" s="6">
        <f>L2567+L2568</f>
        <v>2060.8000000000002</v>
      </c>
      <c r="M2566" s="6">
        <f>M2567+M2568</f>
        <v>2664451.2631578944</v>
      </c>
      <c r="N2566" s="6">
        <f>N2567+N2568</f>
        <v>26736.825280000001</v>
      </c>
    </row>
    <row r="2567" spans="1:14">
      <c r="A2567" s="36" t="s">
        <v>169</v>
      </c>
      <c r="B2567" s="17"/>
      <c r="C2567" s="17"/>
      <c r="D2567" s="17"/>
      <c r="E2567" s="17"/>
      <c r="F2567" s="372" t="s">
        <v>600</v>
      </c>
      <c r="G2567" s="25" t="s">
        <v>169</v>
      </c>
      <c r="H2567" s="25"/>
      <c r="I2567" s="25"/>
      <c r="J2567" s="57">
        <f ca="1">'HỆ SỐ CPXL'!F20</f>
        <v>0.7</v>
      </c>
      <c r="K2567" s="8">
        <f>K2550*J2567</f>
        <v>2391174.2105263155</v>
      </c>
      <c r="L2567" s="8"/>
      <c r="M2567" s="8">
        <f>M2550*J2567</f>
        <v>2391174.2105263155</v>
      </c>
      <c r="N2567" s="8"/>
    </row>
    <row r="2568" spans="1:14">
      <c r="A2568" s="36" t="s">
        <v>979</v>
      </c>
      <c r="B2568" s="17"/>
      <c r="C2568" s="17"/>
      <c r="D2568" s="17"/>
      <c r="E2568" s="17"/>
      <c r="F2568" s="59" t="s">
        <v>555</v>
      </c>
      <c r="G2568" s="25" t="s">
        <v>979</v>
      </c>
      <c r="H2568" s="25"/>
      <c r="I2568" s="25"/>
      <c r="J2568" s="57">
        <v>0.08</v>
      </c>
      <c r="K2568" s="8">
        <f>K2565*J2568</f>
        <v>302074.67791157897</v>
      </c>
      <c r="L2568" s="8">
        <f>J2568*L2565</f>
        <v>2060.8000000000002</v>
      </c>
      <c r="M2568" s="8">
        <f>M2565*J2568</f>
        <v>273277.05263157893</v>
      </c>
      <c r="N2568" s="8">
        <f>N2565*J2568</f>
        <v>26736.825280000001</v>
      </c>
    </row>
    <row r="2569" spans="1:14" ht="30">
      <c r="A2569" s="36" t="s">
        <v>964</v>
      </c>
      <c r="B2569" s="17"/>
      <c r="C2569" s="17"/>
      <c r="D2569" s="17"/>
      <c r="E2569" s="17"/>
      <c r="F2569" s="59" t="str">
        <f>"Thu nhập chịu thuế tính trước: (T+C) x " &amp;J2569*100 &amp; "%"</f>
        <v>Thu nhập chịu thuế tính trước: (T+C) x 6%</v>
      </c>
      <c r="G2569" s="25" t="s">
        <v>964</v>
      </c>
      <c r="H2569" s="25"/>
      <c r="I2569" s="25"/>
      <c r="J2569" s="57">
        <f ca="1">'HỆ SỐ CPXL'!F21</f>
        <v>0.06</v>
      </c>
      <c r="K2569" s="8">
        <f>(K2565+K2566)*J2569</f>
        <v>388150.94173995784</v>
      </c>
      <c r="L2569" s="8">
        <f>L2561*J2569</f>
        <v>0</v>
      </c>
      <c r="M2569" s="8">
        <f>(M2565)*J2569</f>
        <v>204957.78947368418</v>
      </c>
      <c r="N2569" s="8">
        <f>N2565*J2569</f>
        <v>20052.61896</v>
      </c>
    </row>
    <row r="2570" spans="1:14" ht="28.5">
      <c r="A2570" s="44" t="s">
        <v>801</v>
      </c>
      <c r="B2570" s="12"/>
      <c r="C2570" s="12"/>
      <c r="D2570" s="12"/>
      <c r="E2570" s="12"/>
      <c r="F2570" s="43" t="s">
        <v>519</v>
      </c>
      <c r="G2570" s="24" t="s">
        <v>801</v>
      </c>
      <c r="H2570" s="24"/>
      <c r="I2570" s="24"/>
      <c r="J2570" s="54">
        <f ca="1">'HỆ SỐ CPXL'!F22</f>
        <v>0.02</v>
      </c>
      <c r="K2570" s="6">
        <f>(K2565+K2566)*J2570</f>
        <v>129383.64724665262</v>
      </c>
      <c r="L2570" s="6">
        <f>(L2565+L2566)*J2570</f>
        <v>556.41600000000005</v>
      </c>
      <c r="M2570" s="6">
        <f>(M2565+M2566)*J2570</f>
        <v>121608.28842105262</v>
      </c>
      <c r="N2570" s="6">
        <f>(N2565+N2566)*J2570</f>
        <v>7218.9428256000001</v>
      </c>
    </row>
    <row r="2571" spans="1:14">
      <c r="A2571" s="44" t="s">
        <v>1001</v>
      </c>
      <c r="B2571" s="12"/>
      <c r="C2571" s="12"/>
      <c r="D2571" s="12"/>
      <c r="E2571" s="12"/>
      <c r="F2571" s="43" t="s">
        <v>520</v>
      </c>
      <c r="G2571" s="24" t="s">
        <v>1001</v>
      </c>
      <c r="H2571" s="24"/>
      <c r="I2571" s="24"/>
      <c r="J2571" s="54">
        <f ca="1">'HỆ SỐ CPXL'!F23</f>
        <v>0.03</v>
      </c>
      <c r="K2571" s="6">
        <f>(K2565+K2566)*J2571</f>
        <v>194075.47086997892</v>
      </c>
      <c r="L2571" s="6">
        <f>(L2565+L2566)*J2571</f>
        <v>834.62399999999991</v>
      </c>
      <c r="M2571" s="6">
        <f>(M2565+M2566)*J2571</f>
        <v>182412.43263157894</v>
      </c>
      <c r="N2571" s="6">
        <f>(N2565+N2566)*J2571</f>
        <v>10828.414238399999</v>
      </c>
    </row>
    <row r="2572" spans="1:14">
      <c r="A2572" s="44"/>
      <c r="B2572" s="12"/>
      <c r="C2572" s="12"/>
      <c r="D2572" s="12"/>
      <c r="E2572" s="12"/>
      <c r="F2572" s="43" t="s">
        <v>556</v>
      </c>
      <c r="G2572" s="24" t="s">
        <v>173</v>
      </c>
      <c r="H2572" s="24"/>
      <c r="I2572" s="24"/>
      <c r="J2572" s="54"/>
      <c r="K2572" s="6">
        <f>K2565+K2566+K2569+K2570+K2571</f>
        <v>7180792.4221892199</v>
      </c>
      <c r="L2572" s="6">
        <f>L2565+L2566+L2569+L2570+L2571</f>
        <v>29211.84</v>
      </c>
      <c r="M2572" s="6">
        <f>M2565+M2566+M2569+M2570+M2571</f>
        <v>6589392.9315789472</v>
      </c>
      <c r="N2572" s="6">
        <f>N2565+N2566+N2569+N2570+N2571</f>
        <v>399047.11730399996</v>
      </c>
    </row>
    <row r="2573" spans="1:14">
      <c r="A2573" s="36" t="s">
        <v>924</v>
      </c>
      <c r="B2573" s="17"/>
      <c r="C2573" s="17"/>
      <c r="D2573" s="17"/>
      <c r="E2573" s="17"/>
      <c r="F2573" s="59" t="str">
        <f>"Thuế giá trị gia tăng: ("&amp;G2572&amp;" x "&amp;J2573*100&amp;"%)"</f>
        <v>Thuế giá trị gia tăng: (Gkstt x 10%)</v>
      </c>
      <c r="G2573" s="25" t="s">
        <v>924</v>
      </c>
      <c r="H2573" s="25"/>
      <c r="I2573" s="25"/>
      <c r="J2573" s="57">
        <f ca="1">'HỆ SỐ CPXL'!F24</f>
        <v>0.1</v>
      </c>
      <c r="K2573" s="8">
        <f>K2572*J2573</f>
        <v>718079.24221892201</v>
      </c>
      <c r="L2573" s="8">
        <f>L2572*J2573</f>
        <v>2921.1840000000002</v>
      </c>
      <c r="M2573" s="8">
        <f>M2572*J2573</f>
        <v>658939.29315789475</v>
      </c>
      <c r="N2573" s="8">
        <f>N2572*J2573</f>
        <v>39904.711730399998</v>
      </c>
    </row>
    <row r="2574" spans="1:14">
      <c r="A2574" s="44" t="s">
        <v>913</v>
      </c>
      <c r="B2574" s="12"/>
      <c r="C2574" s="12"/>
      <c r="D2574" s="12"/>
      <c r="E2574" s="12"/>
      <c r="F2574" s="43" t="s">
        <v>187</v>
      </c>
      <c r="G2574" s="40" t="s">
        <v>913</v>
      </c>
      <c r="H2574" s="40"/>
      <c r="I2574" s="40"/>
      <c r="J2574" s="54">
        <f ca="1">'HỆ SỐ CPXL'!F25</f>
        <v>0</v>
      </c>
      <c r="K2574" s="6">
        <f>(K2572+K2573)*J2574</f>
        <v>0</v>
      </c>
      <c r="L2574" s="6">
        <f>(L2572+L2573)*J2574</f>
        <v>0</v>
      </c>
      <c r="M2574" s="6">
        <f>(M2572+M2573)*J2574</f>
        <v>0</v>
      </c>
      <c r="N2574" s="6">
        <f>(N2572+N2573)*J2574</f>
        <v>0</v>
      </c>
    </row>
    <row r="2575" spans="1:14">
      <c r="A2575" s="44"/>
      <c r="B2575" s="12"/>
      <c r="C2575" s="12"/>
      <c r="D2575" s="12"/>
      <c r="E2575" s="12"/>
      <c r="F2575" s="43" t="s">
        <v>190</v>
      </c>
      <c r="G2575" s="40" t="s">
        <v>955</v>
      </c>
      <c r="H2575" s="40"/>
      <c r="I2575" s="40"/>
      <c r="J2575" s="54">
        <v>0.03</v>
      </c>
      <c r="K2575" s="6">
        <f>(K2572+K2573+K2574)*J2575</f>
        <v>236966.14993224424</v>
      </c>
      <c r="L2575" s="6">
        <f>(L2572+L2573+L2574)*K2575</f>
        <v>7614438982.9604025</v>
      </c>
      <c r="M2575" s="6">
        <f>(M2572+M2573+M2574)*L2575</f>
        <v>5.5191983453484312E+16</v>
      </c>
      <c r="N2575" s="6">
        <f>(N2572+N2573+N2574)*M2575</f>
        <v>2.4226622084943274E+22</v>
      </c>
    </row>
    <row r="2576" spans="1:14">
      <c r="A2576" s="44" t="s">
        <v>525</v>
      </c>
      <c r="B2576" s="12"/>
      <c r="C2576" s="12"/>
      <c r="D2576" s="12"/>
      <c r="E2576" s="12"/>
      <c r="F2576" s="43" t="s">
        <v>968</v>
      </c>
      <c r="G2576" s="40" t="s">
        <v>983</v>
      </c>
      <c r="H2576" s="40"/>
      <c r="I2576" s="40"/>
      <c r="J2576" s="54">
        <f ca="1">'HỆ SỐ CPXL'!F26</f>
        <v>0</v>
      </c>
      <c r="K2576" s="6">
        <f>(K2572+K2573+K2574)*J2576</f>
        <v>0</v>
      </c>
      <c r="L2576" s="6">
        <f>(L2572+L2573+L2574)*K2576</f>
        <v>0</v>
      </c>
      <c r="M2576" s="6">
        <f>(M2572+M2573+M2574)*L2576</f>
        <v>0</v>
      </c>
      <c r="N2576" s="6">
        <f>(N2572+N2573+N2574)*M2576</f>
        <v>0</v>
      </c>
    </row>
    <row r="2577" spans="1:14" ht="28.5">
      <c r="A2577" s="44" t="s">
        <v>509</v>
      </c>
      <c r="B2577" s="12"/>
      <c r="C2577" s="12"/>
      <c r="D2577" s="12"/>
      <c r="E2577" s="12"/>
      <c r="F2577" s="43" t="str">
        <f>"Chi phí xây dựng: ("&amp;G2572&amp;"+"&amp;G2573&amp;"+"&amp;G2574&amp;")"</f>
        <v>Chi phí xây dựng: (Gkstt+GTGT+DP)</v>
      </c>
      <c r="G2577" s="40" t="s">
        <v>776</v>
      </c>
      <c r="H2577" s="40"/>
      <c r="I2577" s="40"/>
      <c r="J2577" s="56"/>
      <c r="K2577" s="31">
        <f>K2572+K2573+K2574+K2575+K2576</f>
        <v>8135837.8143403856</v>
      </c>
      <c r="L2577" s="31">
        <f>L2572+L2573+L2574+L2575+L2576</f>
        <v>7614471115.9844027</v>
      </c>
      <c r="M2577" s="31">
        <f>M2572+M2573+M2574+M2575+M2576</f>
        <v>5.5191983460732648E+16</v>
      </c>
      <c r="N2577" s="31">
        <f>N2572+N2573+N2574+N2575+N2576</f>
        <v>2.4226622084943274E+22</v>
      </c>
    </row>
    <row r="2578" spans="1:14" ht="71.25">
      <c r="B2578" s="51">
        <v>28</v>
      </c>
      <c r="C2578" s="23" t="str">
        <f ca="1">'TIÊN LƯỢNG'!$C$77</f>
        <v>CK.11420*</v>
      </c>
      <c r="D2578" s="23"/>
      <c r="E2578" s="23"/>
      <c r="F2578" s="23" t="str">
        <f ca="1">'TIÊN LƯỢNG'!$D$77</f>
        <v>Đo vẽ chi tiết bản đồ địa hình trên cạn bằng máy toàn đạc điện tử và máy thủy bình điện tử. Bản đồ tỷ lệ 1/500, đường đồng mức 1m, cấp địa hình II</v>
      </c>
      <c r="G2578" s="50" t="str">
        <f ca="1">'TIÊN LƯỢNG'!$E$77</f>
        <v>ha</v>
      </c>
      <c r="H2578" s="39"/>
      <c r="I2578" s="9"/>
      <c r="J2578" s="85"/>
      <c r="K2578" s="9">
        <f>K2620</f>
        <v>2887120.7724026171</v>
      </c>
      <c r="L2578" s="9">
        <f>L2620</f>
        <v>1544072526.5631483</v>
      </c>
      <c r="M2578" s="9">
        <f>M2620</f>
        <v>4005234036153883.5</v>
      </c>
      <c r="N2578" s="9">
        <f>N2620</f>
        <v>5.0548444877609992E+20</v>
      </c>
    </row>
    <row r="2579" spans="1:14">
      <c r="B2579" s="21"/>
      <c r="C2579" s="7"/>
      <c r="D2579" s="7"/>
      <c r="E2579" s="7"/>
      <c r="F2579" s="7" t="s">
        <v>807</v>
      </c>
      <c r="G2579" s="22" t="s">
        <v>953</v>
      </c>
      <c r="H2579" s="14"/>
      <c r="I2579" s="2"/>
      <c r="J2579" s="46">
        <v>1</v>
      </c>
      <c r="K2579" s="2">
        <f>SUM(K2580:K2582)</f>
        <v>14720</v>
      </c>
      <c r="L2579" s="2"/>
      <c r="M2579" s="2"/>
      <c r="N2579" s="2"/>
    </row>
    <row r="2580" spans="1:14">
      <c r="B2580" s="16"/>
      <c r="C2580" s="5"/>
      <c r="D2580" s="5" t="s">
        <v>277</v>
      </c>
      <c r="E2580" s="5"/>
      <c r="F2580" s="5" t="str">
        <f ca="1">'GIÁ VẬT TƯ (DỰ THẦU)'!C9</f>
        <v>Cọc gỗ (4x4x40) cm</v>
      </c>
      <c r="G2580" s="15" t="str">
        <f ca="1">'GIÁ VẬT TƯ (DỰ THẦU)'!D9</f>
        <v>cọc</v>
      </c>
      <c r="H2580" s="13">
        <f ca="1">2*J2579</f>
        <v>2</v>
      </c>
      <c r="I2580" s="1">
        <f ca="1">'GIÁ VẬT TƯ (DỰ THẦU)'!L9</f>
        <v>4000</v>
      </c>
      <c r="J2580" s="38"/>
      <c r="K2580" s="1">
        <f>H2580*I2580</f>
        <v>8000</v>
      </c>
      <c r="L2580" s="1"/>
      <c r="M2580" s="1"/>
      <c r="N2580" s="1"/>
    </row>
    <row r="2581" spans="1:14" ht="30">
      <c r="B2581" s="16"/>
      <c r="C2581" s="5"/>
      <c r="D2581" s="5" t="s">
        <v>425</v>
      </c>
      <c r="E2581" s="5"/>
      <c r="F2581" s="5" t="str">
        <f ca="1">'GIÁ VẬT TƯ (DỰ THẦU)'!C40</f>
        <v>Sổ đo</v>
      </c>
      <c r="G2581" s="15" t="str">
        <f ca="1">'GIÁ VẬT TƯ (DỰ THẦU)'!D40</f>
        <v>quyển</v>
      </c>
      <c r="H2581" s="13">
        <f ca="1">0.6*J2579</f>
        <v>0.6</v>
      </c>
      <c r="I2581" s="1">
        <f ca="1">'GIÁ VẬT TƯ (DỰ THẦU)'!L40</f>
        <v>8000</v>
      </c>
      <c r="J2581" s="38"/>
      <c r="K2581" s="1">
        <f>H2581*I2581</f>
        <v>4800</v>
      </c>
      <c r="L2581" s="1"/>
      <c r="M2581" s="1"/>
      <c r="N2581" s="1"/>
    </row>
    <row r="2582" spans="1:14">
      <c r="B2582" s="16"/>
      <c r="C2582" s="5"/>
      <c r="D2582" s="5" t="s">
        <v>538</v>
      </c>
      <c r="E2582" s="5"/>
      <c r="F2582" s="5" t="s">
        <v>883</v>
      </c>
      <c r="G2582" s="15" t="s">
        <v>888</v>
      </c>
      <c r="H2582" s="13">
        <f ca="1">15</f>
        <v>15</v>
      </c>
      <c r="I2582" s="1"/>
      <c r="J2582" s="38"/>
      <c r="K2582" s="1">
        <f>SUM(K2580:K2581)*H2582/100</f>
        <v>1920</v>
      </c>
      <c r="L2582" s="1"/>
      <c r="M2582" s="1"/>
      <c r="N2582" s="1"/>
    </row>
    <row r="2583" spans="1:14">
      <c r="B2583" s="21"/>
      <c r="C2583" s="7"/>
      <c r="D2583" s="7"/>
      <c r="E2583" s="7"/>
      <c r="F2583" s="7" t="s">
        <v>832</v>
      </c>
      <c r="G2583" s="22" t="s">
        <v>871</v>
      </c>
      <c r="H2583" s="14"/>
      <c r="I2583" s="2"/>
      <c r="J2583" s="46">
        <v>1</v>
      </c>
      <c r="K2583" s="2">
        <f>SUM(K2584:K2585)</f>
        <v>1222476.3157894737</v>
      </c>
      <c r="L2583" s="2"/>
      <c r="M2583" s="2"/>
      <c r="N2583" s="2"/>
    </row>
    <row r="2584" spans="1:14" ht="30">
      <c r="B2584" s="16"/>
      <c r="C2584" s="5"/>
      <c r="D2584" s="5" t="s">
        <v>498</v>
      </c>
      <c r="E2584" s="5"/>
      <c r="F2584" s="5" t="str">
        <f ca="1">'GIÁ VẬT TƯ (DỰ THẦU)'!C46</f>
        <v>Kỹ sư bậc 4,0/8</v>
      </c>
      <c r="G2584" s="15" t="str">
        <f ca="1">'GIÁ VẬT TƯ (DỰ THẦU)'!D46</f>
        <v>công</v>
      </c>
      <c r="H2584" s="13">
        <f ca="1">1.32*J2583</f>
        <v>1.32</v>
      </c>
      <c r="I2584" s="1">
        <f ca="1">'GIÁ VẬT TƯ (DỰ THẦU)'!L46</f>
        <v>235000</v>
      </c>
      <c r="J2584" s="38"/>
      <c r="K2584" s="1">
        <f>H2584*I2584</f>
        <v>310200</v>
      </c>
      <c r="L2584" s="1"/>
      <c r="M2584" s="1"/>
      <c r="N2584" s="1"/>
    </row>
    <row r="2585" spans="1:14">
      <c r="B2585" s="16"/>
      <c r="C2585" s="5"/>
      <c r="D2585" s="5" t="s">
        <v>821</v>
      </c>
      <c r="E2585" s="5"/>
      <c r="F2585" s="5" t="str">
        <f ca="1">'GIÁ VẬT TƯ (DỰ THẦU)'!C47</f>
        <v>Nhân Công bậc 4,0/7, Nhóm IV</v>
      </c>
      <c r="G2585" s="15" t="str">
        <f ca="1">'GIÁ VẬT TƯ (DỰ THẦU)'!D47</f>
        <v>công</v>
      </c>
      <c r="H2585" s="13">
        <f ca="1">3.82*J2583</f>
        <v>3.82</v>
      </c>
      <c r="I2585" s="1">
        <f ca="1">'GIÁ VẬT TƯ (DỰ THẦU)'!L47</f>
        <v>238815.78947368421</v>
      </c>
      <c r="J2585" s="38"/>
      <c r="K2585" s="1">
        <f>H2585*I2585</f>
        <v>912276.31578947371</v>
      </c>
      <c r="L2585" s="1"/>
      <c r="M2585" s="1"/>
      <c r="N2585" s="1"/>
    </row>
    <row r="2586" spans="1:14">
      <c r="B2586" s="21"/>
      <c r="C2586" s="7"/>
      <c r="D2586" s="7"/>
      <c r="E2586" s="7"/>
      <c r="F2586" s="7" t="s">
        <v>838</v>
      </c>
      <c r="G2586" s="22" t="s">
        <v>557</v>
      </c>
      <c r="H2586" s="14"/>
      <c r="I2586" s="2"/>
      <c r="J2586" s="46">
        <v>1</v>
      </c>
      <c r="K2586" s="2">
        <f>SUM(K2587:K2589)</f>
        <v>96091.03899999999</v>
      </c>
      <c r="L2586" s="2"/>
      <c r="M2586" s="2"/>
      <c r="N2586" s="2"/>
    </row>
    <row r="2587" spans="1:14" ht="30">
      <c r="B2587" s="16"/>
      <c r="C2587" s="5"/>
      <c r="D2587" s="5" t="s">
        <v>423</v>
      </c>
      <c r="E2587" s="5"/>
      <c r="F2587" s="5" t="str">
        <f ca="1">'GIÁ VẬT TƯ (DỰ THẦU)'!C72</f>
        <v>Máy, thiết bị trắc đạc - Máy toàn đạc điện tử</v>
      </c>
      <c r="G2587" s="15" t="str">
        <f ca="1">'GIÁ VẬT TƯ (DỰ THẦU)'!D72</f>
        <v>Ca</v>
      </c>
      <c r="H2587" s="13">
        <f ca="1">0.59*J2586</f>
        <v>0.59</v>
      </c>
      <c r="I2587" s="1">
        <f ca="1">'GIÁ VẬT TƯ (DỰ THẦU)'!L72</f>
        <v>147059</v>
      </c>
      <c r="J2587" s="38"/>
      <c r="K2587" s="1">
        <f>H2587*I2587</f>
        <v>86764.81</v>
      </c>
      <c r="L2587" s="1"/>
      <c r="M2587" s="1"/>
      <c r="N2587" s="1"/>
    </row>
    <row r="2588" spans="1:14" ht="30">
      <c r="B2588" s="16"/>
      <c r="C2588" s="5"/>
      <c r="D2588" s="5" t="s">
        <v>486</v>
      </c>
      <c r="E2588" s="5"/>
      <c r="F2588" s="5" t="str">
        <f ca="1">'GIÁ VẬT TƯ (DỰ THẦU)'!C73</f>
        <v>Máy, thiết bị trắc đạc - Máy thủy bình điện tử</v>
      </c>
      <c r="G2588" s="15" t="str">
        <f ca="1">'GIÁ VẬT TƯ (DỰ THẦU)'!D73</f>
        <v>Ca</v>
      </c>
      <c r="H2588" s="13">
        <f ca="1">0.04*J2586</f>
        <v>0.04</v>
      </c>
      <c r="I2588" s="1">
        <f ca="1">'GIÁ VẬT TƯ (DỰ THẦU)'!L73</f>
        <v>14767</v>
      </c>
      <c r="J2588" s="38"/>
      <c r="K2588" s="1">
        <f>H2588*I2588</f>
        <v>590.68000000000006</v>
      </c>
      <c r="L2588" s="1"/>
      <c r="M2588" s="1"/>
      <c r="N2588" s="1"/>
    </row>
    <row r="2589" spans="1:14">
      <c r="B2589" s="16"/>
      <c r="C2589" s="5"/>
      <c r="D2589" s="5" t="s">
        <v>539</v>
      </c>
      <c r="E2589" s="5"/>
      <c r="F2589" s="5" t="s">
        <v>889</v>
      </c>
      <c r="G2589" s="15" t="s">
        <v>847</v>
      </c>
      <c r="H2589" s="13">
        <f>10</f>
        <v>10</v>
      </c>
      <c r="I2589" s="1"/>
      <c r="J2589" s="38"/>
      <c r="K2589" s="1">
        <f>SUM(K2587:K2588)*H2589/100</f>
        <v>8735.5489999999991</v>
      </c>
      <c r="L2589" s="1"/>
      <c r="M2589" s="1"/>
      <c r="N2589" s="1"/>
    </row>
    <row r="2590" spans="1:14">
      <c r="A2590" s="36"/>
      <c r="B2590" s="26" t="s">
        <v>612</v>
      </c>
      <c r="C2590" s="26" t="s">
        <v>537</v>
      </c>
      <c r="D2590" s="26" t="s">
        <v>540</v>
      </c>
      <c r="E2590" s="26" t="s">
        <v>542</v>
      </c>
      <c r="F2590" s="82" t="s">
        <v>543</v>
      </c>
      <c r="G2590" s="26" t="s">
        <v>1062</v>
      </c>
      <c r="H2590" s="26" t="s">
        <v>561</v>
      </c>
      <c r="I2590" s="76" t="s">
        <v>562</v>
      </c>
      <c r="J2590" s="75" t="s">
        <v>563</v>
      </c>
      <c r="K2590" s="72" t="s">
        <v>1044</v>
      </c>
      <c r="L2590" s="45" t="s">
        <v>565</v>
      </c>
      <c r="M2590" s="45" t="s">
        <v>567</v>
      </c>
      <c r="N2590" s="45" t="s">
        <v>569</v>
      </c>
    </row>
    <row r="2591" spans="1:14">
      <c r="A2591" s="55" t="s">
        <v>988</v>
      </c>
      <c r="B2591" s="27"/>
      <c r="C2591" s="27"/>
      <c r="D2591" s="27"/>
      <c r="E2591" s="27"/>
      <c r="F2591" s="84" t="str">
        <f>IF(K2592=0,"Vật liệu","Vật liệu chính")</f>
        <v>Vật liệu</v>
      </c>
      <c r="G2591" s="27" t="s">
        <v>953</v>
      </c>
      <c r="H2591" s="27"/>
      <c r="I2591" s="71"/>
      <c r="J2591" s="81"/>
      <c r="K2591" s="33">
        <f>K2579</f>
        <v>14720</v>
      </c>
      <c r="L2591" s="33">
        <f>IF(K2595=0,K2591+K2592,K2595)</f>
        <v>14720</v>
      </c>
      <c r="M2591" s="33"/>
      <c r="N2591" s="33"/>
    </row>
    <row r="2592" spans="1:14">
      <c r="A2592" s="83" t="s">
        <v>1005</v>
      </c>
      <c r="B2592" s="27"/>
      <c r="C2592" s="27"/>
      <c r="D2592" s="27"/>
      <c r="E2592" s="27"/>
      <c r="F2592" s="84" t="s">
        <v>544</v>
      </c>
      <c r="G2592" s="27" t="s">
        <v>1005</v>
      </c>
      <c r="H2592" s="27"/>
      <c r="I2592" s="71"/>
      <c r="J2592" s="81"/>
      <c r="K2592" s="33">
        <v>0</v>
      </c>
      <c r="L2592" s="33"/>
      <c r="M2592" s="33"/>
      <c r="N2592" s="33"/>
    </row>
    <row r="2593" spans="1:14">
      <c r="A2593" s="55" t="s">
        <v>984</v>
      </c>
      <c r="B2593" s="27"/>
      <c r="C2593" s="27"/>
      <c r="D2593" s="27"/>
      <c r="E2593" s="27"/>
      <c r="F2593" s="84" t="s">
        <v>832</v>
      </c>
      <c r="G2593" s="27" t="s">
        <v>871</v>
      </c>
      <c r="H2593" s="27"/>
      <c r="I2593" s="71"/>
      <c r="J2593" s="81"/>
      <c r="K2593" s="33">
        <f>K2583</f>
        <v>1222476.3157894737</v>
      </c>
      <c r="L2593" s="33"/>
      <c r="M2593" s="33">
        <f>IF(K2602=0,K2593,K2602)</f>
        <v>1222476.3157894737</v>
      </c>
      <c r="N2593" s="33"/>
    </row>
    <row r="2594" spans="1:14">
      <c r="A2594" s="55" t="s">
        <v>534</v>
      </c>
      <c r="B2594" s="27"/>
      <c r="C2594" s="27"/>
      <c r="D2594" s="27"/>
      <c r="E2594" s="27"/>
      <c r="F2594" s="84" t="s">
        <v>545</v>
      </c>
      <c r="G2594" s="27" t="s">
        <v>1007</v>
      </c>
      <c r="H2594" s="27"/>
      <c r="I2594" s="71"/>
      <c r="J2594" s="81"/>
      <c r="K2594" s="33">
        <f>K2586</f>
        <v>96091.03899999999</v>
      </c>
      <c r="L2594" s="33"/>
      <c r="M2594" s="33"/>
      <c r="N2594" s="33">
        <f>IF(K2604=0,K2594,K2604)</f>
        <v>96091.03899999999</v>
      </c>
    </row>
    <row r="2595" spans="1:14">
      <c r="A2595" s="36" t="s">
        <v>974</v>
      </c>
      <c r="B2595" s="20"/>
      <c r="C2595" s="20"/>
      <c r="D2595" s="20"/>
      <c r="E2595" s="20"/>
      <c r="F2595" s="32" t="s">
        <v>546</v>
      </c>
      <c r="G2595" s="41" t="s">
        <v>974</v>
      </c>
      <c r="H2595" s="20"/>
      <c r="I2595" s="78"/>
      <c r="J2595" s="58"/>
      <c r="K2595" s="6">
        <f>IF(K2592+K2596+K2600+K2601+K2597+K2598+K2599=0,0,K2591+K2592+K2596+K2600+K2601+K2597+K2598+K2599)</f>
        <v>0</v>
      </c>
      <c r="L2595" s="6"/>
      <c r="M2595" s="6"/>
      <c r="N2595" s="6"/>
    </row>
    <row r="2596" spans="1:14">
      <c r="A2596" s="36" t="s">
        <v>947</v>
      </c>
      <c r="B2596" s="20"/>
      <c r="C2596" s="20"/>
      <c r="D2596" s="20"/>
      <c r="E2596" s="20"/>
      <c r="F2596" s="32" t="s">
        <v>547</v>
      </c>
      <c r="G2596" s="41" t="s">
        <v>558</v>
      </c>
      <c r="H2596" s="20"/>
      <c r="I2596" s="78"/>
      <c r="J2596" s="58"/>
      <c r="K2596" s="6">
        <v>0</v>
      </c>
      <c r="L2596" s="6"/>
      <c r="M2596" s="6"/>
      <c r="N2596" s="6"/>
    </row>
    <row r="2597" spans="1:14">
      <c r="A2597" s="36" t="s">
        <v>976</v>
      </c>
      <c r="B2597" s="20"/>
      <c r="C2597" s="20"/>
      <c r="D2597" s="20"/>
      <c r="E2597" s="20"/>
      <c r="F2597" s="42" t="s">
        <v>548</v>
      </c>
      <c r="G2597" s="20" t="s">
        <v>976</v>
      </c>
      <c r="H2597" s="20"/>
      <c r="I2597" s="78"/>
      <c r="J2597" s="58"/>
      <c r="K2597" s="8">
        <f ca="1">H2580*'GIÁ VẬT TƯ (DỰ THẦU)'!E9+H2581*'GIÁ VẬT TƯ (DỰ THẦU)'!E40+(H2580*'GIÁ VẬT TƯ (DỰ THẦU)'!E9+H2581*'GIÁ VẬT TƯ (DỰ THẦU)'!E40)*H2582/100</f>
        <v>0</v>
      </c>
      <c r="L2597" s="8"/>
      <c r="M2597" s="8"/>
      <c r="N2597" s="8"/>
    </row>
    <row r="2598" spans="1:14">
      <c r="A2598" s="36" t="s">
        <v>1000</v>
      </c>
      <c r="B2598" s="20"/>
      <c r="C2598" s="20"/>
      <c r="D2598" s="20"/>
      <c r="E2598" s="20"/>
      <c r="F2598" s="42" t="s">
        <v>549</v>
      </c>
      <c r="G2598" s="20" t="s">
        <v>1000</v>
      </c>
      <c r="H2598" s="20"/>
      <c r="I2598" s="78"/>
      <c r="J2598" s="58"/>
      <c r="K2598" s="8">
        <f ca="1">H2580*'GIÁ VẬT TƯ (DỰ THẦU)'!F9+H2581*'GIÁ VẬT TƯ (DỰ THẦU)'!F40+(H2580*'GIÁ VẬT TƯ (DỰ THẦU)'!F9+H2581*'GIÁ VẬT TƯ (DỰ THẦU)'!F40)*H2582/100</f>
        <v>0</v>
      </c>
      <c r="L2598" s="8"/>
      <c r="M2598" s="8"/>
      <c r="N2598" s="8"/>
    </row>
    <row r="2599" spans="1:14">
      <c r="A2599" s="36" t="s">
        <v>977</v>
      </c>
      <c r="B2599" s="20"/>
      <c r="C2599" s="20"/>
      <c r="D2599" s="20"/>
      <c r="E2599" s="20"/>
      <c r="F2599" s="42" t="s">
        <v>942</v>
      </c>
      <c r="G2599" s="20" t="s">
        <v>977</v>
      </c>
      <c r="H2599" s="20"/>
      <c r="I2599" s="78"/>
      <c r="J2599" s="58"/>
      <c r="K2599" s="8">
        <f ca="1">H2580*'GIÁ VẬT TƯ (DỰ THẦU)'!H9+H2581*'GIÁ VẬT TƯ (DỰ THẦU)'!H40+(H2580*'GIÁ VẬT TƯ (DỰ THẦU)'!H9+H2581*'GIÁ VẬT TƯ (DỰ THẦU)'!H40)*H2582/100</f>
        <v>0</v>
      </c>
      <c r="L2599" s="8"/>
      <c r="M2599" s="8"/>
      <c r="N2599" s="8"/>
    </row>
    <row r="2600" spans="1:14">
      <c r="A2600" s="36" t="s">
        <v>179</v>
      </c>
      <c r="B2600" s="20"/>
      <c r="C2600" s="20"/>
      <c r="D2600" s="20"/>
      <c r="E2600" s="20"/>
      <c r="F2600" s="42" t="str">
        <f>"Hệ số riêng vật liệu: (" &amp;G2591&amp;IF(K2592&lt;&gt;0,"+"&amp;G2592,"") &amp; ") x (" &amp; J2600 &amp; "-1)"</f>
        <v>Hệ số riêng vật liệu: (VL) x (1-1)</v>
      </c>
      <c r="G2600" s="20" t="s">
        <v>179</v>
      </c>
      <c r="H2600" s="20"/>
      <c r="I2600" s="78"/>
      <c r="J2600" s="58">
        <f ca="1">'HỆ SỐ CPXL'!F17</f>
        <v>1</v>
      </c>
      <c r="K2600" s="8">
        <f>(K2591+K2592+K2596+K2597+K2598+K2599)*(J2600-1)</f>
        <v>0</v>
      </c>
      <c r="L2600" s="8"/>
      <c r="M2600" s="8"/>
      <c r="N2600" s="8"/>
    </row>
    <row r="2601" spans="1:14">
      <c r="A2601" s="36" t="s">
        <v>958</v>
      </c>
      <c r="B2601" s="20"/>
      <c r="C2601" s="20"/>
      <c r="D2601" s="20"/>
      <c r="E2601" s="20"/>
      <c r="F2601" s="42" t="str">
        <f>"Hệ số vật liệu phụ: (" &amp;G2591&amp; IF(K2592&lt;&gt;0,"+"&amp;G2592,"") &amp; IF(K2600&lt;&gt;0,"+" &amp; G2600,"") &amp; ") x "&amp;J2601*100 &amp; "%"</f>
        <v>Hệ số vật liệu phụ: (VL) x 0%</v>
      </c>
      <c r="G2601" s="20" t="s">
        <v>958</v>
      </c>
      <c r="H2601" s="20"/>
      <c r="I2601" s="78"/>
      <c r="J2601" s="74">
        <f ca="1">'HỆ SỐ CPXL'!F18</f>
        <v>0</v>
      </c>
      <c r="K2601" s="8">
        <f>(K2591+K2592+K2596+K2597+K2598+K2599)*J2601</f>
        <v>0</v>
      </c>
      <c r="L2601" s="8"/>
      <c r="M2601" s="8"/>
      <c r="N2601" s="8"/>
    </row>
    <row r="2602" spans="1:14">
      <c r="A2602" s="36"/>
      <c r="B2602" s="20"/>
      <c r="C2602" s="20"/>
      <c r="D2602" s="20"/>
      <c r="E2602" s="20"/>
      <c r="F2602" s="32" t="s">
        <v>550</v>
      </c>
      <c r="G2602" s="20"/>
      <c r="H2602" s="20"/>
      <c r="I2602" s="78"/>
      <c r="J2602" s="74"/>
      <c r="K2602" s="8">
        <f>IF(K2603=0,0,K2593+K2603)</f>
        <v>0</v>
      </c>
      <c r="L2602" s="8"/>
      <c r="M2602" s="8"/>
      <c r="N2602" s="8"/>
    </row>
    <row r="2603" spans="1:14">
      <c r="A2603" s="36" t="s">
        <v>524</v>
      </c>
      <c r="B2603" s="20"/>
      <c r="C2603" s="20"/>
      <c r="D2603" s="20"/>
      <c r="E2603" s="20"/>
      <c r="F2603" s="42" t="str">
        <f>"Hệ số riêng nhân công: "&amp;G2593&amp;IF(J2603&lt;&gt;1," x ("&amp;J2603&amp;" - 1)","")</f>
        <v>Hệ số riêng nhân công: NC</v>
      </c>
      <c r="G2603" s="20"/>
      <c r="H2603" s="20"/>
      <c r="I2603" s="78"/>
      <c r="J2603" s="86">
        <f ca="1">'HỆ SỐ CPXL'!F19</f>
        <v>1</v>
      </c>
      <c r="K2603" s="8">
        <f>(J2603-1)*K2593</f>
        <v>0</v>
      </c>
      <c r="L2603" s="8"/>
      <c r="M2603" s="8"/>
      <c r="N2603" s="8"/>
    </row>
    <row r="2604" spans="1:14">
      <c r="A2604" s="36" t="s">
        <v>535</v>
      </c>
      <c r="B2604" s="20"/>
      <c r="C2604" s="20"/>
      <c r="D2604" s="20"/>
      <c r="E2604" s="20"/>
      <c r="F2604" s="32" t="s">
        <v>551</v>
      </c>
      <c r="G2604" s="77" t="s">
        <v>535</v>
      </c>
      <c r="H2604" s="20"/>
      <c r="I2604" s="78"/>
      <c r="J2604" s="58"/>
      <c r="K2604" s="6">
        <f>IF(K2605+K2606+K2607=0,0,K2594+K2605+K2606+K2607)</f>
        <v>0</v>
      </c>
      <c r="L2604" s="6"/>
      <c r="M2604" s="6"/>
      <c r="N2604" s="6"/>
    </row>
    <row r="2605" spans="1:14">
      <c r="A2605" s="36" t="s">
        <v>934</v>
      </c>
      <c r="B2605" s="20"/>
      <c r="C2605" s="20"/>
      <c r="D2605" s="20"/>
      <c r="E2605" s="20"/>
      <c r="F2605" s="42" t="str">
        <f>"Bù máy đến thời điểm 1100 Lào Cai"</f>
        <v>Bù máy đến thời điểm 1100 Lào Cai</v>
      </c>
      <c r="G2605" s="20" t="s">
        <v>934</v>
      </c>
      <c r="H2605" s="20"/>
      <c r="I2605" s="78"/>
      <c r="J2605" s="58"/>
      <c r="K2605" s="8">
        <f ca="1">H2587*'GIÁ VẬT TƯ (DỰ THẦU)'!I72+H2588*'GIÁ VẬT TƯ (DỰ THẦU)'!I73+(H2587*'GIÁ VẬT TƯ (DỰ THẦU)'!I72+H2588*'GIÁ VẬT TƯ (DỰ THẦU)'!I73)*H2589/100</f>
        <v>0</v>
      </c>
      <c r="L2605" s="8"/>
      <c r="M2605" s="8"/>
      <c r="N2605" s="8"/>
    </row>
    <row r="2606" spans="1:14" ht="30">
      <c r="A2606" s="36" t="s">
        <v>895</v>
      </c>
      <c r="B2606" s="20"/>
      <c r="C2606" s="20"/>
      <c r="D2606" s="20"/>
      <c r="E2606" s="20"/>
      <c r="F2606" s="42" t="s">
        <v>552</v>
      </c>
      <c r="G2606" s="20" t="s">
        <v>895</v>
      </c>
      <c r="H2606" s="20"/>
      <c r="I2606" s="78"/>
      <c r="J2606" s="58"/>
      <c r="K2606" s="8">
        <f ca="1">H2587*'GIÁ VẬT TƯ (DỰ THẦU)'!K72+H2588*'GIÁ VẬT TƯ (DỰ THẦU)'!K73+(H2587*'GIÁ VẬT TƯ (DỰ THẦU)'!K72+H2588*'GIÁ VẬT TƯ (DỰ THẦU)'!K73)*H2589/100</f>
        <v>0</v>
      </c>
      <c r="L2606" s="8"/>
      <c r="M2606" s="8"/>
      <c r="N2606" s="8"/>
    </row>
    <row r="2607" spans="1:14" ht="30">
      <c r="A2607" s="36" t="s">
        <v>893</v>
      </c>
      <c r="B2607" s="35"/>
      <c r="C2607" s="35"/>
      <c r="D2607" s="35"/>
      <c r="E2607" s="35"/>
      <c r="F2607" s="42" t="s">
        <v>553</v>
      </c>
      <c r="G2607" s="20" t="s">
        <v>893</v>
      </c>
      <c r="H2607" s="20"/>
      <c r="I2607" s="78"/>
      <c r="J2607" s="58"/>
      <c r="K2607" s="8">
        <f ca="1">H2587*'GIÁ VẬT TƯ (DỰ THẦU)'!J72+H2588*'GIÁ VẬT TƯ (DỰ THẦU)'!J73+(H2587*'GIÁ VẬT TƯ (DỰ THẦU)'!J72+H2588*'GIÁ VẬT TƯ (DỰ THẦU)'!J73)*H2589/100</f>
        <v>0</v>
      </c>
      <c r="L2607" s="8"/>
      <c r="M2607" s="8"/>
      <c r="N2607" s="8"/>
    </row>
    <row r="2608" spans="1:14">
      <c r="A2608" s="36" t="s">
        <v>166</v>
      </c>
      <c r="B2608" s="34"/>
      <c r="C2608" s="34"/>
      <c r="D2608" s="34"/>
      <c r="E2608" s="34"/>
      <c r="F2608" s="32" t="str">
        <f>"Chi phí trực tiếp: ("&amp;IF(K2595&lt;&gt;0,G2595,IF(AND(K2591&lt;&gt;0,K2592+K2600+K2601=0),G2591,""))&amp;IF(AND(K2593&lt;&gt;0,K2591+K2592&lt;&gt;0)," + "&amp;G2593,IF(AND(K2593&lt;&gt;0,K2591+K2592=0),G2593,""))&amp;IF(AND(K2604&lt;&gt;0,(K2591+K2592+K2593)&lt;&gt;0),"+"&amp;G2604,IF(AND(K2604&lt;&gt;0,(K2591+K2592+K2593)=0),G2604,IF(AND(K2594&lt;&gt;0,K2591+K2592+K2593&lt;&gt;0)," + "&amp;G2594,IF(AND(K2594&lt;&gt;0,K2591+K2592+K2593=0),G2594,""))))&amp;")"</f>
        <v>Chi phí trực tiếp: (VL + NC + M)</v>
      </c>
      <c r="G2608" s="41" t="s">
        <v>166</v>
      </c>
      <c r="H2608" s="41"/>
      <c r="I2608" s="80"/>
      <c r="J2608" s="73"/>
      <c r="K2608" s="6">
        <f>(IF(K2595=0,K2591,K2595)+IF(K2602=0,K2593,K2602)+IF(K2604=0,K2594,K2604))</f>
        <v>1333287.3547894736</v>
      </c>
      <c r="L2608" s="6">
        <f>L2591</f>
        <v>14720</v>
      </c>
      <c r="M2608" s="6">
        <f>M2593</f>
        <v>1222476.3157894737</v>
      </c>
      <c r="N2608" s="6">
        <f>N2594</f>
        <v>96091.03899999999</v>
      </c>
    </row>
    <row r="2609" spans="1:14">
      <c r="A2609" s="44" t="s">
        <v>979</v>
      </c>
      <c r="B2609" s="12"/>
      <c r="C2609" s="12"/>
      <c r="D2609" s="12"/>
      <c r="E2609" s="12"/>
      <c r="F2609" s="43" t="s">
        <v>554</v>
      </c>
      <c r="G2609" s="24" t="s">
        <v>559</v>
      </c>
      <c r="H2609" s="24"/>
      <c r="I2609" s="24"/>
      <c r="J2609" s="56"/>
      <c r="K2609" s="6">
        <f>K2610+K2611</f>
        <v>962396.40943578945</v>
      </c>
      <c r="L2609" s="6">
        <f>L2610+L2611</f>
        <v>1177.6000000000001</v>
      </c>
      <c r="M2609" s="6">
        <f>M2610+M2611</f>
        <v>953531.52631578944</v>
      </c>
      <c r="N2609" s="6">
        <f>N2610+N2611</f>
        <v>7687.2831199999991</v>
      </c>
    </row>
    <row r="2610" spans="1:14">
      <c r="A2610" s="36" t="s">
        <v>169</v>
      </c>
      <c r="B2610" s="17"/>
      <c r="C2610" s="17"/>
      <c r="D2610" s="17"/>
      <c r="E2610" s="17"/>
      <c r="F2610" s="372" t="s">
        <v>600</v>
      </c>
      <c r="G2610" s="25" t="s">
        <v>169</v>
      </c>
      <c r="H2610" s="25"/>
      <c r="I2610" s="25"/>
      <c r="J2610" s="57">
        <f ca="1">'HỆ SỐ CPXL'!F20</f>
        <v>0.7</v>
      </c>
      <c r="K2610" s="8">
        <f>K2593*J2610</f>
        <v>855733.42105263157</v>
      </c>
      <c r="L2610" s="8"/>
      <c r="M2610" s="8">
        <f>M2593*J2610</f>
        <v>855733.42105263157</v>
      </c>
      <c r="N2610" s="8"/>
    </row>
    <row r="2611" spans="1:14">
      <c r="A2611" s="36" t="s">
        <v>979</v>
      </c>
      <c r="B2611" s="17"/>
      <c r="C2611" s="17"/>
      <c r="D2611" s="17"/>
      <c r="E2611" s="17"/>
      <c r="F2611" s="59" t="s">
        <v>555</v>
      </c>
      <c r="G2611" s="25" t="s">
        <v>979</v>
      </c>
      <c r="H2611" s="25"/>
      <c r="I2611" s="25"/>
      <c r="J2611" s="57">
        <v>0.08</v>
      </c>
      <c r="K2611" s="8">
        <f>K2608*J2611</f>
        <v>106662.98838315789</v>
      </c>
      <c r="L2611" s="8">
        <f>J2611*L2608</f>
        <v>1177.6000000000001</v>
      </c>
      <c r="M2611" s="8">
        <f>M2608*J2611</f>
        <v>97798.105263157893</v>
      </c>
      <c r="N2611" s="8">
        <f>N2608*J2611</f>
        <v>7687.2831199999991</v>
      </c>
    </row>
    <row r="2612" spans="1:14" ht="30">
      <c r="A2612" s="36" t="s">
        <v>964</v>
      </c>
      <c r="B2612" s="17"/>
      <c r="C2612" s="17"/>
      <c r="D2612" s="17"/>
      <c r="E2612" s="17"/>
      <c r="F2612" s="59" t="str">
        <f>"Thu nhập chịu thuế tính trước: (T+C) x " &amp;J2612*100 &amp; "%"</f>
        <v>Thu nhập chịu thuế tính trước: (T+C) x 6%</v>
      </c>
      <c r="G2612" s="25" t="s">
        <v>964</v>
      </c>
      <c r="H2612" s="25"/>
      <c r="I2612" s="25"/>
      <c r="J2612" s="57">
        <f ca="1">'HỆ SỐ CPXL'!F21</f>
        <v>0.06</v>
      </c>
      <c r="K2612" s="8">
        <f>(K2608+K2609)*J2612</f>
        <v>137741.02585351578</v>
      </c>
      <c r="L2612" s="8">
        <f>L2604*J2612</f>
        <v>0</v>
      </c>
      <c r="M2612" s="8">
        <f>(M2608)*J2612</f>
        <v>73348.578947368413</v>
      </c>
      <c r="N2612" s="8">
        <f>N2608*J2612</f>
        <v>5765.4623399999991</v>
      </c>
    </row>
    <row r="2613" spans="1:14" ht="28.5">
      <c r="A2613" s="44" t="s">
        <v>801</v>
      </c>
      <c r="B2613" s="12"/>
      <c r="C2613" s="12"/>
      <c r="D2613" s="12"/>
      <c r="E2613" s="12"/>
      <c r="F2613" s="43" t="s">
        <v>519</v>
      </c>
      <c r="G2613" s="24" t="s">
        <v>801</v>
      </c>
      <c r="H2613" s="24"/>
      <c r="I2613" s="24"/>
      <c r="J2613" s="54">
        <f ca="1">'HỆ SỐ CPXL'!F22</f>
        <v>0.02</v>
      </c>
      <c r="K2613" s="6">
        <f>(K2608+K2609)*J2613</f>
        <v>45913.675284505262</v>
      </c>
      <c r="L2613" s="6">
        <f>(L2608+L2609)*J2613</f>
        <v>317.952</v>
      </c>
      <c r="M2613" s="6">
        <f>(M2608+M2609)*J2613</f>
        <v>43520.156842105258</v>
      </c>
      <c r="N2613" s="6">
        <f>(N2608+N2609)*J2613</f>
        <v>2075.5664423999997</v>
      </c>
    </row>
    <row r="2614" spans="1:14">
      <c r="A2614" s="44" t="s">
        <v>1001</v>
      </c>
      <c r="B2614" s="12"/>
      <c r="C2614" s="12"/>
      <c r="D2614" s="12"/>
      <c r="E2614" s="12"/>
      <c r="F2614" s="43" t="s">
        <v>520</v>
      </c>
      <c r="G2614" s="24" t="s">
        <v>1001</v>
      </c>
      <c r="H2614" s="24"/>
      <c r="I2614" s="24"/>
      <c r="J2614" s="54">
        <f ca="1">'HỆ SỐ CPXL'!F23</f>
        <v>0.03</v>
      </c>
      <c r="K2614" s="6">
        <f>(K2608+K2609)*J2614</f>
        <v>68870.512926757889</v>
      </c>
      <c r="L2614" s="6">
        <f>(L2608+L2609)*J2614</f>
        <v>476.928</v>
      </c>
      <c r="M2614" s="6">
        <f>(M2608+M2609)*J2614</f>
        <v>65280.235263157883</v>
      </c>
      <c r="N2614" s="6">
        <f>(N2608+N2609)*J2614</f>
        <v>3113.3496635999995</v>
      </c>
    </row>
    <row r="2615" spans="1:14">
      <c r="A2615" s="44"/>
      <c r="B2615" s="12"/>
      <c r="C2615" s="12"/>
      <c r="D2615" s="12"/>
      <c r="E2615" s="12"/>
      <c r="F2615" s="43" t="s">
        <v>556</v>
      </c>
      <c r="G2615" s="24" t="s">
        <v>173</v>
      </c>
      <c r="H2615" s="24"/>
      <c r="I2615" s="24"/>
      <c r="J2615" s="54"/>
      <c r="K2615" s="6">
        <f>K2608+K2609+K2612+K2613+K2614</f>
        <v>2548208.9782900419</v>
      </c>
      <c r="L2615" s="6">
        <f>L2608+L2609+L2612+L2613+L2614</f>
        <v>16692.48</v>
      </c>
      <c r="M2615" s="6">
        <f>M2608+M2609+M2612+M2613+M2614</f>
        <v>2358156.8131578946</v>
      </c>
      <c r="N2615" s="6">
        <f>N2608+N2609+N2612+N2613+N2614</f>
        <v>114732.70056599998</v>
      </c>
    </row>
    <row r="2616" spans="1:14">
      <c r="A2616" s="36" t="s">
        <v>924</v>
      </c>
      <c r="B2616" s="17"/>
      <c r="C2616" s="17"/>
      <c r="D2616" s="17"/>
      <c r="E2616" s="17"/>
      <c r="F2616" s="59" t="str">
        <f>"Thuế giá trị gia tăng: ("&amp;G2615&amp;" x "&amp;J2616*100&amp;"%)"</f>
        <v>Thuế giá trị gia tăng: (Gkstt x 10%)</v>
      </c>
      <c r="G2616" s="25" t="s">
        <v>924</v>
      </c>
      <c r="H2616" s="25"/>
      <c r="I2616" s="25"/>
      <c r="J2616" s="57">
        <f ca="1">'HỆ SỐ CPXL'!F24</f>
        <v>0.1</v>
      </c>
      <c r="K2616" s="8">
        <f>K2615*J2616</f>
        <v>254820.89782900421</v>
      </c>
      <c r="L2616" s="8">
        <f>L2615*J2616</f>
        <v>1669.248</v>
      </c>
      <c r="M2616" s="8">
        <f>M2615*J2616</f>
        <v>235815.68131578946</v>
      </c>
      <c r="N2616" s="8">
        <f>N2615*J2616</f>
        <v>11473.270056599998</v>
      </c>
    </row>
    <row r="2617" spans="1:14">
      <c r="A2617" s="44" t="s">
        <v>913</v>
      </c>
      <c r="B2617" s="12"/>
      <c r="C2617" s="12"/>
      <c r="D2617" s="12"/>
      <c r="E2617" s="12"/>
      <c r="F2617" s="43" t="s">
        <v>187</v>
      </c>
      <c r="G2617" s="40" t="s">
        <v>913</v>
      </c>
      <c r="H2617" s="40"/>
      <c r="I2617" s="40"/>
      <c r="J2617" s="54">
        <f ca="1">'HỆ SỐ CPXL'!F25</f>
        <v>0</v>
      </c>
      <c r="K2617" s="6">
        <f>(K2615+K2616)*J2617</f>
        <v>0</v>
      </c>
      <c r="L2617" s="6">
        <f>(L2615+L2616)*J2617</f>
        <v>0</v>
      </c>
      <c r="M2617" s="6">
        <f>(M2615+M2616)*J2617</f>
        <v>0</v>
      </c>
      <c r="N2617" s="6">
        <f>(N2615+N2616)*J2617</f>
        <v>0</v>
      </c>
    </row>
    <row r="2618" spans="1:14">
      <c r="A2618" s="44"/>
      <c r="B2618" s="12"/>
      <c r="C2618" s="12"/>
      <c r="D2618" s="12"/>
      <c r="E2618" s="12"/>
      <c r="F2618" s="43" t="s">
        <v>190</v>
      </c>
      <c r="G2618" s="40" t="s">
        <v>955</v>
      </c>
      <c r="H2618" s="40"/>
      <c r="I2618" s="40"/>
      <c r="J2618" s="54">
        <v>0.03</v>
      </c>
      <c r="K2618" s="6">
        <f>(K2615+K2616+K2617)*J2618</f>
        <v>84090.896283571376</v>
      </c>
      <c r="L2618" s="6">
        <f>(L2615+L2616+L2617)*K2618</f>
        <v>1544054164.8351483</v>
      </c>
      <c r="M2618" s="6">
        <f>(M2615+M2616+M2617)*L2618</f>
        <v>4005234033559911</v>
      </c>
      <c r="N2618" s="6">
        <f>(N2615+N2616+N2617)*M2618</f>
        <v>5.0548444877609979E+20</v>
      </c>
    </row>
    <row r="2619" spans="1:14">
      <c r="A2619" s="44" t="s">
        <v>525</v>
      </c>
      <c r="B2619" s="12"/>
      <c r="C2619" s="12"/>
      <c r="D2619" s="12"/>
      <c r="E2619" s="12"/>
      <c r="F2619" s="43" t="s">
        <v>968</v>
      </c>
      <c r="G2619" s="40" t="s">
        <v>983</v>
      </c>
      <c r="H2619" s="40"/>
      <c r="I2619" s="40"/>
      <c r="J2619" s="54">
        <f ca="1">'HỆ SỐ CPXL'!F26</f>
        <v>0</v>
      </c>
      <c r="K2619" s="6">
        <f>(K2615+K2616+K2617)*J2619</f>
        <v>0</v>
      </c>
      <c r="L2619" s="6">
        <f>(L2615+L2616+L2617)*K2619</f>
        <v>0</v>
      </c>
      <c r="M2619" s="6">
        <f>(M2615+M2616+M2617)*L2619</f>
        <v>0</v>
      </c>
      <c r="N2619" s="6">
        <f>(N2615+N2616+N2617)*M2619</f>
        <v>0</v>
      </c>
    </row>
    <row r="2620" spans="1:14" ht="28.5">
      <c r="A2620" s="44" t="s">
        <v>509</v>
      </c>
      <c r="B2620" s="12"/>
      <c r="C2620" s="12"/>
      <c r="D2620" s="12"/>
      <c r="E2620" s="12"/>
      <c r="F2620" s="43" t="str">
        <f>"Chi phí xây dựng: ("&amp;G2615&amp;"+"&amp;G2616&amp;"+"&amp;G2617&amp;")"</f>
        <v>Chi phí xây dựng: (Gkstt+GTGT+DP)</v>
      </c>
      <c r="G2620" s="40" t="s">
        <v>776</v>
      </c>
      <c r="H2620" s="40"/>
      <c r="I2620" s="40"/>
      <c r="J2620" s="56"/>
      <c r="K2620" s="31">
        <f>K2615+K2616+K2617+K2618+K2619</f>
        <v>2887120.7724026171</v>
      </c>
      <c r="L2620" s="31">
        <f>L2615+L2616+L2617+L2618+L2619</f>
        <v>1544072526.5631483</v>
      </c>
      <c r="M2620" s="31">
        <f>M2615+M2616+M2617+M2618+M2619</f>
        <v>4005234036153883.5</v>
      </c>
      <c r="N2620" s="31">
        <f>N2615+N2616+N2617+N2618+N2619</f>
        <v>5.0548444877609992E+20</v>
      </c>
    </row>
    <row r="2621" spans="1:14" ht="71.25">
      <c r="B2621" s="51">
        <v>29</v>
      </c>
      <c r="C2621" s="23" t="str">
        <f ca="1">'TIÊN LƯỢNG'!$C$78</f>
        <v>CK.11430*</v>
      </c>
      <c r="D2621" s="23"/>
      <c r="E2621" s="23"/>
      <c r="F2621" s="23" t="str">
        <f ca="1">'TIÊN LƯỢNG'!$D$78</f>
        <v>Đo vẽ chi tiết bản đồ địa hình trên cạn bằng máy toàn đạc điện tử và máy thủy bình điện tử. Bản đồ tỷ lệ 1/500, đường đồng mức 1m, cấp địa hình III</v>
      </c>
      <c r="G2621" s="50" t="str">
        <f ca="1">'TIÊN LƯỢNG'!$E$78</f>
        <v>ha</v>
      </c>
      <c r="H2621" s="39"/>
      <c r="I2621" s="9"/>
      <c r="J2621" s="85"/>
      <c r="K2621" s="9">
        <f>K2663</f>
        <v>4037027.2250020001</v>
      </c>
      <c r="L2621" s="9">
        <f>L2663</f>
        <v>2968695468.8865471</v>
      </c>
      <c r="M2621" s="9">
        <f>M2663</f>
        <v>1.0698299148425508E+16</v>
      </c>
      <c r="N2621" s="9">
        <f>N2663</f>
        <v>2.1480154387341805E+21</v>
      </c>
    </row>
    <row r="2622" spans="1:14">
      <c r="B2622" s="21"/>
      <c r="C2622" s="7"/>
      <c r="D2622" s="7"/>
      <c r="E2622" s="7"/>
      <c r="F2622" s="7" t="s">
        <v>807</v>
      </c>
      <c r="G2622" s="22" t="s">
        <v>953</v>
      </c>
      <c r="H2622" s="14"/>
      <c r="I2622" s="2"/>
      <c r="J2622" s="46">
        <v>1</v>
      </c>
      <c r="K2622" s="2">
        <f>SUM(K2623:K2625)</f>
        <v>20240</v>
      </c>
      <c r="L2622" s="2"/>
      <c r="M2622" s="2"/>
      <c r="N2622" s="2"/>
    </row>
    <row r="2623" spans="1:14">
      <c r="B2623" s="16"/>
      <c r="C2623" s="5"/>
      <c r="D2623" s="5" t="s">
        <v>277</v>
      </c>
      <c r="E2623" s="5"/>
      <c r="F2623" s="5" t="str">
        <f ca="1">'GIÁ VẬT TƯ (DỰ THẦU)'!C9</f>
        <v>Cọc gỗ (4x4x40) cm</v>
      </c>
      <c r="G2623" s="15" t="str">
        <f ca="1">'GIÁ VẬT TƯ (DỰ THẦU)'!D9</f>
        <v>cọc</v>
      </c>
      <c r="H2623" s="13">
        <f ca="1">3*J2622</f>
        <v>3</v>
      </c>
      <c r="I2623" s="1">
        <f ca="1">'GIÁ VẬT TƯ (DỰ THẦU)'!L9</f>
        <v>4000</v>
      </c>
      <c r="J2623" s="38"/>
      <c r="K2623" s="1">
        <f>H2623*I2623</f>
        <v>12000</v>
      </c>
      <c r="L2623" s="1"/>
      <c r="M2623" s="1"/>
      <c r="N2623" s="1"/>
    </row>
    <row r="2624" spans="1:14" ht="30">
      <c r="B2624" s="16"/>
      <c r="C2624" s="5"/>
      <c r="D2624" s="5" t="s">
        <v>425</v>
      </c>
      <c r="E2624" s="5"/>
      <c r="F2624" s="5" t="str">
        <f ca="1">'GIÁ VẬT TƯ (DỰ THẦU)'!C40</f>
        <v>Sổ đo</v>
      </c>
      <c r="G2624" s="15" t="str">
        <f ca="1">'GIÁ VẬT TƯ (DỰ THẦU)'!D40</f>
        <v>quyển</v>
      </c>
      <c r="H2624" s="13">
        <f ca="1">0.7*J2622</f>
        <v>0.7</v>
      </c>
      <c r="I2624" s="1">
        <f ca="1">'GIÁ VẬT TƯ (DỰ THẦU)'!L40</f>
        <v>8000</v>
      </c>
      <c r="J2624" s="38"/>
      <c r="K2624" s="1">
        <f>H2624*I2624</f>
        <v>5600</v>
      </c>
      <c r="L2624" s="1"/>
      <c r="M2624" s="1"/>
      <c r="N2624" s="1"/>
    </row>
    <row r="2625" spans="1:14">
      <c r="B2625" s="16"/>
      <c r="C2625" s="5"/>
      <c r="D2625" s="5" t="s">
        <v>538</v>
      </c>
      <c r="E2625" s="5"/>
      <c r="F2625" s="5" t="s">
        <v>883</v>
      </c>
      <c r="G2625" s="15" t="s">
        <v>888</v>
      </c>
      <c r="H2625" s="13">
        <f ca="1">15</f>
        <v>15</v>
      </c>
      <c r="I2625" s="1"/>
      <c r="J2625" s="38"/>
      <c r="K2625" s="1">
        <f>SUM(K2623:K2624)*H2625/100</f>
        <v>2640</v>
      </c>
      <c r="L2625" s="1"/>
      <c r="M2625" s="1"/>
      <c r="N2625" s="1"/>
    </row>
    <row r="2626" spans="1:14">
      <c r="B2626" s="21"/>
      <c r="C2626" s="7"/>
      <c r="D2626" s="7"/>
      <c r="E2626" s="7"/>
      <c r="F2626" s="7" t="s">
        <v>832</v>
      </c>
      <c r="G2626" s="22" t="s">
        <v>871</v>
      </c>
      <c r="H2626" s="14"/>
      <c r="I2626" s="2"/>
      <c r="J2626" s="46">
        <v>1</v>
      </c>
      <c r="K2626" s="2">
        <f>SUM(K2627:K2628)</f>
        <v>1698352.6315789474</v>
      </c>
      <c r="L2626" s="2"/>
      <c r="M2626" s="2"/>
      <c r="N2626" s="2"/>
    </row>
    <row r="2627" spans="1:14" ht="30">
      <c r="B2627" s="16"/>
      <c r="C2627" s="5"/>
      <c r="D2627" s="5" t="s">
        <v>498</v>
      </c>
      <c r="E2627" s="5"/>
      <c r="F2627" s="5" t="str">
        <f ca="1">'GIÁ VẬT TƯ (DỰ THẦU)'!C46</f>
        <v>Kỹ sư bậc 4,0/8</v>
      </c>
      <c r="G2627" s="15" t="str">
        <f ca="1">'GIÁ VẬT TƯ (DỰ THẦU)'!D46</f>
        <v>công</v>
      </c>
      <c r="H2627" s="13">
        <f ca="1">1.78*J2626</f>
        <v>1.78</v>
      </c>
      <c r="I2627" s="1">
        <f ca="1">'GIÁ VẬT TƯ (DỰ THẦU)'!L46</f>
        <v>235000</v>
      </c>
      <c r="J2627" s="38"/>
      <c r="K2627" s="1">
        <f>H2627*I2627</f>
        <v>418300</v>
      </c>
      <c r="L2627" s="1"/>
      <c r="M2627" s="1"/>
      <c r="N2627" s="1"/>
    </row>
    <row r="2628" spans="1:14">
      <c r="B2628" s="16"/>
      <c r="C2628" s="5"/>
      <c r="D2628" s="5" t="s">
        <v>821</v>
      </c>
      <c r="E2628" s="5"/>
      <c r="F2628" s="5" t="str">
        <f ca="1">'GIÁ VẬT TƯ (DỰ THẦU)'!C47</f>
        <v>Nhân Công bậc 4,0/7, Nhóm IV</v>
      </c>
      <c r="G2628" s="15" t="str">
        <f ca="1">'GIÁ VẬT TƯ (DỰ THẦU)'!D47</f>
        <v>công</v>
      </c>
      <c r="H2628" s="13">
        <f ca="1">5.36*J2626</f>
        <v>5.36</v>
      </c>
      <c r="I2628" s="1">
        <f ca="1">'GIÁ VẬT TƯ (DỰ THẦU)'!L47</f>
        <v>238815.78947368421</v>
      </c>
      <c r="J2628" s="38"/>
      <c r="K2628" s="1">
        <f>H2628*I2628</f>
        <v>1280052.6315789474</v>
      </c>
      <c r="L2628" s="1"/>
      <c r="M2628" s="1"/>
      <c r="N2628" s="1"/>
    </row>
    <row r="2629" spans="1:14">
      <c r="B2629" s="21"/>
      <c r="C2629" s="7"/>
      <c r="D2629" s="7"/>
      <c r="E2629" s="7"/>
      <c r="F2629" s="7" t="s">
        <v>838</v>
      </c>
      <c r="G2629" s="22" t="s">
        <v>557</v>
      </c>
      <c r="H2629" s="14"/>
      <c r="I2629" s="2"/>
      <c r="J2629" s="46">
        <v>1</v>
      </c>
      <c r="K2629" s="2">
        <f>SUM(K2630:K2632)</f>
        <v>152871.19099999999</v>
      </c>
      <c r="L2629" s="2"/>
      <c r="M2629" s="2"/>
      <c r="N2629" s="2"/>
    </row>
    <row r="2630" spans="1:14" ht="30">
      <c r="B2630" s="16"/>
      <c r="C2630" s="5"/>
      <c r="D2630" s="5" t="s">
        <v>423</v>
      </c>
      <c r="E2630" s="5"/>
      <c r="F2630" s="5" t="str">
        <f ca="1">'GIÁ VẬT TƯ (DỰ THẦU)'!C72</f>
        <v>Máy, thiết bị trắc đạc - Máy toàn đạc điện tử</v>
      </c>
      <c r="G2630" s="15" t="str">
        <f ca="1">'GIÁ VẬT TƯ (DỰ THẦU)'!D72</f>
        <v>Ca</v>
      </c>
      <c r="H2630" s="13">
        <f ca="1">0.94*J2629</f>
        <v>0.94</v>
      </c>
      <c r="I2630" s="1">
        <f ca="1">'GIÁ VẬT TƯ (DỰ THẦU)'!L72</f>
        <v>147059</v>
      </c>
      <c r="J2630" s="38"/>
      <c r="K2630" s="1">
        <f>H2630*I2630</f>
        <v>138235.46</v>
      </c>
      <c r="L2630" s="1"/>
      <c r="M2630" s="1"/>
      <c r="N2630" s="1"/>
    </row>
    <row r="2631" spans="1:14" ht="30">
      <c r="B2631" s="16"/>
      <c r="C2631" s="5"/>
      <c r="D2631" s="5" t="s">
        <v>486</v>
      </c>
      <c r="E2631" s="5"/>
      <c r="F2631" s="5" t="str">
        <f ca="1">'GIÁ VẬT TƯ (DỰ THẦU)'!C73</f>
        <v>Máy, thiết bị trắc đạc - Máy thủy bình điện tử</v>
      </c>
      <c r="G2631" s="15" t="str">
        <f ca="1">'GIÁ VẬT TƯ (DỰ THẦU)'!D73</f>
        <v>Ca</v>
      </c>
      <c r="H2631" s="13">
        <f ca="1">0.05*J2629</f>
        <v>0.05</v>
      </c>
      <c r="I2631" s="1">
        <f ca="1">'GIÁ VẬT TƯ (DỰ THẦU)'!L73</f>
        <v>14767</v>
      </c>
      <c r="J2631" s="38"/>
      <c r="K2631" s="1">
        <f>H2631*I2631</f>
        <v>738.35</v>
      </c>
      <c r="L2631" s="1"/>
      <c r="M2631" s="1"/>
      <c r="N2631" s="1"/>
    </row>
    <row r="2632" spans="1:14">
      <c r="B2632" s="16"/>
      <c r="C2632" s="5"/>
      <c r="D2632" s="5" t="s">
        <v>539</v>
      </c>
      <c r="E2632" s="5"/>
      <c r="F2632" s="5" t="s">
        <v>889</v>
      </c>
      <c r="G2632" s="15" t="s">
        <v>847</v>
      </c>
      <c r="H2632" s="13">
        <f>10</f>
        <v>10</v>
      </c>
      <c r="I2632" s="1"/>
      <c r="J2632" s="38"/>
      <c r="K2632" s="1">
        <f>SUM(K2630:K2631)*H2632/100</f>
        <v>13897.381000000001</v>
      </c>
      <c r="L2632" s="1"/>
      <c r="M2632" s="1"/>
      <c r="N2632" s="1"/>
    </row>
    <row r="2633" spans="1:14">
      <c r="A2633" s="36"/>
      <c r="B2633" s="26" t="s">
        <v>612</v>
      </c>
      <c r="C2633" s="26" t="s">
        <v>537</v>
      </c>
      <c r="D2633" s="26" t="s">
        <v>540</v>
      </c>
      <c r="E2633" s="26" t="s">
        <v>542</v>
      </c>
      <c r="F2633" s="82" t="s">
        <v>543</v>
      </c>
      <c r="G2633" s="26" t="s">
        <v>1062</v>
      </c>
      <c r="H2633" s="26" t="s">
        <v>561</v>
      </c>
      <c r="I2633" s="76" t="s">
        <v>562</v>
      </c>
      <c r="J2633" s="75" t="s">
        <v>563</v>
      </c>
      <c r="K2633" s="72" t="s">
        <v>1044</v>
      </c>
      <c r="L2633" s="45" t="s">
        <v>565</v>
      </c>
      <c r="M2633" s="45" t="s">
        <v>567</v>
      </c>
      <c r="N2633" s="45" t="s">
        <v>569</v>
      </c>
    </row>
    <row r="2634" spans="1:14">
      <c r="A2634" s="55" t="s">
        <v>988</v>
      </c>
      <c r="B2634" s="27"/>
      <c r="C2634" s="27"/>
      <c r="D2634" s="27"/>
      <c r="E2634" s="27"/>
      <c r="F2634" s="84" t="str">
        <f>IF(K2635=0,"Vật liệu","Vật liệu chính")</f>
        <v>Vật liệu</v>
      </c>
      <c r="G2634" s="27" t="s">
        <v>953</v>
      </c>
      <c r="H2634" s="27"/>
      <c r="I2634" s="71"/>
      <c r="J2634" s="81"/>
      <c r="K2634" s="33">
        <f>K2622</f>
        <v>20240</v>
      </c>
      <c r="L2634" s="33">
        <f>IF(K2638=0,K2634+K2635,K2638)</f>
        <v>20240</v>
      </c>
      <c r="M2634" s="33"/>
      <c r="N2634" s="33"/>
    </row>
    <row r="2635" spans="1:14">
      <c r="A2635" s="83" t="s">
        <v>1005</v>
      </c>
      <c r="B2635" s="27"/>
      <c r="C2635" s="27"/>
      <c r="D2635" s="27"/>
      <c r="E2635" s="27"/>
      <c r="F2635" s="84" t="s">
        <v>544</v>
      </c>
      <c r="G2635" s="27" t="s">
        <v>1005</v>
      </c>
      <c r="H2635" s="27"/>
      <c r="I2635" s="71"/>
      <c r="J2635" s="81"/>
      <c r="K2635" s="33">
        <v>0</v>
      </c>
      <c r="L2635" s="33"/>
      <c r="M2635" s="33"/>
      <c r="N2635" s="33"/>
    </row>
    <row r="2636" spans="1:14">
      <c r="A2636" s="55" t="s">
        <v>984</v>
      </c>
      <c r="B2636" s="27"/>
      <c r="C2636" s="27"/>
      <c r="D2636" s="27"/>
      <c r="E2636" s="27"/>
      <c r="F2636" s="84" t="s">
        <v>832</v>
      </c>
      <c r="G2636" s="27" t="s">
        <v>871</v>
      </c>
      <c r="H2636" s="27"/>
      <c r="I2636" s="71"/>
      <c r="J2636" s="81"/>
      <c r="K2636" s="33">
        <f>K2626</f>
        <v>1698352.6315789474</v>
      </c>
      <c r="L2636" s="33"/>
      <c r="M2636" s="33">
        <f>IF(K2645=0,K2636,K2645)</f>
        <v>1698352.6315789474</v>
      </c>
      <c r="N2636" s="33"/>
    </row>
    <row r="2637" spans="1:14">
      <c r="A2637" s="55" t="s">
        <v>534</v>
      </c>
      <c r="B2637" s="27"/>
      <c r="C2637" s="27"/>
      <c r="D2637" s="27"/>
      <c r="E2637" s="27"/>
      <c r="F2637" s="84" t="s">
        <v>545</v>
      </c>
      <c r="G2637" s="27" t="s">
        <v>1007</v>
      </c>
      <c r="H2637" s="27"/>
      <c r="I2637" s="71"/>
      <c r="J2637" s="81"/>
      <c r="K2637" s="33">
        <f>K2629</f>
        <v>152871.19099999999</v>
      </c>
      <c r="L2637" s="33"/>
      <c r="M2637" s="33"/>
      <c r="N2637" s="33">
        <f>IF(K2647=0,K2637,K2647)</f>
        <v>152871.19099999999</v>
      </c>
    </row>
    <row r="2638" spans="1:14">
      <c r="A2638" s="36" t="s">
        <v>974</v>
      </c>
      <c r="B2638" s="20"/>
      <c r="C2638" s="20"/>
      <c r="D2638" s="20"/>
      <c r="E2638" s="20"/>
      <c r="F2638" s="32" t="s">
        <v>546</v>
      </c>
      <c r="G2638" s="41" t="s">
        <v>974</v>
      </c>
      <c r="H2638" s="20"/>
      <c r="I2638" s="78"/>
      <c r="J2638" s="58"/>
      <c r="K2638" s="6">
        <f>IF(K2635+K2639+K2643+K2644+K2640+K2641+K2642=0,0,K2634+K2635+K2639+K2643+K2644+K2640+K2641+K2642)</f>
        <v>0</v>
      </c>
      <c r="L2638" s="6"/>
      <c r="M2638" s="6"/>
      <c r="N2638" s="6"/>
    </row>
    <row r="2639" spans="1:14">
      <c r="A2639" s="36" t="s">
        <v>947</v>
      </c>
      <c r="B2639" s="20"/>
      <c r="C2639" s="20"/>
      <c r="D2639" s="20"/>
      <c r="E2639" s="20"/>
      <c r="F2639" s="32" t="s">
        <v>547</v>
      </c>
      <c r="G2639" s="41" t="s">
        <v>558</v>
      </c>
      <c r="H2639" s="20"/>
      <c r="I2639" s="78"/>
      <c r="J2639" s="58"/>
      <c r="K2639" s="6">
        <v>0</v>
      </c>
      <c r="L2639" s="6"/>
      <c r="M2639" s="6"/>
      <c r="N2639" s="6"/>
    </row>
    <row r="2640" spans="1:14">
      <c r="A2640" s="36" t="s">
        <v>976</v>
      </c>
      <c r="B2640" s="20"/>
      <c r="C2640" s="20"/>
      <c r="D2640" s="20"/>
      <c r="E2640" s="20"/>
      <c r="F2640" s="42" t="s">
        <v>548</v>
      </c>
      <c r="G2640" s="20" t="s">
        <v>976</v>
      </c>
      <c r="H2640" s="20"/>
      <c r="I2640" s="78"/>
      <c r="J2640" s="58"/>
      <c r="K2640" s="8">
        <f ca="1">H2623*'GIÁ VẬT TƯ (DỰ THẦU)'!E9+H2624*'GIÁ VẬT TƯ (DỰ THẦU)'!E40+(H2623*'GIÁ VẬT TƯ (DỰ THẦU)'!E9+H2624*'GIÁ VẬT TƯ (DỰ THẦU)'!E40)*H2625/100</f>
        <v>0</v>
      </c>
      <c r="L2640" s="8"/>
      <c r="M2640" s="8"/>
      <c r="N2640" s="8"/>
    </row>
    <row r="2641" spans="1:14">
      <c r="A2641" s="36" t="s">
        <v>1000</v>
      </c>
      <c r="B2641" s="20"/>
      <c r="C2641" s="20"/>
      <c r="D2641" s="20"/>
      <c r="E2641" s="20"/>
      <c r="F2641" s="42" t="s">
        <v>549</v>
      </c>
      <c r="G2641" s="20" t="s">
        <v>1000</v>
      </c>
      <c r="H2641" s="20"/>
      <c r="I2641" s="78"/>
      <c r="J2641" s="58"/>
      <c r="K2641" s="8">
        <f ca="1">H2623*'GIÁ VẬT TƯ (DỰ THẦU)'!F9+H2624*'GIÁ VẬT TƯ (DỰ THẦU)'!F40+(H2623*'GIÁ VẬT TƯ (DỰ THẦU)'!F9+H2624*'GIÁ VẬT TƯ (DỰ THẦU)'!F40)*H2625/100</f>
        <v>0</v>
      </c>
      <c r="L2641" s="8"/>
      <c r="M2641" s="8"/>
      <c r="N2641" s="8"/>
    </row>
    <row r="2642" spans="1:14">
      <c r="A2642" s="36" t="s">
        <v>977</v>
      </c>
      <c r="B2642" s="20"/>
      <c r="C2642" s="20"/>
      <c r="D2642" s="20"/>
      <c r="E2642" s="20"/>
      <c r="F2642" s="42" t="s">
        <v>942</v>
      </c>
      <c r="G2642" s="20" t="s">
        <v>977</v>
      </c>
      <c r="H2642" s="20"/>
      <c r="I2642" s="78"/>
      <c r="J2642" s="58"/>
      <c r="K2642" s="8">
        <f ca="1">H2623*'GIÁ VẬT TƯ (DỰ THẦU)'!H9+H2624*'GIÁ VẬT TƯ (DỰ THẦU)'!H40+(H2623*'GIÁ VẬT TƯ (DỰ THẦU)'!H9+H2624*'GIÁ VẬT TƯ (DỰ THẦU)'!H40)*H2625/100</f>
        <v>0</v>
      </c>
      <c r="L2642" s="8"/>
      <c r="M2642" s="8"/>
      <c r="N2642" s="8"/>
    </row>
    <row r="2643" spans="1:14">
      <c r="A2643" s="36" t="s">
        <v>179</v>
      </c>
      <c r="B2643" s="20"/>
      <c r="C2643" s="20"/>
      <c r="D2643" s="20"/>
      <c r="E2643" s="20"/>
      <c r="F2643" s="42" t="str">
        <f>"Hệ số riêng vật liệu: (" &amp;G2634&amp;IF(K2635&lt;&gt;0,"+"&amp;G2635,"") &amp; ") x (" &amp; J2643 &amp; "-1)"</f>
        <v>Hệ số riêng vật liệu: (VL) x (1-1)</v>
      </c>
      <c r="G2643" s="20" t="s">
        <v>179</v>
      </c>
      <c r="H2643" s="20"/>
      <c r="I2643" s="78"/>
      <c r="J2643" s="58">
        <f ca="1">'HỆ SỐ CPXL'!F17</f>
        <v>1</v>
      </c>
      <c r="K2643" s="8">
        <f>(K2634+K2635+K2639+K2640+K2641+K2642)*(J2643-1)</f>
        <v>0</v>
      </c>
      <c r="L2643" s="8"/>
      <c r="M2643" s="8"/>
      <c r="N2643" s="8"/>
    </row>
    <row r="2644" spans="1:14">
      <c r="A2644" s="36" t="s">
        <v>958</v>
      </c>
      <c r="B2644" s="20"/>
      <c r="C2644" s="20"/>
      <c r="D2644" s="20"/>
      <c r="E2644" s="20"/>
      <c r="F2644" s="42" t="str">
        <f>"Hệ số vật liệu phụ: (" &amp;G2634&amp; IF(K2635&lt;&gt;0,"+"&amp;G2635,"") &amp; IF(K2643&lt;&gt;0,"+" &amp; G2643,"") &amp; ") x "&amp;J2644*100 &amp; "%"</f>
        <v>Hệ số vật liệu phụ: (VL) x 0%</v>
      </c>
      <c r="G2644" s="20" t="s">
        <v>958</v>
      </c>
      <c r="H2644" s="20"/>
      <c r="I2644" s="78"/>
      <c r="J2644" s="74">
        <f ca="1">'HỆ SỐ CPXL'!F18</f>
        <v>0</v>
      </c>
      <c r="K2644" s="8">
        <f>(K2634+K2635+K2639+K2640+K2641+K2642)*J2644</f>
        <v>0</v>
      </c>
      <c r="L2644" s="8"/>
      <c r="M2644" s="8"/>
      <c r="N2644" s="8"/>
    </row>
    <row r="2645" spans="1:14">
      <c r="A2645" s="36"/>
      <c r="B2645" s="20"/>
      <c r="C2645" s="20"/>
      <c r="D2645" s="20"/>
      <c r="E2645" s="20"/>
      <c r="F2645" s="32" t="s">
        <v>550</v>
      </c>
      <c r="G2645" s="20"/>
      <c r="H2645" s="20"/>
      <c r="I2645" s="78"/>
      <c r="J2645" s="74"/>
      <c r="K2645" s="8">
        <f>IF(K2646=0,0,K2636+K2646)</f>
        <v>0</v>
      </c>
      <c r="L2645" s="8"/>
      <c r="M2645" s="8"/>
      <c r="N2645" s="8"/>
    </row>
    <row r="2646" spans="1:14">
      <c r="A2646" s="36" t="s">
        <v>524</v>
      </c>
      <c r="B2646" s="20"/>
      <c r="C2646" s="20"/>
      <c r="D2646" s="20"/>
      <c r="E2646" s="20"/>
      <c r="F2646" s="42" t="str">
        <f>"Hệ số riêng nhân công: "&amp;G2636&amp;IF(J2646&lt;&gt;1," x ("&amp;J2646&amp;" - 1)","")</f>
        <v>Hệ số riêng nhân công: NC</v>
      </c>
      <c r="G2646" s="20"/>
      <c r="H2646" s="20"/>
      <c r="I2646" s="78"/>
      <c r="J2646" s="86">
        <f ca="1">'HỆ SỐ CPXL'!F19</f>
        <v>1</v>
      </c>
      <c r="K2646" s="8">
        <f>(J2646-1)*K2636</f>
        <v>0</v>
      </c>
      <c r="L2646" s="8"/>
      <c r="M2646" s="8"/>
      <c r="N2646" s="8"/>
    </row>
    <row r="2647" spans="1:14">
      <c r="A2647" s="36" t="s">
        <v>535</v>
      </c>
      <c r="B2647" s="20"/>
      <c r="C2647" s="20"/>
      <c r="D2647" s="20"/>
      <c r="E2647" s="20"/>
      <c r="F2647" s="32" t="s">
        <v>551</v>
      </c>
      <c r="G2647" s="77" t="s">
        <v>535</v>
      </c>
      <c r="H2647" s="20"/>
      <c r="I2647" s="78"/>
      <c r="J2647" s="58"/>
      <c r="K2647" s="6">
        <f>IF(K2648+K2649+K2650=0,0,K2637+K2648+K2649+K2650)</f>
        <v>0</v>
      </c>
      <c r="L2647" s="6"/>
      <c r="M2647" s="6"/>
      <c r="N2647" s="6"/>
    </row>
    <row r="2648" spans="1:14">
      <c r="A2648" s="36" t="s">
        <v>934</v>
      </c>
      <c r="B2648" s="20"/>
      <c r="C2648" s="20"/>
      <c r="D2648" s="20"/>
      <c r="E2648" s="20"/>
      <c r="F2648" s="42" t="str">
        <f>"Bù máy đến thời điểm 1100 Lào Cai"</f>
        <v>Bù máy đến thời điểm 1100 Lào Cai</v>
      </c>
      <c r="G2648" s="20" t="s">
        <v>934</v>
      </c>
      <c r="H2648" s="20"/>
      <c r="I2648" s="78"/>
      <c r="J2648" s="58"/>
      <c r="K2648" s="8">
        <f ca="1">H2630*'GIÁ VẬT TƯ (DỰ THẦU)'!I72+H2631*'GIÁ VẬT TƯ (DỰ THẦU)'!I73+(H2630*'GIÁ VẬT TƯ (DỰ THẦU)'!I72+H2631*'GIÁ VẬT TƯ (DỰ THẦU)'!I73)*H2632/100</f>
        <v>0</v>
      </c>
      <c r="L2648" s="8"/>
      <c r="M2648" s="8"/>
      <c r="N2648" s="8"/>
    </row>
    <row r="2649" spans="1:14" ht="30">
      <c r="A2649" s="36" t="s">
        <v>895</v>
      </c>
      <c r="B2649" s="20"/>
      <c r="C2649" s="20"/>
      <c r="D2649" s="20"/>
      <c r="E2649" s="20"/>
      <c r="F2649" s="42" t="s">
        <v>552</v>
      </c>
      <c r="G2649" s="20" t="s">
        <v>895</v>
      </c>
      <c r="H2649" s="20"/>
      <c r="I2649" s="78"/>
      <c r="J2649" s="58"/>
      <c r="K2649" s="8">
        <f ca="1">H2630*'GIÁ VẬT TƯ (DỰ THẦU)'!K72+H2631*'GIÁ VẬT TƯ (DỰ THẦU)'!K73+(H2630*'GIÁ VẬT TƯ (DỰ THẦU)'!K72+H2631*'GIÁ VẬT TƯ (DỰ THẦU)'!K73)*H2632/100</f>
        <v>0</v>
      </c>
      <c r="L2649" s="8"/>
      <c r="M2649" s="8"/>
      <c r="N2649" s="8"/>
    </row>
    <row r="2650" spans="1:14" ht="30">
      <c r="A2650" s="36" t="s">
        <v>893</v>
      </c>
      <c r="B2650" s="35"/>
      <c r="C2650" s="35"/>
      <c r="D2650" s="35"/>
      <c r="E2650" s="35"/>
      <c r="F2650" s="42" t="s">
        <v>553</v>
      </c>
      <c r="G2650" s="20" t="s">
        <v>893</v>
      </c>
      <c r="H2650" s="20"/>
      <c r="I2650" s="78"/>
      <c r="J2650" s="58"/>
      <c r="K2650" s="8">
        <f ca="1">H2630*'GIÁ VẬT TƯ (DỰ THẦU)'!J72+H2631*'GIÁ VẬT TƯ (DỰ THẦU)'!J73+(H2630*'GIÁ VẬT TƯ (DỰ THẦU)'!J72+H2631*'GIÁ VẬT TƯ (DỰ THẦU)'!J73)*H2632/100</f>
        <v>0</v>
      </c>
      <c r="L2650" s="8"/>
      <c r="M2650" s="8"/>
      <c r="N2650" s="8"/>
    </row>
    <row r="2651" spans="1:14">
      <c r="A2651" s="36" t="s">
        <v>166</v>
      </c>
      <c r="B2651" s="34"/>
      <c r="C2651" s="34"/>
      <c r="D2651" s="34"/>
      <c r="E2651" s="34"/>
      <c r="F2651" s="32" t="str">
        <f>"Chi phí trực tiếp: ("&amp;IF(K2638&lt;&gt;0,G2638,IF(AND(K2634&lt;&gt;0,K2635+K2643+K2644=0),G2634,""))&amp;IF(AND(K2636&lt;&gt;0,K2634+K2635&lt;&gt;0)," + "&amp;G2636,IF(AND(K2636&lt;&gt;0,K2634+K2635=0),G2636,""))&amp;IF(AND(K2647&lt;&gt;0,(K2634+K2635+K2636)&lt;&gt;0),"+"&amp;G2647,IF(AND(K2647&lt;&gt;0,(K2634+K2635+K2636)=0),G2647,IF(AND(K2637&lt;&gt;0,K2634+K2635+K2636&lt;&gt;0)," + "&amp;G2637,IF(AND(K2637&lt;&gt;0,K2634+K2635+K2636=0),G2637,""))))&amp;")"</f>
        <v>Chi phí trực tiếp: (VL + NC + M)</v>
      </c>
      <c r="G2651" s="41" t="s">
        <v>166</v>
      </c>
      <c r="H2651" s="41"/>
      <c r="I2651" s="80"/>
      <c r="J2651" s="73"/>
      <c r="K2651" s="6">
        <f>(IF(K2638=0,K2634,K2638)+IF(K2645=0,K2636,K2645)+IF(K2647=0,K2637,K2647))</f>
        <v>1871463.8225789475</v>
      </c>
      <c r="L2651" s="6">
        <f>L2634</f>
        <v>20240</v>
      </c>
      <c r="M2651" s="6">
        <f>M2636</f>
        <v>1698352.6315789474</v>
      </c>
      <c r="N2651" s="6">
        <f>N2637</f>
        <v>152871.19099999999</v>
      </c>
    </row>
    <row r="2652" spans="1:14">
      <c r="A2652" s="44" t="s">
        <v>979</v>
      </c>
      <c r="B2652" s="12"/>
      <c r="C2652" s="12"/>
      <c r="D2652" s="12"/>
      <c r="E2652" s="12"/>
      <c r="F2652" s="43" t="s">
        <v>554</v>
      </c>
      <c r="G2652" s="24" t="s">
        <v>559</v>
      </c>
      <c r="H2652" s="24"/>
      <c r="I2652" s="24"/>
      <c r="J2652" s="56"/>
      <c r="K2652" s="6">
        <f>K2653+K2654</f>
        <v>1338563.9479115789</v>
      </c>
      <c r="L2652" s="6">
        <f>L2653+L2654</f>
        <v>1619.2</v>
      </c>
      <c r="M2652" s="6">
        <f>M2653+M2654</f>
        <v>1324715.0526315789</v>
      </c>
      <c r="N2652" s="6">
        <f>N2653+N2654</f>
        <v>12229.69528</v>
      </c>
    </row>
    <row r="2653" spans="1:14">
      <c r="A2653" s="36" t="s">
        <v>169</v>
      </c>
      <c r="B2653" s="17"/>
      <c r="C2653" s="17"/>
      <c r="D2653" s="17"/>
      <c r="E2653" s="17"/>
      <c r="F2653" s="372" t="s">
        <v>600</v>
      </c>
      <c r="G2653" s="25" t="s">
        <v>169</v>
      </c>
      <c r="H2653" s="25"/>
      <c r="I2653" s="25"/>
      <c r="J2653" s="57">
        <f ca="1">'HỆ SỐ CPXL'!F20</f>
        <v>0.7</v>
      </c>
      <c r="K2653" s="8">
        <f>K2626*J2653</f>
        <v>1188846.8421052631</v>
      </c>
      <c r="L2653" s="8"/>
      <c r="M2653" s="8">
        <f>M2636*J2653</f>
        <v>1188846.8421052631</v>
      </c>
      <c r="N2653" s="8"/>
    </row>
    <row r="2654" spans="1:14">
      <c r="A2654" s="36" t="s">
        <v>979</v>
      </c>
      <c r="B2654" s="17"/>
      <c r="C2654" s="17"/>
      <c r="D2654" s="17"/>
      <c r="E2654" s="17"/>
      <c r="F2654" s="59" t="s">
        <v>555</v>
      </c>
      <c r="G2654" s="25" t="s">
        <v>979</v>
      </c>
      <c r="H2654" s="25"/>
      <c r="I2654" s="25"/>
      <c r="J2654" s="57">
        <v>0.08</v>
      </c>
      <c r="K2654" s="8">
        <f>K2651*J2654</f>
        <v>149717.10580631581</v>
      </c>
      <c r="L2654" s="8">
        <f>J2654*L2651</f>
        <v>1619.2</v>
      </c>
      <c r="M2654" s="8">
        <f>M2651*J2654</f>
        <v>135868.21052631579</v>
      </c>
      <c r="N2654" s="8">
        <f>N2651*J2654</f>
        <v>12229.69528</v>
      </c>
    </row>
    <row r="2655" spans="1:14" ht="30">
      <c r="A2655" s="36" t="s">
        <v>964</v>
      </c>
      <c r="B2655" s="17"/>
      <c r="C2655" s="17"/>
      <c r="D2655" s="17"/>
      <c r="E2655" s="17"/>
      <c r="F2655" s="59" t="str">
        <f>"Thu nhập chịu thuế tính trước: (T+C) x " &amp;J2655*100 &amp; "%"</f>
        <v>Thu nhập chịu thuế tính trước: (T+C) x 6%</v>
      </c>
      <c r="G2655" s="25" t="s">
        <v>964</v>
      </c>
      <c r="H2655" s="25"/>
      <c r="I2655" s="25"/>
      <c r="J2655" s="57">
        <f ca="1">'HỆ SỐ CPXL'!F21</f>
        <v>0.06</v>
      </c>
      <c r="K2655" s="8">
        <f>(K2651+K2652)*J2655</f>
        <v>192601.66622943158</v>
      </c>
      <c r="L2655" s="8">
        <f>L2647*J2655</f>
        <v>0</v>
      </c>
      <c r="M2655" s="8">
        <f>(M2651)*J2655</f>
        <v>101901.15789473684</v>
      </c>
      <c r="N2655" s="8">
        <f>N2651*J2655</f>
        <v>9172.2714599999999</v>
      </c>
    </row>
    <row r="2656" spans="1:14" ht="28.5">
      <c r="A2656" s="44" t="s">
        <v>801</v>
      </c>
      <c r="B2656" s="12"/>
      <c r="C2656" s="12"/>
      <c r="D2656" s="12"/>
      <c r="E2656" s="12"/>
      <c r="F2656" s="43" t="s">
        <v>519</v>
      </c>
      <c r="G2656" s="24" t="s">
        <v>801</v>
      </c>
      <c r="H2656" s="24"/>
      <c r="I2656" s="24"/>
      <c r="J2656" s="54">
        <f ca="1">'HỆ SỐ CPXL'!F22</f>
        <v>0.02</v>
      </c>
      <c r="K2656" s="6">
        <f>(K2651+K2652)*J2656</f>
        <v>64200.555409810528</v>
      </c>
      <c r="L2656" s="6">
        <f>(L2651+L2652)*J2656</f>
        <v>437.18400000000003</v>
      </c>
      <c r="M2656" s="6">
        <f>(M2651+M2652)*J2656</f>
        <v>60461.353684210524</v>
      </c>
      <c r="N2656" s="6">
        <f>(N2651+N2652)*J2656</f>
        <v>3302.0177255999997</v>
      </c>
    </row>
    <row r="2657" spans="1:14">
      <c r="A2657" s="44" t="s">
        <v>1001</v>
      </c>
      <c r="B2657" s="12"/>
      <c r="C2657" s="12"/>
      <c r="D2657" s="12"/>
      <c r="E2657" s="12"/>
      <c r="F2657" s="43" t="s">
        <v>520</v>
      </c>
      <c r="G2657" s="24" t="s">
        <v>1001</v>
      </c>
      <c r="H2657" s="24"/>
      <c r="I2657" s="24"/>
      <c r="J2657" s="54">
        <f ca="1">'HỆ SỐ CPXL'!F23</f>
        <v>0.03</v>
      </c>
      <c r="K2657" s="6">
        <f>(K2651+K2652)*J2657</f>
        <v>96300.833114715788</v>
      </c>
      <c r="L2657" s="6">
        <f>(L2651+L2652)*J2657</f>
        <v>655.77599999999995</v>
      </c>
      <c r="M2657" s="6">
        <f>(M2651+M2652)*J2657</f>
        <v>90692.030526315779</v>
      </c>
      <c r="N2657" s="6">
        <f>(N2651+N2652)*J2657</f>
        <v>4953.0265883999991</v>
      </c>
    </row>
    <row r="2658" spans="1:14">
      <c r="A2658" s="44"/>
      <c r="B2658" s="12"/>
      <c r="C2658" s="12"/>
      <c r="D2658" s="12"/>
      <c r="E2658" s="12"/>
      <c r="F2658" s="43" t="s">
        <v>556</v>
      </c>
      <c r="G2658" s="24" t="s">
        <v>173</v>
      </c>
      <c r="H2658" s="24"/>
      <c r="I2658" s="24"/>
      <c r="J2658" s="54"/>
      <c r="K2658" s="6">
        <f>K2651+K2652+K2655+K2656+K2657</f>
        <v>3563130.825244484</v>
      </c>
      <c r="L2658" s="6">
        <f>L2651+L2652+L2655+L2656+L2657</f>
        <v>22952.160000000003</v>
      </c>
      <c r="M2658" s="6">
        <f>M2651+M2652+M2655+M2656+M2657</f>
        <v>3276122.2263157894</v>
      </c>
      <c r="N2658" s="6">
        <f>N2651+N2652+N2655+N2656+N2657</f>
        <v>182528.20205399996</v>
      </c>
    </row>
    <row r="2659" spans="1:14">
      <c r="A2659" s="36" t="s">
        <v>924</v>
      </c>
      <c r="B2659" s="17"/>
      <c r="C2659" s="17"/>
      <c r="D2659" s="17"/>
      <c r="E2659" s="17"/>
      <c r="F2659" s="59" t="str">
        <f>"Thuế giá trị gia tăng: ("&amp;G2658&amp;" x "&amp;J2659*100&amp;"%)"</f>
        <v>Thuế giá trị gia tăng: (Gkstt x 10%)</v>
      </c>
      <c r="G2659" s="25" t="s">
        <v>924</v>
      </c>
      <c r="H2659" s="25"/>
      <c r="I2659" s="25"/>
      <c r="J2659" s="57">
        <f ca="1">'HỆ SỐ CPXL'!F24</f>
        <v>0.1</v>
      </c>
      <c r="K2659" s="8">
        <f>K2658*J2659</f>
        <v>356313.0825244484</v>
      </c>
      <c r="L2659" s="8">
        <f>L2658*J2659</f>
        <v>2295.2160000000003</v>
      </c>
      <c r="M2659" s="8">
        <f>M2658*J2659</f>
        <v>327612.22263157897</v>
      </c>
      <c r="N2659" s="8">
        <f>N2658*J2659</f>
        <v>18252.820205399996</v>
      </c>
    </row>
    <row r="2660" spans="1:14">
      <c r="A2660" s="44" t="s">
        <v>913</v>
      </c>
      <c r="B2660" s="12"/>
      <c r="C2660" s="12"/>
      <c r="D2660" s="12"/>
      <c r="E2660" s="12"/>
      <c r="F2660" s="43" t="s">
        <v>187</v>
      </c>
      <c r="G2660" s="40" t="s">
        <v>913</v>
      </c>
      <c r="H2660" s="40"/>
      <c r="I2660" s="40"/>
      <c r="J2660" s="54">
        <f ca="1">'HỆ SỐ CPXL'!F25</f>
        <v>0</v>
      </c>
      <c r="K2660" s="6">
        <f>(K2658+K2659)*J2660</f>
        <v>0</v>
      </c>
      <c r="L2660" s="6">
        <f>(L2658+L2659)*J2660</f>
        <v>0</v>
      </c>
      <c r="M2660" s="6">
        <f>(M2658+M2659)*J2660</f>
        <v>0</v>
      </c>
      <c r="N2660" s="6">
        <f>(N2658+N2659)*J2660</f>
        <v>0</v>
      </c>
    </row>
    <row r="2661" spans="1:14">
      <c r="A2661" s="44"/>
      <c r="B2661" s="12"/>
      <c r="C2661" s="12"/>
      <c r="D2661" s="12"/>
      <c r="E2661" s="12"/>
      <c r="F2661" s="43" t="s">
        <v>190</v>
      </c>
      <c r="G2661" s="40" t="s">
        <v>955</v>
      </c>
      <c r="H2661" s="40"/>
      <c r="I2661" s="40"/>
      <c r="J2661" s="54">
        <v>0.03</v>
      </c>
      <c r="K2661" s="6">
        <f>(K2658+K2659+K2660)*J2661</f>
        <v>117583.31723306797</v>
      </c>
      <c r="L2661" s="6">
        <f>(L2658+L2659+L2660)*K2661</f>
        <v>2968670221.5105472</v>
      </c>
      <c r="M2661" s="6">
        <f>(M2658+M2659+M2660)*L2661</f>
        <v>1.0698299144821774E+16</v>
      </c>
      <c r="N2661" s="6">
        <f>(N2658+N2659+N2660)*M2661</f>
        <v>2.1480154387341802E+21</v>
      </c>
    </row>
    <row r="2662" spans="1:14">
      <c r="A2662" s="44" t="s">
        <v>525</v>
      </c>
      <c r="B2662" s="12"/>
      <c r="C2662" s="12"/>
      <c r="D2662" s="12"/>
      <c r="E2662" s="12"/>
      <c r="F2662" s="43" t="s">
        <v>968</v>
      </c>
      <c r="G2662" s="40" t="s">
        <v>983</v>
      </c>
      <c r="H2662" s="40"/>
      <c r="I2662" s="40"/>
      <c r="J2662" s="54">
        <f ca="1">'HỆ SỐ CPXL'!F26</f>
        <v>0</v>
      </c>
      <c r="K2662" s="6">
        <f>(K2658+K2659+K2660)*J2662</f>
        <v>0</v>
      </c>
      <c r="L2662" s="6">
        <f>(L2658+L2659+L2660)*K2662</f>
        <v>0</v>
      </c>
      <c r="M2662" s="6">
        <f>(M2658+M2659+M2660)*L2662</f>
        <v>0</v>
      </c>
      <c r="N2662" s="6">
        <f>(N2658+N2659+N2660)*M2662</f>
        <v>0</v>
      </c>
    </row>
    <row r="2663" spans="1:14" ht="28.5">
      <c r="A2663" s="44" t="s">
        <v>509</v>
      </c>
      <c r="B2663" s="12"/>
      <c r="C2663" s="12"/>
      <c r="D2663" s="12"/>
      <c r="E2663" s="12"/>
      <c r="F2663" s="43" t="str">
        <f>"Chi phí xây dựng: ("&amp;G2658&amp;"+"&amp;G2659&amp;"+"&amp;G2660&amp;")"</f>
        <v>Chi phí xây dựng: (Gkstt+GTGT+DP)</v>
      </c>
      <c r="G2663" s="40" t="s">
        <v>776</v>
      </c>
      <c r="H2663" s="40"/>
      <c r="I2663" s="40"/>
      <c r="J2663" s="56"/>
      <c r="K2663" s="31">
        <f>K2658+K2659+K2660+K2661+K2662</f>
        <v>4037027.2250020001</v>
      </c>
      <c r="L2663" s="31">
        <f>L2658+L2659+L2660+L2661+L2662</f>
        <v>2968695468.8865471</v>
      </c>
      <c r="M2663" s="31">
        <f>M2658+M2659+M2660+M2661+M2662</f>
        <v>1.0698299148425508E+16</v>
      </c>
      <c r="N2663" s="31">
        <f>N2658+N2659+N2660+N2661+N2662</f>
        <v>2.1480154387341805E+21</v>
      </c>
    </row>
    <row r="2664" spans="1:14" ht="71.25">
      <c r="B2664" s="51">
        <v>30</v>
      </c>
      <c r="C2664" s="23" t="str">
        <f ca="1">'TIÊN LƯỢNG'!$C$79</f>
        <v>CK.11440*</v>
      </c>
      <c r="D2664" s="23"/>
      <c r="E2664" s="23"/>
      <c r="F2664" s="23" t="str">
        <f ca="1">'TIÊN LƯỢNG'!$D$79</f>
        <v>Đo vẽ chi tiết bản đồ địa hình trên cạn bằng máy toàn đạc điện tử và máy thủy bình điện tử. Bản đồ tỷ lệ 1/500, đường đồng mức 1m, cấp địa hình IV</v>
      </c>
      <c r="G2664" s="50" t="str">
        <f ca="1">'TIÊN LƯỢNG'!$E$79</f>
        <v>ha</v>
      </c>
      <c r="H2664" s="39"/>
      <c r="I2664" s="9"/>
      <c r="J2664" s="85"/>
      <c r="K2664" s="9">
        <f>K2706</f>
        <v>5473128.953461987</v>
      </c>
      <c r="L2664" s="9">
        <f>L2706</f>
        <v>4024747905.178174</v>
      </c>
      <c r="M2664" s="9">
        <f>M2706</f>
        <v>1.9664160085047628E+16</v>
      </c>
      <c r="N2664" s="9">
        <f>N2706</f>
        <v>5.5357872856758821E+21</v>
      </c>
    </row>
    <row r="2665" spans="1:14">
      <c r="B2665" s="21"/>
      <c r="C2665" s="7"/>
      <c r="D2665" s="7"/>
      <c r="E2665" s="7"/>
      <c r="F2665" s="7" t="s">
        <v>807</v>
      </c>
      <c r="G2665" s="22" t="s">
        <v>953</v>
      </c>
      <c r="H2665" s="14"/>
      <c r="I2665" s="2"/>
      <c r="J2665" s="46">
        <v>1</v>
      </c>
      <c r="K2665" s="2">
        <f>SUM(K2666:K2668)</f>
        <v>20240</v>
      </c>
      <c r="L2665" s="2"/>
      <c r="M2665" s="2"/>
      <c r="N2665" s="2"/>
    </row>
    <row r="2666" spans="1:14">
      <c r="B2666" s="16"/>
      <c r="C2666" s="5"/>
      <c r="D2666" s="5" t="s">
        <v>277</v>
      </c>
      <c r="E2666" s="5"/>
      <c r="F2666" s="5" t="str">
        <f ca="1">'GIÁ VẬT TƯ (DỰ THẦU)'!C9</f>
        <v>Cọc gỗ (4x4x40) cm</v>
      </c>
      <c r="G2666" s="15" t="str">
        <f ca="1">'GIÁ VẬT TƯ (DỰ THẦU)'!D9</f>
        <v>cọc</v>
      </c>
      <c r="H2666" s="13">
        <f ca="1">3*J2665</f>
        <v>3</v>
      </c>
      <c r="I2666" s="1">
        <f ca="1">'GIÁ VẬT TƯ (DỰ THẦU)'!L9</f>
        <v>4000</v>
      </c>
      <c r="J2666" s="38"/>
      <c r="K2666" s="1">
        <f>H2666*I2666</f>
        <v>12000</v>
      </c>
      <c r="L2666" s="1"/>
      <c r="M2666" s="1"/>
      <c r="N2666" s="1"/>
    </row>
    <row r="2667" spans="1:14" ht="30">
      <c r="B2667" s="16"/>
      <c r="C2667" s="5"/>
      <c r="D2667" s="5" t="s">
        <v>425</v>
      </c>
      <c r="E2667" s="5"/>
      <c r="F2667" s="5" t="str">
        <f ca="1">'GIÁ VẬT TƯ (DỰ THẦU)'!C40</f>
        <v>Sổ đo</v>
      </c>
      <c r="G2667" s="15" t="str">
        <f ca="1">'GIÁ VẬT TƯ (DỰ THẦU)'!D40</f>
        <v>quyển</v>
      </c>
      <c r="H2667" s="13">
        <f ca="1">0.7*J2665</f>
        <v>0.7</v>
      </c>
      <c r="I2667" s="1">
        <f ca="1">'GIÁ VẬT TƯ (DỰ THẦU)'!L40</f>
        <v>8000</v>
      </c>
      <c r="J2667" s="38"/>
      <c r="K2667" s="1">
        <f>H2667*I2667</f>
        <v>5600</v>
      </c>
      <c r="L2667" s="1"/>
      <c r="M2667" s="1"/>
      <c r="N2667" s="1"/>
    </row>
    <row r="2668" spans="1:14">
      <c r="B2668" s="16"/>
      <c r="C2668" s="5"/>
      <c r="D2668" s="5" t="s">
        <v>538</v>
      </c>
      <c r="E2668" s="5"/>
      <c r="F2668" s="5" t="s">
        <v>883</v>
      </c>
      <c r="G2668" s="15" t="s">
        <v>888</v>
      </c>
      <c r="H2668" s="13">
        <f ca="1">15</f>
        <v>15</v>
      </c>
      <c r="I2668" s="1"/>
      <c r="J2668" s="38"/>
      <c r="K2668" s="1">
        <f>SUM(K2666:K2667)*H2668/100</f>
        <v>2640</v>
      </c>
      <c r="L2668" s="1"/>
      <c r="M2668" s="1"/>
      <c r="N2668" s="1"/>
    </row>
    <row r="2669" spans="1:14">
      <c r="B2669" s="21"/>
      <c r="C2669" s="7"/>
      <c r="D2669" s="7"/>
      <c r="E2669" s="7"/>
      <c r="F2669" s="7" t="s">
        <v>832</v>
      </c>
      <c r="G2669" s="22" t="s">
        <v>871</v>
      </c>
      <c r="H2669" s="14"/>
      <c r="I2669" s="2"/>
      <c r="J2669" s="46">
        <v>1</v>
      </c>
      <c r="K2669" s="2">
        <f>SUM(K2670:K2671)</f>
        <v>2302578.9473684211</v>
      </c>
      <c r="L2669" s="2"/>
      <c r="M2669" s="2"/>
      <c r="N2669" s="2"/>
    </row>
    <row r="2670" spans="1:14" ht="30">
      <c r="B2670" s="16"/>
      <c r="C2670" s="5"/>
      <c r="D2670" s="5" t="s">
        <v>498</v>
      </c>
      <c r="E2670" s="5"/>
      <c r="F2670" s="5" t="str">
        <f ca="1">'GIÁ VẬT TƯ (DỰ THẦU)'!C46</f>
        <v>Kỹ sư bậc 4,0/8</v>
      </c>
      <c r="G2670" s="15" t="str">
        <f ca="1">'GIÁ VẬT TƯ (DỰ THẦU)'!D46</f>
        <v>công</v>
      </c>
      <c r="H2670" s="13">
        <f ca="1">2.4*J2669</f>
        <v>2.4</v>
      </c>
      <c r="I2670" s="1">
        <f ca="1">'GIÁ VẬT TƯ (DỰ THẦU)'!L46</f>
        <v>235000</v>
      </c>
      <c r="J2670" s="38"/>
      <c r="K2670" s="1">
        <f>H2670*I2670</f>
        <v>564000</v>
      </c>
      <c r="L2670" s="1"/>
      <c r="M2670" s="1"/>
      <c r="N2670" s="1"/>
    </row>
    <row r="2671" spans="1:14">
      <c r="B2671" s="16"/>
      <c r="C2671" s="5"/>
      <c r="D2671" s="5" t="s">
        <v>821</v>
      </c>
      <c r="E2671" s="5"/>
      <c r="F2671" s="5" t="str">
        <f ca="1">'GIÁ VẬT TƯ (DỰ THẦU)'!C47</f>
        <v>Nhân Công bậc 4,0/7, Nhóm IV</v>
      </c>
      <c r="G2671" s="15" t="str">
        <f ca="1">'GIÁ VẬT TƯ (DỰ THẦU)'!D47</f>
        <v>công</v>
      </c>
      <c r="H2671" s="13">
        <f ca="1">7.28*J2669</f>
        <v>7.28</v>
      </c>
      <c r="I2671" s="1">
        <f ca="1">'GIÁ VẬT TƯ (DỰ THẦU)'!L47</f>
        <v>238815.78947368421</v>
      </c>
      <c r="J2671" s="38"/>
      <c r="K2671" s="1">
        <f>H2671*I2671</f>
        <v>1738578.9473684211</v>
      </c>
      <c r="L2671" s="1"/>
      <c r="M2671" s="1"/>
      <c r="N2671" s="1"/>
    </row>
    <row r="2672" spans="1:14">
      <c r="B2672" s="21"/>
      <c r="C2672" s="7"/>
      <c r="D2672" s="7"/>
      <c r="E2672" s="7"/>
      <c r="F2672" s="7" t="s">
        <v>838</v>
      </c>
      <c r="G2672" s="22" t="s">
        <v>557</v>
      </c>
      <c r="H2672" s="14"/>
      <c r="I2672" s="2"/>
      <c r="J2672" s="46">
        <v>1</v>
      </c>
      <c r="K2672" s="2">
        <f>SUM(K2673:K2675)</f>
        <v>214341.853</v>
      </c>
      <c r="L2672" s="2"/>
      <c r="M2672" s="2"/>
      <c r="N2672" s="2"/>
    </row>
    <row r="2673" spans="1:14" ht="30">
      <c r="B2673" s="16"/>
      <c r="C2673" s="5"/>
      <c r="D2673" s="5" t="s">
        <v>423</v>
      </c>
      <c r="E2673" s="5"/>
      <c r="F2673" s="5" t="str">
        <f ca="1">'GIÁ VẬT TƯ (DỰ THẦU)'!C72</f>
        <v>Máy, thiết bị trắc đạc - Máy toàn đạc điện tử</v>
      </c>
      <c r="G2673" s="15" t="str">
        <f ca="1">'GIÁ VẬT TƯ (DỰ THẦU)'!D72</f>
        <v>Ca</v>
      </c>
      <c r="H2673" s="13">
        <f ca="1">1.32*J2672</f>
        <v>1.32</v>
      </c>
      <c r="I2673" s="1">
        <f ca="1">'GIÁ VẬT TƯ (DỰ THẦU)'!L72</f>
        <v>147059</v>
      </c>
      <c r="J2673" s="38"/>
      <c r="K2673" s="1">
        <f>H2673*I2673</f>
        <v>194117.88</v>
      </c>
      <c r="L2673" s="1"/>
      <c r="M2673" s="1"/>
      <c r="N2673" s="1"/>
    </row>
    <row r="2674" spans="1:14" ht="30">
      <c r="B2674" s="16"/>
      <c r="C2674" s="5"/>
      <c r="D2674" s="5" t="s">
        <v>486</v>
      </c>
      <c r="E2674" s="5"/>
      <c r="F2674" s="5" t="str">
        <f ca="1">'GIÁ VẬT TƯ (DỰ THẦU)'!C73</f>
        <v>Máy, thiết bị trắc đạc - Máy thủy bình điện tử</v>
      </c>
      <c r="G2674" s="15" t="str">
        <f ca="1">'GIÁ VẬT TƯ (DỰ THẦU)'!D73</f>
        <v>Ca</v>
      </c>
      <c r="H2674" s="13">
        <f ca="1">0.05*J2672</f>
        <v>0.05</v>
      </c>
      <c r="I2674" s="1">
        <f ca="1">'GIÁ VẬT TƯ (DỰ THẦU)'!L73</f>
        <v>14767</v>
      </c>
      <c r="J2674" s="38"/>
      <c r="K2674" s="1">
        <f>H2674*I2674</f>
        <v>738.35</v>
      </c>
      <c r="L2674" s="1"/>
      <c r="M2674" s="1"/>
      <c r="N2674" s="1"/>
    </row>
    <row r="2675" spans="1:14">
      <c r="B2675" s="16"/>
      <c r="C2675" s="5"/>
      <c r="D2675" s="5" t="s">
        <v>539</v>
      </c>
      <c r="E2675" s="5"/>
      <c r="F2675" s="5" t="s">
        <v>889</v>
      </c>
      <c r="G2675" s="15" t="s">
        <v>847</v>
      </c>
      <c r="H2675" s="13">
        <f>10</f>
        <v>10</v>
      </c>
      <c r="I2675" s="1"/>
      <c r="J2675" s="38"/>
      <c r="K2675" s="1">
        <f>SUM(K2673:K2674)*H2675/100</f>
        <v>19485.623</v>
      </c>
      <c r="L2675" s="1"/>
      <c r="M2675" s="1"/>
      <c r="N2675" s="1"/>
    </row>
    <row r="2676" spans="1:14">
      <c r="A2676" s="36"/>
      <c r="B2676" s="26" t="s">
        <v>612</v>
      </c>
      <c r="C2676" s="26" t="s">
        <v>537</v>
      </c>
      <c r="D2676" s="26" t="s">
        <v>540</v>
      </c>
      <c r="E2676" s="26" t="s">
        <v>542</v>
      </c>
      <c r="F2676" s="82" t="s">
        <v>543</v>
      </c>
      <c r="G2676" s="26" t="s">
        <v>1062</v>
      </c>
      <c r="H2676" s="26" t="s">
        <v>561</v>
      </c>
      <c r="I2676" s="76" t="s">
        <v>562</v>
      </c>
      <c r="J2676" s="75" t="s">
        <v>563</v>
      </c>
      <c r="K2676" s="72" t="s">
        <v>1044</v>
      </c>
      <c r="L2676" s="45" t="s">
        <v>565</v>
      </c>
      <c r="M2676" s="45" t="s">
        <v>567</v>
      </c>
      <c r="N2676" s="45" t="s">
        <v>569</v>
      </c>
    </row>
    <row r="2677" spans="1:14">
      <c r="A2677" s="55" t="s">
        <v>988</v>
      </c>
      <c r="B2677" s="27"/>
      <c r="C2677" s="27"/>
      <c r="D2677" s="27"/>
      <c r="E2677" s="27"/>
      <c r="F2677" s="84" t="str">
        <f>IF(K2678=0,"Vật liệu","Vật liệu chính")</f>
        <v>Vật liệu</v>
      </c>
      <c r="G2677" s="27" t="s">
        <v>953</v>
      </c>
      <c r="H2677" s="27"/>
      <c r="I2677" s="71"/>
      <c r="J2677" s="81"/>
      <c r="K2677" s="33">
        <f>K2665</f>
        <v>20240</v>
      </c>
      <c r="L2677" s="33">
        <f>IF(K2681=0,K2677+K2678,K2681)</f>
        <v>20240</v>
      </c>
      <c r="M2677" s="33"/>
      <c r="N2677" s="33"/>
    </row>
    <row r="2678" spans="1:14">
      <c r="A2678" s="83" t="s">
        <v>1005</v>
      </c>
      <c r="B2678" s="27"/>
      <c r="C2678" s="27"/>
      <c r="D2678" s="27"/>
      <c r="E2678" s="27"/>
      <c r="F2678" s="84" t="s">
        <v>544</v>
      </c>
      <c r="G2678" s="27" t="s">
        <v>1005</v>
      </c>
      <c r="H2678" s="27"/>
      <c r="I2678" s="71"/>
      <c r="J2678" s="81"/>
      <c r="K2678" s="33">
        <v>0</v>
      </c>
      <c r="L2678" s="33"/>
      <c r="M2678" s="33"/>
      <c r="N2678" s="33"/>
    </row>
    <row r="2679" spans="1:14">
      <c r="A2679" s="55" t="s">
        <v>984</v>
      </c>
      <c r="B2679" s="27"/>
      <c r="C2679" s="27"/>
      <c r="D2679" s="27"/>
      <c r="E2679" s="27"/>
      <c r="F2679" s="84" t="s">
        <v>832</v>
      </c>
      <c r="G2679" s="27" t="s">
        <v>871</v>
      </c>
      <c r="H2679" s="27"/>
      <c r="I2679" s="71"/>
      <c r="J2679" s="81"/>
      <c r="K2679" s="33">
        <f>K2669</f>
        <v>2302578.9473684211</v>
      </c>
      <c r="L2679" s="33"/>
      <c r="M2679" s="33">
        <f>IF(K2688=0,K2679,K2688)</f>
        <v>2302578.9473684211</v>
      </c>
      <c r="N2679" s="33"/>
    </row>
    <row r="2680" spans="1:14">
      <c r="A2680" s="55" t="s">
        <v>534</v>
      </c>
      <c r="B2680" s="27"/>
      <c r="C2680" s="27"/>
      <c r="D2680" s="27"/>
      <c r="E2680" s="27"/>
      <c r="F2680" s="84" t="s">
        <v>545</v>
      </c>
      <c r="G2680" s="27" t="s">
        <v>1007</v>
      </c>
      <c r="H2680" s="27"/>
      <c r="I2680" s="71"/>
      <c r="J2680" s="81"/>
      <c r="K2680" s="33">
        <f>K2672</f>
        <v>214341.853</v>
      </c>
      <c r="L2680" s="33"/>
      <c r="M2680" s="33"/>
      <c r="N2680" s="33">
        <f>IF(K2690=0,K2680,K2690)</f>
        <v>214341.853</v>
      </c>
    </row>
    <row r="2681" spans="1:14">
      <c r="A2681" s="36" t="s">
        <v>974</v>
      </c>
      <c r="B2681" s="20"/>
      <c r="C2681" s="20"/>
      <c r="D2681" s="20"/>
      <c r="E2681" s="20"/>
      <c r="F2681" s="32" t="s">
        <v>546</v>
      </c>
      <c r="G2681" s="41" t="s">
        <v>974</v>
      </c>
      <c r="H2681" s="20"/>
      <c r="I2681" s="78"/>
      <c r="J2681" s="58"/>
      <c r="K2681" s="6">
        <f>IF(K2678+K2682+K2686+K2687+K2683+K2684+K2685=0,0,K2677+K2678+K2682+K2686+K2687+K2683+K2684+K2685)</f>
        <v>0</v>
      </c>
      <c r="L2681" s="6"/>
      <c r="M2681" s="6"/>
      <c r="N2681" s="6"/>
    </row>
    <row r="2682" spans="1:14">
      <c r="A2682" s="36" t="s">
        <v>947</v>
      </c>
      <c r="B2682" s="20"/>
      <c r="C2682" s="20"/>
      <c r="D2682" s="20"/>
      <c r="E2682" s="20"/>
      <c r="F2682" s="32" t="s">
        <v>547</v>
      </c>
      <c r="G2682" s="41" t="s">
        <v>558</v>
      </c>
      <c r="H2682" s="20"/>
      <c r="I2682" s="78"/>
      <c r="J2682" s="58"/>
      <c r="K2682" s="6">
        <v>0</v>
      </c>
      <c r="L2682" s="6"/>
      <c r="M2682" s="6"/>
      <c r="N2682" s="6"/>
    </row>
    <row r="2683" spans="1:14">
      <c r="A2683" s="36" t="s">
        <v>976</v>
      </c>
      <c r="B2683" s="20"/>
      <c r="C2683" s="20"/>
      <c r="D2683" s="20"/>
      <c r="E2683" s="20"/>
      <c r="F2683" s="42" t="s">
        <v>548</v>
      </c>
      <c r="G2683" s="20" t="s">
        <v>976</v>
      </c>
      <c r="H2683" s="20"/>
      <c r="I2683" s="78"/>
      <c r="J2683" s="58"/>
      <c r="K2683" s="8">
        <f ca="1">H2666*'GIÁ VẬT TƯ (DỰ THẦU)'!E9+H2667*'GIÁ VẬT TƯ (DỰ THẦU)'!E40+(H2666*'GIÁ VẬT TƯ (DỰ THẦU)'!E9+H2667*'GIÁ VẬT TƯ (DỰ THẦU)'!E40)*H2668/100</f>
        <v>0</v>
      </c>
      <c r="L2683" s="8"/>
      <c r="M2683" s="8"/>
      <c r="N2683" s="8"/>
    </row>
    <row r="2684" spans="1:14">
      <c r="A2684" s="36" t="s">
        <v>1000</v>
      </c>
      <c r="B2684" s="20"/>
      <c r="C2684" s="20"/>
      <c r="D2684" s="20"/>
      <c r="E2684" s="20"/>
      <c r="F2684" s="42" t="s">
        <v>549</v>
      </c>
      <c r="G2684" s="20" t="s">
        <v>1000</v>
      </c>
      <c r="H2684" s="20"/>
      <c r="I2684" s="78"/>
      <c r="J2684" s="58"/>
      <c r="K2684" s="8">
        <f ca="1">H2666*'GIÁ VẬT TƯ (DỰ THẦU)'!F9+H2667*'GIÁ VẬT TƯ (DỰ THẦU)'!F40+(H2666*'GIÁ VẬT TƯ (DỰ THẦU)'!F9+H2667*'GIÁ VẬT TƯ (DỰ THẦU)'!F40)*H2668/100</f>
        <v>0</v>
      </c>
      <c r="L2684" s="8"/>
      <c r="M2684" s="8"/>
      <c r="N2684" s="8"/>
    </row>
    <row r="2685" spans="1:14">
      <c r="A2685" s="36" t="s">
        <v>977</v>
      </c>
      <c r="B2685" s="20"/>
      <c r="C2685" s="20"/>
      <c r="D2685" s="20"/>
      <c r="E2685" s="20"/>
      <c r="F2685" s="42" t="s">
        <v>942</v>
      </c>
      <c r="G2685" s="20" t="s">
        <v>977</v>
      </c>
      <c r="H2685" s="20"/>
      <c r="I2685" s="78"/>
      <c r="J2685" s="58"/>
      <c r="K2685" s="8">
        <f ca="1">H2666*'GIÁ VẬT TƯ (DỰ THẦU)'!H9+H2667*'GIÁ VẬT TƯ (DỰ THẦU)'!H40+(H2666*'GIÁ VẬT TƯ (DỰ THẦU)'!H9+H2667*'GIÁ VẬT TƯ (DỰ THẦU)'!H40)*H2668/100</f>
        <v>0</v>
      </c>
      <c r="L2685" s="8"/>
      <c r="M2685" s="8"/>
      <c r="N2685" s="8"/>
    </row>
    <row r="2686" spans="1:14">
      <c r="A2686" s="36" t="s">
        <v>179</v>
      </c>
      <c r="B2686" s="20"/>
      <c r="C2686" s="20"/>
      <c r="D2686" s="20"/>
      <c r="E2686" s="20"/>
      <c r="F2686" s="42" t="str">
        <f>"Hệ số riêng vật liệu: (" &amp;G2677&amp;IF(K2678&lt;&gt;0,"+"&amp;G2678,"") &amp; ") x (" &amp; J2686 &amp; "-1)"</f>
        <v>Hệ số riêng vật liệu: (VL) x (1-1)</v>
      </c>
      <c r="G2686" s="20" t="s">
        <v>179</v>
      </c>
      <c r="H2686" s="20"/>
      <c r="I2686" s="78"/>
      <c r="J2686" s="58">
        <f ca="1">'HỆ SỐ CPXL'!F17</f>
        <v>1</v>
      </c>
      <c r="K2686" s="8">
        <f>(K2677+K2678+K2682+K2683+K2684+K2685)*(J2686-1)</f>
        <v>0</v>
      </c>
      <c r="L2686" s="8"/>
      <c r="M2686" s="8"/>
      <c r="N2686" s="8"/>
    </row>
    <row r="2687" spans="1:14">
      <c r="A2687" s="36" t="s">
        <v>958</v>
      </c>
      <c r="B2687" s="20"/>
      <c r="C2687" s="20"/>
      <c r="D2687" s="20"/>
      <c r="E2687" s="20"/>
      <c r="F2687" s="42" t="str">
        <f>"Hệ số vật liệu phụ: (" &amp;G2677&amp; IF(K2678&lt;&gt;0,"+"&amp;G2678,"") &amp; IF(K2686&lt;&gt;0,"+" &amp; G2686,"") &amp; ") x "&amp;J2687*100 &amp; "%"</f>
        <v>Hệ số vật liệu phụ: (VL) x 0%</v>
      </c>
      <c r="G2687" s="20" t="s">
        <v>958</v>
      </c>
      <c r="H2687" s="20"/>
      <c r="I2687" s="78"/>
      <c r="J2687" s="74">
        <f ca="1">'HỆ SỐ CPXL'!F18</f>
        <v>0</v>
      </c>
      <c r="K2687" s="8">
        <f>(K2677+K2678+K2682+K2683+K2684+K2685)*J2687</f>
        <v>0</v>
      </c>
      <c r="L2687" s="8"/>
      <c r="M2687" s="8"/>
      <c r="N2687" s="8"/>
    </row>
    <row r="2688" spans="1:14">
      <c r="A2688" s="36"/>
      <c r="B2688" s="20"/>
      <c r="C2688" s="20"/>
      <c r="D2688" s="20"/>
      <c r="E2688" s="20"/>
      <c r="F2688" s="32" t="s">
        <v>550</v>
      </c>
      <c r="G2688" s="20"/>
      <c r="H2688" s="20"/>
      <c r="I2688" s="78"/>
      <c r="J2688" s="74"/>
      <c r="K2688" s="8">
        <f>IF(K2689=0,0,K2679+K2689)</f>
        <v>0</v>
      </c>
      <c r="L2688" s="8"/>
      <c r="M2688" s="8"/>
      <c r="N2688" s="8"/>
    </row>
    <row r="2689" spans="1:14">
      <c r="A2689" s="36" t="s">
        <v>524</v>
      </c>
      <c r="B2689" s="20"/>
      <c r="C2689" s="20"/>
      <c r="D2689" s="20"/>
      <c r="E2689" s="20"/>
      <c r="F2689" s="42" t="str">
        <f>"Hệ số riêng nhân công: "&amp;G2679&amp;IF(J2689&lt;&gt;1," x ("&amp;J2689&amp;" - 1)","")</f>
        <v>Hệ số riêng nhân công: NC</v>
      </c>
      <c r="G2689" s="20"/>
      <c r="H2689" s="20"/>
      <c r="I2689" s="78"/>
      <c r="J2689" s="86">
        <f ca="1">'HỆ SỐ CPXL'!F19</f>
        <v>1</v>
      </c>
      <c r="K2689" s="8">
        <f>(J2689-1)*K2679</f>
        <v>0</v>
      </c>
      <c r="L2689" s="8"/>
      <c r="M2689" s="8"/>
      <c r="N2689" s="8"/>
    </row>
    <row r="2690" spans="1:14">
      <c r="A2690" s="36" t="s">
        <v>535</v>
      </c>
      <c r="B2690" s="20"/>
      <c r="C2690" s="20"/>
      <c r="D2690" s="20"/>
      <c r="E2690" s="20"/>
      <c r="F2690" s="32" t="s">
        <v>551</v>
      </c>
      <c r="G2690" s="77" t="s">
        <v>535</v>
      </c>
      <c r="H2690" s="20"/>
      <c r="I2690" s="78"/>
      <c r="J2690" s="58"/>
      <c r="K2690" s="6">
        <f>IF(K2691+K2692+K2693=0,0,K2680+K2691+K2692+K2693)</f>
        <v>0</v>
      </c>
      <c r="L2690" s="6"/>
      <c r="M2690" s="6"/>
      <c r="N2690" s="6"/>
    </row>
    <row r="2691" spans="1:14">
      <c r="A2691" s="36" t="s">
        <v>934</v>
      </c>
      <c r="B2691" s="20"/>
      <c r="C2691" s="20"/>
      <c r="D2691" s="20"/>
      <c r="E2691" s="20"/>
      <c r="F2691" s="42" t="str">
        <f>"Bù máy đến thời điểm 1100 Lào Cai"</f>
        <v>Bù máy đến thời điểm 1100 Lào Cai</v>
      </c>
      <c r="G2691" s="20" t="s">
        <v>934</v>
      </c>
      <c r="H2691" s="20"/>
      <c r="I2691" s="78"/>
      <c r="J2691" s="58"/>
      <c r="K2691" s="8">
        <f ca="1">H2673*'GIÁ VẬT TƯ (DỰ THẦU)'!I72+H2674*'GIÁ VẬT TƯ (DỰ THẦU)'!I73+(H2673*'GIÁ VẬT TƯ (DỰ THẦU)'!I72+H2674*'GIÁ VẬT TƯ (DỰ THẦU)'!I73)*H2675/100</f>
        <v>0</v>
      </c>
      <c r="L2691" s="8"/>
      <c r="M2691" s="8"/>
      <c r="N2691" s="8"/>
    </row>
    <row r="2692" spans="1:14" ht="30">
      <c r="A2692" s="36" t="s">
        <v>895</v>
      </c>
      <c r="B2692" s="20"/>
      <c r="C2692" s="20"/>
      <c r="D2692" s="20"/>
      <c r="E2692" s="20"/>
      <c r="F2692" s="42" t="s">
        <v>552</v>
      </c>
      <c r="G2692" s="20" t="s">
        <v>895</v>
      </c>
      <c r="H2692" s="20"/>
      <c r="I2692" s="78"/>
      <c r="J2692" s="58"/>
      <c r="K2692" s="8">
        <f ca="1">H2673*'GIÁ VẬT TƯ (DỰ THẦU)'!K72+H2674*'GIÁ VẬT TƯ (DỰ THẦU)'!K73+(H2673*'GIÁ VẬT TƯ (DỰ THẦU)'!K72+H2674*'GIÁ VẬT TƯ (DỰ THẦU)'!K73)*H2675/100</f>
        <v>0</v>
      </c>
      <c r="L2692" s="8"/>
      <c r="M2692" s="8"/>
      <c r="N2692" s="8"/>
    </row>
    <row r="2693" spans="1:14" ht="30">
      <c r="A2693" s="36" t="s">
        <v>893</v>
      </c>
      <c r="B2693" s="35"/>
      <c r="C2693" s="35"/>
      <c r="D2693" s="35"/>
      <c r="E2693" s="35"/>
      <c r="F2693" s="42" t="s">
        <v>553</v>
      </c>
      <c r="G2693" s="20" t="s">
        <v>893</v>
      </c>
      <c r="H2693" s="20"/>
      <c r="I2693" s="78"/>
      <c r="J2693" s="58"/>
      <c r="K2693" s="8">
        <f ca="1">H2673*'GIÁ VẬT TƯ (DỰ THẦU)'!J72+H2674*'GIÁ VẬT TƯ (DỰ THẦU)'!J73+(H2673*'GIÁ VẬT TƯ (DỰ THẦU)'!J72+H2674*'GIÁ VẬT TƯ (DỰ THẦU)'!J73)*H2675/100</f>
        <v>0</v>
      </c>
      <c r="L2693" s="8"/>
      <c r="M2693" s="8"/>
      <c r="N2693" s="8"/>
    </row>
    <row r="2694" spans="1:14">
      <c r="A2694" s="36" t="s">
        <v>166</v>
      </c>
      <c r="B2694" s="34"/>
      <c r="C2694" s="34"/>
      <c r="D2694" s="34"/>
      <c r="E2694" s="34"/>
      <c r="F2694" s="32" t="str">
        <f>"Chi phí trực tiếp: ("&amp;IF(K2681&lt;&gt;0,G2681,IF(AND(K2677&lt;&gt;0,K2678+K2686+K2687=0),G2677,""))&amp;IF(AND(K2679&lt;&gt;0,K2677+K2678&lt;&gt;0)," + "&amp;G2679,IF(AND(K2679&lt;&gt;0,K2677+K2678=0),G2679,""))&amp;IF(AND(K2690&lt;&gt;0,(K2677+K2678+K2679)&lt;&gt;0),"+"&amp;G2690,IF(AND(K2690&lt;&gt;0,(K2677+K2678+K2679)=0),G2690,IF(AND(K2680&lt;&gt;0,K2677+K2678+K2679&lt;&gt;0)," + "&amp;G2680,IF(AND(K2680&lt;&gt;0,K2677+K2678+K2679=0),G2680,""))))&amp;")"</f>
        <v>Chi phí trực tiếp: (VL + NC + M)</v>
      </c>
      <c r="G2694" s="41" t="s">
        <v>166</v>
      </c>
      <c r="H2694" s="41"/>
      <c r="I2694" s="80"/>
      <c r="J2694" s="73"/>
      <c r="K2694" s="6">
        <f>(IF(K2681=0,K2677,K2681)+IF(K2688=0,K2679,K2688)+IF(K2690=0,K2680,K2690))</f>
        <v>2537160.8003684212</v>
      </c>
      <c r="L2694" s="6">
        <f>L2677</f>
        <v>20240</v>
      </c>
      <c r="M2694" s="6">
        <f>M2679</f>
        <v>2302578.9473684211</v>
      </c>
      <c r="N2694" s="6">
        <f>N2680</f>
        <v>214341.853</v>
      </c>
    </row>
    <row r="2695" spans="1:14">
      <c r="A2695" s="44" t="s">
        <v>979</v>
      </c>
      <c r="B2695" s="12"/>
      <c r="C2695" s="12"/>
      <c r="D2695" s="12"/>
      <c r="E2695" s="12"/>
      <c r="F2695" s="43" t="s">
        <v>554</v>
      </c>
      <c r="G2695" s="24" t="s">
        <v>559</v>
      </c>
      <c r="H2695" s="24"/>
      <c r="I2695" s="24"/>
      <c r="J2695" s="56"/>
      <c r="K2695" s="6">
        <f>K2696+K2697</f>
        <v>1814778.1271873682</v>
      </c>
      <c r="L2695" s="6">
        <f>L2696+L2697</f>
        <v>1619.2</v>
      </c>
      <c r="M2695" s="6">
        <f>M2696+M2697</f>
        <v>1796011.5789473683</v>
      </c>
      <c r="N2695" s="6">
        <f>N2696+N2697</f>
        <v>17147.348239999999</v>
      </c>
    </row>
    <row r="2696" spans="1:14">
      <c r="A2696" s="36" t="s">
        <v>169</v>
      </c>
      <c r="B2696" s="17"/>
      <c r="C2696" s="17"/>
      <c r="D2696" s="17"/>
      <c r="E2696" s="17"/>
      <c r="F2696" s="372" t="s">
        <v>600</v>
      </c>
      <c r="G2696" s="25" t="s">
        <v>169</v>
      </c>
      <c r="H2696" s="25"/>
      <c r="I2696" s="25"/>
      <c r="J2696" s="57">
        <f ca="1">'HỆ SỐ CPXL'!F20</f>
        <v>0.7</v>
      </c>
      <c r="K2696" s="8">
        <f>K2679*J2696</f>
        <v>1611805.2631578946</v>
      </c>
      <c r="L2696" s="8"/>
      <c r="M2696" s="8">
        <f>M2679*J2696</f>
        <v>1611805.2631578946</v>
      </c>
      <c r="N2696" s="8"/>
    </row>
    <row r="2697" spans="1:14">
      <c r="A2697" s="36" t="s">
        <v>979</v>
      </c>
      <c r="B2697" s="17"/>
      <c r="C2697" s="17"/>
      <c r="D2697" s="17"/>
      <c r="E2697" s="17"/>
      <c r="F2697" s="59" t="s">
        <v>555</v>
      </c>
      <c r="G2697" s="25" t="s">
        <v>979</v>
      </c>
      <c r="H2697" s="25"/>
      <c r="I2697" s="25"/>
      <c r="J2697" s="57">
        <v>0.08</v>
      </c>
      <c r="K2697" s="8">
        <f>K2694*J2697</f>
        <v>202972.86402947371</v>
      </c>
      <c r="L2697" s="8">
        <f>J2697*L2694</f>
        <v>1619.2</v>
      </c>
      <c r="M2697" s="8">
        <f>M2694*J2697</f>
        <v>184206.31578947368</v>
      </c>
      <c r="N2697" s="8">
        <f>N2694*J2697</f>
        <v>17147.348239999999</v>
      </c>
    </row>
    <row r="2698" spans="1:14" ht="30">
      <c r="A2698" s="36" t="s">
        <v>964</v>
      </c>
      <c r="B2698" s="17"/>
      <c r="C2698" s="17"/>
      <c r="D2698" s="17"/>
      <c r="E2698" s="17"/>
      <c r="F2698" s="59" t="str">
        <f>"Thu nhập chịu thuế tính trước: (T+C) x " &amp;J2698*100 &amp; "%"</f>
        <v>Thu nhập chịu thuế tính trước: (T+C) x 6%</v>
      </c>
      <c r="G2698" s="25" t="s">
        <v>964</v>
      </c>
      <c r="H2698" s="25"/>
      <c r="I2698" s="25"/>
      <c r="J2698" s="57">
        <f ca="1">'HỆ SỐ CPXL'!F21</f>
        <v>0.06</v>
      </c>
      <c r="K2698" s="8">
        <f>(K2694+K2695)*J2698</f>
        <v>261116.33565334734</v>
      </c>
      <c r="L2698" s="8">
        <f>L2690*J2698</f>
        <v>0</v>
      </c>
      <c r="M2698" s="8">
        <f>(M2694)*J2698</f>
        <v>138154.73684210525</v>
      </c>
      <c r="N2698" s="8">
        <f>N2694*J2698</f>
        <v>12860.51118</v>
      </c>
    </row>
    <row r="2699" spans="1:14" ht="28.5">
      <c r="A2699" s="44" t="s">
        <v>801</v>
      </c>
      <c r="B2699" s="12"/>
      <c r="C2699" s="12"/>
      <c r="D2699" s="12"/>
      <c r="E2699" s="12"/>
      <c r="F2699" s="43" t="s">
        <v>519</v>
      </c>
      <c r="G2699" s="24" t="s">
        <v>801</v>
      </c>
      <c r="H2699" s="24"/>
      <c r="I2699" s="24"/>
      <c r="J2699" s="54">
        <f ca="1">'HỆ SỐ CPXL'!F22</f>
        <v>0.02</v>
      </c>
      <c r="K2699" s="6">
        <f>(K2694+K2695)*J2699</f>
        <v>87038.778551115785</v>
      </c>
      <c r="L2699" s="6">
        <f>(L2694+L2695)*J2699</f>
        <v>437.18400000000003</v>
      </c>
      <c r="M2699" s="6">
        <f>(M2694+M2695)*J2699</f>
        <v>81971.810526315792</v>
      </c>
      <c r="N2699" s="6">
        <f>(N2694+N2695)*J2699</f>
        <v>4629.7840248000002</v>
      </c>
    </row>
    <row r="2700" spans="1:14">
      <c r="A2700" s="44" t="s">
        <v>1001</v>
      </c>
      <c r="B2700" s="12"/>
      <c r="C2700" s="12"/>
      <c r="D2700" s="12"/>
      <c r="E2700" s="12"/>
      <c r="F2700" s="43" t="s">
        <v>520</v>
      </c>
      <c r="G2700" s="24" t="s">
        <v>1001</v>
      </c>
      <c r="H2700" s="24"/>
      <c r="I2700" s="24"/>
      <c r="J2700" s="54">
        <f ca="1">'HỆ SỐ CPXL'!F23</f>
        <v>0.03</v>
      </c>
      <c r="K2700" s="6">
        <f>(K2694+K2695)*J2700</f>
        <v>130558.16782667367</v>
      </c>
      <c r="L2700" s="6">
        <f>(L2694+L2695)*J2700</f>
        <v>655.77599999999995</v>
      </c>
      <c r="M2700" s="6">
        <f>(M2694+M2695)*J2700</f>
        <v>122957.71578947369</v>
      </c>
      <c r="N2700" s="6">
        <f>(N2694+N2695)*J2700</f>
        <v>6944.6760371999999</v>
      </c>
    </row>
    <row r="2701" spans="1:14">
      <c r="A2701" s="44"/>
      <c r="B2701" s="12"/>
      <c r="C2701" s="12"/>
      <c r="D2701" s="12"/>
      <c r="E2701" s="12"/>
      <c r="F2701" s="43" t="s">
        <v>556</v>
      </c>
      <c r="G2701" s="24" t="s">
        <v>173</v>
      </c>
      <c r="H2701" s="24"/>
      <c r="I2701" s="24"/>
      <c r="J2701" s="54"/>
      <c r="K2701" s="6">
        <f>K2694+K2695+K2698+K2699+K2700</f>
        <v>4830652.2095869258</v>
      </c>
      <c r="L2701" s="6">
        <f>L2694+L2695+L2698+L2699+L2700</f>
        <v>22952.160000000003</v>
      </c>
      <c r="M2701" s="6">
        <f>M2694+M2695+M2698+M2699+M2700</f>
        <v>4441674.7894736845</v>
      </c>
      <c r="N2701" s="6">
        <f>N2694+N2695+N2698+N2699+N2700</f>
        <v>255924.17248199999</v>
      </c>
    </row>
    <row r="2702" spans="1:14">
      <c r="A2702" s="36" t="s">
        <v>924</v>
      </c>
      <c r="B2702" s="17"/>
      <c r="C2702" s="17"/>
      <c r="D2702" s="17"/>
      <c r="E2702" s="17"/>
      <c r="F2702" s="59" t="str">
        <f>"Thuế giá trị gia tăng: ("&amp;G2701&amp;" x "&amp;J2702*100&amp;"%)"</f>
        <v>Thuế giá trị gia tăng: (Gkstt x 10%)</v>
      </c>
      <c r="G2702" s="25" t="s">
        <v>924</v>
      </c>
      <c r="H2702" s="25"/>
      <c r="I2702" s="25"/>
      <c r="J2702" s="57">
        <f ca="1">'HỆ SỐ CPXL'!F24</f>
        <v>0.1</v>
      </c>
      <c r="K2702" s="8">
        <f>K2701*J2702</f>
        <v>483065.2209586926</v>
      </c>
      <c r="L2702" s="8">
        <f>L2701*J2702</f>
        <v>2295.2160000000003</v>
      </c>
      <c r="M2702" s="8">
        <f>M2701*J2702</f>
        <v>444167.47894736845</v>
      </c>
      <c r="N2702" s="8">
        <f>N2701*J2702</f>
        <v>25592.417248199999</v>
      </c>
    </row>
    <row r="2703" spans="1:14">
      <c r="A2703" s="44" t="s">
        <v>913</v>
      </c>
      <c r="B2703" s="12"/>
      <c r="C2703" s="12"/>
      <c r="D2703" s="12"/>
      <c r="E2703" s="12"/>
      <c r="F2703" s="43" t="s">
        <v>187</v>
      </c>
      <c r="G2703" s="40" t="s">
        <v>913</v>
      </c>
      <c r="H2703" s="40"/>
      <c r="I2703" s="40"/>
      <c r="J2703" s="54">
        <f ca="1">'HỆ SỐ CPXL'!F25</f>
        <v>0</v>
      </c>
      <c r="K2703" s="6">
        <f>(K2701+K2702)*J2703</f>
        <v>0</v>
      </c>
      <c r="L2703" s="6">
        <f>(L2701+L2702)*J2703</f>
        <v>0</v>
      </c>
      <c r="M2703" s="6">
        <f>(M2701+M2702)*J2703</f>
        <v>0</v>
      </c>
      <c r="N2703" s="6">
        <f>(N2701+N2702)*J2703</f>
        <v>0</v>
      </c>
    </row>
    <row r="2704" spans="1:14">
      <c r="A2704" s="44"/>
      <c r="B2704" s="12"/>
      <c r="C2704" s="12"/>
      <c r="D2704" s="12"/>
      <c r="E2704" s="12"/>
      <c r="F2704" s="43" t="s">
        <v>190</v>
      </c>
      <c r="G2704" s="40" t="s">
        <v>955</v>
      </c>
      <c r="H2704" s="40"/>
      <c r="I2704" s="40"/>
      <c r="J2704" s="54">
        <v>0.03</v>
      </c>
      <c r="K2704" s="6">
        <f>(K2701+K2702+K2703)*J2704</f>
        <v>159411.52291636856</v>
      </c>
      <c r="L2704" s="6">
        <f>(L2701+L2702+L2703)*K2704</f>
        <v>4024722657.8021741</v>
      </c>
      <c r="M2704" s="6">
        <f>(M2701+M2702+M2703)*L2704</f>
        <v>1.9664160080161784E+16</v>
      </c>
      <c r="N2704" s="6">
        <f>(N2701+N2702+N2703)*M2704</f>
        <v>5.5357872856758821E+21</v>
      </c>
    </row>
    <row r="2705" spans="1:14">
      <c r="A2705" s="44" t="s">
        <v>525</v>
      </c>
      <c r="B2705" s="12"/>
      <c r="C2705" s="12"/>
      <c r="D2705" s="12"/>
      <c r="E2705" s="12"/>
      <c r="F2705" s="43" t="s">
        <v>968</v>
      </c>
      <c r="G2705" s="40" t="s">
        <v>983</v>
      </c>
      <c r="H2705" s="40"/>
      <c r="I2705" s="40"/>
      <c r="J2705" s="54">
        <f ca="1">'HỆ SỐ CPXL'!F26</f>
        <v>0</v>
      </c>
      <c r="K2705" s="6">
        <f>(K2701+K2702+K2703)*J2705</f>
        <v>0</v>
      </c>
      <c r="L2705" s="6">
        <f>(L2701+L2702+L2703)*K2705</f>
        <v>0</v>
      </c>
      <c r="M2705" s="6">
        <f>(M2701+M2702+M2703)*L2705</f>
        <v>0</v>
      </c>
      <c r="N2705" s="6">
        <f>(N2701+N2702+N2703)*M2705</f>
        <v>0</v>
      </c>
    </row>
    <row r="2706" spans="1:14" ht="28.5">
      <c r="A2706" s="44" t="s">
        <v>509</v>
      </c>
      <c r="B2706" s="12"/>
      <c r="C2706" s="12"/>
      <c r="D2706" s="12"/>
      <c r="E2706" s="12"/>
      <c r="F2706" s="43" t="str">
        <f>"Chi phí xây dựng: ("&amp;G2701&amp;"+"&amp;G2702&amp;"+"&amp;G2703&amp;")"</f>
        <v>Chi phí xây dựng: (Gkstt+GTGT+DP)</v>
      </c>
      <c r="G2706" s="40" t="s">
        <v>776</v>
      </c>
      <c r="H2706" s="40"/>
      <c r="I2706" s="40"/>
      <c r="J2706" s="56"/>
      <c r="K2706" s="31">
        <f>K2701+K2702+K2703+K2704+K2705</f>
        <v>5473128.953461987</v>
      </c>
      <c r="L2706" s="31">
        <f>L2701+L2702+L2703+L2704+L2705</f>
        <v>4024747905.178174</v>
      </c>
      <c r="M2706" s="31">
        <f>M2701+M2702+M2703+M2704+M2705</f>
        <v>1.9664160085047628E+16</v>
      </c>
      <c r="N2706" s="31">
        <f>N2701+N2702+N2703+N2704+N2705</f>
        <v>5.5357872856758821E+21</v>
      </c>
    </row>
    <row r="2707" spans="1:14" ht="71.25">
      <c r="B2707" s="51">
        <v>31</v>
      </c>
      <c r="C2707" s="23" t="str">
        <f ca="1">'TIÊN LƯỢNG'!$C$80</f>
        <v>CK.11450*</v>
      </c>
      <c r="D2707" s="23"/>
      <c r="E2707" s="23"/>
      <c r="F2707" s="23" t="str">
        <f ca="1">'TIÊN LƯỢNG'!$D$80</f>
        <v>Đo vẽ chi tiết bản đồ địa hình trên cạn bằng máy toàn đạc điện tử và máy thủy bình điện tử. Bản đồ tỷ lệ 1/500, đường đồng mức 1m, cấp địa hình V</v>
      </c>
      <c r="G2707" s="50" t="str">
        <f ca="1">'TIÊN LƯỢNG'!$E$80</f>
        <v>ha</v>
      </c>
      <c r="H2707" s="39"/>
      <c r="I2707" s="9"/>
      <c r="J2707" s="85"/>
      <c r="K2707" s="9">
        <f>K2749</f>
        <v>7744241.3050794788</v>
      </c>
      <c r="L2707" s="9">
        <f>L2749</f>
        <v>7247970726.7495403</v>
      </c>
      <c r="M2707" s="9">
        <f>M2749</f>
        <v>5.0011181053292936E+16</v>
      </c>
      <c r="N2707" s="9">
        <f>N2749</f>
        <v>2.0783696974107835E+22</v>
      </c>
    </row>
    <row r="2708" spans="1:14">
      <c r="B2708" s="21"/>
      <c r="C2708" s="7"/>
      <c r="D2708" s="7"/>
      <c r="E2708" s="7"/>
      <c r="F2708" s="7" t="s">
        <v>807</v>
      </c>
      <c r="G2708" s="22" t="s">
        <v>953</v>
      </c>
      <c r="H2708" s="14"/>
      <c r="I2708" s="2"/>
      <c r="J2708" s="46">
        <v>1</v>
      </c>
      <c r="K2708" s="2">
        <f>SUM(K2709:K2711)</f>
        <v>25760</v>
      </c>
      <c r="L2708" s="2"/>
      <c r="M2708" s="2"/>
      <c r="N2708" s="2"/>
    </row>
    <row r="2709" spans="1:14">
      <c r="B2709" s="16"/>
      <c r="C2709" s="5"/>
      <c r="D2709" s="5" t="s">
        <v>277</v>
      </c>
      <c r="E2709" s="5"/>
      <c r="F2709" s="5" t="str">
        <f ca="1">'GIÁ VẬT TƯ (DỰ THẦU)'!C9</f>
        <v>Cọc gỗ (4x4x40) cm</v>
      </c>
      <c r="G2709" s="15" t="str">
        <f ca="1">'GIÁ VẬT TƯ (DỰ THẦU)'!D9</f>
        <v>cọc</v>
      </c>
      <c r="H2709" s="13">
        <f ca="1">4*J2708</f>
        <v>4</v>
      </c>
      <c r="I2709" s="1">
        <f ca="1">'GIÁ VẬT TƯ (DỰ THẦU)'!L9</f>
        <v>4000</v>
      </c>
      <c r="J2709" s="38"/>
      <c r="K2709" s="1">
        <f>H2709*I2709</f>
        <v>16000</v>
      </c>
      <c r="L2709" s="1"/>
      <c r="M2709" s="1"/>
      <c r="N2709" s="1"/>
    </row>
    <row r="2710" spans="1:14" ht="30">
      <c r="B2710" s="16"/>
      <c r="C2710" s="5"/>
      <c r="D2710" s="5" t="s">
        <v>425</v>
      </c>
      <c r="E2710" s="5"/>
      <c r="F2710" s="5" t="str">
        <f ca="1">'GIÁ VẬT TƯ (DỰ THẦU)'!C40</f>
        <v>Sổ đo</v>
      </c>
      <c r="G2710" s="15" t="str">
        <f ca="1">'GIÁ VẬT TƯ (DỰ THẦU)'!D40</f>
        <v>quyển</v>
      </c>
      <c r="H2710" s="13">
        <f ca="1">0.8*J2708</f>
        <v>0.8</v>
      </c>
      <c r="I2710" s="1">
        <f ca="1">'GIÁ VẬT TƯ (DỰ THẦU)'!L40</f>
        <v>8000</v>
      </c>
      <c r="J2710" s="38"/>
      <c r="K2710" s="1">
        <f>H2710*I2710</f>
        <v>6400</v>
      </c>
      <c r="L2710" s="1"/>
      <c r="M2710" s="1"/>
      <c r="N2710" s="1"/>
    </row>
    <row r="2711" spans="1:14">
      <c r="B2711" s="16"/>
      <c r="C2711" s="5"/>
      <c r="D2711" s="5" t="s">
        <v>538</v>
      </c>
      <c r="E2711" s="5"/>
      <c r="F2711" s="5" t="s">
        <v>883</v>
      </c>
      <c r="G2711" s="15" t="s">
        <v>888</v>
      </c>
      <c r="H2711" s="13">
        <f ca="1">15</f>
        <v>15</v>
      </c>
      <c r="I2711" s="1"/>
      <c r="J2711" s="38"/>
      <c r="K2711" s="1">
        <f>SUM(K2709:K2710)*H2711/100</f>
        <v>3360</v>
      </c>
      <c r="L2711" s="1"/>
      <c r="M2711" s="1"/>
      <c r="N2711" s="1"/>
    </row>
    <row r="2712" spans="1:14">
      <c r="B2712" s="21"/>
      <c r="C2712" s="7"/>
      <c r="D2712" s="7"/>
      <c r="E2712" s="7"/>
      <c r="F2712" s="7" t="s">
        <v>832</v>
      </c>
      <c r="G2712" s="22" t="s">
        <v>871</v>
      </c>
      <c r="H2712" s="14"/>
      <c r="I2712" s="2"/>
      <c r="J2712" s="46">
        <v>1</v>
      </c>
      <c r="K2712" s="2">
        <f>SUM(K2713:K2714)</f>
        <v>3251828.9473684211</v>
      </c>
      <c r="L2712" s="2"/>
      <c r="M2712" s="2"/>
      <c r="N2712" s="2"/>
    </row>
    <row r="2713" spans="1:14" ht="30">
      <c r="B2713" s="16"/>
      <c r="C2713" s="5"/>
      <c r="D2713" s="5" t="s">
        <v>498</v>
      </c>
      <c r="E2713" s="5"/>
      <c r="F2713" s="5" t="str">
        <f ca="1">'GIÁ VẬT TƯ (DỰ THẦU)'!C46</f>
        <v>Kỹ sư bậc 4,0/8</v>
      </c>
      <c r="G2713" s="15" t="str">
        <f ca="1">'GIÁ VẬT TƯ (DỰ THẦU)'!D46</f>
        <v>công</v>
      </c>
      <c r="H2713" s="13">
        <f ca="1">3.35*J2712</f>
        <v>3.35</v>
      </c>
      <c r="I2713" s="1">
        <f ca="1">'GIÁ VẬT TƯ (DỰ THẦU)'!L46</f>
        <v>235000</v>
      </c>
      <c r="J2713" s="38"/>
      <c r="K2713" s="1">
        <f>H2713*I2713</f>
        <v>787250</v>
      </c>
      <c r="L2713" s="1"/>
      <c r="M2713" s="1"/>
      <c r="N2713" s="1"/>
    </row>
    <row r="2714" spans="1:14">
      <c r="B2714" s="16"/>
      <c r="C2714" s="5"/>
      <c r="D2714" s="5" t="s">
        <v>821</v>
      </c>
      <c r="E2714" s="5"/>
      <c r="F2714" s="5" t="str">
        <f ca="1">'GIÁ VẬT TƯ (DỰ THẦU)'!C47</f>
        <v>Nhân Công bậc 4,0/7, Nhóm IV</v>
      </c>
      <c r="G2714" s="15" t="str">
        <f ca="1">'GIÁ VẬT TƯ (DỰ THẦU)'!D47</f>
        <v>công</v>
      </c>
      <c r="H2714" s="13">
        <f ca="1">10.32*J2712</f>
        <v>10.32</v>
      </c>
      <c r="I2714" s="1">
        <f ca="1">'GIÁ VẬT TƯ (DỰ THẦU)'!L47</f>
        <v>238815.78947368421</v>
      </c>
      <c r="J2714" s="38"/>
      <c r="K2714" s="1">
        <f>H2714*I2714</f>
        <v>2464578.9473684211</v>
      </c>
      <c r="L2714" s="1"/>
      <c r="M2714" s="1"/>
      <c r="N2714" s="1"/>
    </row>
    <row r="2715" spans="1:14">
      <c r="B2715" s="21"/>
      <c r="C2715" s="7"/>
      <c r="D2715" s="7"/>
      <c r="E2715" s="7"/>
      <c r="F2715" s="7" t="s">
        <v>838</v>
      </c>
      <c r="G2715" s="22" t="s">
        <v>557</v>
      </c>
      <c r="H2715" s="14"/>
      <c r="I2715" s="2"/>
      <c r="J2715" s="46">
        <v>1</v>
      </c>
      <c r="K2715" s="2">
        <f>SUM(K2716:K2718)</f>
        <v>316416.17700000003</v>
      </c>
      <c r="L2715" s="2"/>
      <c r="M2715" s="2"/>
      <c r="N2715" s="2"/>
    </row>
    <row r="2716" spans="1:14" ht="30">
      <c r="B2716" s="16"/>
      <c r="C2716" s="5"/>
      <c r="D2716" s="5" t="s">
        <v>423</v>
      </c>
      <c r="E2716" s="5"/>
      <c r="F2716" s="5" t="str">
        <f ca="1">'GIÁ VẬT TƯ (DỰ THẦU)'!C72</f>
        <v>Máy, thiết bị trắc đạc - Máy toàn đạc điện tử</v>
      </c>
      <c r="G2716" s="15" t="str">
        <f ca="1">'GIÁ VẬT TƯ (DỰ THẦU)'!D72</f>
        <v>Ca</v>
      </c>
      <c r="H2716" s="13">
        <f ca="1">1.95*J2715</f>
        <v>1.95</v>
      </c>
      <c r="I2716" s="1">
        <f ca="1">'GIÁ VẬT TƯ (DỰ THẦU)'!L72</f>
        <v>147059</v>
      </c>
      <c r="J2716" s="38"/>
      <c r="K2716" s="1">
        <f>H2716*I2716</f>
        <v>286765.05</v>
      </c>
      <c r="L2716" s="1"/>
      <c r="M2716" s="1"/>
      <c r="N2716" s="1"/>
    </row>
    <row r="2717" spans="1:14" ht="30">
      <c r="B2717" s="16"/>
      <c r="C2717" s="5"/>
      <c r="D2717" s="5" t="s">
        <v>486</v>
      </c>
      <c r="E2717" s="5"/>
      <c r="F2717" s="5" t="str">
        <f ca="1">'GIÁ VẬT TƯ (DỰ THẦU)'!C73</f>
        <v>Máy, thiết bị trắc đạc - Máy thủy bình điện tử</v>
      </c>
      <c r="G2717" s="15" t="str">
        <f ca="1">'GIÁ VẬT TƯ (DỰ THẦU)'!D73</f>
        <v>Ca</v>
      </c>
      <c r="H2717" s="13">
        <f ca="1">0.06*J2715</f>
        <v>0.06</v>
      </c>
      <c r="I2717" s="1">
        <f ca="1">'GIÁ VẬT TƯ (DỰ THẦU)'!L73</f>
        <v>14767</v>
      </c>
      <c r="J2717" s="38"/>
      <c r="K2717" s="1">
        <f>H2717*I2717</f>
        <v>886.02</v>
      </c>
      <c r="L2717" s="1"/>
      <c r="M2717" s="1"/>
      <c r="N2717" s="1"/>
    </row>
    <row r="2718" spans="1:14">
      <c r="B2718" s="16"/>
      <c r="C2718" s="5"/>
      <c r="D2718" s="5" t="s">
        <v>539</v>
      </c>
      <c r="E2718" s="5"/>
      <c r="F2718" s="5" t="s">
        <v>889</v>
      </c>
      <c r="G2718" s="15" t="s">
        <v>847</v>
      </c>
      <c r="H2718" s="13">
        <f>10</f>
        <v>10</v>
      </c>
      <c r="I2718" s="1"/>
      <c r="J2718" s="38"/>
      <c r="K2718" s="1">
        <f>SUM(K2716:K2717)*H2718/100</f>
        <v>28765.107000000004</v>
      </c>
      <c r="L2718" s="1"/>
      <c r="M2718" s="1"/>
      <c r="N2718" s="1"/>
    </row>
    <row r="2719" spans="1:14">
      <c r="A2719" s="36"/>
      <c r="B2719" s="26" t="s">
        <v>612</v>
      </c>
      <c r="C2719" s="26" t="s">
        <v>537</v>
      </c>
      <c r="D2719" s="26" t="s">
        <v>540</v>
      </c>
      <c r="E2719" s="26" t="s">
        <v>542</v>
      </c>
      <c r="F2719" s="82" t="s">
        <v>543</v>
      </c>
      <c r="G2719" s="26" t="s">
        <v>1062</v>
      </c>
      <c r="H2719" s="26" t="s">
        <v>561</v>
      </c>
      <c r="I2719" s="76" t="s">
        <v>562</v>
      </c>
      <c r="J2719" s="75" t="s">
        <v>563</v>
      </c>
      <c r="K2719" s="72" t="s">
        <v>1044</v>
      </c>
      <c r="L2719" s="45" t="s">
        <v>565</v>
      </c>
      <c r="M2719" s="45" t="s">
        <v>567</v>
      </c>
      <c r="N2719" s="45" t="s">
        <v>569</v>
      </c>
    </row>
    <row r="2720" spans="1:14">
      <c r="A2720" s="55" t="s">
        <v>988</v>
      </c>
      <c r="B2720" s="27"/>
      <c r="C2720" s="27"/>
      <c r="D2720" s="27"/>
      <c r="E2720" s="27"/>
      <c r="F2720" s="84" t="str">
        <f>IF(K2721=0,"Vật liệu","Vật liệu chính")</f>
        <v>Vật liệu</v>
      </c>
      <c r="G2720" s="27" t="s">
        <v>953</v>
      </c>
      <c r="H2720" s="27"/>
      <c r="I2720" s="71"/>
      <c r="J2720" s="81"/>
      <c r="K2720" s="33">
        <f>K2708</f>
        <v>25760</v>
      </c>
      <c r="L2720" s="33">
        <f>IF(K2724=0,K2720+K2721,K2724)</f>
        <v>25760</v>
      </c>
      <c r="M2720" s="33"/>
      <c r="N2720" s="33"/>
    </row>
    <row r="2721" spans="1:14">
      <c r="A2721" s="83" t="s">
        <v>1005</v>
      </c>
      <c r="B2721" s="27"/>
      <c r="C2721" s="27"/>
      <c r="D2721" s="27"/>
      <c r="E2721" s="27"/>
      <c r="F2721" s="84" t="s">
        <v>544</v>
      </c>
      <c r="G2721" s="27" t="s">
        <v>1005</v>
      </c>
      <c r="H2721" s="27"/>
      <c r="I2721" s="71"/>
      <c r="J2721" s="81"/>
      <c r="K2721" s="33">
        <v>0</v>
      </c>
      <c r="L2721" s="33"/>
      <c r="M2721" s="33"/>
      <c r="N2721" s="33"/>
    </row>
    <row r="2722" spans="1:14">
      <c r="A2722" s="55" t="s">
        <v>984</v>
      </c>
      <c r="B2722" s="27"/>
      <c r="C2722" s="27"/>
      <c r="D2722" s="27"/>
      <c r="E2722" s="27"/>
      <c r="F2722" s="84" t="s">
        <v>832</v>
      </c>
      <c r="G2722" s="27" t="s">
        <v>871</v>
      </c>
      <c r="H2722" s="27"/>
      <c r="I2722" s="71"/>
      <c r="J2722" s="81"/>
      <c r="K2722" s="33">
        <f>K2712</f>
        <v>3251828.9473684211</v>
      </c>
      <c r="L2722" s="33"/>
      <c r="M2722" s="33">
        <f>IF(K2731=0,K2722,K2731)</f>
        <v>3251828.9473684211</v>
      </c>
      <c r="N2722" s="33"/>
    </row>
    <row r="2723" spans="1:14">
      <c r="A2723" s="55" t="s">
        <v>534</v>
      </c>
      <c r="B2723" s="27"/>
      <c r="C2723" s="27"/>
      <c r="D2723" s="27"/>
      <c r="E2723" s="27"/>
      <c r="F2723" s="84" t="s">
        <v>545</v>
      </c>
      <c r="G2723" s="27" t="s">
        <v>1007</v>
      </c>
      <c r="H2723" s="27"/>
      <c r="I2723" s="71"/>
      <c r="J2723" s="81"/>
      <c r="K2723" s="33">
        <f>K2715</f>
        <v>316416.17700000003</v>
      </c>
      <c r="L2723" s="33"/>
      <c r="M2723" s="33"/>
      <c r="N2723" s="33">
        <f>IF(K2733=0,K2723,K2733)</f>
        <v>316416.17700000003</v>
      </c>
    </row>
    <row r="2724" spans="1:14">
      <c r="A2724" s="36" t="s">
        <v>974</v>
      </c>
      <c r="B2724" s="20"/>
      <c r="C2724" s="20"/>
      <c r="D2724" s="20"/>
      <c r="E2724" s="20"/>
      <c r="F2724" s="32" t="s">
        <v>546</v>
      </c>
      <c r="G2724" s="41" t="s">
        <v>974</v>
      </c>
      <c r="H2724" s="20"/>
      <c r="I2724" s="78"/>
      <c r="J2724" s="58"/>
      <c r="K2724" s="6">
        <f>IF(K2721+K2725+K2729+K2730+K2726+K2727+K2728=0,0,K2720+K2721+K2725+K2729+K2730+K2726+K2727+K2728)</f>
        <v>0</v>
      </c>
      <c r="L2724" s="6"/>
      <c r="M2724" s="6"/>
      <c r="N2724" s="6"/>
    </row>
    <row r="2725" spans="1:14">
      <c r="A2725" s="36" t="s">
        <v>947</v>
      </c>
      <c r="B2725" s="20"/>
      <c r="C2725" s="20"/>
      <c r="D2725" s="20"/>
      <c r="E2725" s="20"/>
      <c r="F2725" s="32" t="s">
        <v>547</v>
      </c>
      <c r="G2725" s="41" t="s">
        <v>558</v>
      </c>
      <c r="H2725" s="20"/>
      <c r="I2725" s="78"/>
      <c r="J2725" s="58"/>
      <c r="K2725" s="6">
        <v>0</v>
      </c>
      <c r="L2725" s="6"/>
      <c r="M2725" s="6"/>
      <c r="N2725" s="6"/>
    </row>
    <row r="2726" spans="1:14">
      <c r="A2726" s="36" t="s">
        <v>976</v>
      </c>
      <c r="B2726" s="20"/>
      <c r="C2726" s="20"/>
      <c r="D2726" s="20"/>
      <c r="E2726" s="20"/>
      <c r="F2726" s="42" t="s">
        <v>548</v>
      </c>
      <c r="G2726" s="20" t="s">
        <v>976</v>
      </c>
      <c r="H2726" s="20"/>
      <c r="I2726" s="78"/>
      <c r="J2726" s="58"/>
      <c r="K2726" s="8">
        <f ca="1">H2709*'GIÁ VẬT TƯ (DỰ THẦU)'!E9+H2710*'GIÁ VẬT TƯ (DỰ THẦU)'!E40+(H2709*'GIÁ VẬT TƯ (DỰ THẦU)'!E9+H2710*'GIÁ VẬT TƯ (DỰ THẦU)'!E40)*H2711/100</f>
        <v>0</v>
      </c>
      <c r="L2726" s="8"/>
      <c r="M2726" s="8"/>
      <c r="N2726" s="8"/>
    </row>
    <row r="2727" spans="1:14">
      <c r="A2727" s="36" t="s">
        <v>1000</v>
      </c>
      <c r="B2727" s="20"/>
      <c r="C2727" s="20"/>
      <c r="D2727" s="20"/>
      <c r="E2727" s="20"/>
      <c r="F2727" s="42" t="s">
        <v>549</v>
      </c>
      <c r="G2727" s="20" t="s">
        <v>1000</v>
      </c>
      <c r="H2727" s="20"/>
      <c r="I2727" s="78"/>
      <c r="J2727" s="58"/>
      <c r="K2727" s="8">
        <f ca="1">H2709*'GIÁ VẬT TƯ (DỰ THẦU)'!F9+H2710*'GIÁ VẬT TƯ (DỰ THẦU)'!F40+(H2709*'GIÁ VẬT TƯ (DỰ THẦU)'!F9+H2710*'GIÁ VẬT TƯ (DỰ THẦU)'!F40)*H2711/100</f>
        <v>0</v>
      </c>
      <c r="L2727" s="8"/>
      <c r="M2727" s="8"/>
      <c r="N2727" s="8"/>
    </row>
    <row r="2728" spans="1:14">
      <c r="A2728" s="36" t="s">
        <v>977</v>
      </c>
      <c r="B2728" s="20"/>
      <c r="C2728" s="20"/>
      <c r="D2728" s="20"/>
      <c r="E2728" s="20"/>
      <c r="F2728" s="42" t="s">
        <v>942</v>
      </c>
      <c r="G2728" s="20" t="s">
        <v>977</v>
      </c>
      <c r="H2728" s="20"/>
      <c r="I2728" s="78"/>
      <c r="J2728" s="58"/>
      <c r="K2728" s="8">
        <f ca="1">H2709*'GIÁ VẬT TƯ (DỰ THẦU)'!H9+H2710*'GIÁ VẬT TƯ (DỰ THẦU)'!H40+(H2709*'GIÁ VẬT TƯ (DỰ THẦU)'!H9+H2710*'GIÁ VẬT TƯ (DỰ THẦU)'!H40)*H2711/100</f>
        <v>0</v>
      </c>
      <c r="L2728" s="8"/>
      <c r="M2728" s="8"/>
      <c r="N2728" s="8"/>
    </row>
    <row r="2729" spans="1:14">
      <c r="A2729" s="36" t="s">
        <v>179</v>
      </c>
      <c r="B2729" s="20"/>
      <c r="C2729" s="20"/>
      <c r="D2729" s="20"/>
      <c r="E2729" s="20"/>
      <c r="F2729" s="42" t="str">
        <f>"Hệ số riêng vật liệu: (" &amp;G2720&amp;IF(K2721&lt;&gt;0,"+"&amp;G2721,"") &amp; ") x (" &amp; J2729 &amp; "-1)"</f>
        <v>Hệ số riêng vật liệu: (VL) x (1-1)</v>
      </c>
      <c r="G2729" s="20" t="s">
        <v>179</v>
      </c>
      <c r="H2729" s="20"/>
      <c r="I2729" s="78"/>
      <c r="J2729" s="58">
        <f ca="1">'HỆ SỐ CPXL'!F17</f>
        <v>1</v>
      </c>
      <c r="K2729" s="8">
        <f>(K2720+K2721+K2725+K2726+K2727+K2728)*(J2729-1)</f>
        <v>0</v>
      </c>
      <c r="L2729" s="8"/>
      <c r="M2729" s="8"/>
      <c r="N2729" s="8"/>
    </row>
    <row r="2730" spans="1:14">
      <c r="A2730" s="36" t="s">
        <v>958</v>
      </c>
      <c r="B2730" s="20"/>
      <c r="C2730" s="20"/>
      <c r="D2730" s="20"/>
      <c r="E2730" s="20"/>
      <c r="F2730" s="42" t="str">
        <f>"Hệ số vật liệu phụ: (" &amp;G2720&amp; IF(K2721&lt;&gt;0,"+"&amp;G2721,"") &amp; IF(K2729&lt;&gt;0,"+" &amp; G2729,"") &amp; ") x "&amp;J2730*100 &amp; "%"</f>
        <v>Hệ số vật liệu phụ: (VL) x 0%</v>
      </c>
      <c r="G2730" s="20" t="s">
        <v>958</v>
      </c>
      <c r="H2730" s="20"/>
      <c r="I2730" s="78"/>
      <c r="J2730" s="74">
        <f ca="1">'HỆ SỐ CPXL'!F18</f>
        <v>0</v>
      </c>
      <c r="K2730" s="8">
        <f>(K2720+K2721+K2725+K2726+K2727+K2728)*J2730</f>
        <v>0</v>
      </c>
      <c r="L2730" s="8"/>
      <c r="M2730" s="8"/>
      <c r="N2730" s="8"/>
    </row>
    <row r="2731" spans="1:14">
      <c r="A2731" s="36"/>
      <c r="B2731" s="20"/>
      <c r="C2731" s="20"/>
      <c r="D2731" s="20"/>
      <c r="E2731" s="20"/>
      <c r="F2731" s="32" t="s">
        <v>550</v>
      </c>
      <c r="G2731" s="20"/>
      <c r="H2731" s="20"/>
      <c r="I2731" s="78"/>
      <c r="J2731" s="74"/>
      <c r="K2731" s="8">
        <f>IF(K2732=0,0,K2722+K2732)</f>
        <v>0</v>
      </c>
      <c r="L2731" s="8"/>
      <c r="M2731" s="8"/>
      <c r="N2731" s="8"/>
    </row>
    <row r="2732" spans="1:14">
      <c r="A2732" s="36" t="s">
        <v>524</v>
      </c>
      <c r="B2732" s="20"/>
      <c r="C2732" s="20"/>
      <c r="D2732" s="20"/>
      <c r="E2732" s="20"/>
      <c r="F2732" s="42" t="str">
        <f>"Hệ số riêng nhân công: "&amp;G2722&amp;IF(J2732&lt;&gt;1," x ("&amp;J2732&amp;" - 1)","")</f>
        <v>Hệ số riêng nhân công: NC</v>
      </c>
      <c r="G2732" s="20"/>
      <c r="H2732" s="20"/>
      <c r="I2732" s="78"/>
      <c r="J2732" s="86">
        <f ca="1">'HỆ SỐ CPXL'!F19</f>
        <v>1</v>
      </c>
      <c r="K2732" s="8">
        <f>(J2732-1)*K2722</f>
        <v>0</v>
      </c>
      <c r="L2732" s="8"/>
      <c r="M2732" s="8"/>
      <c r="N2732" s="8"/>
    </row>
    <row r="2733" spans="1:14">
      <c r="A2733" s="36" t="s">
        <v>535</v>
      </c>
      <c r="B2733" s="20"/>
      <c r="C2733" s="20"/>
      <c r="D2733" s="20"/>
      <c r="E2733" s="20"/>
      <c r="F2733" s="32" t="s">
        <v>551</v>
      </c>
      <c r="G2733" s="77" t="s">
        <v>535</v>
      </c>
      <c r="H2733" s="20"/>
      <c r="I2733" s="78"/>
      <c r="J2733" s="58"/>
      <c r="K2733" s="6">
        <f>IF(K2734+K2735+K2736=0,0,K2723+K2734+K2735+K2736)</f>
        <v>0</v>
      </c>
      <c r="L2733" s="6"/>
      <c r="M2733" s="6"/>
      <c r="N2733" s="6"/>
    </row>
    <row r="2734" spans="1:14">
      <c r="A2734" s="36" t="s">
        <v>934</v>
      </c>
      <c r="B2734" s="20"/>
      <c r="C2734" s="20"/>
      <c r="D2734" s="20"/>
      <c r="E2734" s="20"/>
      <c r="F2734" s="42" t="str">
        <f>"Bù máy đến thời điểm 1100 Lào Cai"</f>
        <v>Bù máy đến thời điểm 1100 Lào Cai</v>
      </c>
      <c r="G2734" s="20" t="s">
        <v>934</v>
      </c>
      <c r="H2734" s="20"/>
      <c r="I2734" s="78"/>
      <c r="J2734" s="58"/>
      <c r="K2734" s="8">
        <f ca="1">H2716*'GIÁ VẬT TƯ (DỰ THẦU)'!I72+H2717*'GIÁ VẬT TƯ (DỰ THẦU)'!I73+(H2716*'GIÁ VẬT TƯ (DỰ THẦU)'!I72+H2717*'GIÁ VẬT TƯ (DỰ THẦU)'!I73)*H2718/100</f>
        <v>0</v>
      </c>
      <c r="L2734" s="8"/>
      <c r="M2734" s="8"/>
      <c r="N2734" s="8"/>
    </row>
    <row r="2735" spans="1:14" ht="30">
      <c r="A2735" s="36" t="s">
        <v>895</v>
      </c>
      <c r="B2735" s="20"/>
      <c r="C2735" s="20"/>
      <c r="D2735" s="20"/>
      <c r="E2735" s="20"/>
      <c r="F2735" s="42" t="s">
        <v>552</v>
      </c>
      <c r="G2735" s="20" t="s">
        <v>895</v>
      </c>
      <c r="H2735" s="20"/>
      <c r="I2735" s="78"/>
      <c r="J2735" s="58"/>
      <c r="K2735" s="8">
        <f ca="1">H2716*'GIÁ VẬT TƯ (DỰ THẦU)'!K72+H2717*'GIÁ VẬT TƯ (DỰ THẦU)'!K73+(H2716*'GIÁ VẬT TƯ (DỰ THẦU)'!K72+H2717*'GIÁ VẬT TƯ (DỰ THẦU)'!K73)*H2718/100</f>
        <v>0</v>
      </c>
      <c r="L2735" s="8"/>
      <c r="M2735" s="8"/>
      <c r="N2735" s="8"/>
    </row>
    <row r="2736" spans="1:14" ht="30">
      <c r="A2736" s="36" t="s">
        <v>893</v>
      </c>
      <c r="B2736" s="35"/>
      <c r="C2736" s="35"/>
      <c r="D2736" s="35"/>
      <c r="E2736" s="35"/>
      <c r="F2736" s="42" t="s">
        <v>553</v>
      </c>
      <c r="G2736" s="20" t="s">
        <v>893</v>
      </c>
      <c r="H2736" s="20"/>
      <c r="I2736" s="78"/>
      <c r="J2736" s="58"/>
      <c r="K2736" s="8">
        <f ca="1">H2716*'GIÁ VẬT TƯ (DỰ THẦU)'!J72+H2717*'GIÁ VẬT TƯ (DỰ THẦU)'!J73+(H2716*'GIÁ VẬT TƯ (DỰ THẦU)'!J72+H2717*'GIÁ VẬT TƯ (DỰ THẦU)'!J73)*H2718/100</f>
        <v>0</v>
      </c>
      <c r="L2736" s="8"/>
      <c r="M2736" s="8"/>
      <c r="N2736" s="8"/>
    </row>
    <row r="2737" spans="1:14">
      <c r="A2737" s="36" t="s">
        <v>166</v>
      </c>
      <c r="B2737" s="34"/>
      <c r="C2737" s="34"/>
      <c r="D2737" s="34"/>
      <c r="E2737" s="34"/>
      <c r="F2737" s="32" t="str">
        <f>"Chi phí trực tiếp: ("&amp;IF(K2724&lt;&gt;0,G2724,IF(AND(K2720&lt;&gt;0,K2721+K2729+K2730=0),G2720,""))&amp;IF(AND(K2722&lt;&gt;0,K2720+K2721&lt;&gt;0)," + "&amp;G2722,IF(AND(K2722&lt;&gt;0,K2720+K2721=0),G2722,""))&amp;IF(AND(K2733&lt;&gt;0,(K2720+K2721+K2722)&lt;&gt;0),"+"&amp;G2733,IF(AND(K2733&lt;&gt;0,(K2720+K2721+K2722)=0),G2733,IF(AND(K2723&lt;&gt;0,K2720+K2721+K2722&lt;&gt;0)," + "&amp;G2723,IF(AND(K2723&lt;&gt;0,K2720+K2721+K2722=0),G2723,""))))&amp;")"</f>
        <v>Chi phí trực tiếp: (VL + NC + M)</v>
      </c>
      <c r="G2737" s="41" t="s">
        <v>166</v>
      </c>
      <c r="H2737" s="41"/>
      <c r="I2737" s="80"/>
      <c r="J2737" s="73"/>
      <c r="K2737" s="6">
        <f>(IF(K2724=0,K2720,K2724)+IF(K2731=0,K2722,K2731)+IF(K2733=0,K2723,K2733))</f>
        <v>3594005.1243684213</v>
      </c>
      <c r="L2737" s="6">
        <f>L2720</f>
        <v>25760</v>
      </c>
      <c r="M2737" s="6">
        <f>M2722</f>
        <v>3251828.9473684211</v>
      </c>
      <c r="N2737" s="6">
        <f>N2723</f>
        <v>316416.17700000003</v>
      </c>
    </row>
    <row r="2738" spans="1:14">
      <c r="A2738" s="44" t="s">
        <v>979</v>
      </c>
      <c r="B2738" s="12"/>
      <c r="C2738" s="12"/>
      <c r="D2738" s="12"/>
      <c r="E2738" s="12"/>
      <c r="F2738" s="43" t="s">
        <v>554</v>
      </c>
      <c r="G2738" s="24" t="s">
        <v>559</v>
      </c>
      <c r="H2738" s="24"/>
      <c r="I2738" s="24"/>
      <c r="J2738" s="56"/>
      <c r="K2738" s="6">
        <f>K2739+K2740</f>
        <v>2563800.6731073684</v>
      </c>
      <c r="L2738" s="6">
        <f>L2739+L2740</f>
        <v>2060.8000000000002</v>
      </c>
      <c r="M2738" s="6">
        <f>M2739+M2740</f>
        <v>2536426.5789473685</v>
      </c>
      <c r="N2738" s="6">
        <f>N2739+N2740</f>
        <v>25313.294160000001</v>
      </c>
    </row>
    <row r="2739" spans="1:14">
      <c r="A2739" s="36" t="s">
        <v>169</v>
      </c>
      <c r="B2739" s="17"/>
      <c r="C2739" s="17"/>
      <c r="D2739" s="17"/>
      <c r="E2739" s="17"/>
      <c r="F2739" s="372" t="s">
        <v>600</v>
      </c>
      <c r="G2739" s="25" t="s">
        <v>169</v>
      </c>
      <c r="H2739" s="25"/>
      <c r="I2739" s="25"/>
      <c r="J2739" s="57">
        <f ca="1">'HỆ SỐ CPXL'!F20</f>
        <v>0.7</v>
      </c>
      <c r="K2739" s="8">
        <f>K2722*J2739</f>
        <v>2276280.2631578948</v>
      </c>
      <c r="L2739" s="8"/>
      <c r="M2739" s="8">
        <f>M2722*J2739</f>
        <v>2276280.2631578948</v>
      </c>
      <c r="N2739" s="8"/>
    </row>
    <row r="2740" spans="1:14">
      <c r="A2740" s="36" t="s">
        <v>979</v>
      </c>
      <c r="B2740" s="17"/>
      <c r="C2740" s="17"/>
      <c r="D2740" s="17"/>
      <c r="E2740" s="17"/>
      <c r="F2740" s="59" t="s">
        <v>555</v>
      </c>
      <c r="G2740" s="25" t="s">
        <v>979</v>
      </c>
      <c r="H2740" s="25"/>
      <c r="I2740" s="25"/>
      <c r="J2740" s="57">
        <v>0.08</v>
      </c>
      <c r="K2740" s="8">
        <f>K2737*J2740</f>
        <v>287520.40994947369</v>
      </c>
      <c r="L2740" s="8">
        <f>J2740*L2737</f>
        <v>2060.8000000000002</v>
      </c>
      <c r="M2740" s="8">
        <f>M2737*J2740</f>
        <v>260146.31578947371</v>
      </c>
      <c r="N2740" s="8">
        <f>N2737*J2740</f>
        <v>25313.294160000001</v>
      </c>
    </row>
    <row r="2741" spans="1:14" ht="30">
      <c r="A2741" s="36" t="s">
        <v>964</v>
      </c>
      <c r="B2741" s="17"/>
      <c r="C2741" s="17"/>
      <c r="D2741" s="17"/>
      <c r="E2741" s="17"/>
      <c r="F2741" s="59" t="str">
        <f>"Thu nhập chịu thuế tính trước: (T+C) x " &amp;J2741*100 &amp; "%"</f>
        <v>Thu nhập chịu thuế tính trước: (T+C) x 6%</v>
      </c>
      <c r="G2741" s="25" t="s">
        <v>964</v>
      </c>
      <c r="H2741" s="25"/>
      <c r="I2741" s="25"/>
      <c r="J2741" s="57">
        <f ca="1">'HỆ SỐ CPXL'!F21</f>
        <v>0.06</v>
      </c>
      <c r="K2741" s="8">
        <f>(K2737+K2738)*J2741</f>
        <v>369468.34784854739</v>
      </c>
      <c r="L2741" s="8">
        <f>L2733*J2741</f>
        <v>0</v>
      </c>
      <c r="M2741" s="8">
        <f>(M2737)*J2741</f>
        <v>195109.73684210525</v>
      </c>
      <c r="N2741" s="8">
        <f>N2737*J2741</f>
        <v>18984.97062</v>
      </c>
    </row>
    <row r="2742" spans="1:14" ht="28.5">
      <c r="A2742" s="44" t="s">
        <v>801</v>
      </c>
      <c r="B2742" s="12"/>
      <c r="C2742" s="12"/>
      <c r="D2742" s="12"/>
      <c r="E2742" s="12"/>
      <c r="F2742" s="43" t="s">
        <v>519</v>
      </c>
      <c r="G2742" s="24" t="s">
        <v>801</v>
      </c>
      <c r="H2742" s="24"/>
      <c r="I2742" s="24"/>
      <c r="J2742" s="54">
        <f ca="1">'HỆ SỐ CPXL'!F22</f>
        <v>0.02</v>
      </c>
      <c r="K2742" s="6">
        <f>(K2737+K2738)*J2742</f>
        <v>123156.11594951579</v>
      </c>
      <c r="L2742" s="6">
        <f>(L2737+L2738)*J2742</f>
        <v>556.41600000000005</v>
      </c>
      <c r="M2742" s="6">
        <f>(M2737+M2738)*J2742</f>
        <v>115765.1105263158</v>
      </c>
      <c r="N2742" s="6">
        <f>(N2737+N2738)*J2742</f>
        <v>6834.5894232000001</v>
      </c>
    </row>
    <row r="2743" spans="1:14">
      <c r="A2743" s="44" t="s">
        <v>1001</v>
      </c>
      <c r="B2743" s="12"/>
      <c r="C2743" s="12"/>
      <c r="D2743" s="12"/>
      <c r="E2743" s="12"/>
      <c r="F2743" s="43" t="s">
        <v>520</v>
      </c>
      <c r="G2743" s="24" t="s">
        <v>1001</v>
      </c>
      <c r="H2743" s="24"/>
      <c r="I2743" s="24"/>
      <c r="J2743" s="54">
        <f ca="1">'HỆ SỐ CPXL'!F23</f>
        <v>0.03</v>
      </c>
      <c r="K2743" s="6">
        <f>(K2737+K2738)*J2743</f>
        <v>184734.17392427369</v>
      </c>
      <c r="L2743" s="6">
        <f>(L2737+L2738)*J2743</f>
        <v>834.62399999999991</v>
      </c>
      <c r="M2743" s="6">
        <f>(M2737+M2738)*J2743</f>
        <v>173647.66578947369</v>
      </c>
      <c r="N2743" s="6">
        <f>(N2737+N2738)*J2743</f>
        <v>10251.884134800001</v>
      </c>
    </row>
    <row r="2744" spans="1:14">
      <c r="A2744" s="44"/>
      <c r="B2744" s="12"/>
      <c r="C2744" s="12"/>
      <c r="D2744" s="12"/>
      <c r="E2744" s="12"/>
      <c r="F2744" s="43" t="s">
        <v>556</v>
      </c>
      <c r="G2744" s="24" t="s">
        <v>173</v>
      </c>
      <c r="H2744" s="24"/>
      <c r="I2744" s="24"/>
      <c r="J2744" s="54"/>
      <c r="K2744" s="6">
        <f>K2737+K2738+K2741+K2742+K2743</f>
        <v>6835164.4351981273</v>
      </c>
      <c r="L2744" s="6">
        <f>L2737+L2738+L2741+L2742+L2743</f>
        <v>29211.84</v>
      </c>
      <c r="M2744" s="6">
        <f>M2737+M2738+M2741+M2742+M2743</f>
        <v>6272778.0394736845</v>
      </c>
      <c r="N2744" s="6">
        <f>N2737+N2738+N2741+N2742+N2743</f>
        <v>377800.91533799999</v>
      </c>
    </row>
    <row r="2745" spans="1:14">
      <c r="A2745" s="36" t="s">
        <v>924</v>
      </c>
      <c r="B2745" s="17"/>
      <c r="C2745" s="17"/>
      <c r="D2745" s="17"/>
      <c r="E2745" s="17"/>
      <c r="F2745" s="59" t="str">
        <f>"Thuế giá trị gia tăng: ("&amp;G2744&amp;" x "&amp;J2745*100&amp;"%)"</f>
        <v>Thuế giá trị gia tăng: (Gkstt x 10%)</v>
      </c>
      <c r="G2745" s="25" t="s">
        <v>924</v>
      </c>
      <c r="H2745" s="25"/>
      <c r="I2745" s="25"/>
      <c r="J2745" s="57">
        <f ca="1">'HỆ SỐ CPXL'!F24</f>
        <v>0.1</v>
      </c>
      <c r="K2745" s="8">
        <f>K2744*J2745</f>
        <v>683516.44351981278</v>
      </c>
      <c r="L2745" s="8">
        <f>L2744*J2745</f>
        <v>2921.1840000000002</v>
      </c>
      <c r="M2745" s="8">
        <f>M2744*J2745</f>
        <v>627277.80394736852</v>
      </c>
      <c r="N2745" s="8">
        <f>N2744*J2745</f>
        <v>37780.091533799998</v>
      </c>
    </row>
    <row r="2746" spans="1:14">
      <c r="A2746" s="44" t="s">
        <v>913</v>
      </c>
      <c r="B2746" s="12"/>
      <c r="C2746" s="12"/>
      <c r="D2746" s="12"/>
      <c r="E2746" s="12"/>
      <c r="F2746" s="43" t="s">
        <v>187</v>
      </c>
      <c r="G2746" s="40" t="s">
        <v>913</v>
      </c>
      <c r="H2746" s="40"/>
      <c r="I2746" s="40"/>
      <c r="J2746" s="54">
        <f ca="1">'HỆ SỐ CPXL'!F25</f>
        <v>0</v>
      </c>
      <c r="K2746" s="6">
        <f>(K2744+K2745)*J2746</f>
        <v>0</v>
      </c>
      <c r="L2746" s="6">
        <f>(L2744+L2745)*J2746</f>
        <v>0</v>
      </c>
      <c r="M2746" s="6">
        <f>(M2744+M2745)*J2746</f>
        <v>0</v>
      </c>
      <c r="N2746" s="6">
        <f>(N2744+N2745)*J2746</f>
        <v>0</v>
      </c>
    </row>
    <row r="2747" spans="1:14">
      <c r="A2747" s="44"/>
      <c r="B2747" s="12"/>
      <c r="C2747" s="12"/>
      <c r="D2747" s="12"/>
      <c r="E2747" s="12"/>
      <c r="F2747" s="43" t="s">
        <v>190</v>
      </c>
      <c r="G2747" s="40" t="s">
        <v>955</v>
      </c>
      <c r="H2747" s="40"/>
      <c r="I2747" s="40"/>
      <c r="J2747" s="54">
        <v>0.03</v>
      </c>
      <c r="K2747" s="6">
        <f>(K2744+K2745+K2746)*J2747</f>
        <v>225560.42636153821</v>
      </c>
      <c r="L2747" s="6">
        <f>(L2744+L2745+L2746)*K2747</f>
        <v>7247938593.7255402</v>
      </c>
      <c r="M2747" s="6">
        <f>(M2744+M2745+M2746)*L2747</f>
        <v>5.001118104639288E+16</v>
      </c>
      <c r="N2747" s="6">
        <f>(N2744+N2745+N2746)*M2747</f>
        <v>2.0783696974107835E+22</v>
      </c>
    </row>
    <row r="2748" spans="1:14">
      <c r="A2748" s="44" t="s">
        <v>525</v>
      </c>
      <c r="B2748" s="12"/>
      <c r="C2748" s="12"/>
      <c r="D2748" s="12"/>
      <c r="E2748" s="12"/>
      <c r="F2748" s="43" t="s">
        <v>968</v>
      </c>
      <c r="G2748" s="40" t="s">
        <v>983</v>
      </c>
      <c r="H2748" s="40"/>
      <c r="I2748" s="40"/>
      <c r="J2748" s="54">
        <f ca="1">'HỆ SỐ CPXL'!F26</f>
        <v>0</v>
      </c>
      <c r="K2748" s="6">
        <f>(K2744+K2745+K2746)*J2748</f>
        <v>0</v>
      </c>
      <c r="L2748" s="6">
        <f>(L2744+L2745+L2746)*K2748</f>
        <v>0</v>
      </c>
      <c r="M2748" s="6">
        <f>(M2744+M2745+M2746)*L2748</f>
        <v>0</v>
      </c>
      <c r="N2748" s="6">
        <f>(N2744+N2745+N2746)*M2748</f>
        <v>0</v>
      </c>
    </row>
    <row r="2749" spans="1:14" ht="28.5">
      <c r="A2749" s="44" t="s">
        <v>509</v>
      </c>
      <c r="B2749" s="12"/>
      <c r="C2749" s="12"/>
      <c r="D2749" s="12"/>
      <c r="E2749" s="12"/>
      <c r="F2749" s="43" t="str">
        <f>"Chi phí xây dựng: ("&amp;G2744&amp;"+"&amp;G2745&amp;"+"&amp;G2746&amp;")"</f>
        <v>Chi phí xây dựng: (Gkstt+GTGT+DP)</v>
      </c>
      <c r="G2749" s="40" t="s">
        <v>776</v>
      </c>
      <c r="H2749" s="40"/>
      <c r="I2749" s="40"/>
      <c r="J2749" s="56"/>
      <c r="K2749" s="31">
        <f>K2744+K2745+K2746+K2747+K2748</f>
        <v>7744241.3050794788</v>
      </c>
      <c r="L2749" s="31">
        <f>L2744+L2745+L2746+L2747+L2748</f>
        <v>7247970726.7495403</v>
      </c>
      <c r="M2749" s="31">
        <f>M2744+M2745+M2746+M2747+M2748</f>
        <v>5.0011181053292936E+16</v>
      </c>
      <c r="N2749" s="31">
        <f>N2744+N2745+N2746+N2747+N2748</f>
        <v>2.0783696974107835E+22</v>
      </c>
    </row>
    <row r="2750" spans="1:14" ht="71.25">
      <c r="B2750" s="51">
        <v>32</v>
      </c>
      <c r="C2750" s="23" t="str">
        <f ca="1">'TIÊN LƯỢNG'!$C$81</f>
        <v>CK.11530*</v>
      </c>
      <c r="D2750" s="23"/>
      <c r="E2750" s="23"/>
      <c r="F2750" s="23" t="str">
        <f ca="1">'TIÊN LƯỢNG'!$D$81</f>
        <v>Đo vẽ chi tiết bản đồ địa hình trên cạn bằng máy toàn đạc điện tử và máy thủy bình điện tử. Bản đồ tỷ lệ 1/1.000, đường đồng mức 1m, cấp địa hình III</v>
      </c>
      <c r="G2750" s="50" t="str">
        <f ca="1">'TIÊN LƯỢNG'!$E$81</f>
        <v>100 ha</v>
      </c>
      <c r="H2750" s="39"/>
      <c r="I2750" s="9"/>
      <c r="J2750" s="85"/>
      <c r="K2750" s="9">
        <f>K2792</f>
        <v>139287847.88701165</v>
      </c>
      <c r="L2750" s="9">
        <f>L2792</f>
        <v>1745911397393.3628</v>
      </c>
      <c r="M2750" s="9">
        <f>M2792</f>
        <v>2.1898159622649604E+20</v>
      </c>
      <c r="N2750" s="9">
        <f>N2792</f>
        <v>1.3757149197422934E+27</v>
      </c>
    </row>
    <row r="2751" spans="1:14">
      <c r="B2751" s="21"/>
      <c r="C2751" s="7"/>
      <c r="D2751" s="7"/>
      <c r="E2751" s="7"/>
      <c r="F2751" s="7" t="s">
        <v>807</v>
      </c>
      <c r="G2751" s="22" t="s">
        <v>953</v>
      </c>
      <c r="H2751" s="14"/>
      <c r="I2751" s="2"/>
      <c r="J2751" s="46">
        <v>1</v>
      </c>
      <c r="K2751" s="2">
        <f>SUM(K2752:K2754)</f>
        <v>345000</v>
      </c>
      <c r="L2751" s="2"/>
      <c r="M2751" s="2"/>
      <c r="N2751" s="2"/>
    </row>
    <row r="2752" spans="1:14">
      <c r="B2752" s="16"/>
      <c r="C2752" s="5"/>
      <c r="D2752" s="5" t="s">
        <v>277</v>
      </c>
      <c r="E2752" s="5"/>
      <c r="F2752" s="5" t="str">
        <f ca="1">'GIÁ VẬT TƯ (DỰ THẦU)'!C9</f>
        <v>Cọc gỗ (4x4x40) cm</v>
      </c>
      <c r="G2752" s="15" t="str">
        <f ca="1">'GIÁ VẬT TƯ (DỰ THẦU)'!D9</f>
        <v>cọc</v>
      </c>
      <c r="H2752" s="13">
        <f ca="1">35*J2751</f>
        <v>35</v>
      </c>
      <c r="I2752" s="1">
        <f ca="1">'GIÁ VẬT TƯ (DỰ THẦU)'!L9</f>
        <v>4000</v>
      </c>
      <c r="J2752" s="38"/>
      <c r="K2752" s="1">
        <f>H2752*I2752</f>
        <v>140000</v>
      </c>
      <c r="L2752" s="1"/>
      <c r="M2752" s="1"/>
      <c r="N2752" s="1"/>
    </row>
    <row r="2753" spans="1:14" ht="30">
      <c r="B2753" s="16"/>
      <c r="C2753" s="5"/>
      <c r="D2753" s="5" t="s">
        <v>425</v>
      </c>
      <c r="E2753" s="5"/>
      <c r="F2753" s="5" t="str">
        <f ca="1">'GIÁ VẬT TƯ (DỰ THẦU)'!C40</f>
        <v>Sổ đo</v>
      </c>
      <c r="G2753" s="15" t="str">
        <f ca="1">'GIÁ VẬT TƯ (DỰ THẦU)'!D40</f>
        <v>quyển</v>
      </c>
      <c r="H2753" s="13">
        <f ca="1">20*J2751</f>
        <v>20</v>
      </c>
      <c r="I2753" s="1">
        <f ca="1">'GIÁ VẬT TƯ (DỰ THẦU)'!L40</f>
        <v>8000</v>
      </c>
      <c r="J2753" s="38"/>
      <c r="K2753" s="1">
        <f>H2753*I2753</f>
        <v>160000</v>
      </c>
      <c r="L2753" s="1"/>
      <c r="M2753" s="1"/>
      <c r="N2753" s="1"/>
    </row>
    <row r="2754" spans="1:14">
      <c r="B2754" s="16"/>
      <c r="C2754" s="5"/>
      <c r="D2754" s="5" t="s">
        <v>538</v>
      </c>
      <c r="E2754" s="5"/>
      <c r="F2754" s="5" t="s">
        <v>883</v>
      </c>
      <c r="G2754" s="15" t="s">
        <v>888</v>
      </c>
      <c r="H2754" s="13">
        <f ca="1">15</f>
        <v>15</v>
      </c>
      <c r="I2754" s="1"/>
      <c r="J2754" s="38"/>
      <c r="K2754" s="1">
        <f>SUM(K2752:K2753)*H2754/100</f>
        <v>45000</v>
      </c>
      <c r="L2754" s="1"/>
      <c r="M2754" s="1"/>
      <c r="N2754" s="1"/>
    </row>
    <row r="2755" spans="1:14">
      <c r="B2755" s="21"/>
      <c r="C2755" s="7"/>
      <c r="D2755" s="7"/>
      <c r="E2755" s="7"/>
      <c r="F2755" s="7" t="s">
        <v>832</v>
      </c>
      <c r="G2755" s="22" t="s">
        <v>871</v>
      </c>
      <c r="H2755" s="14"/>
      <c r="I2755" s="2"/>
      <c r="J2755" s="46">
        <v>1</v>
      </c>
      <c r="K2755" s="2">
        <f>SUM(K2756:K2757)</f>
        <v>59109952.631578945</v>
      </c>
      <c r="L2755" s="2"/>
      <c r="M2755" s="2"/>
      <c r="N2755" s="2"/>
    </row>
    <row r="2756" spans="1:14" ht="30">
      <c r="B2756" s="16"/>
      <c r="C2756" s="5"/>
      <c r="D2756" s="5" t="s">
        <v>498</v>
      </c>
      <c r="E2756" s="5"/>
      <c r="F2756" s="5" t="str">
        <f ca="1">'GIÁ VẬT TƯ (DỰ THẦU)'!C46</f>
        <v>Kỹ sư bậc 4,0/8</v>
      </c>
      <c r="G2756" s="15" t="str">
        <f ca="1">'GIÁ VẬT TƯ (DỰ THẦU)'!D46</f>
        <v>công</v>
      </c>
      <c r="H2756" s="13">
        <f ca="1">63.04*J2755</f>
        <v>63.04</v>
      </c>
      <c r="I2756" s="1">
        <f ca="1">'GIÁ VẬT TƯ (DỰ THẦU)'!L46</f>
        <v>235000</v>
      </c>
      <c r="J2756" s="38"/>
      <c r="K2756" s="1">
        <f>H2756*I2756</f>
        <v>14814400</v>
      </c>
      <c r="L2756" s="1"/>
      <c r="M2756" s="1"/>
      <c r="N2756" s="1"/>
    </row>
    <row r="2757" spans="1:14">
      <c r="B2757" s="16"/>
      <c r="C2757" s="5"/>
      <c r="D2757" s="5" t="s">
        <v>821</v>
      </c>
      <c r="E2757" s="5"/>
      <c r="F2757" s="5" t="str">
        <f ca="1">'GIÁ VẬT TƯ (DỰ THẦU)'!C47</f>
        <v>Nhân Công bậc 4,0/7, Nhóm IV</v>
      </c>
      <c r="G2757" s="15" t="str">
        <f ca="1">'GIÁ VẬT TƯ (DỰ THẦU)'!D47</f>
        <v>công</v>
      </c>
      <c r="H2757" s="13">
        <f ca="1">185.48*J2755</f>
        <v>185.48</v>
      </c>
      <c r="I2757" s="1">
        <f ca="1">'GIÁ VẬT TƯ (DỰ THẦU)'!L47</f>
        <v>238815.78947368421</v>
      </c>
      <c r="J2757" s="38"/>
      <c r="K2757" s="1">
        <f>H2757*I2757</f>
        <v>44295552.631578945</v>
      </c>
      <c r="L2757" s="1"/>
      <c r="M2757" s="1"/>
      <c r="N2757" s="1"/>
    </row>
    <row r="2758" spans="1:14">
      <c r="B2758" s="21"/>
      <c r="C2758" s="7"/>
      <c r="D2758" s="7"/>
      <c r="E2758" s="7"/>
      <c r="F2758" s="7" t="s">
        <v>838</v>
      </c>
      <c r="G2758" s="22" t="s">
        <v>557</v>
      </c>
      <c r="H2758" s="14"/>
      <c r="I2758" s="2"/>
      <c r="J2758" s="46">
        <v>1</v>
      </c>
      <c r="K2758" s="2">
        <f>SUM(K2759:K2761)</f>
        <v>4783258.1280000005</v>
      </c>
      <c r="L2758" s="2"/>
      <c r="M2758" s="2"/>
      <c r="N2758" s="2"/>
    </row>
    <row r="2759" spans="1:14" ht="30">
      <c r="B2759" s="16"/>
      <c r="C2759" s="5"/>
      <c r="D2759" s="5" t="s">
        <v>423</v>
      </c>
      <c r="E2759" s="5"/>
      <c r="F2759" s="5" t="str">
        <f ca="1">'GIÁ VẬT TƯ (DỰ THẦU)'!C72</f>
        <v>Máy, thiết bị trắc đạc - Máy toàn đạc điện tử</v>
      </c>
      <c r="G2759" s="15" t="str">
        <f ca="1">'GIÁ VẬT TƯ (DỰ THẦU)'!D72</f>
        <v>Ca</v>
      </c>
      <c r="H2759" s="13">
        <f ca="1">29.28*J2758</f>
        <v>29.28</v>
      </c>
      <c r="I2759" s="1">
        <f ca="1">'GIÁ VẬT TƯ (DỰ THẦU)'!L72</f>
        <v>147059</v>
      </c>
      <c r="J2759" s="38"/>
      <c r="K2759" s="1">
        <f>H2759*I2759</f>
        <v>4305887.5200000005</v>
      </c>
      <c r="L2759" s="1"/>
      <c r="M2759" s="1"/>
      <c r="N2759" s="1"/>
    </row>
    <row r="2760" spans="1:14" ht="30">
      <c r="B2760" s="16"/>
      <c r="C2760" s="5"/>
      <c r="D2760" s="5" t="s">
        <v>486</v>
      </c>
      <c r="E2760" s="5"/>
      <c r="F2760" s="5" t="str">
        <f ca="1">'GIÁ VẬT TƯ (DỰ THẦU)'!C73</f>
        <v>Máy, thiết bị trắc đạc - Máy thủy bình điện tử</v>
      </c>
      <c r="G2760" s="15" t="str">
        <f ca="1">'GIÁ VẬT TƯ (DỰ THẦU)'!D73</f>
        <v>Ca</v>
      </c>
      <c r="H2760" s="13">
        <f ca="1">2.88*J2758</f>
        <v>2.88</v>
      </c>
      <c r="I2760" s="1">
        <f ca="1">'GIÁ VẬT TƯ (DỰ THẦU)'!L73</f>
        <v>14767</v>
      </c>
      <c r="J2760" s="38"/>
      <c r="K2760" s="1">
        <f>H2760*I2760</f>
        <v>42528.959999999999</v>
      </c>
      <c r="L2760" s="1"/>
      <c r="M2760" s="1"/>
      <c r="N2760" s="1"/>
    </row>
    <row r="2761" spans="1:14">
      <c r="B2761" s="16"/>
      <c r="C2761" s="5"/>
      <c r="D2761" s="5" t="s">
        <v>539</v>
      </c>
      <c r="E2761" s="5"/>
      <c r="F2761" s="5" t="s">
        <v>889</v>
      </c>
      <c r="G2761" s="15" t="s">
        <v>847</v>
      </c>
      <c r="H2761" s="13">
        <f>10</f>
        <v>10</v>
      </c>
      <c r="I2761" s="1"/>
      <c r="J2761" s="38"/>
      <c r="K2761" s="1">
        <f>SUM(K2759:K2760)*H2761/100</f>
        <v>434841.64800000004</v>
      </c>
      <c r="L2761" s="1"/>
      <c r="M2761" s="1"/>
      <c r="N2761" s="1"/>
    </row>
    <row r="2762" spans="1:14">
      <c r="A2762" s="36"/>
      <c r="B2762" s="26" t="s">
        <v>612</v>
      </c>
      <c r="C2762" s="26" t="s">
        <v>537</v>
      </c>
      <c r="D2762" s="26" t="s">
        <v>540</v>
      </c>
      <c r="E2762" s="26" t="s">
        <v>542</v>
      </c>
      <c r="F2762" s="82" t="s">
        <v>543</v>
      </c>
      <c r="G2762" s="26" t="s">
        <v>1062</v>
      </c>
      <c r="H2762" s="26" t="s">
        <v>561</v>
      </c>
      <c r="I2762" s="76" t="s">
        <v>562</v>
      </c>
      <c r="J2762" s="75" t="s">
        <v>563</v>
      </c>
      <c r="K2762" s="72" t="s">
        <v>1044</v>
      </c>
      <c r="L2762" s="45" t="s">
        <v>565</v>
      </c>
      <c r="M2762" s="45" t="s">
        <v>567</v>
      </c>
      <c r="N2762" s="45" t="s">
        <v>569</v>
      </c>
    </row>
    <row r="2763" spans="1:14">
      <c r="A2763" s="55" t="s">
        <v>988</v>
      </c>
      <c r="B2763" s="27"/>
      <c r="C2763" s="27"/>
      <c r="D2763" s="27"/>
      <c r="E2763" s="27"/>
      <c r="F2763" s="84" t="str">
        <f>IF(K2764=0,"Vật liệu","Vật liệu chính")</f>
        <v>Vật liệu</v>
      </c>
      <c r="G2763" s="27" t="s">
        <v>953</v>
      </c>
      <c r="H2763" s="27"/>
      <c r="I2763" s="71"/>
      <c r="J2763" s="81"/>
      <c r="K2763" s="33">
        <f>K2751</f>
        <v>345000</v>
      </c>
      <c r="L2763" s="33">
        <f>IF(K2767=0,K2763+K2764,K2767)</f>
        <v>345000</v>
      </c>
      <c r="M2763" s="33"/>
      <c r="N2763" s="33"/>
    </row>
    <row r="2764" spans="1:14">
      <c r="A2764" s="83" t="s">
        <v>1005</v>
      </c>
      <c r="B2764" s="27"/>
      <c r="C2764" s="27"/>
      <c r="D2764" s="27"/>
      <c r="E2764" s="27"/>
      <c r="F2764" s="84" t="s">
        <v>544</v>
      </c>
      <c r="G2764" s="27" t="s">
        <v>1005</v>
      </c>
      <c r="H2764" s="27"/>
      <c r="I2764" s="71"/>
      <c r="J2764" s="81"/>
      <c r="K2764" s="33">
        <v>0</v>
      </c>
      <c r="L2764" s="33"/>
      <c r="M2764" s="33"/>
      <c r="N2764" s="33"/>
    </row>
    <row r="2765" spans="1:14">
      <c r="A2765" s="55" t="s">
        <v>984</v>
      </c>
      <c r="B2765" s="27"/>
      <c r="C2765" s="27"/>
      <c r="D2765" s="27"/>
      <c r="E2765" s="27"/>
      <c r="F2765" s="84" t="s">
        <v>832</v>
      </c>
      <c r="G2765" s="27" t="s">
        <v>871</v>
      </c>
      <c r="H2765" s="27"/>
      <c r="I2765" s="71"/>
      <c r="J2765" s="81"/>
      <c r="K2765" s="33">
        <f>K2755</f>
        <v>59109952.631578945</v>
      </c>
      <c r="L2765" s="33"/>
      <c r="M2765" s="33">
        <f>IF(K2774=0,K2765,K2774)</f>
        <v>59109952.631578945</v>
      </c>
      <c r="N2765" s="33"/>
    </row>
    <row r="2766" spans="1:14">
      <c r="A2766" s="55" t="s">
        <v>534</v>
      </c>
      <c r="B2766" s="27"/>
      <c r="C2766" s="27"/>
      <c r="D2766" s="27"/>
      <c r="E2766" s="27"/>
      <c r="F2766" s="84" t="s">
        <v>545</v>
      </c>
      <c r="G2766" s="27" t="s">
        <v>1007</v>
      </c>
      <c r="H2766" s="27"/>
      <c r="I2766" s="71"/>
      <c r="J2766" s="81"/>
      <c r="K2766" s="33">
        <f>K2758</f>
        <v>4783258.1280000005</v>
      </c>
      <c r="L2766" s="33"/>
      <c r="M2766" s="33"/>
      <c r="N2766" s="33">
        <f>IF(K2776=0,K2766,K2776)</f>
        <v>4783258.1280000005</v>
      </c>
    </row>
    <row r="2767" spans="1:14">
      <c r="A2767" s="36" t="s">
        <v>974</v>
      </c>
      <c r="B2767" s="20"/>
      <c r="C2767" s="20"/>
      <c r="D2767" s="20"/>
      <c r="E2767" s="20"/>
      <c r="F2767" s="32" t="s">
        <v>546</v>
      </c>
      <c r="G2767" s="41" t="s">
        <v>974</v>
      </c>
      <c r="H2767" s="20"/>
      <c r="I2767" s="78"/>
      <c r="J2767" s="58"/>
      <c r="K2767" s="6">
        <f>IF(K2764+K2768+K2772+K2773+K2769+K2770+K2771=0,0,K2763+K2764+K2768+K2772+K2773+K2769+K2770+K2771)</f>
        <v>0</v>
      </c>
      <c r="L2767" s="6"/>
      <c r="M2767" s="6"/>
      <c r="N2767" s="6"/>
    </row>
    <row r="2768" spans="1:14">
      <c r="A2768" s="36" t="s">
        <v>947</v>
      </c>
      <c r="B2768" s="20"/>
      <c r="C2768" s="20"/>
      <c r="D2768" s="20"/>
      <c r="E2768" s="20"/>
      <c r="F2768" s="32" t="s">
        <v>547</v>
      </c>
      <c r="G2768" s="41" t="s">
        <v>558</v>
      </c>
      <c r="H2768" s="20"/>
      <c r="I2768" s="78"/>
      <c r="J2768" s="58"/>
      <c r="K2768" s="6">
        <v>0</v>
      </c>
      <c r="L2768" s="6"/>
      <c r="M2768" s="6"/>
      <c r="N2768" s="6"/>
    </row>
    <row r="2769" spans="1:14">
      <c r="A2769" s="36" t="s">
        <v>976</v>
      </c>
      <c r="B2769" s="20"/>
      <c r="C2769" s="20"/>
      <c r="D2769" s="20"/>
      <c r="E2769" s="20"/>
      <c r="F2769" s="42" t="s">
        <v>548</v>
      </c>
      <c r="G2769" s="20" t="s">
        <v>976</v>
      </c>
      <c r="H2769" s="20"/>
      <c r="I2769" s="78"/>
      <c r="J2769" s="58"/>
      <c r="K2769" s="8">
        <f ca="1">H2752*'GIÁ VẬT TƯ (DỰ THẦU)'!E9+H2753*'GIÁ VẬT TƯ (DỰ THẦU)'!E40+(H2752*'GIÁ VẬT TƯ (DỰ THẦU)'!E9+H2753*'GIÁ VẬT TƯ (DỰ THẦU)'!E40)*H2754/100</f>
        <v>0</v>
      </c>
      <c r="L2769" s="8"/>
      <c r="M2769" s="8"/>
      <c r="N2769" s="8"/>
    </row>
    <row r="2770" spans="1:14">
      <c r="A2770" s="36" t="s">
        <v>1000</v>
      </c>
      <c r="B2770" s="20"/>
      <c r="C2770" s="20"/>
      <c r="D2770" s="20"/>
      <c r="E2770" s="20"/>
      <c r="F2770" s="42" t="s">
        <v>549</v>
      </c>
      <c r="G2770" s="20" t="s">
        <v>1000</v>
      </c>
      <c r="H2770" s="20"/>
      <c r="I2770" s="78"/>
      <c r="J2770" s="58"/>
      <c r="K2770" s="8">
        <f ca="1">H2752*'GIÁ VẬT TƯ (DỰ THẦU)'!F9+H2753*'GIÁ VẬT TƯ (DỰ THẦU)'!F40+(H2752*'GIÁ VẬT TƯ (DỰ THẦU)'!F9+H2753*'GIÁ VẬT TƯ (DỰ THẦU)'!F40)*H2754/100</f>
        <v>0</v>
      </c>
      <c r="L2770" s="8"/>
      <c r="M2770" s="8"/>
      <c r="N2770" s="8"/>
    </row>
    <row r="2771" spans="1:14">
      <c r="A2771" s="36" t="s">
        <v>977</v>
      </c>
      <c r="B2771" s="20"/>
      <c r="C2771" s="20"/>
      <c r="D2771" s="20"/>
      <c r="E2771" s="20"/>
      <c r="F2771" s="42" t="s">
        <v>942</v>
      </c>
      <c r="G2771" s="20" t="s">
        <v>977</v>
      </c>
      <c r="H2771" s="20"/>
      <c r="I2771" s="78"/>
      <c r="J2771" s="58"/>
      <c r="K2771" s="8">
        <f ca="1">H2752*'GIÁ VẬT TƯ (DỰ THẦU)'!H9+H2753*'GIÁ VẬT TƯ (DỰ THẦU)'!H40+(H2752*'GIÁ VẬT TƯ (DỰ THẦU)'!H9+H2753*'GIÁ VẬT TƯ (DỰ THẦU)'!H40)*H2754/100</f>
        <v>0</v>
      </c>
      <c r="L2771" s="8"/>
      <c r="M2771" s="8"/>
      <c r="N2771" s="8"/>
    </row>
    <row r="2772" spans="1:14">
      <c r="A2772" s="36" t="s">
        <v>179</v>
      </c>
      <c r="B2772" s="20"/>
      <c r="C2772" s="20"/>
      <c r="D2772" s="20"/>
      <c r="E2772" s="20"/>
      <c r="F2772" s="42" t="str">
        <f>"Hệ số riêng vật liệu: (" &amp;G2763&amp;IF(K2764&lt;&gt;0,"+"&amp;G2764,"") &amp; ") x (" &amp; J2772 &amp; "-1)"</f>
        <v>Hệ số riêng vật liệu: (VL) x (1-1)</v>
      </c>
      <c r="G2772" s="20" t="s">
        <v>179</v>
      </c>
      <c r="H2772" s="20"/>
      <c r="I2772" s="78"/>
      <c r="J2772" s="58">
        <f ca="1">'HỆ SỐ CPXL'!F17</f>
        <v>1</v>
      </c>
      <c r="K2772" s="8">
        <f>(K2763+K2764+K2768+K2769+K2770+K2771)*(J2772-1)</f>
        <v>0</v>
      </c>
      <c r="L2772" s="8"/>
      <c r="M2772" s="8"/>
      <c r="N2772" s="8"/>
    </row>
    <row r="2773" spans="1:14">
      <c r="A2773" s="36" t="s">
        <v>958</v>
      </c>
      <c r="B2773" s="20"/>
      <c r="C2773" s="20"/>
      <c r="D2773" s="20"/>
      <c r="E2773" s="20"/>
      <c r="F2773" s="42" t="str">
        <f>"Hệ số vật liệu phụ: (" &amp;G2763&amp; IF(K2764&lt;&gt;0,"+"&amp;G2764,"") &amp; IF(K2772&lt;&gt;0,"+" &amp; G2772,"") &amp; ") x "&amp;J2773*100 &amp; "%"</f>
        <v>Hệ số vật liệu phụ: (VL) x 0%</v>
      </c>
      <c r="G2773" s="20" t="s">
        <v>958</v>
      </c>
      <c r="H2773" s="20"/>
      <c r="I2773" s="78"/>
      <c r="J2773" s="74">
        <f ca="1">'HỆ SỐ CPXL'!F18</f>
        <v>0</v>
      </c>
      <c r="K2773" s="8">
        <f>(K2763+K2764+K2768+K2769+K2770+K2771)*J2773</f>
        <v>0</v>
      </c>
      <c r="L2773" s="8"/>
      <c r="M2773" s="8"/>
      <c r="N2773" s="8"/>
    </row>
    <row r="2774" spans="1:14">
      <c r="A2774" s="36"/>
      <c r="B2774" s="20"/>
      <c r="C2774" s="20"/>
      <c r="D2774" s="20"/>
      <c r="E2774" s="20"/>
      <c r="F2774" s="32" t="s">
        <v>550</v>
      </c>
      <c r="G2774" s="20"/>
      <c r="H2774" s="20"/>
      <c r="I2774" s="78"/>
      <c r="J2774" s="74"/>
      <c r="K2774" s="8">
        <f>IF(K2775=0,0,K2765+K2775)</f>
        <v>0</v>
      </c>
      <c r="L2774" s="8"/>
      <c r="M2774" s="8"/>
      <c r="N2774" s="8"/>
    </row>
    <row r="2775" spans="1:14">
      <c r="A2775" s="36" t="s">
        <v>524</v>
      </c>
      <c r="B2775" s="20"/>
      <c r="C2775" s="20"/>
      <c r="D2775" s="20"/>
      <c r="E2775" s="20"/>
      <c r="F2775" s="42" t="str">
        <f>"Hệ số riêng nhân công: "&amp;G2765&amp;IF(J2775&lt;&gt;1," x ("&amp;J2775&amp;" - 1)","")</f>
        <v>Hệ số riêng nhân công: NC</v>
      </c>
      <c r="G2775" s="20"/>
      <c r="H2775" s="20"/>
      <c r="I2775" s="78"/>
      <c r="J2775" s="86">
        <f ca="1">'HỆ SỐ CPXL'!F19</f>
        <v>1</v>
      </c>
      <c r="K2775" s="8">
        <f>(J2775-1)*K2765</f>
        <v>0</v>
      </c>
      <c r="L2775" s="8"/>
      <c r="M2775" s="8"/>
      <c r="N2775" s="8"/>
    </row>
    <row r="2776" spans="1:14">
      <c r="A2776" s="36" t="s">
        <v>535</v>
      </c>
      <c r="B2776" s="20"/>
      <c r="C2776" s="20"/>
      <c r="D2776" s="20"/>
      <c r="E2776" s="20"/>
      <c r="F2776" s="32" t="s">
        <v>551</v>
      </c>
      <c r="G2776" s="77" t="s">
        <v>535</v>
      </c>
      <c r="H2776" s="20"/>
      <c r="I2776" s="78"/>
      <c r="J2776" s="58"/>
      <c r="K2776" s="6">
        <f>IF(K2777+K2778+K2779=0,0,K2766+K2777+K2778+K2779)</f>
        <v>0</v>
      </c>
      <c r="L2776" s="6"/>
      <c r="M2776" s="6"/>
      <c r="N2776" s="6"/>
    </row>
    <row r="2777" spans="1:14">
      <c r="A2777" s="36" t="s">
        <v>934</v>
      </c>
      <c r="B2777" s="20"/>
      <c r="C2777" s="20"/>
      <c r="D2777" s="20"/>
      <c r="E2777" s="20"/>
      <c r="F2777" s="42" t="str">
        <f>"Bù máy đến thời điểm 1100 Lào Cai"</f>
        <v>Bù máy đến thời điểm 1100 Lào Cai</v>
      </c>
      <c r="G2777" s="20" t="s">
        <v>934</v>
      </c>
      <c r="H2777" s="20"/>
      <c r="I2777" s="78"/>
      <c r="J2777" s="58"/>
      <c r="K2777" s="8">
        <f ca="1">H2759*'GIÁ VẬT TƯ (DỰ THẦU)'!I72+H2760*'GIÁ VẬT TƯ (DỰ THẦU)'!I73+(H2759*'GIÁ VẬT TƯ (DỰ THẦU)'!I72+H2760*'GIÁ VẬT TƯ (DỰ THẦU)'!I73)*H2761/100</f>
        <v>0</v>
      </c>
      <c r="L2777" s="8"/>
      <c r="M2777" s="8"/>
      <c r="N2777" s="8"/>
    </row>
    <row r="2778" spans="1:14" ht="30">
      <c r="A2778" s="36" t="s">
        <v>895</v>
      </c>
      <c r="B2778" s="20"/>
      <c r="C2778" s="20"/>
      <c r="D2778" s="20"/>
      <c r="E2778" s="20"/>
      <c r="F2778" s="42" t="s">
        <v>552</v>
      </c>
      <c r="G2778" s="20" t="s">
        <v>895</v>
      </c>
      <c r="H2778" s="20"/>
      <c r="I2778" s="78"/>
      <c r="J2778" s="58"/>
      <c r="K2778" s="8">
        <f ca="1">H2759*'GIÁ VẬT TƯ (DỰ THẦU)'!K72+H2760*'GIÁ VẬT TƯ (DỰ THẦU)'!K73+(H2759*'GIÁ VẬT TƯ (DỰ THẦU)'!K72+H2760*'GIÁ VẬT TƯ (DỰ THẦU)'!K73)*H2761/100</f>
        <v>0</v>
      </c>
      <c r="L2778" s="8"/>
      <c r="M2778" s="8"/>
      <c r="N2778" s="8"/>
    </row>
    <row r="2779" spans="1:14" ht="30">
      <c r="A2779" s="36" t="s">
        <v>893</v>
      </c>
      <c r="B2779" s="35"/>
      <c r="C2779" s="35"/>
      <c r="D2779" s="35"/>
      <c r="E2779" s="35"/>
      <c r="F2779" s="42" t="s">
        <v>553</v>
      </c>
      <c r="G2779" s="20" t="s">
        <v>893</v>
      </c>
      <c r="H2779" s="20"/>
      <c r="I2779" s="78"/>
      <c r="J2779" s="58"/>
      <c r="K2779" s="8">
        <f ca="1">H2759*'GIÁ VẬT TƯ (DỰ THẦU)'!J72+H2760*'GIÁ VẬT TƯ (DỰ THẦU)'!J73+(H2759*'GIÁ VẬT TƯ (DỰ THẦU)'!J72+H2760*'GIÁ VẬT TƯ (DỰ THẦU)'!J73)*H2761/100</f>
        <v>0</v>
      </c>
      <c r="L2779" s="8"/>
      <c r="M2779" s="8"/>
      <c r="N2779" s="8"/>
    </row>
    <row r="2780" spans="1:14">
      <c r="A2780" s="36" t="s">
        <v>166</v>
      </c>
      <c r="B2780" s="34"/>
      <c r="C2780" s="34"/>
      <c r="D2780" s="34"/>
      <c r="E2780" s="34"/>
      <c r="F2780" s="32" t="str">
        <f>"Chi phí trực tiếp: ("&amp;IF(K2767&lt;&gt;0,G2767,IF(AND(K2763&lt;&gt;0,K2764+K2772+K2773=0),G2763,""))&amp;IF(AND(K2765&lt;&gt;0,K2763+K2764&lt;&gt;0)," + "&amp;G2765,IF(AND(K2765&lt;&gt;0,K2763+K2764=0),G2765,""))&amp;IF(AND(K2776&lt;&gt;0,(K2763+K2764+K2765)&lt;&gt;0),"+"&amp;G2776,IF(AND(K2776&lt;&gt;0,(K2763+K2764+K2765)=0),G2776,IF(AND(K2766&lt;&gt;0,K2763+K2764+K2765&lt;&gt;0)," + "&amp;G2766,IF(AND(K2766&lt;&gt;0,K2763+K2764+K2765=0),G2766,""))))&amp;")"</f>
        <v>Chi phí trực tiếp: (VL + NC + M)</v>
      </c>
      <c r="G2780" s="41" t="s">
        <v>166</v>
      </c>
      <c r="H2780" s="41"/>
      <c r="I2780" s="80"/>
      <c r="J2780" s="73"/>
      <c r="K2780" s="6">
        <f>(IF(K2767=0,K2763,K2767)+IF(K2774=0,K2765,K2774)+IF(K2776=0,K2766,K2776))</f>
        <v>64238210.759578943</v>
      </c>
      <c r="L2780" s="6">
        <f>L2763</f>
        <v>345000</v>
      </c>
      <c r="M2780" s="6">
        <f>M2765</f>
        <v>59109952.631578945</v>
      </c>
      <c r="N2780" s="6">
        <f>N2766</f>
        <v>4783258.1280000005</v>
      </c>
    </row>
    <row r="2781" spans="1:14">
      <c r="A2781" s="44" t="s">
        <v>979</v>
      </c>
      <c r="B2781" s="12"/>
      <c r="C2781" s="12"/>
      <c r="D2781" s="12"/>
      <c r="E2781" s="12"/>
      <c r="F2781" s="43" t="s">
        <v>554</v>
      </c>
      <c r="G2781" s="24" t="s">
        <v>559</v>
      </c>
      <c r="H2781" s="24"/>
      <c r="I2781" s="24"/>
      <c r="J2781" s="56"/>
      <c r="K2781" s="6">
        <f>K2782+K2783</f>
        <v>46516023.702871576</v>
      </c>
      <c r="L2781" s="6">
        <f>L2782+L2783</f>
        <v>27600</v>
      </c>
      <c r="M2781" s="6">
        <f>M2782+M2783</f>
        <v>46105763.052631579</v>
      </c>
      <c r="N2781" s="6">
        <f>N2782+N2783</f>
        <v>382660.65024000005</v>
      </c>
    </row>
    <row r="2782" spans="1:14">
      <c r="A2782" s="36" t="s">
        <v>169</v>
      </c>
      <c r="B2782" s="17"/>
      <c r="C2782" s="17"/>
      <c r="D2782" s="17"/>
      <c r="E2782" s="17"/>
      <c r="F2782" s="372" t="s">
        <v>600</v>
      </c>
      <c r="G2782" s="25" t="s">
        <v>169</v>
      </c>
      <c r="H2782" s="25"/>
      <c r="I2782" s="25"/>
      <c r="J2782" s="57">
        <f ca="1">'HỆ SỐ CPXL'!F20</f>
        <v>0.7</v>
      </c>
      <c r="K2782" s="8">
        <f>K2765*J2782</f>
        <v>41376966.842105262</v>
      </c>
      <c r="L2782" s="8"/>
      <c r="M2782" s="8">
        <f>M2765*J2782</f>
        <v>41376966.842105262</v>
      </c>
      <c r="N2782" s="8"/>
    </row>
    <row r="2783" spans="1:14">
      <c r="A2783" s="36" t="s">
        <v>979</v>
      </c>
      <c r="B2783" s="17"/>
      <c r="C2783" s="17"/>
      <c r="D2783" s="17"/>
      <c r="E2783" s="17"/>
      <c r="F2783" s="59" t="s">
        <v>555</v>
      </c>
      <c r="G2783" s="25" t="s">
        <v>979</v>
      </c>
      <c r="H2783" s="25"/>
      <c r="I2783" s="25"/>
      <c r="J2783" s="57">
        <v>0.08</v>
      </c>
      <c r="K2783" s="8">
        <f>K2780*J2783</f>
        <v>5139056.8607663158</v>
      </c>
      <c r="L2783" s="8">
        <f>J2783*L2780</f>
        <v>27600</v>
      </c>
      <c r="M2783" s="8">
        <f>M2780*J2783</f>
        <v>4728796.2105263155</v>
      </c>
      <c r="N2783" s="8">
        <f>N2780*J2783</f>
        <v>382660.65024000005</v>
      </c>
    </row>
    <row r="2784" spans="1:14" ht="30">
      <c r="A2784" s="36" t="s">
        <v>964</v>
      </c>
      <c r="B2784" s="17"/>
      <c r="C2784" s="17"/>
      <c r="D2784" s="17"/>
      <c r="E2784" s="17"/>
      <c r="F2784" s="59" t="str">
        <f>"Thu nhập chịu thuế tính trước: (T+C) x " &amp;J2784*100 &amp; "%"</f>
        <v>Thu nhập chịu thuế tính trước: (T+C) x 6%</v>
      </c>
      <c r="G2784" s="25" t="s">
        <v>964</v>
      </c>
      <c r="H2784" s="25"/>
      <c r="I2784" s="25"/>
      <c r="J2784" s="57">
        <f ca="1">'HỆ SỐ CPXL'!F21</f>
        <v>0.06</v>
      </c>
      <c r="K2784" s="8">
        <f>(K2780+K2781)*J2784</f>
        <v>6645254.0677470313</v>
      </c>
      <c r="L2784" s="8">
        <f>L2776*J2784</f>
        <v>0</v>
      </c>
      <c r="M2784" s="8">
        <f>(M2780)*J2784</f>
        <v>3546597.1578947366</v>
      </c>
      <c r="N2784" s="8">
        <f>N2780*J2784</f>
        <v>286995.48768000002</v>
      </c>
    </row>
    <row r="2785" spans="1:14" ht="28.5">
      <c r="A2785" s="44" t="s">
        <v>801</v>
      </c>
      <c r="B2785" s="12"/>
      <c r="C2785" s="12"/>
      <c r="D2785" s="12"/>
      <c r="E2785" s="12"/>
      <c r="F2785" s="43" t="s">
        <v>519</v>
      </c>
      <c r="G2785" s="24" t="s">
        <v>801</v>
      </c>
      <c r="H2785" s="24"/>
      <c r="I2785" s="24"/>
      <c r="J2785" s="54">
        <f ca="1">'HỆ SỐ CPXL'!F22</f>
        <v>0.02</v>
      </c>
      <c r="K2785" s="6">
        <f>(K2780+K2781)*J2785</f>
        <v>2215084.6892490103</v>
      </c>
      <c r="L2785" s="6">
        <f>(L2780+L2781)*J2785</f>
        <v>7452</v>
      </c>
      <c r="M2785" s="6">
        <f>(M2780+M2781)*J2785</f>
        <v>2104314.3136842106</v>
      </c>
      <c r="N2785" s="6">
        <f>(N2780+N2781)*J2785</f>
        <v>103318.37556480002</v>
      </c>
    </row>
    <row r="2786" spans="1:14">
      <c r="A2786" s="44" t="s">
        <v>1001</v>
      </c>
      <c r="B2786" s="12"/>
      <c r="C2786" s="12"/>
      <c r="D2786" s="12"/>
      <c r="E2786" s="12"/>
      <c r="F2786" s="43" t="s">
        <v>520</v>
      </c>
      <c r="G2786" s="24" t="s">
        <v>1001</v>
      </c>
      <c r="H2786" s="24"/>
      <c r="I2786" s="24"/>
      <c r="J2786" s="54">
        <f ca="1">'HỆ SỐ CPXL'!F23</f>
        <v>0.03</v>
      </c>
      <c r="K2786" s="6">
        <f>(K2780+K2781)*J2786</f>
        <v>3322627.0338735157</v>
      </c>
      <c r="L2786" s="6">
        <f>(L2780+L2781)*J2786</f>
        <v>11178</v>
      </c>
      <c r="M2786" s="6">
        <f>(M2780+M2781)*J2786</f>
        <v>3156471.4705263157</v>
      </c>
      <c r="N2786" s="6">
        <f>(N2780+N2781)*J2786</f>
        <v>154977.56334720002</v>
      </c>
    </row>
    <row r="2787" spans="1:14">
      <c r="A2787" s="44"/>
      <c r="B2787" s="12"/>
      <c r="C2787" s="12"/>
      <c r="D2787" s="12"/>
      <c r="E2787" s="12"/>
      <c r="F2787" s="43" t="s">
        <v>556</v>
      </c>
      <c r="G2787" s="24" t="s">
        <v>173</v>
      </c>
      <c r="H2787" s="24"/>
      <c r="I2787" s="24"/>
      <c r="J2787" s="54"/>
      <c r="K2787" s="6">
        <f>K2780+K2781+K2784+K2785+K2786</f>
        <v>122937200.25332007</v>
      </c>
      <c r="L2787" s="6">
        <f>L2780+L2781+L2784+L2785+L2786</f>
        <v>391230</v>
      </c>
      <c r="M2787" s="6">
        <f>M2780+M2781+M2784+M2785+M2786</f>
        <v>114023098.62631579</v>
      </c>
      <c r="N2787" s="6">
        <f>N2780+N2781+N2784+N2785+N2786</f>
        <v>5711210.2048320007</v>
      </c>
    </row>
    <row r="2788" spans="1:14">
      <c r="A2788" s="36" t="s">
        <v>924</v>
      </c>
      <c r="B2788" s="17"/>
      <c r="C2788" s="17"/>
      <c r="D2788" s="17"/>
      <c r="E2788" s="17"/>
      <c r="F2788" s="59" t="str">
        <f>"Thuế giá trị gia tăng: ("&amp;G2787&amp;" x "&amp;J2788*100&amp;"%)"</f>
        <v>Thuế giá trị gia tăng: (Gkstt x 10%)</v>
      </c>
      <c r="G2788" s="25" t="s">
        <v>924</v>
      </c>
      <c r="H2788" s="25"/>
      <c r="I2788" s="25"/>
      <c r="J2788" s="57">
        <f ca="1">'HỆ SỐ CPXL'!F24</f>
        <v>0.1</v>
      </c>
      <c r="K2788" s="8">
        <f>K2787*J2788</f>
        <v>12293720.025332008</v>
      </c>
      <c r="L2788" s="8">
        <f>L2787*J2788</f>
        <v>39123</v>
      </c>
      <c r="M2788" s="8">
        <f>M2787*J2788</f>
        <v>11402309.86263158</v>
      </c>
      <c r="N2788" s="8">
        <f>N2787*J2788</f>
        <v>571121.02048320009</v>
      </c>
    </row>
    <row r="2789" spans="1:14">
      <c r="A2789" s="44" t="s">
        <v>913</v>
      </c>
      <c r="B2789" s="12"/>
      <c r="C2789" s="12"/>
      <c r="D2789" s="12"/>
      <c r="E2789" s="12"/>
      <c r="F2789" s="43" t="s">
        <v>187</v>
      </c>
      <c r="G2789" s="40" t="s">
        <v>913</v>
      </c>
      <c r="H2789" s="40"/>
      <c r="I2789" s="40"/>
      <c r="J2789" s="54">
        <f ca="1">'HỆ SỐ CPXL'!F25</f>
        <v>0</v>
      </c>
      <c r="K2789" s="6">
        <f>(K2787+K2788)*J2789</f>
        <v>0</v>
      </c>
      <c r="L2789" s="6">
        <f>(L2787+L2788)*J2789</f>
        <v>0</v>
      </c>
      <c r="M2789" s="6">
        <f>(M2787+M2788)*J2789</f>
        <v>0</v>
      </c>
      <c r="N2789" s="6">
        <f>(N2787+N2788)*J2789</f>
        <v>0</v>
      </c>
    </row>
    <row r="2790" spans="1:14">
      <c r="A2790" s="44"/>
      <c r="B2790" s="12"/>
      <c r="C2790" s="12"/>
      <c r="D2790" s="12"/>
      <c r="E2790" s="12"/>
      <c r="F2790" s="43" t="s">
        <v>190</v>
      </c>
      <c r="G2790" s="40" t="s">
        <v>955</v>
      </c>
      <c r="H2790" s="40"/>
      <c r="I2790" s="40"/>
      <c r="J2790" s="54">
        <v>0.03</v>
      </c>
      <c r="K2790" s="6">
        <f>(K2787+K2788+K2789)*J2790</f>
        <v>4056927.6083595622</v>
      </c>
      <c r="L2790" s="6">
        <f>(L2787+L2788+L2789)*K2790</f>
        <v>1745910967040.3628</v>
      </c>
      <c r="M2790" s="6">
        <f>(M2787+M2788+M2789)*L2790</f>
        <v>2.189815962263706E+20</v>
      </c>
      <c r="N2790" s="6">
        <f>(N2787+N2788+N2789)*M2790</f>
        <v>1.3757149197422934E+27</v>
      </c>
    </row>
    <row r="2791" spans="1:14">
      <c r="A2791" s="44" t="s">
        <v>525</v>
      </c>
      <c r="B2791" s="12"/>
      <c r="C2791" s="12"/>
      <c r="D2791" s="12"/>
      <c r="E2791" s="12"/>
      <c r="F2791" s="43" t="s">
        <v>968</v>
      </c>
      <c r="G2791" s="40" t="s">
        <v>983</v>
      </c>
      <c r="H2791" s="40"/>
      <c r="I2791" s="40"/>
      <c r="J2791" s="54">
        <f ca="1">'HỆ SỐ CPXL'!F26</f>
        <v>0</v>
      </c>
      <c r="K2791" s="6">
        <f>(K2787+K2788+K2789)*J2791</f>
        <v>0</v>
      </c>
      <c r="L2791" s="6">
        <f>(L2787+L2788+L2789)*K2791</f>
        <v>0</v>
      </c>
      <c r="M2791" s="6">
        <f>(M2787+M2788+M2789)*L2791</f>
        <v>0</v>
      </c>
      <c r="N2791" s="6">
        <f>(N2787+N2788+N2789)*M2791</f>
        <v>0</v>
      </c>
    </row>
    <row r="2792" spans="1:14" ht="28.5">
      <c r="A2792" s="44" t="s">
        <v>509</v>
      </c>
      <c r="B2792" s="12"/>
      <c r="C2792" s="12"/>
      <c r="D2792" s="12"/>
      <c r="E2792" s="12"/>
      <c r="F2792" s="43" t="str">
        <f>"Chi phí xây dựng: ("&amp;G2787&amp;"+"&amp;G2788&amp;"+"&amp;G2789&amp;")"</f>
        <v>Chi phí xây dựng: (Gkstt+GTGT+DP)</v>
      </c>
      <c r="G2792" s="40" t="s">
        <v>776</v>
      </c>
      <c r="H2792" s="40"/>
      <c r="I2792" s="40"/>
      <c r="J2792" s="56"/>
      <c r="K2792" s="31">
        <f>K2787+K2788+K2789+K2790+K2791</f>
        <v>139287847.88701165</v>
      </c>
      <c r="L2792" s="31">
        <f>L2787+L2788+L2789+L2790+L2791</f>
        <v>1745911397393.3628</v>
      </c>
      <c r="M2792" s="31">
        <f>M2787+M2788+M2789+M2790+M2791</f>
        <v>2.1898159622649604E+20</v>
      </c>
      <c r="N2792" s="31">
        <f>N2787+N2788+N2789+N2790+N2791</f>
        <v>1.3757149197422934E+27</v>
      </c>
    </row>
    <row r="2793" spans="1:14" ht="71.25">
      <c r="B2793" s="51">
        <v>33</v>
      </c>
      <c r="C2793" s="23" t="str">
        <f ca="1">'TIÊN LƯỢNG'!$C$82</f>
        <v>CK.11540*</v>
      </c>
      <c r="D2793" s="23"/>
      <c r="E2793" s="23"/>
      <c r="F2793" s="23" t="str">
        <f ca="1">'TIÊN LƯỢNG'!$D$82</f>
        <v>Đo vẽ chi tiết bản đồ địa hình trên cạn bằng máy toàn đạc điện tử và máy thủy bình điện tử. Bản đồ tỷ lệ 1/1.000, đường đồng mức 1m, cấp địa hình IV</v>
      </c>
      <c r="G2793" s="50" t="str">
        <f ca="1">'TIÊN LƯỢNG'!$E$82</f>
        <v>100 ha</v>
      </c>
      <c r="H2793" s="39"/>
      <c r="I2793" s="9"/>
      <c r="J2793" s="85"/>
      <c r="K2793" s="9">
        <f>K2835</f>
        <v>191409059.53460217</v>
      </c>
      <c r="L2793" s="9">
        <f>L2835</f>
        <v>2559176008492.354</v>
      </c>
      <c r="M2793" s="9">
        <f>M2835</f>
        <v>4.3879971498830352E+20</v>
      </c>
      <c r="N2793" s="9">
        <f>N2835</f>
        <v>4.251348723443049E+27</v>
      </c>
    </row>
    <row r="2794" spans="1:14">
      <c r="B2794" s="21"/>
      <c r="C2794" s="7"/>
      <c r="D2794" s="7"/>
      <c r="E2794" s="7"/>
      <c r="F2794" s="7" t="s">
        <v>807</v>
      </c>
      <c r="G2794" s="22" t="s">
        <v>953</v>
      </c>
      <c r="H2794" s="14"/>
      <c r="I2794" s="2"/>
      <c r="J2794" s="46">
        <v>1</v>
      </c>
      <c r="K2794" s="2">
        <f>SUM(K2795:K2797)</f>
        <v>368000</v>
      </c>
      <c r="L2794" s="2"/>
      <c r="M2794" s="2"/>
      <c r="N2794" s="2"/>
    </row>
    <row r="2795" spans="1:14">
      <c r="B2795" s="16"/>
      <c r="C2795" s="5"/>
      <c r="D2795" s="5" t="s">
        <v>277</v>
      </c>
      <c r="E2795" s="5"/>
      <c r="F2795" s="5" t="str">
        <f ca="1">'GIÁ VẬT TƯ (DỰ THẦU)'!C9</f>
        <v>Cọc gỗ (4x4x40) cm</v>
      </c>
      <c r="G2795" s="15" t="str">
        <f ca="1">'GIÁ VẬT TƯ (DỰ THẦU)'!D9</f>
        <v>cọc</v>
      </c>
      <c r="H2795" s="13">
        <f ca="1">40*J2794</f>
        <v>40</v>
      </c>
      <c r="I2795" s="1">
        <f ca="1">'GIÁ VẬT TƯ (DỰ THẦU)'!L9</f>
        <v>4000</v>
      </c>
      <c r="J2795" s="38"/>
      <c r="K2795" s="1">
        <f>H2795*I2795</f>
        <v>160000</v>
      </c>
      <c r="L2795" s="1"/>
      <c r="M2795" s="1"/>
      <c r="N2795" s="1"/>
    </row>
    <row r="2796" spans="1:14" ht="30">
      <c r="B2796" s="16"/>
      <c r="C2796" s="5"/>
      <c r="D2796" s="5" t="s">
        <v>425</v>
      </c>
      <c r="E2796" s="5"/>
      <c r="F2796" s="5" t="str">
        <f ca="1">'GIÁ VẬT TƯ (DỰ THẦU)'!C40</f>
        <v>Sổ đo</v>
      </c>
      <c r="G2796" s="15" t="str">
        <f ca="1">'GIÁ VẬT TƯ (DỰ THẦU)'!D40</f>
        <v>quyển</v>
      </c>
      <c r="H2796" s="13">
        <f ca="1">20*J2794</f>
        <v>20</v>
      </c>
      <c r="I2796" s="1">
        <f ca="1">'GIÁ VẬT TƯ (DỰ THẦU)'!L40</f>
        <v>8000</v>
      </c>
      <c r="J2796" s="38"/>
      <c r="K2796" s="1">
        <f>H2796*I2796</f>
        <v>160000</v>
      </c>
      <c r="L2796" s="1"/>
      <c r="M2796" s="1"/>
      <c r="N2796" s="1"/>
    </row>
    <row r="2797" spans="1:14">
      <c r="B2797" s="16"/>
      <c r="C2797" s="5"/>
      <c r="D2797" s="5" t="s">
        <v>538</v>
      </c>
      <c r="E2797" s="5"/>
      <c r="F2797" s="5" t="s">
        <v>883</v>
      </c>
      <c r="G2797" s="15" t="s">
        <v>888</v>
      </c>
      <c r="H2797" s="13">
        <f ca="1">15</f>
        <v>15</v>
      </c>
      <c r="I2797" s="1"/>
      <c r="J2797" s="38"/>
      <c r="K2797" s="1">
        <f>SUM(K2795:K2796)*H2797/100</f>
        <v>48000</v>
      </c>
      <c r="L2797" s="1"/>
      <c r="M2797" s="1"/>
      <c r="N2797" s="1"/>
    </row>
    <row r="2798" spans="1:14">
      <c r="B2798" s="21"/>
      <c r="C2798" s="7"/>
      <c r="D2798" s="7"/>
      <c r="E2798" s="7"/>
      <c r="F2798" s="7" t="s">
        <v>832</v>
      </c>
      <c r="G2798" s="22" t="s">
        <v>871</v>
      </c>
      <c r="H2798" s="14"/>
      <c r="I2798" s="2"/>
      <c r="J2798" s="46">
        <v>1</v>
      </c>
      <c r="K2798" s="2">
        <f>SUM(K2799:K2800)</f>
        <v>80805578.947368428</v>
      </c>
      <c r="L2798" s="2"/>
      <c r="M2798" s="2"/>
      <c r="N2798" s="2"/>
    </row>
    <row r="2799" spans="1:14" ht="30">
      <c r="B2799" s="16"/>
      <c r="C2799" s="5"/>
      <c r="D2799" s="5" t="s">
        <v>498</v>
      </c>
      <c r="E2799" s="5"/>
      <c r="F2799" s="5" t="str">
        <f ca="1">'GIÁ VẬT TƯ (DỰ THẦU)'!C46</f>
        <v>Kỹ sư bậc 4,0/8</v>
      </c>
      <c r="G2799" s="15" t="str">
        <f ca="1">'GIÁ VẬT TƯ (DỰ THẦU)'!D46</f>
        <v>công</v>
      </c>
      <c r="H2799" s="13">
        <f ca="1">83.9*J2798</f>
        <v>83.9</v>
      </c>
      <c r="I2799" s="1">
        <f ca="1">'GIÁ VẬT TƯ (DỰ THẦU)'!L46</f>
        <v>235000</v>
      </c>
      <c r="J2799" s="38"/>
      <c r="K2799" s="1">
        <f>H2799*I2799</f>
        <v>19716500</v>
      </c>
      <c r="L2799" s="1"/>
      <c r="M2799" s="1"/>
      <c r="N2799" s="1"/>
    </row>
    <row r="2800" spans="1:14">
      <c r="B2800" s="16"/>
      <c r="C2800" s="5"/>
      <c r="D2800" s="5" t="s">
        <v>821</v>
      </c>
      <c r="E2800" s="5"/>
      <c r="F2800" s="5" t="str">
        <f ca="1">'GIÁ VẬT TƯ (DỰ THẦU)'!C47</f>
        <v>Nhân Công bậc 4,0/7, Nhóm IV</v>
      </c>
      <c r="G2800" s="15" t="str">
        <f ca="1">'GIÁ VẬT TƯ (DỰ THẦU)'!D47</f>
        <v>công</v>
      </c>
      <c r="H2800" s="13">
        <f ca="1">255.8*J2798</f>
        <v>255.8</v>
      </c>
      <c r="I2800" s="1">
        <f ca="1">'GIÁ VẬT TƯ (DỰ THẦU)'!L47</f>
        <v>238815.78947368421</v>
      </c>
      <c r="J2800" s="38"/>
      <c r="K2800" s="1">
        <f>H2800*I2800</f>
        <v>61089078.947368428</v>
      </c>
      <c r="L2800" s="1"/>
      <c r="M2800" s="1"/>
      <c r="N2800" s="1"/>
    </row>
    <row r="2801" spans="1:14">
      <c r="B2801" s="21"/>
      <c r="C2801" s="7"/>
      <c r="D2801" s="7"/>
      <c r="E2801" s="7"/>
      <c r="F2801" s="7" t="s">
        <v>838</v>
      </c>
      <c r="G2801" s="22" t="s">
        <v>557</v>
      </c>
      <c r="H2801" s="14"/>
      <c r="I2801" s="2"/>
      <c r="J2801" s="46">
        <v>1</v>
      </c>
      <c r="K2801" s="2">
        <f>SUM(K2802:K2804)</f>
        <v>7376721.3960000006</v>
      </c>
      <c r="L2801" s="2"/>
      <c r="M2801" s="2"/>
      <c r="N2801" s="2"/>
    </row>
    <row r="2802" spans="1:14" ht="30">
      <c r="B2802" s="16"/>
      <c r="C2802" s="5"/>
      <c r="D2802" s="5" t="s">
        <v>423</v>
      </c>
      <c r="E2802" s="5"/>
      <c r="F2802" s="5" t="str">
        <f ca="1">'GIÁ VẬT TƯ (DỰ THẦU)'!C72</f>
        <v>Máy, thiết bị trắc đạc - Máy toàn đạc điện tử</v>
      </c>
      <c r="G2802" s="15" t="str">
        <f ca="1">'GIÁ VẬT TƯ (DỰ THẦU)'!D72</f>
        <v>Ca</v>
      </c>
      <c r="H2802" s="13">
        <f ca="1">45.24*J2801</f>
        <v>45.24</v>
      </c>
      <c r="I2802" s="1">
        <f ca="1">'GIÁ VẬT TƯ (DỰ THẦU)'!L72</f>
        <v>147059</v>
      </c>
      <c r="J2802" s="38"/>
      <c r="K2802" s="1">
        <f>H2802*I2802</f>
        <v>6652949.1600000001</v>
      </c>
      <c r="L2802" s="1"/>
      <c r="M2802" s="1"/>
      <c r="N2802" s="1"/>
    </row>
    <row r="2803" spans="1:14" ht="30">
      <c r="B2803" s="16"/>
      <c r="C2803" s="5"/>
      <c r="D2803" s="5" t="s">
        <v>486</v>
      </c>
      <c r="E2803" s="5"/>
      <c r="F2803" s="5" t="str">
        <f ca="1">'GIÁ VẬT TƯ (DỰ THẦU)'!C73</f>
        <v>Máy, thiết bị trắc đạc - Máy thủy bình điện tử</v>
      </c>
      <c r="G2803" s="15" t="str">
        <f ca="1">'GIÁ VẬT TƯ (DỰ THẦU)'!D73</f>
        <v>Ca</v>
      </c>
      <c r="H2803" s="13">
        <f ca="1">3.6*J2801</f>
        <v>3.6</v>
      </c>
      <c r="I2803" s="1">
        <f ca="1">'GIÁ VẬT TƯ (DỰ THẦU)'!L73</f>
        <v>14767</v>
      </c>
      <c r="J2803" s="38"/>
      <c r="K2803" s="1">
        <f>H2803*I2803</f>
        <v>53161.200000000004</v>
      </c>
      <c r="L2803" s="1"/>
      <c r="M2803" s="1"/>
      <c r="N2803" s="1"/>
    </row>
    <row r="2804" spans="1:14">
      <c r="B2804" s="16"/>
      <c r="C2804" s="5"/>
      <c r="D2804" s="5" t="s">
        <v>539</v>
      </c>
      <c r="E2804" s="5"/>
      <c r="F2804" s="5" t="s">
        <v>889</v>
      </c>
      <c r="G2804" s="15" t="s">
        <v>847</v>
      </c>
      <c r="H2804" s="13">
        <f>10</f>
        <v>10</v>
      </c>
      <c r="I2804" s="1"/>
      <c r="J2804" s="38"/>
      <c r="K2804" s="1">
        <f>SUM(K2802:K2803)*H2804/100</f>
        <v>670611.03599999996</v>
      </c>
      <c r="L2804" s="1"/>
      <c r="M2804" s="1"/>
      <c r="N2804" s="1"/>
    </row>
    <row r="2805" spans="1:14">
      <c r="A2805" s="36"/>
      <c r="B2805" s="26" t="s">
        <v>612</v>
      </c>
      <c r="C2805" s="26" t="s">
        <v>537</v>
      </c>
      <c r="D2805" s="26" t="s">
        <v>540</v>
      </c>
      <c r="E2805" s="26" t="s">
        <v>542</v>
      </c>
      <c r="F2805" s="82" t="s">
        <v>543</v>
      </c>
      <c r="G2805" s="26" t="s">
        <v>1062</v>
      </c>
      <c r="H2805" s="26" t="s">
        <v>561</v>
      </c>
      <c r="I2805" s="76" t="s">
        <v>562</v>
      </c>
      <c r="J2805" s="75" t="s">
        <v>563</v>
      </c>
      <c r="K2805" s="72" t="s">
        <v>1044</v>
      </c>
      <c r="L2805" s="45" t="s">
        <v>565</v>
      </c>
      <c r="M2805" s="45" t="s">
        <v>567</v>
      </c>
      <c r="N2805" s="45" t="s">
        <v>569</v>
      </c>
    </row>
    <row r="2806" spans="1:14">
      <c r="A2806" s="55" t="s">
        <v>988</v>
      </c>
      <c r="B2806" s="27"/>
      <c r="C2806" s="27"/>
      <c r="D2806" s="27"/>
      <c r="E2806" s="27"/>
      <c r="F2806" s="84" t="str">
        <f>IF(K2807=0,"Vật liệu","Vật liệu chính")</f>
        <v>Vật liệu</v>
      </c>
      <c r="G2806" s="27" t="s">
        <v>953</v>
      </c>
      <c r="H2806" s="27"/>
      <c r="I2806" s="71"/>
      <c r="J2806" s="81"/>
      <c r="K2806" s="33">
        <f>K2794</f>
        <v>368000</v>
      </c>
      <c r="L2806" s="33">
        <f>IF(K2810=0,K2806+K2807,K2810)</f>
        <v>368000</v>
      </c>
      <c r="M2806" s="33"/>
      <c r="N2806" s="33"/>
    </row>
    <row r="2807" spans="1:14">
      <c r="A2807" s="83" t="s">
        <v>1005</v>
      </c>
      <c r="B2807" s="27"/>
      <c r="C2807" s="27"/>
      <c r="D2807" s="27"/>
      <c r="E2807" s="27"/>
      <c r="F2807" s="84" t="s">
        <v>544</v>
      </c>
      <c r="G2807" s="27" t="s">
        <v>1005</v>
      </c>
      <c r="H2807" s="27"/>
      <c r="I2807" s="71"/>
      <c r="J2807" s="81"/>
      <c r="K2807" s="33">
        <v>0</v>
      </c>
      <c r="L2807" s="33"/>
      <c r="M2807" s="33"/>
      <c r="N2807" s="33"/>
    </row>
    <row r="2808" spans="1:14">
      <c r="A2808" s="55" t="s">
        <v>984</v>
      </c>
      <c r="B2808" s="27"/>
      <c r="C2808" s="27"/>
      <c r="D2808" s="27"/>
      <c r="E2808" s="27"/>
      <c r="F2808" s="84" t="s">
        <v>832</v>
      </c>
      <c r="G2808" s="27" t="s">
        <v>871</v>
      </c>
      <c r="H2808" s="27"/>
      <c r="I2808" s="71"/>
      <c r="J2808" s="81"/>
      <c r="K2808" s="33">
        <f>K2798</f>
        <v>80805578.947368428</v>
      </c>
      <c r="L2808" s="33"/>
      <c r="M2808" s="33">
        <f>IF(K2817=0,K2808,K2817)</f>
        <v>80805578.947368428</v>
      </c>
      <c r="N2808" s="33"/>
    </row>
    <row r="2809" spans="1:14">
      <c r="A2809" s="55" t="s">
        <v>534</v>
      </c>
      <c r="B2809" s="27"/>
      <c r="C2809" s="27"/>
      <c r="D2809" s="27"/>
      <c r="E2809" s="27"/>
      <c r="F2809" s="84" t="s">
        <v>545</v>
      </c>
      <c r="G2809" s="27" t="s">
        <v>1007</v>
      </c>
      <c r="H2809" s="27"/>
      <c r="I2809" s="71"/>
      <c r="J2809" s="81"/>
      <c r="K2809" s="33">
        <f>K2801</f>
        <v>7376721.3960000006</v>
      </c>
      <c r="L2809" s="33"/>
      <c r="M2809" s="33"/>
      <c r="N2809" s="33">
        <f>IF(K2819=0,K2809,K2819)</f>
        <v>7376721.3960000006</v>
      </c>
    </row>
    <row r="2810" spans="1:14">
      <c r="A2810" s="36" t="s">
        <v>974</v>
      </c>
      <c r="B2810" s="20"/>
      <c r="C2810" s="20"/>
      <c r="D2810" s="20"/>
      <c r="E2810" s="20"/>
      <c r="F2810" s="32" t="s">
        <v>546</v>
      </c>
      <c r="G2810" s="41" t="s">
        <v>974</v>
      </c>
      <c r="H2810" s="20"/>
      <c r="I2810" s="78"/>
      <c r="J2810" s="58"/>
      <c r="K2810" s="6">
        <f>IF(K2807+K2811+K2815+K2816+K2812+K2813+K2814=0,0,K2806+K2807+K2811+K2815+K2816+K2812+K2813+K2814)</f>
        <v>0</v>
      </c>
      <c r="L2810" s="6"/>
      <c r="M2810" s="6"/>
      <c r="N2810" s="6"/>
    </row>
    <row r="2811" spans="1:14">
      <c r="A2811" s="36" t="s">
        <v>947</v>
      </c>
      <c r="B2811" s="20"/>
      <c r="C2811" s="20"/>
      <c r="D2811" s="20"/>
      <c r="E2811" s="20"/>
      <c r="F2811" s="32" t="s">
        <v>547</v>
      </c>
      <c r="G2811" s="41" t="s">
        <v>558</v>
      </c>
      <c r="H2811" s="20"/>
      <c r="I2811" s="78"/>
      <c r="J2811" s="58"/>
      <c r="K2811" s="6">
        <v>0</v>
      </c>
      <c r="L2811" s="6"/>
      <c r="M2811" s="6"/>
      <c r="N2811" s="6"/>
    </row>
    <row r="2812" spans="1:14">
      <c r="A2812" s="36" t="s">
        <v>976</v>
      </c>
      <c r="B2812" s="20"/>
      <c r="C2812" s="20"/>
      <c r="D2812" s="20"/>
      <c r="E2812" s="20"/>
      <c r="F2812" s="42" t="s">
        <v>548</v>
      </c>
      <c r="G2812" s="20" t="s">
        <v>976</v>
      </c>
      <c r="H2812" s="20"/>
      <c r="I2812" s="78"/>
      <c r="J2812" s="58"/>
      <c r="K2812" s="8">
        <f ca="1">H2795*'GIÁ VẬT TƯ (DỰ THẦU)'!E9+H2796*'GIÁ VẬT TƯ (DỰ THẦU)'!E40+(H2795*'GIÁ VẬT TƯ (DỰ THẦU)'!E9+H2796*'GIÁ VẬT TƯ (DỰ THẦU)'!E40)*H2797/100</f>
        <v>0</v>
      </c>
      <c r="L2812" s="8"/>
      <c r="M2812" s="8"/>
      <c r="N2812" s="8"/>
    </row>
    <row r="2813" spans="1:14">
      <c r="A2813" s="36" t="s">
        <v>1000</v>
      </c>
      <c r="B2813" s="20"/>
      <c r="C2813" s="20"/>
      <c r="D2813" s="20"/>
      <c r="E2813" s="20"/>
      <c r="F2813" s="42" t="s">
        <v>549</v>
      </c>
      <c r="G2813" s="20" t="s">
        <v>1000</v>
      </c>
      <c r="H2813" s="20"/>
      <c r="I2813" s="78"/>
      <c r="J2813" s="58"/>
      <c r="K2813" s="8">
        <f ca="1">H2795*'GIÁ VẬT TƯ (DỰ THẦU)'!F9+H2796*'GIÁ VẬT TƯ (DỰ THẦU)'!F40+(H2795*'GIÁ VẬT TƯ (DỰ THẦU)'!F9+H2796*'GIÁ VẬT TƯ (DỰ THẦU)'!F40)*H2797/100</f>
        <v>0</v>
      </c>
      <c r="L2813" s="8"/>
      <c r="M2813" s="8"/>
      <c r="N2813" s="8"/>
    </row>
    <row r="2814" spans="1:14">
      <c r="A2814" s="36" t="s">
        <v>977</v>
      </c>
      <c r="B2814" s="20"/>
      <c r="C2814" s="20"/>
      <c r="D2814" s="20"/>
      <c r="E2814" s="20"/>
      <c r="F2814" s="42" t="s">
        <v>942</v>
      </c>
      <c r="G2814" s="20" t="s">
        <v>977</v>
      </c>
      <c r="H2814" s="20"/>
      <c r="I2814" s="78"/>
      <c r="J2814" s="58"/>
      <c r="K2814" s="8">
        <f ca="1">H2795*'GIÁ VẬT TƯ (DỰ THẦU)'!H9+H2796*'GIÁ VẬT TƯ (DỰ THẦU)'!H40+(H2795*'GIÁ VẬT TƯ (DỰ THẦU)'!H9+H2796*'GIÁ VẬT TƯ (DỰ THẦU)'!H40)*H2797/100</f>
        <v>0</v>
      </c>
      <c r="L2814" s="8"/>
      <c r="M2814" s="8"/>
      <c r="N2814" s="8"/>
    </row>
    <row r="2815" spans="1:14">
      <c r="A2815" s="36" t="s">
        <v>179</v>
      </c>
      <c r="B2815" s="20"/>
      <c r="C2815" s="20"/>
      <c r="D2815" s="20"/>
      <c r="E2815" s="20"/>
      <c r="F2815" s="42" t="str">
        <f>"Hệ số riêng vật liệu: (" &amp;G2806&amp;IF(K2807&lt;&gt;0,"+"&amp;G2807,"") &amp; ") x (" &amp; J2815 &amp; "-1)"</f>
        <v>Hệ số riêng vật liệu: (VL) x (1-1)</v>
      </c>
      <c r="G2815" s="20" t="s">
        <v>179</v>
      </c>
      <c r="H2815" s="20"/>
      <c r="I2815" s="78"/>
      <c r="J2815" s="58">
        <f ca="1">'HỆ SỐ CPXL'!F17</f>
        <v>1</v>
      </c>
      <c r="K2815" s="8">
        <f>(K2806+K2807+K2811+K2812+K2813+K2814)*(J2815-1)</f>
        <v>0</v>
      </c>
      <c r="L2815" s="8"/>
      <c r="M2815" s="8"/>
      <c r="N2815" s="8"/>
    </row>
    <row r="2816" spans="1:14">
      <c r="A2816" s="36" t="s">
        <v>958</v>
      </c>
      <c r="B2816" s="20"/>
      <c r="C2816" s="20"/>
      <c r="D2816" s="20"/>
      <c r="E2816" s="20"/>
      <c r="F2816" s="42" t="str">
        <f>"Hệ số vật liệu phụ: (" &amp;G2806&amp; IF(K2807&lt;&gt;0,"+"&amp;G2807,"") &amp; IF(K2815&lt;&gt;0,"+" &amp; G2815,"") &amp; ") x "&amp;J2816*100 &amp; "%"</f>
        <v>Hệ số vật liệu phụ: (VL) x 0%</v>
      </c>
      <c r="G2816" s="20" t="s">
        <v>958</v>
      </c>
      <c r="H2816" s="20"/>
      <c r="I2816" s="78"/>
      <c r="J2816" s="74">
        <f ca="1">'HỆ SỐ CPXL'!F18</f>
        <v>0</v>
      </c>
      <c r="K2816" s="8">
        <f>(K2806+K2807+K2811+K2812+K2813+K2814)*J2816</f>
        <v>0</v>
      </c>
      <c r="L2816" s="8"/>
      <c r="M2816" s="8"/>
      <c r="N2816" s="8"/>
    </row>
    <row r="2817" spans="1:14">
      <c r="A2817" s="36"/>
      <c r="B2817" s="20"/>
      <c r="C2817" s="20"/>
      <c r="D2817" s="20"/>
      <c r="E2817" s="20"/>
      <c r="F2817" s="32" t="s">
        <v>550</v>
      </c>
      <c r="G2817" s="20"/>
      <c r="H2817" s="20"/>
      <c r="I2817" s="78"/>
      <c r="J2817" s="74"/>
      <c r="K2817" s="8">
        <f>IF(K2818=0,0,K2808+K2818)</f>
        <v>0</v>
      </c>
      <c r="L2817" s="8"/>
      <c r="M2817" s="8"/>
      <c r="N2817" s="8"/>
    </row>
    <row r="2818" spans="1:14">
      <c r="A2818" s="36" t="s">
        <v>524</v>
      </c>
      <c r="B2818" s="20"/>
      <c r="C2818" s="20"/>
      <c r="D2818" s="20"/>
      <c r="E2818" s="20"/>
      <c r="F2818" s="42" t="str">
        <f>"Hệ số riêng nhân công: "&amp;G2808&amp;IF(J2818&lt;&gt;1," x ("&amp;J2818&amp;" - 1)","")</f>
        <v>Hệ số riêng nhân công: NC</v>
      </c>
      <c r="G2818" s="20"/>
      <c r="H2818" s="20"/>
      <c r="I2818" s="78"/>
      <c r="J2818" s="86">
        <f ca="1">'HỆ SỐ CPXL'!F19</f>
        <v>1</v>
      </c>
      <c r="K2818" s="8">
        <f>(J2818-1)*K2808</f>
        <v>0</v>
      </c>
      <c r="L2818" s="8"/>
      <c r="M2818" s="8"/>
      <c r="N2818" s="8"/>
    </row>
    <row r="2819" spans="1:14">
      <c r="A2819" s="36" t="s">
        <v>535</v>
      </c>
      <c r="B2819" s="20"/>
      <c r="C2819" s="20"/>
      <c r="D2819" s="20"/>
      <c r="E2819" s="20"/>
      <c r="F2819" s="32" t="s">
        <v>551</v>
      </c>
      <c r="G2819" s="77" t="s">
        <v>535</v>
      </c>
      <c r="H2819" s="20"/>
      <c r="I2819" s="78"/>
      <c r="J2819" s="58"/>
      <c r="K2819" s="6">
        <f>IF(K2820+K2821+K2822=0,0,K2809+K2820+K2821+K2822)</f>
        <v>0</v>
      </c>
      <c r="L2819" s="6"/>
      <c r="M2819" s="6"/>
      <c r="N2819" s="6"/>
    </row>
    <row r="2820" spans="1:14">
      <c r="A2820" s="36" t="s">
        <v>934</v>
      </c>
      <c r="B2820" s="20"/>
      <c r="C2820" s="20"/>
      <c r="D2820" s="20"/>
      <c r="E2820" s="20"/>
      <c r="F2820" s="42" t="str">
        <f>"Bù máy đến thời điểm 1100 Lào Cai"</f>
        <v>Bù máy đến thời điểm 1100 Lào Cai</v>
      </c>
      <c r="G2820" s="20" t="s">
        <v>934</v>
      </c>
      <c r="H2820" s="20"/>
      <c r="I2820" s="78"/>
      <c r="J2820" s="58"/>
      <c r="K2820" s="8">
        <f ca="1">H2802*'GIÁ VẬT TƯ (DỰ THẦU)'!I72+H2803*'GIÁ VẬT TƯ (DỰ THẦU)'!I73+(H2802*'GIÁ VẬT TƯ (DỰ THẦU)'!I72+H2803*'GIÁ VẬT TƯ (DỰ THẦU)'!I73)*H2804/100</f>
        <v>0</v>
      </c>
      <c r="L2820" s="8"/>
      <c r="M2820" s="8"/>
      <c r="N2820" s="8"/>
    </row>
    <row r="2821" spans="1:14" ht="30">
      <c r="A2821" s="36" t="s">
        <v>895</v>
      </c>
      <c r="B2821" s="20"/>
      <c r="C2821" s="20"/>
      <c r="D2821" s="20"/>
      <c r="E2821" s="20"/>
      <c r="F2821" s="42" t="s">
        <v>552</v>
      </c>
      <c r="G2821" s="20" t="s">
        <v>895</v>
      </c>
      <c r="H2821" s="20"/>
      <c r="I2821" s="78"/>
      <c r="J2821" s="58"/>
      <c r="K2821" s="8">
        <f ca="1">H2802*'GIÁ VẬT TƯ (DỰ THẦU)'!K72+H2803*'GIÁ VẬT TƯ (DỰ THẦU)'!K73+(H2802*'GIÁ VẬT TƯ (DỰ THẦU)'!K72+H2803*'GIÁ VẬT TƯ (DỰ THẦU)'!K73)*H2804/100</f>
        <v>0</v>
      </c>
      <c r="L2821" s="8"/>
      <c r="M2821" s="8"/>
      <c r="N2821" s="8"/>
    </row>
    <row r="2822" spans="1:14" ht="30">
      <c r="A2822" s="36" t="s">
        <v>893</v>
      </c>
      <c r="B2822" s="35"/>
      <c r="C2822" s="35"/>
      <c r="D2822" s="35"/>
      <c r="E2822" s="35"/>
      <c r="F2822" s="42" t="s">
        <v>553</v>
      </c>
      <c r="G2822" s="20" t="s">
        <v>893</v>
      </c>
      <c r="H2822" s="20"/>
      <c r="I2822" s="78"/>
      <c r="J2822" s="58"/>
      <c r="K2822" s="8">
        <f ca="1">H2802*'GIÁ VẬT TƯ (DỰ THẦU)'!J72+H2803*'GIÁ VẬT TƯ (DỰ THẦU)'!J73+(H2802*'GIÁ VẬT TƯ (DỰ THẦU)'!J72+H2803*'GIÁ VẬT TƯ (DỰ THẦU)'!J73)*H2804/100</f>
        <v>0</v>
      </c>
      <c r="L2822" s="8"/>
      <c r="M2822" s="8"/>
      <c r="N2822" s="8"/>
    </row>
    <row r="2823" spans="1:14">
      <c r="A2823" s="36" t="s">
        <v>166</v>
      </c>
      <c r="B2823" s="34"/>
      <c r="C2823" s="34"/>
      <c r="D2823" s="34"/>
      <c r="E2823" s="34"/>
      <c r="F2823" s="32" t="str">
        <f>"Chi phí trực tiếp: ("&amp;IF(K2810&lt;&gt;0,G2810,IF(AND(K2806&lt;&gt;0,K2807+K2815+K2816=0),G2806,""))&amp;IF(AND(K2808&lt;&gt;0,K2806+K2807&lt;&gt;0)," + "&amp;G2808,IF(AND(K2808&lt;&gt;0,K2806+K2807=0),G2808,""))&amp;IF(AND(K2819&lt;&gt;0,(K2806+K2807+K2808)&lt;&gt;0),"+"&amp;G2819,IF(AND(K2819&lt;&gt;0,(K2806+K2807+K2808)=0),G2819,IF(AND(K2809&lt;&gt;0,K2806+K2807+K2808&lt;&gt;0)," + "&amp;G2809,IF(AND(K2809&lt;&gt;0,K2806+K2807+K2808=0),G2809,""))))&amp;")"</f>
        <v>Chi phí trực tiếp: (VL + NC + M)</v>
      </c>
      <c r="G2823" s="41" t="s">
        <v>166</v>
      </c>
      <c r="H2823" s="41"/>
      <c r="I2823" s="80"/>
      <c r="J2823" s="73"/>
      <c r="K2823" s="6">
        <f>(IF(K2810=0,K2806,K2810)+IF(K2817=0,K2808,K2817)+IF(K2819=0,K2809,K2819))</f>
        <v>88550300.343368426</v>
      </c>
      <c r="L2823" s="6">
        <f>L2806</f>
        <v>368000</v>
      </c>
      <c r="M2823" s="6">
        <f>M2808</f>
        <v>80805578.947368428</v>
      </c>
      <c r="N2823" s="6">
        <f>N2809</f>
        <v>7376721.3960000006</v>
      </c>
    </row>
    <row r="2824" spans="1:14">
      <c r="A2824" s="44" t="s">
        <v>979</v>
      </c>
      <c r="B2824" s="12"/>
      <c r="C2824" s="12"/>
      <c r="D2824" s="12"/>
      <c r="E2824" s="12"/>
      <c r="F2824" s="43" t="s">
        <v>554</v>
      </c>
      <c r="G2824" s="24" t="s">
        <v>559</v>
      </c>
      <c r="H2824" s="24"/>
      <c r="I2824" s="24"/>
      <c r="J2824" s="56"/>
      <c r="K2824" s="6">
        <f>K2825+K2826</f>
        <v>63647929.290627368</v>
      </c>
      <c r="L2824" s="6">
        <f>L2825+L2826</f>
        <v>29440</v>
      </c>
      <c r="M2824" s="6">
        <f>M2825+M2826</f>
        <v>63028351.578947373</v>
      </c>
      <c r="N2824" s="6">
        <f>N2825+N2826</f>
        <v>590137.71168000007</v>
      </c>
    </row>
    <row r="2825" spans="1:14">
      <c r="A2825" s="36" t="s">
        <v>169</v>
      </c>
      <c r="B2825" s="17"/>
      <c r="C2825" s="17"/>
      <c r="D2825" s="17"/>
      <c r="E2825" s="17"/>
      <c r="F2825" s="372" t="s">
        <v>600</v>
      </c>
      <c r="G2825" s="25" t="s">
        <v>169</v>
      </c>
      <c r="H2825" s="25"/>
      <c r="I2825" s="25"/>
      <c r="J2825" s="57">
        <f ca="1">'HỆ SỐ CPXL'!F20</f>
        <v>0.7</v>
      </c>
      <c r="K2825" s="8">
        <f>K2808*J2825</f>
        <v>56563905.263157897</v>
      </c>
      <c r="L2825" s="8"/>
      <c r="M2825" s="8">
        <f>M2808*J2825</f>
        <v>56563905.263157897</v>
      </c>
      <c r="N2825" s="8"/>
    </row>
    <row r="2826" spans="1:14">
      <c r="A2826" s="36" t="s">
        <v>979</v>
      </c>
      <c r="B2826" s="17"/>
      <c r="C2826" s="17"/>
      <c r="D2826" s="17"/>
      <c r="E2826" s="17"/>
      <c r="F2826" s="59" t="s">
        <v>555</v>
      </c>
      <c r="G2826" s="25" t="s">
        <v>979</v>
      </c>
      <c r="H2826" s="25"/>
      <c r="I2826" s="25"/>
      <c r="J2826" s="57">
        <v>0.08</v>
      </c>
      <c r="K2826" s="8">
        <f>K2823*J2826</f>
        <v>7084024.0274694739</v>
      </c>
      <c r="L2826" s="8">
        <f>J2826*L2823</f>
        <v>29440</v>
      </c>
      <c r="M2826" s="8">
        <f>M2823*J2826</f>
        <v>6464446.3157894742</v>
      </c>
      <c r="N2826" s="8">
        <f>N2823*J2826</f>
        <v>590137.71168000007</v>
      </c>
    </row>
    <row r="2827" spans="1:14" ht="30">
      <c r="A2827" s="36" t="s">
        <v>964</v>
      </c>
      <c r="B2827" s="17"/>
      <c r="C2827" s="17"/>
      <c r="D2827" s="17"/>
      <c r="E2827" s="17"/>
      <c r="F2827" s="59" t="str">
        <f>"Thu nhập chịu thuế tính trước: (T+C) x " &amp;J2827*100 &amp; "%"</f>
        <v>Thu nhập chịu thuế tính trước: (T+C) x 6%</v>
      </c>
      <c r="G2827" s="25" t="s">
        <v>964</v>
      </c>
      <c r="H2827" s="25"/>
      <c r="I2827" s="25"/>
      <c r="J2827" s="57">
        <f ca="1">'HỆ SỐ CPXL'!F21</f>
        <v>0.06</v>
      </c>
      <c r="K2827" s="8">
        <f>(K2823+K2824)*J2827</f>
        <v>9131893.7780397478</v>
      </c>
      <c r="L2827" s="8">
        <f>L2819*J2827</f>
        <v>0</v>
      </c>
      <c r="M2827" s="8">
        <f>(M2823)*J2827</f>
        <v>4848334.7368421052</v>
      </c>
      <c r="N2827" s="8">
        <f>N2823*J2827</f>
        <v>442603.28376000002</v>
      </c>
    </row>
    <row r="2828" spans="1:14" ht="28.5">
      <c r="A2828" s="44" t="s">
        <v>801</v>
      </c>
      <c r="B2828" s="12"/>
      <c r="C2828" s="12"/>
      <c r="D2828" s="12"/>
      <c r="E2828" s="12"/>
      <c r="F2828" s="43" t="s">
        <v>519</v>
      </c>
      <c r="G2828" s="24" t="s">
        <v>801</v>
      </c>
      <c r="H2828" s="24"/>
      <c r="I2828" s="24"/>
      <c r="J2828" s="54">
        <f ca="1">'HỆ SỐ CPXL'!F22</f>
        <v>0.02</v>
      </c>
      <c r="K2828" s="6">
        <f>(K2823+K2824)*J2828</f>
        <v>3043964.5926799159</v>
      </c>
      <c r="L2828" s="6">
        <f>(L2823+L2824)*J2828</f>
        <v>7948.8</v>
      </c>
      <c r="M2828" s="6">
        <f>(M2823+M2824)*J2828</f>
        <v>2876678.6105263163</v>
      </c>
      <c r="N2828" s="6">
        <f>(N2823+N2824)*J2828</f>
        <v>159337.18215360001</v>
      </c>
    </row>
    <row r="2829" spans="1:14">
      <c r="A2829" s="44" t="s">
        <v>1001</v>
      </c>
      <c r="B2829" s="12"/>
      <c r="C2829" s="12"/>
      <c r="D2829" s="12"/>
      <c r="E2829" s="12"/>
      <c r="F2829" s="43" t="s">
        <v>520</v>
      </c>
      <c r="G2829" s="24" t="s">
        <v>1001</v>
      </c>
      <c r="H2829" s="24"/>
      <c r="I2829" s="24"/>
      <c r="J2829" s="54">
        <f ca="1">'HỆ SỐ CPXL'!F23</f>
        <v>0.03</v>
      </c>
      <c r="K2829" s="6">
        <f>(K2823+K2824)*J2829</f>
        <v>4565946.8890198739</v>
      </c>
      <c r="L2829" s="6">
        <f>(L2823+L2824)*J2829</f>
        <v>11923.199999999999</v>
      </c>
      <c r="M2829" s="6">
        <f>(M2823+M2824)*J2829</f>
        <v>4315017.9157894738</v>
      </c>
      <c r="N2829" s="6">
        <f>(N2823+N2824)*J2829</f>
        <v>239005.77323039999</v>
      </c>
    </row>
    <row r="2830" spans="1:14">
      <c r="A2830" s="44"/>
      <c r="B2830" s="12"/>
      <c r="C2830" s="12"/>
      <c r="D2830" s="12"/>
      <c r="E2830" s="12"/>
      <c r="F2830" s="43" t="s">
        <v>556</v>
      </c>
      <c r="G2830" s="24" t="s">
        <v>173</v>
      </c>
      <c r="H2830" s="24"/>
      <c r="I2830" s="24"/>
      <c r="J2830" s="54"/>
      <c r="K2830" s="6">
        <f>K2823+K2824+K2827+K2828+K2829</f>
        <v>168940034.89373535</v>
      </c>
      <c r="L2830" s="6">
        <f>L2823+L2824+L2827+L2828+L2829</f>
        <v>417312</v>
      </c>
      <c r="M2830" s="6">
        <f>M2823+M2824+M2827+M2828+M2829</f>
        <v>155873961.78947371</v>
      </c>
      <c r="N2830" s="6">
        <f>N2823+N2824+N2827+N2828+N2829</f>
        <v>8807805.3468239997</v>
      </c>
    </row>
    <row r="2831" spans="1:14">
      <c r="A2831" s="36" t="s">
        <v>924</v>
      </c>
      <c r="B2831" s="17"/>
      <c r="C2831" s="17"/>
      <c r="D2831" s="17"/>
      <c r="E2831" s="17"/>
      <c r="F2831" s="59" t="str">
        <f>"Thuế giá trị gia tăng: ("&amp;G2830&amp;" x "&amp;J2831*100&amp;"%)"</f>
        <v>Thuế giá trị gia tăng: (Gkstt x 10%)</v>
      </c>
      <c r="G2831" s="25" t="s">
        <v>924</v>
      </c>
      <c r="H2831" s="25"/>
      <c r="I2831" s="25"/>
      <c r="J2831" s="57">
        <f ca="1">'HỆ SỐ CPXL'!F24</f>
        <v>0.1</v>
      </c>
      <c r="K2831" s="8">
        <f>K2830*J2831</f>
        <v>16894003.489373535</v>
      </c>
      <c r="L2831" s="8">
        <f>L2830*J2831</f>
        <v>41731.200000000004</v>
      </c>
      <c r="M2831" s="8">
        <f>M2830*J2831</f>
        <v>15587396.178947372</v>
      </c>
      <c r="N2831" s="8">
        <f>N2830*J2831</f>
        <v>880780.53468240006</v>
      </c>
    </row>
    <row r="2832" spans="1:14">
      <c r="A2832" s="44" t="s">
        <v>913</v>
      </c>
      <c r="B2832" s="12"/>
      <c r="C2832" s="12"/>
      <c r="D2832" s="12"/>
      <c r="E2832" s="12"/>
      <c r="F2832" s="43" t="s">
        <v>187</v>
      </c>
      <c r="G2832" s="40" t="s">
        <v>913</v>
      </c>
      <c r="H2832" s="40"/>
      <c r="I2832" s="40"/>
      <c r="J2832" s="54">
        <f ca="1">'HỆ SỐ CPXL'!F25</f>
        <v>0</v>
      </c>
      <c r="K2832" s="6">
        <f>(K2830+K2831)*J2832</f>
        <v>0</v>
      </c>
      <c r="L2832" s="6">
        <f>(L2830+L2831)*J2832</f>
        <v>0</v>
      </c>
      <c r="M2832" s="6">
        <f>(M2830+M2831)*J2832</f>
        <v>0</v>
      </c>
      <c r="N2832" s="6">
        <f>(N2830+N2831)*J2832</f>
        <v>0</v>
      </c>
    </row>
    <row r="2833" spans="1:14">
      <c r="A2833" s="44"/>
      <c r="B2833" s="12"/>
      <c r="C2833" s="12"/>
      <c r="D2833" s="12"/>
      <c r="E2833" s="12"/>
      <c r="F2833" s="43" t="s">
        <v>190</v>
      </c>
      <c r="G2833" s="40" t="s">
        <v>955</v>
      </c>
      <c r="H2833" s="40"/>
      <c r="I2833" s="40"/>
      <c r="J2833" s="54">
        <v>0.03</v>
      </c>
      <c r="K2833" s="6">
        <f>(K2830+K2831+K2832)*J2833</f>
        <v>5575021.1514932662</v>
      </c>
      <c r="L2833" s="6">
        <f>(L2830+L2831+L2832)*K2833</f>
        <v>2559175549449.1538</v>
      </c>
      <c r="M2833" s="6">
        <f>(M2830+M2831+M2832)*L2833</f>
        <v>4.3879971498813207E+20</v>
      </c>
      <c r="N2833" s="6">
        <f>(N2830+N2831+N2832)*M2833</f>
        <v>4.251348723443049E+27</v>
      </c>
    </row>
    <row r="2834" spans="1:14">
      <c r="A2834" s="44" t="s">
        <v>525</v>
      </c>
      <c r="B2834" s="12"/>
      <c r="C2834" s="12"/>
      <c r="D2834" s="12"/>
      <c r="E2834" s="12"/>
      <c r="F2834" s="43" t="s">
        <v>968</v>
      </c>
      <c r="G2834" s="40" t="s">
        <v>983</v>
      </c>
      <c r="H2834" s="40"/>
      <c r="I2834" s="40"/>
      <c r="J2834" s="54">
        <f ca="1">'HỆ SỐ CPXL'!F26</f>
        <v>0</v>
      </c>
      <c r="K2834" s="6">
        <f>(K2830+K2831+K2832)*J2834</f>
        <v>0</v>
      </c>
      <c r="L2834" s="6">
        <f>(L2830+L2831+L2832)*K2834</f>
        <v>0</v>
      </c>
      <c r="M2834" s="6">
        <f>(M2830+M2831+M2832)*L2834</f>
        <v>0</v>
      </c>
      <c r="N2834" s="6">
        <f>(N2830+N2831+N2832)*M2834</f>
        <v>0</v>
      </c>
    </row>
    <row r="2835" spans="1:14" ht="28.5">
      <c r="A2835" s="44" t="s">
        <v>509</v>
      </c>
      <c r="B2835" s="12"/>
      <c r="C2835" s="12"/>
      <c r="D2835" s="12"/>
      <c r="E2835" s="12"/>
      <c r="F2835" s="43" t="str">
        <f>"Chi phí xây dựng: ("&amp;G2830&amp;"+"&amp;G2831&amp;"+"&amp;G2832&amp;")"</f>
        <v>Chi phí xây dựng: (Gkstt+GTGT+DP)</v>
      </c>
      <c r="G2835" s="40" t="s">
        <v>776</v>
      </c>
      <c r="H2835" s="40"/>
      <c r="I2835" s="40"/>
      <c r="J2835" s="56"/>
      <c r="K2835" s="31">
        <f>K2830+K2831+K2832+K2833+K2834</f>
        <v>191409059.53460217</v>
      </c>
      <c r="L2835" s="31">
        <f>L2830+L2831+L2832+L2833+L2834</f>
        <v>2559176008492.354</v>
      </c>
      <c r="M2835" s="31">
        <f>M2830+M2831+M2832+M2833+M2834</f>
        <v>4.3879971498830352E+20</v>
      </c>
      <c r="N2835" s="31">
        <f>N2830+N2831+N2832+N2833+N2834</f>
        <v>4.251348723443049E+27</v>
      </c>
    </row>
    <row r="2836" spans="1:14" ht="71.25">
      <c r="B2836" s="51">
        <v>34</v>
      </c>
      <c r="C2836" s="23" t="str">
        <f ca="1">'TIÊN LƯỢNG'!$C$83</f>
        <v>CK.11550*</v>
      </c>
      <c r="D2836" s="23"/>
      <c r="E2836" s="23"/>
      <c r="F2836" s="23" t="str">
        <f ca="1">'TIÊN LƯỢNG'!$D$83</f>
        <v>Đo vẽ chi tiết bản đồ địa hình trên cạn bằng máy toàn đạc điện tử và máy thủy bình điện tử. Bản đồ tỷ lệ 1/1.000, đường đồng mức 1m, cấp địa hình V</v>
      </c>
      <c r="G2836" s="50" t="str">
        <f ca="1">'TIÊN LƯỢNG'!$E$83</f>
        <v>100 ha</v>
      </c>
      <c r="H2836" s="39"/>
      <c r="I2836" s="9"/>
      <c r="J2836" s="85"/>
      <c r="K2836" s="9">
        <f>K2878</f>
        <v>276761205.41852522</v>
      </c>
      <c r="L2836" s="9">
        <f>L2878</f>
        <v>5087981856000.9619</v>
      </c>
      <c r="M2836" s="9">
        <f>M2878</f>
        <v>1.2533038208141356E+21</v>
      </c>
      <c r="N2836" s="9">
        <f>N2878</f>
        <v>1.9636044877197806E+28</v>
      </c>
    </row>
    <row r="2837" spans="1:14">
      <c r="B2837" s="21"/>
      <c r="C2837" s="7"/>
      <c r="D2837" s="7"/>
      <c r="E2837" s="7"/>
      <c r="F2837" s="7" t="s">
        <v>807</v>
      </c>
      <c r="G2837" s="22" t="s">
        <v>953</v>
      </c>
      <c r="H2837" s="14"/>
      <c r="I2837" s="2"/>
      <c r="J2837" s="46">
        <v>1</v>
      </c>
      <c r="K2837" s="2">
        <f>SUM(K2838:K2840)</f>
        <v>506000</v>
      </c>
      <c r="L2837" s="2"/>
      <c r="M2837" s="2"/>
      <c r="N2837" s="2"/>
    </row>
    <row r="2838" spans="1:14">
      <c r="B2838" s="16"/>
      <c r="C2838" s="5"/>
      <c r="D2838" s="5" t="s">
        <v>277</v>
      </c>
      <c r="E2838" s="5"/>
      <c r="F2838" s="5" t="str">
        <f ca="1">'GIÁ VẬT TƯ (DỰ THẦU)'!C9</f>
        <v>Cọc gỗ (4x4x40) cm</v>
      </c>
      <c r="G2838" s="15" t="str">
        <f ca="1">'GIÁ VẬT TƯ (DỰ THẦU)'!D9</f>
        <v>cọc</v>
      </c>
      <c r="H2838" s="13">
        <f ca="1">50*J2837</f>
        <v>50</v>
      </c>
      <c r="I2838" s="1">
        <f ca="1">'GIÁ VẬT TƯ (DỰ THẦU)'!L9</f>
        <v>4000</v>
      </c>
      <c r="J2838" s="38"/>
      <c r="K2838" s="1">
        <f>H2838*I2838</f>
        <v>200000</v>
      </c>
      <c r="L2838" s="1"/>
      <c r="M2838" s="1"/>
      <c r="N2838" s="1"/>
    </row>
    <row r="2839" spans="1:14" ht="30">
      <c r="B2839" s="16"/>
      <c r="C2839" s="5"/>
      <c r="D2839" s="5" t="s">
        <v>425</v>
      </c>
      <c r="E2839" s="5"/>
      <c r="F2839" s="5" t="str">
        <f ca="1">'GIÁ VẬT TƯ (DỰ THẦU)'!C40</f>
        <v>Sổ đo</v>
      </c>
      <c r="G2839" s="15" t="str">
        <f ca="1">'GIÁ VẬT TƯ (DỰ THẦU)'!D40</f>
        <v>quyển</v>
      </c>
      <c r="H2839" s="13">
        <f ca="1">30*J2837</f>
        <v>30</v>
      </c>
      <c r="I2839" s="1">
        <f ca="1">'GIÁ VẬT TƯ (DỰ THẦU)'!L40</f>
        <v>8000</v>
      </c>
      <c r="J2839" s="38"/>
      <c r="K2839" s="1">
        <f>H2839*I2839</f>
        <v>240000</v>
      </c>
      <c r="L2839" s="1"/>
      <c r="M2839" s="1"/>
      <c r="N2839" s="1"/>
    </row>
    <row r="2840" spans="1:14">
      <c r="B2840" s="16"/>
      <c r="C2840" s="5"/>
      <c r="D2840" s="5" t="s">
        <v>538</v>
      </c>
      <c r="E2840" s="5"/>
      <c r="F2840" s="5" t="s">
        <v>883</v>
      </c>
      <c r="G2840" s="15" t="s">
        <v>888</v>
      </c>
      <c r="H2840" s="13">
        <f ca="1">15</f>
        <v>15</v>
      </c>
      <c r="I2840" s="1"/>
      <c r="J2840" s="38"/>
      <c r="K2840" s="1">
        <f>SUM(K2838:K2839)*H2840/100</f>
        <v>66000</v>
      </c>
      <c r="L2840" s="1"/>
      <c r="M2840" s="1"/>
      <c r="N2840" s="1"/>
    </row>
    <row r="2841" spans="1:14">
      <c r="B2841" s="21"/>
      <c r="C2841" s="7"/>
      <c r="D2841" s="7"/>
      <c r="E2841" s="7"/>
      <c r="F2841" s="7" t="s">
        <v>832</v>
      </c>
      <c r="G2841" s="22" t="s">
        <v>871</v>
      </c>
      <c r="H2841" s="14"/>
      <c r="I2841" s="2"/>
      <c r="J2841" s="46">
        <v>1</v>
      </c>
      <c r="K2841" s="2">
        <f>SUM(K2842:K2843)</f>
        <v>116087631.57894738</v>
      </c>
      <c r="L2841" s="2"/>
      <c r="M2841" s="2"/>
      <c r="N2841" s="2"/>
    </row>
    <row r="2842" spans="1:14" ht="30">
      <c r="B2842" s="16"/>
      <c r="C2842" s="5"/>
      <c r="D2842" s="5" t="s">
        <v>498</v>
      </c>
      <c r="E2842" s="5"/>
      <c r="F2842" s="5" t="str">
        <f ca="1">'GIÁ VẬT TƯ (DỰ THẦU)'!C46</f>
        <v>Kỹ sư bậc 4,0/8</v>
      </c>
      <c r="G2842" s="15" t="str">
        <f ca="1">'GIÁ VẬT TƯ (DỰ THẦU)'!D46</f>
        <v>công</v>
      </c>
      <c r="H2842" s="13">
        <f ca="1">116.6*J2841</f>
        <v>116.6</v>
      </c>
      <c r="I2842" s="1">
        <f ca="1">'GIÁ VẬT TƯ (DỰ THẦU)'!L46</f>
        <v>235000</v>
      </c>
      <c r="J2842" s="38"/>
      <c r="K2842" s="1">
        <f>H2842*I2842</f>
        <v>27401000</v>
      </c>
      <c r="L2842" s="1"/>
      <c r="M2842" s="1"/>
      <c r="N2842" s="1"/>
    </row>
    <row r="2843" spans="1:14">
      <c r="B2843" s="16"/>
      <c r="C2843" s="5"/>
      <c r="D2843" s="5" t="s">
        <v>821</v>
      </c>
      <c r="E2843" s="5"/>
      <c r="F2843" s="5" t="str">
        <f ca="1">'GIÁ VẬT TƯ (DỰ THẦU)'!C47</f>
        <v>Nhân Công bậc 4,0/7, Nhóm IV</v>
      </c>
      <c r="G2843" s="15" t="str">
        <f ca="1">'GIÁ VẬT TƯ (DỰ THẦU)'!D47</f>
        <v>công</v>
      </c>
      <c r="H2843" s="13">
        <f ca="1">371.36*J2841</f>
        <v>371.36</v>
      </c>
      <c r="I2843" s="1">
        <f ca="1">'GIÁ VẬT TƯ (DỰ THẦU)'!L47</f>
        <v>238815.78947368421</v>
      </c>
      <c r="J2843" s="38"/>
      <c r="K2843" s="1">
        <f>H2843*I2843</f>
        <v>88686631.57894738</v>
      </c>
      <c r="L2843" s="1"/>
      <c r="M2843" s="1"/>
      <c r="N2843" s="1"/>
    </row>
    <row r="2844" spans="1:14">
      <c r="B2844" s="21"/>
      <c r="C2844" s="7"/>
      <c r="D2844" s="7"/>
      <c r="E2844" s="7"/>
      <c r="F2844" s="7" t="s">
        <v>838</v>
      </c>
      <c r="G2844" s="22" t="s">
        <v>557</v>
      </c>
      <c r="H2844" s="14"/>
      <c r="I2844" s="2"/>
      <c r="J2844" s="46">
        <v>1</v>
      </c>
      <c r="K2844" s="2">
        <f>SUM(K2845:K2847)</f>
        <v>11928906.660000002</v>
      </c>
      <c r="L2844" s="2"/>
      <c r="M2844" s="2"/>
      <c r="N2844" s="2"/>
    </row>
    <row r="2845" spans="1:14" ht="30">
      <c r="B2845" s="16"/>
      <c r="C2845" s="5"/>
      <c r="D2845" s="5" t="s">
        <v>423</v>
      </c>
      <c r="E2845" s="5"/>
      <c r="F2845" s="5" t="str">
        <f ca="1">'GIÁ VẬT TƯ (DỰ THẦU)'!C72</f>
        <v>Máy, thiết bị trắc đạc - Máy toàn đạc điện tử</v>
      </c>
      <c r="G2845" s="15" t="str">
        <f ca="1">'GIÁ VẬT TƯ (DỰ THẦU)'!D72</f>
        <v>Ca</v>
      </c>
      <c r="H2845" s="13">
        <f ca="1">73.2*J2844</f>
        <v>73.2</v>
      </c>
      <c r="I2845" s="1">
        <f ca="1">'GIÁ VẬT TƯ (DỰ THẦU)'!L72</f>
        <v>147059</v>
      </c>
      <c r="J2845" s="38"/>
      <c r="K2845" s="1">
        <f>H2845*I2845</f>
        <v>10764718.800000001</v>
      </c>
      <c r="L2845" s="1"/>
      <c r="M2845" s="1"/>
      <c r="N2845" s="1"/>
    </row>
    <row r="2846" spans="1:14" ht="30">
      <c r="B2846" s="16"/>
      <c r="C2846" s="5"/>
      <c r="D2846" s="5" t="s">
        <v>486</v>
      </c>
      <c r="E2846" s="5"/>
      <c r="F2846" s="5" t="str">
        <f ca="1">'GIÁ VẬT TƯ (DỰ THẦU)'!C73</f>
        <v>Máy, thiết bị trắc đạc - Máy thủy bình điện tử</v>
      </c>
      <c r="G2846" s="15" t="str">
        <f ca="1">'GIÁ VẬT TƯ (DỰ THẦU)'!D73</f>
        <v>Ca</v>
      </c>
      <c r="H2846" s="13">
        <f ca="1">5.4*J2844</f>
        <v>5.4</v>
      </c>
      <c r="I2846" s="1">
        <f ca="1">'GIÁ VẬT TƯ (DỰ THẦU)'!L73</f>
        <v>14767</v>
      </c>
      <c r="J2846" s="38"/>
      <c r="K2846" s="1">
        <f>H2846*I2846</f>
        <v>79741.8</v>
      </c>
      <c r="L2846" s="1"/>
      <c r="M2846" s="1"/>
      <c r="N2846" s="1"/>
    </row>
    <row r="2847" spans="1:14">
      <c r="B2847" s="16"/>
      <c r="C2847" s="5"/>
      <c r="D2847" s="5" t="s">
        <v>539</v>
      </c>
      <c r="E2847" s="5"/>
      <c r="F2847" s="5" t="s">
        <v>889</v>
      </c>
      <c r="G2847" s="15" t="s">
        <v>847</v>
      </c>
      <c r="H2847" s="13">
        <f>10</f>
        <v>10</v>
      </c>
      <c r="I2847" s="1"/>
      <c r="J2847" s="38"/>
      <c r="K2847" s="1">
        <f>SUM(K2845:K2846)*H2847/100</f>
        <v>1084446.06</v>
      </c>
      <c r="L2847" s="1"/>
      <c r="M2847" s="1"/>
      <c r="N2847" s="1"/>
    </row>
    <row r="2848" spans="1:14">
      <c r="A2848" s="36"/>
      <c r="B2848" s="26" t="s">
        <v>612</v>
      </c>
      <c r="C2848" s="26" t="s">
        <v>537</v>
      </c>
      <c r="D2848" s="26" t="s">
        <v>540</v>
      </c>
      <c r="E2848" s="26" t="s">
        <v>542</v>
      </c>
      <c r="F2848" s="82" t="s">
        <v>543</v>
      </c>
      <c r="G2848" s="26" t="s">
        <v>1062</v>
      </c>
      <c r="H2848" s="26" t="s">
        <v>561</v>
      </c>
      <c r="I2848" s="76" t="s">
        <v>562</v>
      </c>
      <c r="J2848" s="75" t="s">
        <v>563</v>
      </c>
      <c r="K2848" s="72" t="s">
        <v>1044</v>
      </c>
      <c r="L2848" s="45" t="s">
        <v>565</v>
      </c>
      <c r="M2848" s="45" t="s">
        <v>567</v>
      </c>
      <c r="N2848" s="45" t="s">
        <v>569</v>
      </c>
    </row>
    <row r="2849" spans="1:14">
      <c r="A2849" s="55" t="s">
        <v>988</v>
      </c>
      <c r="B2849" s="27"/>
      <c r="C2849" s="27"/>
      <c r="D2849" s="27"/>
      <c r="E2849" s="27"/>
      <c r="F2849" s="84" t="str">
        <f>IF(K2850=0,"Vật liệu","Vật liệu chính")</f>
        <v>Vật liệu</v>
      </c>
      <c r="G2849" s="27" t="s">
        <v>953</v>
      </c>
      <c r="H2849" s="27"/>
      <c r="I2849" s="71"/>
      <c r="J2849" s="81"/>
      <c r="K2849" s="33">
        <f>K2837</f>
        <v>506000</v>
      </c>
      <c r="L2849" s="33">
        <f>IF(K2853=0,K2849+K2850,K2853)</f>
        <v>506000</v>
      </c>
      <c r="M2849" s="33"/>
      <c r="N2849" s="33"/>
    </row>
    <row r="2850" spans="1:14">
      <c r="A2850" s="83" t="s">
        <v>1005</v>
      </c>
      <c r="B2850" s="27"/>
      <c r="C2850" s="27"/>
      <c r="D2850" s="27"/>
      <c r="E2850" s="27"/>
      <c r="F2850" s="84" t="s">
        <v>544</v>
      </c>
      <c r="G2850" s="27" t="s">
        <v>1005</v>
      </c>
      <c r="H2850" s="27"/>
      <c r="I2850" s="71"/>
      <c r="J2850" s="81"/>
      <c r="K2850" s="33">
        <v>0</v>
      </c>
      <c r="L2850" s="33"/>
      <c r="M2850" s="33"/>
      <c r="N2850" s="33"/>
    </row>
    <row r="2851" spans="1:14">
      <c r="A2851" s="55" t="s">
        <v>984</v>
      </c>
      <c r="B2851" s="27"/>
      <c r="C2851" s="27"/>
      <c r="D2851" s="27"/>
      <c r="E2851" s="27"/>
      <c r="F2851" s="84" t="s">
        <v>832</v>
      </c>
      <c r="G2851" s="27" t="s">
        <v>871</v>
      </c>
      <c r="H2851" s="27"/>
      <c r="I2851" s="71"/>
      <c r="J2851" s="81"/>
      <c r="K2851" s="33">
        <f>K2841</f>
        <v>116087631.57894738</v>
      </c>
      <c r="L2851" s="33"/>
      <c r="M2851" s="33">
        <f>IF(K2860=0,K2851,K2860)</f>
        <v>116087631.57894738</v>
      </c>
      <c r="N2851" s="33"/>
    </row>
    <row r="2852" spans="1:14">
      <c r="A2852" s="55" t="s">
        <v>534</v>
      </c>
      <c r="B2852" s="27"/>
      <c r="C2852" s="27"/>
      <c r="D2852" s="27"/>
      <c r="E2852" s="27"/>
      <c r="F2852" s="84" t="s">
        <v>545</v>
      </c>
      <c r="G2852" s="27" t="s">
        <v>1007</v>
      </c>
      <c r="H2852" s="27"/>
      <c r="I2852" s="71"/>
      <c r="J2852" s="81"/>
      <c r="K2852" s="33">
        <f>K2844</f>
        <v>11928906.660000002</v>
      </c>
      <c r="L2852" s="33"/>
      <c r="M2852" s="33"/>
      <c r="N2852" s="33">
        <f>IF(K2862=0,K2852,K2862)</f>
        <v>11928906.660000002</v>
      </c>
    </row>
    <row r="2853" spans="1:14">
      <c r="A2853" s="36" t="s">
        <v>974</v>
      </c>
      <c r="B2853" s="20"/>
      <c r="C2853" s="20"/>
      <c r="D2853" s="20"/>
      <c r="E2853" s="20"/>
      <c r="F2853" s="32" t="s">
        <v>546</v>
      </c>
      <c r="G2853" s="41" t="s">
        <v>974</v>
      </c>
      <c r="H2853" s="20"/>
      <c r="I2853" s="78"/>
      <c r="J2853" s="58"/>
      <c r="K2853" s="6">
        <f>IF(K2850+K2854+K2858+K2859+K2855+K2856+K2857=0,0,K2849+K2850+K2854+K2858+K2859+K2855+K2856+K2857)</f>
        <v>0</v>
      </c>
      <c r="L2853" s="6"/>
      <c r="M2853" s="6"/>
      <c r="N2853" s="6"/>
    </row>
    <row r="2854" spans="1:14">
      <c r="A2854" s="36" t="s">
        <v>947</v>
      </c>
      <c r="B2854" s="20"/>
      <c r="C2854" s="20"/>
      <c r="D2854" s="20"/>
      <c r="E2854" s="20"/>
      <c r="F2854" s="32" t="s">
        <v>547</v>
      </c>
      <c r="G2854" s="41" t="s">
        <v>558</v>
      </c>
      <c r="H2854" s="20"/>
      <c r="I2854" s="78"/>
      <c r="J2854" s="58"/>
      <c r="K2854" s="6">
        <v>0</v>
      </c>
      <c r="L2854" s="6"/>
      <c r="M2854" s="6"/>
      <c r="N2854" s="6"/>
    </row>
    <row r="2855" spans="1:14">
      <c r="A2855" s="36" t="s">
        <v>976</v>
      </c>
      <c r="B2855" s="20"/>
      <c r="C2855" s="20"/>
      <c r="D2855" s="20"/>
      <c r="E2855" s="20"/>
      <c r="F2855" s="42" t="s">
        <v>548</v>
      </c>
      <c r="G2855" s="20" t="s">
        <v>976</v>
      </c>
      <c r="H2855" s="20"/>
      <c r="I2855" s="78"/>
      <c r="J2855" s="58"/>
      <c r="K2855" s="8">
        <f ca="1">H2838*'GIÁ VẬT TƯ (DỰ THẦU)'!E9+H2839*'GIÁ VẬT TƯ (DỰ THẦU)'!E40+(H2838*'GIÁ VẬT TƯ (DỰ THẦU)'!E9+H2839*'GIÁ VẬT TƯ (DỰ THẦU)'!E40)*H2840/100</f>
        <v>0</v>
      </c>
      <c r="L2855" s="8"/>
      <c r="M2855" s="8"/>
      <c r="N2855" s="8"/>
    </row>
    <row r="2856" spans="1:14">
      <c r="A2856" s="36" t="s">
        <v>1000</v>
      </c>
      <c r="B2856" s="20"/>
      <c r="C2856" s="20"/>
      <c r="D2856" s="20"/>
      <c r="E2856" s="20"/>
      <c r="F2856" s="42" t="s">
        <v>549</v>
      </c>
      <c r="G2856" s="20" t="s">
        <v>1000</v>
      </c>
      <c r="H2856" s="20"/>
      <c r="I2856" s="78"/>
      <c r="J2856" s="58"/>
      <c r="K2856" s="8">
        <f ca="1">H2838*'GIÁ VẬT TƯ (DỰ THẦU)'!F9+H2839*'GIÁ VẬT TƯ (DỰ THẦU)'!F40+(H2838*'GIÁ VẬT TƯ (DỰ THẦU)'!F9+H2839*'GIÁ VẬT TƯ (DỰ THẦU)'!F40)*H2840/100</f>
        <v>0</v>
      </c>
      <c r="L2856" s="8"/>
      <c r="M2856" s="8"/>
      <c r="N2856" s="8"/>
    </row>
    <row r="2857" spans="1:14">
      <c r="A2857" s="36" t="s">
        <v>977</v>
      </c>
      <c r="B2857" s="20"/>
      <c r="C2857" s="20"/>
      <c r="D2857" s="20"/>
      <c r="E2857" s="20"/>
      <c r="F2857" s="42" t="s">
        <v>942</v>
      </c>
      <c r="G2857" s="20" t="s">
        <v>977</v>
      </c>
      <c r="H2857" s="20"/>
      <c r="I2857" s="78"/>
      <c r="J2857" s="58"/>
      <c r="K2857" s="8">
        <f ca="1">H2838*'GIÁ VẬT TƯ (DỰ THẦU)'!H9+H2839*'GIÁ VẬT TƯ (DỰ THẦU)'!H40+(H2838*'GIÁ VẬT TƯ (DỰ THẦU)'!H9+H2839*'GIÁ VẬT TƯ (DỰ THẦU)'!H40)*H2840/100</f>
        <v>0</v>
      </c>
      <c r="L2857" s="8"/>
      <c r="M2857" s="8"/>
      <c r="N2857" s="8"/>
    </row>
    <row r="2858" spans="1:14">
      <c r="A2858" s="36" t="s">
        <v>179</v>
      </c>
      <c r="B2858" s="20"/>
      <c r="C2858" s="20"/>
      <c r="D2858" s="20"/>
      <c r="E2858" s="20"/>
      <c r="F2858" s="42" t="str">
        <f>"Hệ số riêng vật liệu: (" &amp;G2849&amp;IF(K2850&lt;&gt;0,"+"&amp;G2850,"") &amp; ") x (" &amp; J2858 &amp; "-1)"</f>
        <v>Hệ số riêng vật liệu: (VL) x (1-1)</v>
      </c>
      <c r="G2858" s="20" t="s">
        <v>179</v>
      </c>
      <c r="H2858" s="20"/>
      <c r="I2858" s="78"/>
      <c r="J2858" s="58">
        <f ca="1">'HỆ SỐ CPXL'!F17</f>
        <v>1</v>
      </c>
      <c r="K2858" s="8">
        <f>(K2849+K2850+K2854+K2855+K2856+K2857)*(J2858-1)</f>
        <v>0</v>
      </c>
      <c r="L2858" s="8"/>
      <c r="M2858" s="8"/>
      <c r="N2858" s="8"/>
    </row>
    <row r="2859" spans="1:14">
      <c r="A2859" s="36" t="s">
        <v>958</v>
      </c>
      <c r="B2859" s="20"/>
      <c r="C2859" s="20"/>
      <c r="D2859" s="20"/>
      <c r="E2859" s="20"/>
      <c r="F2859" s="42" t="str">
        <f>"Hệ số vật liệu phụ: (" &amp;G2849&amp; IF(K2850&lt;&gt;0,"+"&amp;G2850,"") &amp; IF(K2858&lt;&gt;0,"+" &amp; G2858,"") &amp; ") x "&amp;J2859*100 &amp; "%"</f>
        <v>Hệ số vật liệu phụ: (VL) x 0%</v>
      </c>
      <c r="G2859" s="20" t="s">
        <v>958</v>
      </c>
      <c r="H2859" s="20"/>
      <c r="I2859" s="78"/>
      <c r="J2859" s="74">
        <f ca="1">'HỆ SỐ CPXL'!F18</f>
        <v>0</v>
      </c>
      <c r="K2859" s="8">
        <f>(K2849+K2850+K2854+K2855+K2856+K2857)*J2859</f>
        <v>0</v>
      </c>
      <c r="L2859" s="8"/>
      <c r="M2859" s="8"/>
      <c r="N2859" s="8"/>
    </row>
    <row r="2860" spans="1:14">
      <c r="A2860" s="36"/>
      <c r="B2860" s="20"/>
      <c r="C2860" s="20"/>
      <c r="D2860" s="20"/>
      <c r="E2860" s="20"/>
      <c r="F2860" s="32" t="s">
        <v>550</v>
      </c>
      <c r="G2860" s="20"/>
      <c r="H2860" s="20"/>
      <c r="I2860" s="78"/>
      <c r="J2860" s="74"/>
      <c r="K2860" s="8">
        <f>IF(K2861=0,0,K2851+K2861)</f>
        <v>0</v>
      </c>
      <c r="L2860" s="8"/>
      <c r="M2860" s="8"/>
      <c r="N2860" s="8"/>
    </row>
    <row r="2861" spans="1:14">
      <c r="A2861" s="36" t="s">
        <v>524</v>
      </c>
      <c r="B2861" s="20"/>
      <c r="C2861" s="20"/>
      <c r="D2861" s="20"/>
      <c r="E2861" s="20"/>
      <c r="F2861" s="42" t="str">
        <f>"Hệ số riêng nhân công: "&amp;G2851&amp;IF(J2861&lt;&gt;1," x ("&amp;J2861&amp;" - 1)","")</f>
        <v>Hệ số riêng nhân công: NC</v>
      </c>
      <c r="G2861" s="20"/>
      <c r="H2861" s="20"/>
      <c r="I2861" s="78"/>
      <c r="J2861" s="86">
        <f ca="1">'HỆ SỐ CPXL'!F19</f>
        <v>1</v>
      </c>
      <c r="K2861" s="8">
        <f>(J2861-1)*K2851</f>
        <v>0</v>
      </c>
      <c r="L2861" s="8"/>
      <c r="M2861" s="8"/>
      <c r="N2861" s="8"/>
    </row>
    <row r="2862" spans="1:14">
      <c r="A2862" s="36" t="s">
        <v>535</v>
      </c>
      <c r="B2862" s="20"/>
      <c r="C2862" s="20"/>
      <c r="D2862" s="20"/>
      <c r="E2862" s="20"/>
      <c r="F2862" s="32" t="s">
        <v>551</v>
      </c>
      <c r="G2862" s="77" t="s">
        <v>535</v>
      </c>
      <c r="H2862" s="20"/>
      <c r="I2862" s="78"/>
      <c r="J2862" s="58"/>
      <c r="K2862" s="6">
        <f>IF(K2863+K2864+K2865=0,0,K2852+K2863+K2864+K2865)</f>
        <v>0</v>
      </c>
      <c r="L2862" s="6"/>
      <c r="M2862" s="6"/>
      <c r="N2862" s="6"/>
    </row>
    <row r="2863" spans="1:14">
      <c r="A2863" s="36" t="s">
        <v>934</v>
      </c>
      <c r="B2863" s="20"/>
      <c r="C2863" s="20"/>
      <c r="D2863" s="20"/>
      <c r="E2863" s="20"/>
      <c r="F2863" s="42" t="str">
        <f>"Bù máy đến thời điểm 1100 Lào Cai"</f>
        <v>Bù máy đến thời điểm 1100 Lào Cai</v>
      </c>
      <c r="G2863" s="20" t="s">
        <v>934</v>
      </c>
      <c r="H2863" s="20"/>
      <c r="I2863" s="78"/>
      <c r="J2863" s="58"/>
      <c r="K2863" s="8">
        <f ca="1">H2845*'GIÁ VẬT TƯ (DỰ THẦU)'!I72+H2846*'GIÁ VẬT TƯ (DỰ THẦU)'!I73+(H2845*'GIÁ VẬT TƯ (DỰ THẦU)'!I72+H2846*'GIÁ VẬT TƯ (DỰ THẦU)'!I73)*H2847/100</f>
        <v>0</v>
      </c>
      <c r="L2863" s="8"/>
      <c r="M2863" s="8"/>
      <c r="N2863" s="8"/>
    </row>
    <row r="2864" spans="1:14" ht="30">
      <c r="A2864" s="36" t="s">
        <v>895</v>
      </c>
      <c r="B2864" s="20"/>
      <c r="C2864" s="20"/>
      <c r="D2864" s="20"/>
      <c r="E2864" s="20"/>
      <c r="F2864" s="42" t="s">
        <v>552</v>
      </c>
      <c r="G2864" s="20" t="s">
        <v>895</v>
      </c>
      <c r="H2864" s="20"/>
      <c r="I2864" s="78"/>
      <c r="J2864" s="58"/>
      <c r="K2864" s="8">
        <f ca="1">H2845*'GIÁ VẬT TƯ (DỰ THẦU)'!K72+H2846*'GIÁ VẬT TƯ (DỰ THẦU)'!K73+(H2845*'GIÁ VẬT TƯ (DỰ THẦU)'!K72+H2846*'GIÁ VẬT TƯ (DỰ THẦU)'!K73)*H2847/100</f>
        <v>0</v>
      </c>
      <c r="L2864" s="8"/>
      <c r="M2864" s="8"/>
      <c r="N2864" s="8"/>
    </row>
    <row r="2865" spans="1:14" ht="30">
      <c r="A2865" s="36" t="s">
        <v>893</v>
      </c>
      <c r="B2865" s="35"/>
      <c r="C2865" s="35"/>
      <c r="D2865" s="35"/>
      <c r="E2865" s="35"/>
      <c r="F2865" s="42" t="s">
        <v>553</v>
      </c>
      <c r="G2865" s="20" t="s">
        <v>893</v>
      </c>
      <c r="H2865" s="20"/>
      <c r="I2865" s="78"/>
      <c r="J2865" s="58"/>
      <c r="K2865" s="8">
        <f ca="1">H2845*'GIÁ VẬT TƯ (DỰ THẦU)'!J72+H2846*'GIÁ VẬT TƯ (DỰ THẦU)'!J73+(H2845*'GIÁ VẬT TƯ (DỰ THẦU)'!J72+H2846*'GIÁ VẬT TƯ (DỰ THẦU)'!J73)*H2847/100</f>
        <v>0</v>
      </c>
      <c r="L2865" s="8"/>
      <c r="M2865" s="8"/>
      <c r="N2865" s="8"/>
    </row>
    <row r="2866" spans="1:14">
      <c r="A2866" s="36" t="s">
        <v>166</v>
      </c>
      <c r="B2866" s="34"/>
      <c r="C2866" s="34"/>
      <c r="D2866" s="34"/>
      <c r="E2866" s="34"/>
      <c r="F2866" s="32" t="str">
        <f>"Chi phí trực tiếp: ("&amp;IF(K2853&lt;&gt;0,G2853,IF(AND(K2849&lt;&gt;0,K2850+K2858+K2859=0),G2849,""))&amp;IF(AND(K2851&lt;&gt;0,K2849+K2850&lt;&gt;0)," + "&amp;G2851,IF(AND(K2851&lt;&gt;0,K2849+K2850=0),G2851,""))&amp;IF(AND(K2862&lt;&gt;0,(K2849+K2850+K2851)&lt;&gt;0),"+"&amp;G2862,IF(AND(K2862&lt;&gt;0,(K2849+K2850+K2851)=0),G2862,IF(AND(K2852&lt;&gt;0,K2849+K2850+K2851&lt;&gt;0)," + "&amp;G2852,IF(AND(K2852&lt;&gt;0,K2849+K2850+K2851=0),G2852,""))))&amp;")"</f>
        <v>Chi phí trực tiếp: (VL + NC + M)</v>
      </c>
      <c r="G2866" s="41" t="s">
        <v>166</v>
      </c>
      <c r="H2866" s="41"/>
      <c r="I2866" s="80"/>
      <c r="J2866" s="73"/>
      <c r="K2866" s="6">
        <f>(IF(K2853=0,K2849,K2853)+IF(K2860=0,K2851,K2860)+IF(K2862=0,K2852,K2862))</f>
        <v>128522538.23894738</v>
      </c>
      <c r="L2866" s="6">
        <f>L2849</f>
        <v>506000</v>
      </c>
      <c r="M2866" s="6">
        <f>M2851</f>
        <v>116087631.57894738</v>
      </c>
      <c r="N2866" s="6">
        <f>N2852</f>
        <v>11928906.660000002</v>
      </c>
    </row>
    <row r="2867" spans="1:14">
      <c r="A2867" s="44" t="s">
        <v>979</v>
      </c>
      <c r="B2867" s="12"/>
      <c r="C2867" s="12"/>
      <c r="D2867" s="12"/>
      <c r="E2867" s="12"/>
      <c r="F2867" s="43" t="s">
        <v>554</v>
      </c>
      <c r="G2867" s="24" t="s">
        <v>559</v>
      </c>
      <c r="H2867" s="24"/>
      <c r="I2867" s="24"/>
      <c r="J2867" s="56"/>
      <c r="K2867" s="6">
        <f>K2868+K2869</f>
        <v>91543145.164378941</v>
      </c>
      <c r="L2867" s="6">
        <f>L2868+L2869</f>
        <v>40480</v>
      </c>
      <c r="M2867" s="6">
        <f>M2868+M2869</f>
        <v>90548352.631578952</v>
      </c>
      <c r="N2867" s="6">
        <f>N2868+N2869</f>
        <v>954312.53280000016</v>
      </c>
    </row>
    <row r="2868" spans="1:14">
      <c r="A2868" s="36" t="s">
        <v>169</v>
      </c>
      <c r="B2868" s="17"/>
      <c r="C2868" s="17"/>
      <c r="D2868" s="17"/>
      <c r="E2868" s="17"/>
      <c r="F2868" s="372" t="s">
        <v>600</v>
      </c>
      <c r="G2868" s="25" t="s">
        <v>169</v>
      </c>
      <c r="H2868" s="25"/>
      <c r="I2868" s="25"/>
      <c r="J2868" s="57">
        <f ca="1">'HỆ SỐ CPXL'!F20</f>
        <v>0.7</v>
      </c>
      <c r="K2868" s="8">
        <f>K2851*J2868</f>
        <v>81261342.105263159</v>
      </c>
      <c r="L2868" s="8"/>
      <c r="M2868" s="8">
        <f>M2851*J2868</f>
        <v>81261342.105263159</v>
      </c>
      <c r="N2868" s="8"/>
    </row>
    <row r="2869" spans="1:14">
      <c r="A2869" s="36" t="s">
        <v>979</v>
      </c>
      <c r="B2869" s="17"/>
      <c r="C2869" s="17"/>
      <c r="D2869" s="17"/>
      <c r="E2869" s="17"/>
      <c r="F2869" s="59" t="s">
        <v>555</v>
      </c>
      <c r="G2869" s="25" t="s">
        <v>979</v>
      </c>
      <c r="H2869" s="25"/>
      <c r="I2869" s="25"/>
      <c r="J2869" s="57">
        <v>0.08</v>
      </c>
      <c r="K2869" s="8">
        <f>K2866*J2869</f>
        <v>10281803.05911579</v>
      </c>
      <c r="L2869" s="8">
        <f>J2869*L2866</f>
        <v>40480</v>
      </c>
      <c r="M2869" s="8">
        <f>M2866*J2869</f>
        <v>9287010.5263157915</v>
      </c>
      <c r="N2869" s="8">
        <f>N2866*J2869</f>
        <v>954312.53280000016</v>
      </c>
    </row>
    <row r="2870" spans="1:14" ht="30">
      <c r="A2870" s="36" t="s">
        <v>964</v>
      </c>
      <c r="B2870" s="17"/>
      <c r="C2870" s="17"/>
      <c r="D2870" s="17"/>
      <c r="E2870" s="17"/>
      <c r="F2870" s="59" t="str">
        <f>"Thu nhập chịu thuế tính trước: (T+C) x " &amp;J2870*100 &amp; "%"</f>
        <v>Thu nhập chịu thuế tính trước: (T+C) x 6%</v>
      </c>
      <c r="G2870" s="25" t="s">
        <v>964</v>
      </c>
      <c r="H2870" s="25"/>
      <c r="I2870" s="25"/>
      <c r="J2870" s="57">
        <f ca="1">'HỆ SỐ CPXL'!F21</f>
        <v>0.06</v>
      </c>
      <c r="K2870" s="8">
        <f>(K2866+K2867)*J2870</f>
        <v>13203941.004199579</v>
      </c>
      <c r="L2870" s="8">
        <f>L2862*J2870</f>
        <v>0</v>
      </c>
      <c r="M2870" s="8">
        <f>(M2866)*J2870</f>
        <v>6965257.8947368423</v>
      </c>
      <c r="N2870" s="8">
        <f>N2866*J2870</f>
        <v>715734.39960000012</v>
      </c>
    </row>
    <row r="2871" spans="1:14" ht="28.5">
      <c r="A2871" s="44" t="s">
        <v>801</v>
      </c>
      <c r="B2871" s="12"/>
      <c r="C2871" s="12"/>
      <c r="D2871" s="12"/>
      <c r="E2871" s="12"/>
      <c r="F2871" s="43" t="s">
        <v>519</v>
      </c>
      <c r="G2871" s="24" t="s">
        <v>801</v>
      </c>
      <c r="H2871" s="24"/>
      <c r="I2871" s="24"/>
      <c r="J2871" s="54">
        <f ca="1">'HỆ SỐ CPXL'!F22</f>
        <v>0.02</v>
      </c>
      <c r="K2871" s="6">
        <f>(K2866+K2867)*J2871</f>
        <v>4401313.6680665268</v>
      </c>
      <c r="L2871" s="6">
        <f>(L2866+L2867)*J2871</f>
        <v>10929.6</v>
      </c>
      <c r="M2871" s="6">
        <f>(M2866+M2867)*J2871</f>
        <v>4132719.6842105272</v>
      </c>
      <c r="N2871" s="6">
        <f>(N2866+N2867)*J2871</f>
        <v>257664.38385600006</v>
      </c>
    </row>
    <row r="2872" spans="1:14">
      <c r="A2872" s="44" t="s">
        <v>1001</v>
      </c>
      <c r="B2872" s="12"/>
      <c r="C2872" s="12"/>
      <c r="D2872" s="12"/>
      <c r="E2872" s="12"/>
      <c r="F2872" s="43" t="s">
        <v>520</v>
      </c>
      <c r="G2872" s="24" t="s">
        <v>1001</v>
      </c>
      <c r="H2872" s="24"/>
      <c r="I2872" s="24"/>
      <c r="J2872" s="54">
        <f ca="1">'HỆ SỐ CPXL'!F23</f>
        <v>0.03</v>
      </c>
      <c r="K2872" s="6">
        <f>(K2866+K2867)*J2872</f>
        <v>6601970.5020997897</v>
      </c>
      <c r="L2872" s="6">
        <f>(L2866+L2867)*J2872</f>
        <v>16394.399999999998</v>
      </c>
      <c r="M2872" s="6">
        <f>(M2866+M2867)*J2872</f>
        <v>6199079.5263157906</v>
      </c>
      <c r="N2872" s="6">
        <f>(N2866+N2867)*J2872</f>
        <v>386496.57578400004</v>
      </c>
    </row>
    <row r="2873" spans="1:14">
      <c r="A2873" s="44"/>
      <c r="B2873" s="12"/>
      <c r="C2873" s="12"/>
      <c r="D2873" s="12"/>
      <c r="E2873" s="12"/>
      <c r="F2873" s="43" t="s">
        <v>556</v>
      </c>
      <c r="G2873" s="24" t="s">
        <v>173</v>
      </c>
      <c r="H2873" s="24"/>
      <c r="I2873" s="24"/>
      <c r="J2873" s="54"/>
      <c r="K2873" s="6">
        <f>K2866+K2867+K2870+K2871+K2872</f>
        <v>244272908.57769221</v>
      </c>
      <c r="L2873" s="6">
        <f>L2866+L2867+L2870+L2871+L2872</f>
        <v>573804</v>
      </c>
      <c r="M2873" s="6">
        <f>M2866+M2867+M2870+M2871+M2872</f>
        <v>223933041.31578952</v>
      </c>
      <c r="N2873" s="6">
        <f>N2866+N2867+N2870+N2871+N2872</f>
        <v>14243114.552040003</v>
      </c>
    </row>
    <row r="2874" spans="1:14">
      <c r="A2874" s="36" t="s">
        <v>924</v>
      </c>
      <c r="B2874" s="17"/>
      <c r="C2874" s="17"/>
      <c r="D2874" s="17"/>
      <c r="E2874" s="17"/>
      <c r="F2874" s="59" t="str">
        <f>"Thuế giá trị gia tăng: ("&amp;G2873&amp;" x "&amp;J2874*100&amp;"%)"</f>
        <v>Thuế giá trị gia tăng: (Gkstt x 10%)</v>
      </c>
      <c r="G2874" s="25" t="s">
        <v>924</v>
      </c>
      <c r="H2874" s="25"/>
      <c r="I2874" s="25"/>
      <c r="J2874" s="57">
        <f ca="1">'HỆ SỐ CPXL'!F24</f>
        <v>0.1</v>
      </c>
      <c r="K2874" s="8">
        <f>K2873*J2874</f>
        <v>24427290.857769221</v>
      </c>
      <c r="L2874" s="8">
        <f>L2873*J2874</f>
        <v>57380.4</v>
      </c>
      <c r="M2874" s="8">
        <f>M2873*J2874</f>
        <v>22393304.131578952</v>
      </c>
      <c r="N2874" s="8">
        <f>N2873*J2874</f>
        <v>1424311.4552040005</v>
      </c>
    </row>
    <row r="2875" spans="1:14">
      <c r="A2875" s="44" t="s">
        <v>913</v>
      </c>
      <c r="B2875" s="12"/>
      <c r="C2875" s="12"/>
      <c r="D2875" s="12"/>
      <c r="E2875" s="12"/>
      <c r="F2875" s="43" t="s">
        <v>187</v>
      </c>
      <c r="G2875" s="40" t="s">
        <v>913</v>
      </c>
      <c r="H2875" s="40"/>
      <c r="I2875" s="40"/>
      <c r="J2875" s="54">
        <f ca="1">'HỆ SỐ CPXL'!F25</f>
        <v>0</v>
      </c>
      <c r="K2875" s="6">
        <f>(K2873+K2874)*J2875</f>
        <v>0</v>
      </c>
      <c r="L2875" s="6">
        <f>(L2873+L2874)*J2875</f>
        <v>0</v>
      </c>
      <c r="M2875" s="6">
        <f>(M2873+M2874)*J2875</f>
        <v>0</v>
      </c>
      <c r="N2875" s="6">
        <f>(N2873+N2874)*J2875</f>
        <v>0</v>
      </c>
    </row>
    <row r="2876" spans="1:14">
      <c r="A2876" s="44"/>
      <c r="B2876" s="12"/>
      <c r="C2876" s="12"/>
      <c r="D2876" s="12"/>
      <c r="E2876" s="12"/>
      <c r="F2876" s="43" t="s">
        <v>190</v>
      </c>
      <c r="G2876" s="40" t="s">
        <v>955</v>
      </c>
      <c r="H2876" s="40"/>
      <c r="I2876" s="40"/>
      <c r="J2876" s="54">
        <v>0.03</v>
      </c>
      <c r="K2876" s="6">
        <f>(K2873+K2874+K2875)*J2876</f>
        <v>8061005.9830638422</v>
      </c>
      <c r="L2876" s="6">
        <f>(L2873+L2874+L2875)*K2876</f>
        <v>5087981224816.5615</v>
      </c>
      <c r="M2876" s="6">
        <f>(M2873+M2874+M2875)*L2876</f>
        <v>1.2533038208138892E+21</v>
      </c>
      <c r="N2876" s="6">
        <f>(N2873+N2874+N2875)*M2876</f>
        <v>1.9636044877197806E+28</v>
      </c>
    </row>
    <row r="2877" spans="1:14">
      <c r="A2877" s="44" t="s">
        <v>525</v>
      </c>
      <c r="B2877" s="12"/>
      <c r="C2877" s="12"/>
      <c r="D2877" s="12"/>
      <c r="E2877" s="12"/>
      <c r="F2877" s="43" t="s">
        <v>968</v>
      </c>
      <c r="G2877" s="40" t="s">
        <v>983</v>
      </c>
      <c r="H2877" s="40"/>
      <c r="I2877" s="40"/>
      <c r="J2877" s="54">
        <f ca="1">'HỆ SỐ CPXL'!F26</f>
        <v>0</v>
      </c>
      <c r="K2877" s="6">
        <f>(K2873+K2874+K2875)*J2877</f>
        <v>0</v>
      </c>
      <c r="L2877" s="6">
        <f>(L2873+L2874+L2875)*K2877</f>
        <v>0</v>
      </c>
      <c r="M2877" s="6">
        <f>(M2873+M2874+M2875)*L2877</f>
        <v>0</v>
      </c>
      <c r="N2877" s="6">
        <f>(N2873+N2874+N2875)*M2877</f>
        <v>0</v>
      </c>
    </row>
    <row r="2878" spans="1:14" ht="28.5">
      <c r="A2878" s="44" t="s">
        <v>509</v>
      </c>
      <c r="B2878" s="12"/>
      <c r="C2878" s="12"/>
      <c r="D2878" s="12"/>
      <c r="E2878" s="12"/>
      <c r="F2878" s="43" t="str">
        <f>"Chi phí xây dựng: ("&amp;G2873&amp;"+"&amp;G2874&amp;"+"&amp;G2875&amp;")"</f>
        <v>Chi phí xây dựng: (Gkstt+GTGT+DP)</v>
      </c>
      <c r="G2878" s="40" t="s">
        <v>776</v>
      </c>
      <c r="H2878" s="40"/>
      <c r="I2878" s="40"/>
      <c r="J2878" s="56"/>
      <c r="K2878" s="31">
        <f>K2873+K2874+K2875+K2876+K2877</f>
        <v>276761205.41852522</v>
      </c>
      <c r="L2878" s="31">
        <f>L2873+L2874+L2875+L2876+L2877</f>
        <v>5087981856000.9619</v>
      </c>
      <c r="M2878" s="31">
        <f>M2873+M2874+M2875+M2876+M2877</f>
        <v>1.2533038208141356E+21</v>
      </c>
      <c r="N2878" s="31">
        <f>N2873+N2874+N2875+N2876+N2877</f>
        <v>1.9636044877197806E+28</v>
      </c>
    </row>
    <row r="2879" spans="1:14" ht="71.25">
      <c r="B2879" s="51">
        <v>35</v>
      </c>
      <c r="C2879" s="23" t="str">
        <f ca="1">'TIÊN LƯỢNG'!$C$84</f>
        <v>CK.11630*</v>
      </c>
      <c r="D2879" s="23"/>
      <c r="E2879" s="23"/>
      <c r="F2879" s="23" t="str">
        <f ca="1">'TIÊN LƯỢNG'!$D$84</f>
        <v>Đo vẽ chi tiết bản đồ địa hình trên cạn bằng máy toàn đạc điện tử và máy thủy bình điện tử. Bản đồ tỷ lệ 1/1.000, đường đồng mức 2m, cấp địa hình III</v>
      </c>
      <c r="G2879" s="50" t="str">
        <f ca="1">'TIÊN LƯỢNG'!$E$84</f>
        <v>100 ha</v>
      </c>
      <c r="H2879" s="39"/>
      <c r="I2879" s="9"/>
      <c r="J2879" s="85"/>
      <c r="K2879" s="9">
        <f>K2921</f>
        <v>132261352.70044833</v>
      </c>
      <c r="L2879" s="9">
        <f>L2921</f>
        <v>1657837418276.1858</v>
      </c>
      <c r="M2879" s="9">
        <f>M2921</f>
        <v>1.9754167455213434E+20</v>
      </c>
      <c r="N2879" s="9">
        <f>N2921</f>
        <v>1.1622027253922146E+27</v>
      </c>
    </row>
    <row r="2880" spans="1:14">
      <c r="B2880" s="21"/>
      <c r="C2880" s="7"/>
      <c r="D2880" s="7"/>
      <c r="E2880" s="7"/>
      <c r="F2880" s="7" t="s">
        <v>807</v>
      </c>
      <c r="G2880" s="22" t="s">
        <v>953</v>
      </c>
      <c r="H2880" s="14"/>
      <c r="I2880" s="2"/>
      <c r="J2880" s="46">
        <v>1</v>
      </c>
      <c r="K2880" s="2">
        <f>SUM(K2881:K2883)</f>
        <v>345000</v>
      </c>
      <c r="L2880" s="2"/>
      <c r="M2880" s="2"/>
      <c r="N2880" s="2"/>
    </row>
    <row r="2881" spans="1:14">
      <c r="B2881" s="16"/>
      <c r="C2881" s="5"/>
      <c r="D2881" s="5" t="s">
        <v>277</v>
      </c>
      <c r="E2881" s="5"/>
      <c r="F2881" s="5" t="str">
        <f ca="1">'GIÁ VẬT TƯ (DỰ THẦU)'!C9</f>
        <v>Cọc gỗ (4x4x40) cm</v>
      </c>
      <c r="G2881" s="15" t="str">
        <f ca="1">'GIÁ VẬT TƯ (DỰ THẦU)'!D9</f>
        <v>cọc</v>
      </c>
      <c r="H2881" s="13">
        <f ca="1">35*J2880</f>
        <v>35</v>
      </c>
      <c r="I2881" s="1">
        <f ca="1">'GIÁ VẬT TƯ (DỰ THẦU)'!L9</f>
        <v>4000</v>
      </c>
      <c r="J2881" s="38"/>
      <c r="K2881" s="1">
        <f>H2881*I2881</f>
        <v>140000</v>
      </c>
      <c r="L2881" s="1"/>
      <c r="M2881" s="1"/>
      <c r="N2881" s="1"/>
    </row>
    <row r="2882" spans="1:14" ht="30">
      <c r="B2882" s="16"/>
      <c r="C2882" s="5"/>
      <c r="D2882" s="5" t="s">
        <v>425</v>
      </c>
      <c r="E2882" s="5"/>
      <c r="F2882" s="5" t="str">
        <f ca="1">'GIÁ VẬT TƯ (DỰ THẦU)'!C40</f>
        <v>Sổ đo</v>
      </c>
      <c r="G2882" s="15" t="str">
        <f ca="1">'GIÁ VẬT TƯ (DỰ THẦU)'!D40</f>
        <v>quyển</v>
      </c>
      <c r="H2882" s="13">
        <f ca="1">20*J2880</f>
        <v>20</v>
      </c>
      <c r="I2882" s="1">
        <f ca="1">'GIÁ VẬT TƯ (DỰ THẦU)'!L40</f>
        <v>8000</v>
      </c>
      <c r="J2882" s="38"/>
      <c r="K2882" s="1">
        <f>H2882*I2882</f>
        <v>160000</v>
      </c>
      <c r="L2882" s="1"/>
      <c r="M2882" s="1"/>
      <c r="N2882" s="1"/>
    </row>
    <row r="2883" spans="1:14">
      <c r="B2883" s="16"/>
      <c r="C2883" s="5"/>
      <c r="D2883" s="5" t="s">
        <v>538</v>
      </c>
      <c r="E2883" s="5"/>
      <c r="F2883" s="5" t="s">
        <v>883</v>
      </c>
      <c r="G2883" s="15" t="s">
        <v>888</v>
      </c>
      <c r="H2883" s="13">
        <f ca="1">15</f>
        <v>15</v>
      </c>
      <c r="I2883" s="1"/>
      <c r="J2883" s="38"/>
      <c r="K2883" s="1">
        <f>SUM(K2881:K2882)*H2883/100</f>
        <v>45000</v>
      </c>
      <c r="L2883" s="1"/>
      <c r="M2883" s="1"/>
      <c r="N2883" s="1"/>
    </row>
    <row r="2884" spans="1:14">
      <c r="B2884" s="21"/>
      <c r="C2884" s="7"/>
      <c r="D2884" s="7"/>
      <c r="E2884" s="7"/>
      <c r="F2884" s="7" t="s">
        <v>832</v>
      </c>
      <c r="G2884" s="22" t="s">
        <v>871</v>
      </c>
      <c r="H2884" s="14"/>
      <c r="I2884" s="2"/>
      <c r="J2884" s="46">
        <v>1</v>
      </c>
      <c r="K2884" s="2">
        <f>SUM(K2885:K2886)</f>
        <v>56155460.526315786</v>
      </c>
      <c r="L2884" s="2"/>
      <c r="M2884" s="2"/>
      <c r="N2884" s="2"/>
    </row>
    <row r="2885" spans="1:14" ht="30">
      <c r="B2885" s="16"/>
      <c r="C2885" s="5"/>
      <c r="D2885" s="5" t="s">
        <v>498</v>
      </c>
      <c r="E2885" s="5"/>
      <c r="F2885" s="5" t="str">
        <f ca="1">'GIÁ VẬT TƯ (DỰ THẦU)'!C46</f>
        <v>Kỹ sư bậc 4,0/8</v>
      </c>
      <c r="G2885" s="15" t="str">
        <f ca="1">'GIÁ VẬT TƯ (DỰ THẦU)'!D46</f>
        <v>công</v>
      </c>
      <c r="H2885" s="13">
        <f ca="1">60*J2884</f>
        <v>60</v>
      </c>
      <c r="I2885" s="1">
        <f ca="1">'GIÁ VẬT TƯ (DỰ THẦU)'!L46</f>
        <v>235000</v>
      </c>
      <c r="J2885" s="38"/>
      <c r="K2885" s="1">
        <f>H2885*I2885</f>
        <v>14100000</v>
      </c>
      <c r="L2885" s="1"/>
      <c r="M2885" s="1"/>
      <c r="N2885" s="1"/>
    </row>
    <row r="2886" spans="1:14">
      <c r="B2886" s="16"/>
      <c r="C2886" s="5"/>
      <c r="D2886" s="5" t="s">
        <v>821</v>
      </c>
      <c r="E2886" s="5"/>
      <c r="F2886" s="5" t="str">
        <f ca="1">'GIÁ VẬT TƯ (DỰ THẦU)'!C47</f>
        <v>Nhân Công bậc 4,0/7, Nhóm IV</v>
      </c>
      <c r="G2886" s="15" t="str">
        <f ca="1">'GIÁ VẬT TƯ (DỰ THẦU)'!D47</f>
        <v>công</v>
      </c>
      <c r="H2886" s="13">
        <f ca="1">176.1*J2884</f>
        <v>176.1</v>
      </c>
      <c r="I2886" s="1">
        <f ca="1">'GIÁ VẬT TƯ (DỰ THẦU)'!L47</f>
        <v>238815.78947368421</v>
      </c>
      <c r="J2886" s="38"/>
      <c r="K2886" s="1">
        <f>H2886*I2886</f>
        <v>42055460.526315786</v>
      </c>
      <c r="L2886" s="1"/>
      <c r="M2886" s="1"/>
      <c r="N2886" s="1"/>
    </row>
    <row r="2887" spans="1:14">
      <c r="B2887" s="21"/>
      <c r="C2887" s="7"/>
      <c r="D2887" s="7"/>
      <c r="E2887" s="7"/>
      <c r="F2887" s="7" t="s">
        <v>838</v>
      </c>
      <c r="G2887" s="22" t="s">
        <v>557</v>
      </c>
      <c r="H2887" s="14"/>
      <c r="I2887" s="2"/>
      <c r="J2887" s="46">
        <v>1</v>
      </c>
      <c r="K2887" s="2">
        <f>SUM(K2888:K2890)</f>
        <v>4479464.9899999993</v>
      </c>
      <c r="L2887" s="2"/>
      <c r="M2887" s="2"/>
      <c r="N2887" s="2"/>
    </row>
    <row r="2888" spans="1:14" ht="30">
      <c r="B2888" s="16"/>
      <c r="C2888" s="5"/>
      <c r="D2888" s="5" t="s">
        <v>423</v>
      </c>
      <c r="E2888" s="5"/>
      <c r="F2888" s="5" t="str">
        <f ca="1">'GIÁ VẬT TƯ (DỰ THẦU)'!C72</f>
        <v>Máy, thiết bị trắc đạc - Máy toàn đạc điện tử</v>
      </c>
      <c r="G2888" s="15" t="str">
        <f ca="1">'GIÁ VẬT TƯ (DỰ THẦU)'!D72</f>
        <v>Ca</v>
      </c>
      <c r="H2888" s="13">
        <f ca="1">27.4*J2887</f>
        <v>27.4</v>
      </c>
      <c r="I2888" s="1">
        <f ca="1">'GIÁ VẬT TƯ (DỰ THẦU)'!L72</f>
        <v>147059</v>
      </c>
      <c r="J2888" s="38"/>
      <c r="K2888" s="1">
        <f>H2888*I2888</f>
        <v>4029416.5999999996</v>
      </c>
      <c r="L2888" s="1"/>
      <c r="M2888" s="1"/>
      <c r="N2888" s="1"/>
    </row>
    <row r="2889" spans="1:14" ht="30">
      <c r="B2889" s="16"/>
      <c r="C2889" s="5"/>
      <c r="D2889" s="5" t="s">
        <v>486</v>
      </c>
      <c r="E2889" s="5"/>
      <c r="F2889" s="5" t="str">
        <f ca="1">'GIÁ VẬT TƯ (DỰ THẦU)'!C73</f>
        <v>Máy, thiết bị trắc đạc - Máy thủy bình điện tử</v>
      </c>
      <c r="G2889" s="15" t="str">
        <f ca="1">'GIÁ VẬT TƯ (DỰ THẦU)'!D73</f>
        <v>Ca</v>
      </c>
      <c r="H2889" s="13">
        <f ca="1">2.9*J2887</f>
        <v>2.9</v>
      </c>
      <c r="I2889" s="1">
        <f ca="1">'GIÁ VẬT TƯ (DỰ THẦU)'!L73</f>
        <v>14767</v>
      </c>
      <c r="J2889" s="38"/>
      <c r="K2889" s="1">
        <f>H2889*I2889</f>
        <v>42824.299999999996</v>
      </c>
      <c r="L2889" s="1"/>
      <c r="M2889" s="1"/>
      <c r="N2889" s="1"/>
    </row>
    <row r="2890" spans="1:14">
      <c r="B2890" s="16"/>
      <c r="C2890" s="5"/>
      <c r="D2890" s="5" t="s">
        <v>539</v>
      </c>
      <c r="E2890" s="5"/>
      <c r="F2890" s="5" t="s">
        <v>889</v>
      </c>
      <c r="G2890" s="15" t="s">
        <v>847</v>
      </c>
      <c r="H2890" s="13">
        <f>10</f>
        <v>10</v>
      </c>
      <c r="I2890" s="1"/>
      <c r="J2890" s="38"/>
      <c r="K2890" s="1">
        <f>SUM(K2888:K2889)*H2890/100</f>
        <v>407224.08999999991</v>
      </c>
      <c r="L2890" s="1"/>
      <c r="M2890" s="1"/>
      <c r="N2890" s="1"/>
    </row>
    <row r="2891" spans="1:14">
      <c r="A2891" s="36"/>
      <c r="B2891" s="26" t="s">
        <v>612</v>
      </c>
      <c r="C2891" s="26" t="s">
        <v>537</v>
      </c>
      <c r="D2891" s="26" t="s">
        <v>540</v>
      </c>
      <c r="E2891" s="26" t="s">
        <v>542</v>
      </c>
      <c r="F2891" s="82" t="s">
        <v>543</v>
      </c>
      <c r="G2891" s="26" t="s">
        <v>1062</v>
      </c>
      <c r="H2891" s="26" t="s">
        <v>561</v>
      </c>
      <c r="I2891" s="76" t="s">
        <v>562</v>
      </c>
      <c r="J2891" s="75" t="s">
        <v>563</v>
      </c>
      <c r="K2891" s="72" t="s">
        <v>1044</v>
      </c>
      <c r="L2891" s="45" t="s">
        <v>565</v>
      </c>
      <c r="M2891" s="45" t="s">
        <v>567</v>
      </c>
      <c r="N2891" s="45" t="s">
        <v>569</v>
      </c>
    </row>
    <row r="2892" spans="1:14">
      <c r="A2892" s="55" t="s">
        <v>988</v>
      </c>
      <c r="B2892" s="27"/>
      <c r="C2892" s="27"/>
      <c r="D2892" s="27"/>
      <c r="E2892" s="27"/>
      <c r="F2892" s="84" t="str">
        <f>IF(K2893=0,"Vật liệu","Vật liệu chính")</f>
        <v>Vật liệu</v>
      </c>
      <c r="G2892" s="27" t="s">
        <v>953</v>
      </c>
      <c r="H2892" s="27"/>
      <c r="I2892" s="71"/>
      <c r="J2892" s="81"/>
      <c r="K2892" s="33">
        <f>K2880</f>
        <v>345000</v>
      </c>
      <c r="L2892" s="33">
        <f>IF(K2896=0,K2892+K2893,K2896)</f>
        <v>345000</v>
      </c>
      <c r="M2892" s="33"/>
      <c r="N2892" s="33"/>
    </row>
    <row r="2893" spans="1:14">
      <c r="A2893" s="83" t="s">
        <v>1005</v>
      </c>
      <c r="B2893" s="27"/>
      <c r="C2893" s="27"/>
      <c r="D2893" s="27"/>
      <c r="E2893" s="27"/>
      <c r="F2893" s="84" t="s">
        <v>544</v>
      </c>
      <c r="G2893" s="27" t="s">
        <v>1005</v>
      </c>
      <c r="H2893" s="27"/>
      <c r="I2893" s="71"/>
      <c r="J2893" s="81"/>
      <c r="K2893" s="33">
        <v>0</v>
      </c>
      <c r="L2893" s="33"/>
      <c r="M2893" s="33"/>
      <c r="N2893" s="33"/>
    </row>
    <row r="2894" spans="1:14">
      <c r="A2894" s="55" t="s">
        <v>984</v>
      </c>
      <c r="B2894" s="27"/>
      <c r="C2894" s="27"/>
      <c r="D2894" s="27"/>
      <c r="E2894" s="27"/>
      <c r="F2894" s="84" t="s">
        <v>832</v>
      </c>
      <c r="G2894" s="27" t="s">
        <v>871</v>
      </c>
      <c r="H2894" s="27"/>
      <c r="I2894" s="71"/>
      <c r="J2894" s="81"/>
      <c r="K2894" s="33">
        <f>K2884</f>
        <v>56155460.526315786</v>
      </c>
      <c r="L2894" s="33"/>
      <c r="M2894" s="33">
        <f>IF(K2903=0,K2894,K2903)</f>
        <v>56155460.526315786</v>
      </c>
      <c r="N2894" s="33"/>
    </row>
    <row r="2895" spans="1:14">
      <c r="A2895" s="55" t="s">
        <v>534</v>
      </c>
      <c r="B2895" s="27"/>
      <c r="C2895" s="27"/>
      <c r="D2895" s="27"/>
      <c r="E2895" s="27"/>
      <c r="F2895" s="84" t="s">
        <v>545</v>
      </c>
      <c r="G2895" s="27" t="s">
        <v>1007</v>
      </c>
      <c r="H2895" s="27"/>
      <c r="I2895" s="71"/>
      <c r="J2895" s="81"/>
      <c r="K2895" s="33">
        <f>K2887</f>
        <v>4479464.9899999993</v>
      </c>
      <c r="L2895" s="33"/>
      <c r="M2895" s="33"/>
      <c r="N2895" s="33">
        <f>IF(K2905=0,K2895,K2905)</f>
        <v>4479464.9899999993</v>
      </c>
    </row>
    <row r="2896" spans="1:14">
      <c r="A2896" s="36" t="s">
        <v>974</v>
      </c>
      <c r="B2896" s="20"/>
      <c r="C2896" s="20"/>
      <c r="D2896" s="20"/>
      <c r="E2896" s="20"/>
      <c r="F2896" s="32" t="s">
        <v>546</v>
      </c>
      <c r="G2896" s="41" t="s">
        <v>974</v>
      </c>
      <c r="H2896" s="20"/>
      <c r="I2896" s="78"/>
      <c r="J2896" s="58"/>
      <c r="K2896" s="6">
        <f>IF(K2893+K2897+K2901+K2902+K2898+K2899+K2900=0,0,K2892+K2893+K2897+K2901+K2902+K2898+K2899+K2900)</f>
        <v>0</v>
      </c>
      <c r="L2896" s="6"/>
      <c r="M2896" s="6"/>
      <c r="N2896" s="6"/>
    </row>
    <row r="2897" spans="1:14">
      <c r="A2897" s="36" t="s">
        <v>947</v>
      </c>
      <c r="B2897" s="20"/>
      <c r="C2897" s="20"/>
      <c r="D2897" s="20"/>
      <c r="E2897" s="20"/>
      <c r="F2897" s="32" t="s">
        <v>547</v>
      </c>
      <c r="G2897" s="41" t="s">
        <v>558</v>
      </c>
      <c r="H2897" s="20"/>
      <c r="I2897" s="78"/>
      <c r="J2897" s="58"/>
      <c r="K2897" s="6">
        <v>0</v>
      </c>
      <c r="L2897" s="6"/>
      <c r="M2897" s="6"/>
      <c r="N2897" s="6"/>
    </row>
    <row r="2898" spans="1:14">
      <c r="A2898" s="36" t="s">
        <v>976</v>
      </c>
      <c r="B2898" s="20"/>
      <c r="C2898" s="20"/>
      <c r="D2898" s="20"/>
      <c r="E2898" s="20"/>
      <c r="F2898" s="42" t="s">
        <v>548</v>
      </c>
      <c r="G2898" s="20" t="s">
        <v>976</v>
      </c>
      <c r="H2898" s="20"/>
      <c r="I2898" s="78"/>
      <c r="J2898" s="58"/>
      <c r="K2898" s="8">
        <f ca="1">H2881*'GIÁ VẬT TƯ (DỰ THẦU)'!E9+H2882*'GIÁ VẬT TƯ (DỰ THẦU)'!E40+(H2881*'GIÁ VẬT TƯ (DỰ THẦU)'!E9+H2882*'GIÁ VẬT TƯ (DỰ THẦU)'!E40)*H2883/100</f>
        <v>0</v>
      </c>
      <c r="L2898" s="8"/>
      <c r="M2898" s="8"/>
      <c r="N2898" s="8"/>
    </row>
    <row r="2899" spans="1:14">
      <c r="A2899" s="36" t="s">
        <v>1000</v>
      </c>
      <c r="B2899" s="20"/>
      <c r="C2899" s="20"/>
      <c r="D2899" s="20"/>
      <c r="E2899" s="20"/>
      <c r="F2899" s="42" t="s">
        <v>549</v>
      </c>
      <c r="G2899" s="20" t="s">
        <v>1000</v>
      </c>
      <c r="H2899" s="20"/>
      <c r="I2899" s="78"/>
      <c r="J2899" s="58"/>
      <c r="K2899" s="8">
        <f ca="1">H2881*'GIÁ VẬT TƯ (DỰ THẦU)'!F9+H2882*'GIÁ VẬT TƯ (DỰ THẦU)'!F40+(H2881*'GIÁ VẬT TƯ (DỰ THẦU)'!F9+H2882*'GIÁ VẬT TƯ (DỰ THẦU)'!F40)*H2883/100</f>
        <v>0</v>
      </c>
      <c r="L2899" s="8"/>
      <c r="M2899" s="8"/>
      <c r="N2899" s="8"/>
    </row>
    <row r="2900" spans="1:14">
      <c r="A2900" s="36" t="s">
        <v>977</v>
      </c>
      <c r="B2900" s="20"/>
      <c r="C2900" s="20"/>
      <c r="D2900" s="20"/>
      <c r="E2900" s="20"/>
      <c r="F2900" s="42" t="s">
        <v>942</v>
      </c>
      <c r="G2900" s="20" t="s">
        <v>977</v>
      </c>
      <c r="H2900" s="20"/>
      <c r="I2900" s="78"/>
      <c r="J2900" s="58"/>
      <c r="K2900" s="8">
        <f ca="1">H2881*'GIÁ VẬT TƯ (DỰ THẦU)'!H9+H2882*'GIÁ VẬT TƯ (DỰ THẦU)'!H40+(H2881*'GIÁ VẬT TƯ (DỰ THẦU)'!H9+H2882*'GIÁ VẬT TƯ (DỰ THẦU)'!H40)*H2883/100</f>
        <v>0</v>
      </c>
      <c r="L2900" s="8"/>
      <c r="M2900" s="8"/>
      <c r="N2900" s="8"/>
    </row>
    <row r="2901" spans="1:14">
      <c r="A2901" s="36" t="s">
        <v>179</v>
      </c>
      <c r="B2901" s="20"/>
      <c r="C2901" s="20"/>
      <c r="D2901" s="20"/>
      <c r="E2901" s="20"/>
      <c r="F2901" s="42" t="str">
        <f>"Hệ số riêng vật liệu: (" &amp;G2892&amp;IF(K2893&lt;&gt;0,"+"&amp;G2893,"") &amp; ") x (" &amp; J2901 &amp; "-1)"</f>
        <v>Hệ số riêng vật liệu: (VL) x (1-1)</v>
      </c>
      <c r="G2901" s="20" t="s">
        <v>179</v>
      </c>
      <c r="H2901" s="20"/>
      <c r="I2901" s="78"/>
      <c r="J2901" s="58">
        <f ca="1">'HỆ SỐ CPXL'!F17</f>
        <v>1</v>
      </c>
      <c r="K2901" s="8">
        <f>(K2892+K2893+K2897+K2898+K2899+K2900)*(J2901-1)</f>
        <v>0</v>
      </c>
      <c r="L2901" s="8"/>
      <c r="M2901" s="8"/>
      <c r="N2901" s="8"/>
    </row>
    <row r="2902" spans="1:14">
      <c r="A2902" s="36" t="s">
        <v>958</v>
      </c>
      <c r="B2902" s="20"/>
      <c r="C2902" s="20"/>
      <c r="D2902" s="20"/>
      <c r="E2902" s="20"/>
      <c r="F2902" s="42" t="str">
        <f>"Hệ số vật liệu phụ: (" &amp;G2892&amp; IF(K2893&lt;&gt;0,"+"&amp;G2893,"") &amp; IF(K2901&lt;&gt;0,"+" &amp; G2901,"") &amp; ") x "&amp;J2902*100 &amp; "%"</f>
        <v>Hệ số vật liệu phụ: (VL) x 0%</v>
      </c>
      <c r="G2902" s="20" t="s">
        <v>958</v>
      </c>
      <c r="H2902" s="20"/>
      <c r="I2902" s="78"/>
      <c r="J2902" s="74">
        <f ca="1">'HỆ SỐ CPXL'!F18</f>
        <v>0</v>
      </c>
      <c r="K2902" s="8">
        <f>(K2892+K2893+K2897+K2898+K2899+K2900)*J2902</f>
        <v>0</v>
      </c>
      <c r="L2902" s="8"/>
      <c r="M2902" s="8"/>
      <c r="N2902" s="8"/>
    </row>
    <row r="2903" spans="1:14">
      <c r="A2903" s="36"/>
      <c r="B2903" s="20"/>
      <c r="C2903" s="20"/>
      <c r="D2903" s="20"/>
      <c r="E2903" s="20"/>
      <c r="F2903" s="32" t="s">
        <v>550</v>
      </c>
      <c r="G2903" s="20"/>
      <c r="H2903" s="20"/>
      <c r="I2903" s="78"/>
      <c r="J2903" s="74"/>
      <c r="K2903" s="8">
        <f>IF(K2904=0,0,K2894+K2904)</f>
        <v>0</v>
      </c>
      <c r="L2903" s="8"/>
      <c r="M2903" s="8"/>
      <c r="N2903" s="8"/>
    </row>
    <row r="2904" spans="1:14">
      <c r="A2904" s="36" t="s">
        <v>524</v>
      </c>
      <c r="B2904" s="20"/>
      <c r="C2904" s="20"/>
      <c r="D2904" s="20"/>
      <c r="E2904" s="20"/>
      <c r="F2904" s="42" t="str">
        <f>"Hệ số riêng nhân công: "&amp;G2894&amp;IF(J2904&lt;&gt;1," x ("&amp;J2904&amp;" - 1)","")</f>
        <v>Hệ số riêng nhân công: NC</v>
      </c>
      <c r="G2904" s="20"/>
      <c r="H2904" s="20"/>
      <c r="I2904" s="78"/>
      <c r="J2904" s="86">
        <f ca="1">'HỆ SỐ CPXL'!F19</f>
        <v>1</v>
      </c>
      <c r="K2904" s="8">
        <f>(J2904-1)*K2894</f>
        <v>0</v>
      </c>
      <c r="L2904" s="8"/>
      <c r="M2904" s="8"/>
      <c r="N2904" s="8"/>
    </row>
    <row r="2905" spans="1:14">
      <c r="A2905" s="36" t="s">
        <v>535</v>
      </c>
      <c r="B2905" s="20"/>
      <c r="C2905" s="20"/>
      <c r="D2905" s="20"/>
      <c r="E2905" s="20"/>
      <c r="F2905" s="32" t="s">
        <v>551</v>
      </c>
      <c r="G2905" s="77" t="s">
        <v>535</v>
      </c>
      <c r="H2905" s="20"/>
      <c r="I2905" s="78"/>
      <c r="J2905" s="58"/>
      <c r="K2905" s="6">
        <f>IF(K2906+K2907+K2908=0,0,K2895+K2906+K2907+K2908)</f>
        <v>0</v>
      </c>
      <c r="L2905" s="6"/>
      <c r="M2905" s="6"/>
      <c r="N2905" s="6"/>
    </row>
    <row r="2906" spans="1:14">
      <c r="A2906" s="36" t="s">
        <v>934</v>
      </c>
      <c r="B2906" s="20"/>
      <c r="C2906" s="20"/>
      <c r="D2906" s="20"/>
      <c r="E2906" s="20"/>
      <c r="F2906" s="42" t="str">
        <f>"Bù máy đến thời điểm 1100 Lào Cai"</f>
        <v>Bù máy đến thời điểm 1100 Lào Cai</v>
      </c>
      <c r="G2906" s="20" t="s">
        <v>934</v>
      </c>
      <c r="H2906" s="20"/>
      <c r="I2906" s="78"/>
      <c r="J2906" s="58"/>
      <c r="K2906" s="8">
        <f ca="1">H2888*'GIÁ VẬT TƯ (DỰ THẦU)'!I72+H2889*'GIÁ VẬT TƯ (DỰ THẦU)'!I73+(H2888*'GIÁ VẬT TƯ (DỰ THẦU)'!I72+H2889*'GIÁ VẬT TƯ (DỰ THẦU)'!I73)*H2890/100</f>
        <v>0</v>
      </c>
      <c r="L2906" s="8"/>
      <c r="M2906" s="8"/>
      <c r="N2906" s="8"/>
    </row>
    <row r="2907" spans="1:14" ht="30">
      <c r="A2907" s="36" t="s">
        <v>895</v>
      </c>
      <c r="B2907" s="20"/>
      <c r="C2907" s="20"/>
      <c r="D2907" s="20"/>
      <c r="E2907" s="20"/>
      <c r="F2907" s="42" t="s">
        <v>552</v>
      </c>
      <c r="G2907" s="20" t="s">
        <v>895</v>
      </c>
      <c r="H2907" s="20"/>
      <c r="I2907" s="78"/>
      <c r="J2907" s="58"/>
      <c r="K2907" s="8">
        <f ca="1">H2888*'GIÁ VẬT TƯ (DỰ THẦU)'!K72+H2889*'GIÁ VẬT TƯ (DỰ THẦU)'!K73+(H2888*'GIÁ VẬT TƯ (DỰ THẦU)'!K72+H2889*'GIÁ VẬT TƯ (DỰ THẦU)'!K73)*H2890/100</f>
        <v>0</v>
      </c>
      <c r="L2907" s="8"/>
      <c r="M2907" s="8"/>
      <c r="N2907" s="8"/>
    </row>
    <row r="2908" spans="1:14" ht="30">
      <c r="A2908" s="36" t="s">
        <v>893</v>
      </c>
      <c r="B2908" s="35"/>
      <c r="C2908" s="35"/>
      <c r="D2908" s="35"/>
      <c r="E2908" s="35"/>
      <c r="F2908" s="42" t="s">
        <v>553</v>
      </c>
      <c r="G2908" s="20" t="s">
        <v>893</v>
      </c>
      <c r="H2908" s="20"/>
      <c r="I2908" s="78"/>
      <c r="J2908" s="58"/>
      <c r="K2908" s="8">
        <f ca="1">H2888*'GIÁ VẬT TƯ (DỰ THẦU)'!J72+H2889*'GIÁ VẬT TƯ (DỰ THẦU)'!J73+(H2888*'GIÁ VẬT TƯ (DỰ THẦU)'!J72+H2889*'GIÁ VẬT TƯ (DỰ THẦU)'!J73)*H2890/100</f>
        <v>0</v>
      </c>
      <c r="L2908" s="8"/>
      <c r="M2908" s="8"/>
      <c r="N2908" s="8"/>
    </row>
    <row r="2909" spans="1:14">
      <c r="A2909" s="36" t="s">
        <v>166</v>
      </c>
      <c r="B2909" s="34"/>
      <c r="C2909" s="34"/>
      <c r="D2909" s="34"/>
      <c r="E2909" s="34"/>
      <c r="F2909" s="32" t="str">
        <f>"Chi phí trực tiếp: ("&amp;IF(K2896&lt;&gt;0,G2896,IF(AND(K2892&lt;&gt;0,K2893+K2901+K2902=0),G2892,""))&amp;IF(AND(K2894&lt;&gt;0,K2892+K2893&lt;&gt;0)," + "&amp;G2894,IF(AND(K2894&lt;&gt;0,K2892+K2893=0),G2894,""))&amp;IF(AND(K2905&lt;&gt;0,(K2892+K2893+K2894)&lt;&gt;0),"+"&amp;G2905,IF(AND(K2905&lt;&gt;0,(K2892+K2893+K2894)=0),G2905,IF(AND(K2895&lt;&gt;0,K2892+K2893+K2894&lt;&gt;0)," + "&amp;G2895,IF(AND(K2895&lt;&gt;0,K2892+K2893+K2894=0),G2895,""))))&amp;")"</f>
        <v>Chi phí trực tiếp: (VL + NC + M)</v>
      </c>
      <c r="G2909" s="41" t="s">
        <v>166</v>
      </c>
      <c r="H2909" s="41"/>
      <c r="I2909" s="80"/>
      <c r="J2909" s="73"/>
      <c r="K2909" s="6">
        <f>(IF(K2896=0,K2892,K2896)+IF(K2903=0,K2894,K2903)+IF(K2905=0,K2895,K2905))</f>
        <v>60979925.516315788</v>
      </c>
      <c r="L2909" s="6">
        <f>L2892</f>
        <v>345000</v>
      </c>
      <c r="M2909" s="6">
        <f>M2894</f>
        <v>56155460.526315786</v>
      </c>
      <c r="N2909" s="6">
        <f>N2895</f>
        <v>4479464.9899999993</v>
      </c>
    </row>
    <row r="2910" spans="1:14">
      <c r="A2910" s="44" t="s">
        <v>979</v>
      </c>
      <c r="B2910" s="12"/>
      <c r="C2910" s="12"/>
      <c r="D2910" s="12"/>
      <c r="E2910" s="12"/>
      <c r="F2910" s="43" t="s">
        <v>554</v>
      </c>
      <c r="G2910" s="24" t="s">
        <v>559</v>
      </c>
      <c r="H2910" s="24"/>
      <c r="I2910" s="24"/>
      <c r="J2910" s="56"/>
      <c r="K2910" s="6">
        <f>K2911+K2912</f>
        <v>44187216.409726314</v>
      </c>
      <c r="L2910" s="6">
        <f>L2911+L2912</f>
        <v>27600</v>
      </c>
      <c r="M2910" s="6">
        <f>M2911+M2912</f>
        <v>43801259.21052631</v>
      </c>
      <c r="N2910" s="6">
        <f>N2911+N2912</f>
        <v>358357.19919999997</v>
      </c>
    </row>
    <row r="2911" spans="1:14">
      <c r="A2911" s="36" t="s">
        <v>169</v>
      </c>
      <c r="B2911" s="17"/>
      <c r="C2911" s="17"/>
      <c r="D2911" s="17"/>
      <c r="E2911" s="17"/>
      <c r="F2911" s="372" t="s">
        <v>600</v>
      </c>
      <c r="G2911" s="25" t="s">
        <v>169</v>
      </c>
      <c r="H2911" s="25"/>
      <c r="I2911" s="25"/>
      <c r="J2911" s="57">
        <f ca="1">'HỆ SỐ CPXL'!F20</f>
        <v>0.7</v>
      </c>
      <c r="K2911" s="8">
        <f>K2894*J2911</f>
        <v>39308822.368421048</v>
      </c>
      <c r="L2911" s="8"/>
      <c r="M2911" s="8">
        <f>M2894*J2911</f>
        <v>39308822.368421048</v>
      </c>
      <c r="N2911" s="8"/>
    </row>
    <row r="2912" spans="1:14">
      <c r="A2912" s="36" t="s">
        <v>979</v>
      </c>
      <c r="B2912" s="17"/>
      <c r="C2912" s="17"/>
      <c r="D2912" s="17"/>
      <c r="E2912" s="17"/>
      <c r="F2912" s="59" t="s">
        <v>555</v>
      </c>
      <c r="G2912" s="25" t="s">
        <v>979</v>
      </c>
      <c r="H2912" s="25"/>
      <c r="I2912" s="25"/>
      <c r="J2912" s="57">
        <v>0.08</v>
      </c>
      <c r="K2912" s="8">
        <f>K2909*J2912</f>
        <v>4878394.0413052635</v>
      </c>
      <c r="L2912" s="8">
        <f>J2912*L2909</f>
        <v>27600</v>
      </c>
      <c r="M2912" s="8">
        <f>M2909*J2912</f>
        <v>4492436.8421052629</v>
      </c>
      <c r="N2912" s="8">
        <f>N2909*J2912</f>
        <v>358357.19919999997</v>
      </c>
    </row>
    <row r="2913" spans="1:14" ht="30">
      <c r="A2913" s="36" t="s">
        <v>964</v>
      </c>
      <c r="B2913" s="17"/>
      <c r="C2913" s="17"/>
      <c r="D2913" s="17"/>
      <c r="E2913" s="17"/>
      <c r="F2913" s="59" t="str">
        <f>"Thu nhập chịu thuế tính trước: (T+C) x " &amp;J2913*100 &amp; "%"</f>
        <v>Thu nhập chịu thuế tính trước: (T+C) x 6%</v>
      </c>
      <c r="G2913" s="25" t="s">
        <v>964</v>
      </c>
      <c r="H2913" s="25"/>
      <c r="I2913" s="25"/>
      <c r="J2913" s="57">
        <f ca="1">'HỆ SỐ CPXL'!F21</f>
        <v>0.06</v>
      </c>
      <c r="K2913" s="8">
        <f>(K2909+K2910)*J2913</f>
        <v>6310028.515562526</v>
      </c>
      <c r="L2913" s="8">
        <f>L2905*J2913</f>
        <v>0</v>
      </c>
      <c r="M2913" s="8">
        <f>(M2909)*J2913</f>
        <v>3369327.631578947</v>
      </c>
      <c r="N2913" s="8">
        <f>N2909*J2913</f>
        <v>268767.89939999994</v>
      </c>
    </row>
    <row r="2914" spans="1:14" ht="28.5">
      <c r="A2914" s="44" t="s">
        <v>801</v>
      </c>
      <c r="B2914" s="12"/>
      <c r="C2914" s="12"/>
      <c r="D2914" s="12"/>
      <c r="E2914" s="12"/>
      <c r="F2914" s="43" t="s">
        <v>519</v>
      </c>
      <c r="G2914" s="24" t="s">
        <v>801</v>
      </c>
      <c r="H2914" s="24"/>
      <c r="I2914" s="24"/>
      <c r="J2914" s="54">
        <f ca="1">'HỆ SỐ CPXL'!F22</f>
        <v>0.02</v>
      </c>
      <c r="K2914" s="6">
        <f>(K2909+K2910)*J2914</f>
        <v>2103342.8385208421</v>
      </c>
      <c r="L2914" s="6">
        <f>(L2909+L2910)*J2914</f>
        <v>7452</v>
      </c>
      <c r="M2914" s="6">
        <f>(M2909+M2910)*J2914</f>
        <v>1999134.394736842</v>
      </c>
      <c r="N2914" s="6">
        <f>(N2909+N2910)*J2914</f>
        <v>96756.443783999988</v>
      </c>
    </row>
    <row r="2915" spans="1:14">
      <c r="A2915" s="44" t="s">
        <v>1001</v>
      </c>
      <c r="B2915" s="12"/>
      <c r="C2915" s="12"/>
      <c r="D2915" s="12"/>
      <c r="E2915" s="12"/>
      <c r="F2915" s="43" t="s">
        <v>520</v>
      </c>
      <c r="G2915" s="24" t="s">
        <v>1001</v>
      </c>
      <c r="H2915" s="24"/>
      <c r="I2915" s="24"/>
      <c r="J2915" s="54">
        <f ca="1">'HỆ SỐ CPXL'!F23</f>
        <v>0.03</v>
      </c>
      <c r="K2915" s="6">
        <f>(K2909+K2910)*J2915</f>
        <v>3155014.257781263</v>
      </c>
      <c r="L2915" s="6">
        <f>(L2909+L2910)*J2915</f>
        <v>11178</v>
      </c>
      <c r="M2915" s="6">
        <f>(M2909+M2910)*J2915</f>
        <v>2998701.5921052629</v>
      </c>
      <c r="N2915" s="6">
        <f>(N2909+N2910)*J2915</f>
        <v>145134.66567599998</v>
      </c>
    </row>
    <row r="2916" spans="1:14">
      <c r="A2916" s="44"/>
      <c r="B2916" s="12"/>
      <c r="C2916" s="12"/>
      <c r="D2916" s="12"/>
      <c r="E2916" s="12"/>
      <c r="F2916" s="43" t="s">
        <v>556</v>
      </c>
      <c r="G2916" s="24" t="s">
        <v>173</v>
      </c>
      <c r="H2916" s="24"/>
      <c r="I2916" s="24"/>
      <c r="J2916" s="54"/>
      <c r="K2916" s="6">
        <f>K2909+K2910+K2913+K2914+K2915</f>
        <v>116735527.53790674</v>
      </c>
      <c r="L2916" s="6">
        <f>L2909+L2910+L2913+L2914+L2915</f>
        <v>391230</v>
      </c>
      <c r="M2916" s="6">
        <f>M2909+M2910+M2913+M2914+M2915</f>
        <v>108323883.35526316</v>
      </c>
      <c r="N2916" s="6">
        <f>N2909+N2910+N2913+N2914+N2915</f>
        <v>5348481.1980599985</v>
      </c>
    </row>
    <row r="2917" spans="1:14">
      <c r="A2917" s="36" t="s">
        <v>924</v>
      </c>
      <c r="B2917" s="17"/>
      <c r="C2917" s="17"/>
      <c r="D2917" s="17"/>
      <c r="E2917" s="17"/>
      <c r="F2917" s="59" t="str">
        <f>"Thuế giá trị gia tăng: ("&amp;G2916&amp;" x "&amp;J2917*100&amp;"%)"</f>
        <v>Thuế giá trị gia tăng: (Gkstt x 10%)</v>
      </c>
      <c r="G2917" s="25" t="s">
        <v>924</v>
      </c>
      <c r="H2917" s="25"/>
      <c r="I2917" s="25"/>
      <c r="J2917" s="57">
        <f ca="1">'HỆ SỐ CPXL'!F24</f>
        <v>0.1</v>
      </c>
      <c r="K2917" s="8">
        <f>K2916*J2917</f>
        <v>11673552.753790675</v>
      </c>
      <c r="L2917" s="8">
        <f>L2916*J2917</f>
        <v>39123</v>
      </c>
      <c r="M2917" s="8">
        <f>M2916*J2917</f>
        <v>10832388.335526317</v>
      </c>
      <c r="N2917" s="8">
        <f>N2916*J2917</f>
        <v>534848.11980599992</v>
      </c>
    </row>
    <row r="2918" spans="1:14">
      <c r="A2918" s="44" t="s">
        <v>913</v>
      </c>
      <c r="B2918" s="12"/>
      <c r="C2918" s="12"/>
      <c r="D2918" s="12"/>
      <c r="E2918" s="12"/>
      <c r="F2918" s="43" t="s">
        <v>187</v>
      </c>
      <c r="G2918" s="40" t="s">
        <v>913</v>
      </c>
      <c r="H2918" s="40"/>
      <c r="I2918" s="40"/>
      <c r="J2918" s="54">
        <f ca="1">'HỆ SỐ CPXL'!F25</f>
        <v>0</v>
      </c>
      <c r="K2918" s="6">
        <f>(K2916+K2917)*J2918</f>
        <v>0</v>
      </c>
      <c r="L2918" s="6">
        <f>(L2916+L2917)*J2918</f>
        <v>0</v>
      </c>
      <c r="M2918" s="6">
        <f>(M2916+M2917)*J2918</f>
        <v>0</v>
      </c>
      <c r="N2918" s="6">
        <f>(N2916+N2917)*J2918</f>
        <v>0</v>
      </c>
    </row>
    <row r="2919" spans="1:14">
      <c r="A2919" s="44"/>
      <c r="B2919" s="12"/>
      <c r="C2919" s="12"/>
      <c r="D2919" s="12"/>
      <c r="E2919" s="12"/>
      <c r="F2919" s="43" t="s">
        <v>190</v>
      </c>
      <c r="G2919" s="40" t="s">
        <v>955</v>
      </c>
      <c r="H2919" s="40"/>
      <c r="I2919" s="40"/>
      <c r="J2919" s="54">
        <v>0.03</v>
      </c>
      <c r="K2919" s="6">
        <f>(K2916+K2917+K2918)*J2919</f>
        <v>3852272.4087509224</v>
      </c>
      <c r="L2919" s="6">
        <f>(L2916+L2917+L2918)*K2919</f>
        <v>1657836987923.1858</v>
      </c>
      <c r="M2919" s="6">
        <f>(M2916+M2917+M2918)*L2919</f>
        <v>1.9754167455201519E+20</v>
      </c>
      <c r="N2919" s="6">
        <f>(N2916+N2917+N2918)*M2919</f>
        <v>1.1622027253922146E+27</v>
      </c>
    </row>
    <row r="2920" spans="1:14">
      <c r="A2920" s="44" t="s">
        <v>525</v>
      </c>
      <c r="B2920" s="12"/>
      <c r="C2920" s="12"/>
      <c r="D2920" s="12"/>
      <c r="E2920" s="12"/>
      <c r="F2920" s="43" t="s">
        <v>968</v>
      </c>
      <c r="G2920" s="40" t="s">
        <v>983</v>
      </c>
      <c r="H2920" s="40"/>
      <c r="I2920" s="40"/>
      <c r="J2920" s="54">
        <f ca="1">'HỆ SỐ CPXL'!F26</f>
        <v>0</v>
      </c>
      <c r="K2920" s="6">
        <f>(K2916+K2917+K2918)*J2920</f>
        <v>0</v>
      </c>
      <c r="L2920" s="6">
        <f>(L2916+L2917+L2918)*K2920</f>
        <v>0</v>
      </c>
      <c r="M2920" s="6">
        <f>(M2916+M2917+M2918)*L2920</f>
        <v>0</v>
      </c>
      <c r="N2920" s="6">
        <f>(N2916+N2917+N2918)*M2920</f>
        <v>0</v>
      </c>
    </row>
    <row r="2921" spans="1:14" ht="28.5">
      <c r="A2921" s="44" t="s">
        <v>509</v>
      </c>
      <c r="B2921" s="12"/>
      <c r="C2921" s="12"/>
      <c r="D2921" s="12"/>
      <c r="E2921" s="12"/>
      <c r="F2921" s="43" t="str">
        <f>"Chi phí xây dựng: ("&amp;G2916&amp;"+"&amp;G2917&amp;"+"&amp;G2918&amp;")"</f>
        <v>Chi phí xây dựng: (Gkstt+GTGT+DP)</v>
      </c>
      <c r="G2921" s="40" t="s">
        <v>776</v>
      </c>
      <c r="H2921" s="40"/>
      <c r="I2921" s="40"/>
      <c r="J2921" s="56"/>
      <c r="K2921" s="31">
        <f>K2916+K2917+K2918+K2919+K2920</f>
        <v>132261352.70044833</v>
      </c>
      <c r="L2921" s="31">
        <f>L2916+L2917+L2918+L2919+L2920</f>
        <v>1657837418276.1858</v>
      </c>
      <c r="M2921" s="31">
        <f>M2916+M2917+M2918+M2919+M2920</f>
        <v>1.9754167455213434E+20</v>
      </c>
      <c r="N2921" s="31">
        <f>N2916+N2917+N2918+N2919+N2920</f>
        <v>1.1622027253922146E+27</v>
      </c>
    </row>
    <row r="2922" spans="1:14" ht="71.25">
      <c r="B2922" s="51">
        <v>36</v>
      </c>
      <c r="C2922" s="23" t="str">
        <f ca="1">'TIÊN LƯỢNG'!$C$85</f>
        <v>CK.11640*</v>
      </c>
      <c r="D2922" s="23"/>
      <c r="E2922" s="23"/>
      <c r="F2922" s="23" t="str">
        <f ca="1">'TIÊN LƯỢNG'!$D$85</f>
        <v>Đo vẽ chi tiết bản đồ địa hình trên cạn bằng máy toàn đạc điện tử và máy thủy bình điện tử. Bản đồ tỷ lệ 1/1.000, đường đồng mức 2m, cấp địa hình IV</v>
      </c>
      <c r="G2922" s="50" t="str">
        <f ca="1">'TIÊN LƯỢNG'!$E$85</f>
        <v>100 ha</v>
      </c>
      <c r="H2922" s="39"/>
      <c r="I2922" s="9"/>
      <c r="J2922" s="85"/>
      <c r="K2922" s="9">
        <f>K2964</f>
        <v>181168207.95591471</v>
      </c>
      <c r="L2922" s="9">
        <f>L2964</f>
        <v>2422253874140.731</v>
      </c>
      <c r="M2922" s="9">
        <f>M2964</f>
        <v>3.9319211896439564E+20</v>
      </c>
      <c r="N2922" s="9">
        <f>N2964</f>
        <v>3.5805804192323274E+27</v>
      </c>
    </row>
    <row r="2923" spans="1:14">
      <c r="B2923" s="21"/>
      <c r="C2923" s="7"/>
      <c r="D2923" s="7"/>
      <c r="E2923" s="7"/>
      <c r="F2923" s="7" t="s">
        <v>807</v>
      </c>
      <c r="G2923" s="22" t="s">
        <v>953</v>
      </c>
      <c r="H2923" s="14"/>
      <c r="I2923" s="2"/>
      <c r="J2923" s="46">
        <v>1</v>
      </c>
      <c r="K2923" s="2">
        <f>SUM(K2924:K2926)</f>
        <v>368000</v>
      </c>
      <c r="L2923" s="2"/>
      <c r="M2923" s="2"/>
      <c r="N2923" s="2"/>
    </row>
    <row r="2924" spans="1:14">
      <c r="B2924" s="16"/>
      <c r="C2924" s="5"/>
      <c r="D2924" s="5" t="s">
        <v>277</v>
      </c>
      <c r="E2924" s="5"/>
      <c r="F2924" s="5" t="str">
        <f ca="1">'GIÁ VẬT TƯ (DỰ THẦU)'!C9</f>
        <v>Cọc gỗ (4x4x40) cm</v>
      </c>
      <c r="G2924" s="15" t="str">
        <f ca="1">'GIÁ VẬT TƯ (DỰ THẦU)'!D9</f>
        <v>cọc</v>
      </c>
      <c r="H2924" s="13">
        <f ca="1">40*J2923</f>
        <v>40</v>
      </c>
      <c r="I2924" s="1">
        <f ca="1">'GIÁ VẬT TƯ (DỰ THẦU)'!L9</f>
        <v>4000</v>
      </c>
      <c r="J2924" s="38"/>
      <c r="K2924" s="1">
        <f>H2924*I2924</f>
        <v>160000</v>
      </c>
      <c r="L2924" s="1"/>
      <c r="M2924" s="1"/>
      <c r="N2924" s="1"/>
    </row>
    <row r="2925" spans="1:14" ht="30">
      <c r="B2925" s="16"/>
      <c r="C2925" s="5"/>
      <c r="D2925" s="5" t="s">
        <v>425</v>
      </c>
      <c r="E2925" s="5"/>
      <c r="F2925" s="5" t="str">
        <f ca="1">'GIÁ VẬT TƯ (DỰ THẦU)'!C40</f>
        <v>Sổ đo</v>
      </c>
      <c r="G2925" s="15" t="str">
        <f ca="1">'GIÁ VẬT TƯ (DỰ THẦU)'!D40</f>
        <v>quyển</v>
      </c>
      <c r="H2925" s="13">
        <f ca="1">20*J2923</f>
        <v>20</v>
      </c>
      <c r="I2925" s="1">
        <f ca="1">'GIÁ VẬT TƯ (DỰ THẦU)'!L40</f>
        <v>8000</v>
      </c>
      <c r="J2925" s="38"/>
      <c r="K2925" s="1">
        <f>H2925*I2925</f>
        <v>160000</v>
      </c>
      <c r="L2925" s="1"/>
      <c r="M2925" s="1"/>
      <c r="N2925" s="1"/>
    </row>
    <row r="2926" spans="1:14">
      <c r="B2926" s="16"/>
      <c r="C2926" s="5"/>
      <c r="D2926" s="5" t="s">
        <v>538</v>
      </c>
      <c r="E2926" s="5"/>
      <c r="F2926" s="5" t="s">
        <v>883</v>
      </c>
      <c r="G2926" s="15" t="s">
        <v>888</v>
      </c>
      <c r="H2926" s="13">
        <f ca="1">15</f>
        <v>15</v>
      </c>
      <c r="I2926" s="1"/>
      <c r="J2926" s="38"/>
      <c r="K2926" s="1">
        <f>SUM(K2924:K2925)*H2926/100</f>
        <v>48000</v>
      </c>
      <c r="L2926" s="1"/>
      <c r="M2926" s="1"/>
      <c r="N2926" s="1"/>
    </row>
    <row r="2927" spans="1:14">
      <c r="B2927" s="21"/>
      <c r="C2927" s="7"/>
      <c r="D2927" s="7"/>
      <c r="E2927" s="7"/>
      <c r="F2927" s="7" t="s">
        <v>832</v>
      </c>
      <c r="G2927" s="22" t="s">
        <v>871</v>
      </c>
      <c r="H2927" s="14"/>
      <c r="I2927" s="2"/>
      <c r="J2927" s="46">
        <v>1</v>
      </c>
      <c r="K2927" s="2">
        <f>SUM(K2928:K2929)</f>
        <v>76499802.631578952</v>
      </c>
      <c r="L2927" s="2"/>
      <c r="M2927" s="2"/>
      <c r="N2927" s="2"/>
    </row>
    <row r="2928" spans="1:14" ht="30">
      <c r="B2928" s="16"/>
      <c r="C2928" s="5"/>
      <c r="D2928" s="5" t="s">
        <v>498</v>
      </c>
      <c r="E2928" s="5"/>
      <c r="F2928" s="5" t="str">
        <f ca="1">'GIÁ VẬT TƯ (DỰ THẦU)'!C46</f>
        <v>Kỹ sư bậc 4,0/8</v>
      </c>
      <c r="G2928" s="15" t="str">
        <f ca="1">'GIÁ VẬT TƯ (DỰ THẦU)'!D46</f>
        <v>công</v>
      </c>
      <c r="H2928" s="13">
        <f ca="1">79.5*J2927</f>
        <v>79.5</v>
      </c>
      <c r="I2928" s="1">
        <f ca="1">'GIÁ VẬT TƯ (DỰ THẦU)'!L46</f>
        <v>235000</v>
      </c>
      <c r="J2928" s="38"/>
      <c r="K2928" s="1">
        <f>H2928*I2928</f>
        <v>18682500</v>
      </c>
      <c r="L2928" s="1"/>
      <c r="M2928" s="1"/>
      <c r="N2928" s="1"/>
    </row>
    <row r="2929" spans="1:14">
      <c r="B2929" s="16"/>
      <c r="C2929" s="5"/>
      <c r="D2929" s="5" t="s">
        <v>821</v>
      </c>
      <c r="E2929" s="5"/>
      <c r="F2929" s="5" t="str">
        <f ca="1">'GIÁ VẬT TƯ (DỰ THẦU)'!C47</f>
        <v>Nhân Công bậc 4,0/7, Nhóm IV</v>
      </c>
      <c r="G2929" s="15" t="str">
        <f ca="1">'GIÁ VẬT TƯ (DỰ THẦU)'!D47</f>
        <v>công</v>
      </c>
      <c r="H2929" s="13">
        <f ca="1">242.1*J2927</f>
        <v>242.1</v>
      </c>
      <c r="I2929" s="1">
        <f ca="1">'GIÁ VẬT TƯ (DỰ THẦU)'!L47</f>
        <v>238815.78947368421</v>
      </c>
      <c r="J2929" s="38"/>
      <c r="K2929" s="1">
        <f>H2929*I2929</f>
        <v>57817302.631578945</v>
      </c>
      <c r="L2929" s="1"/>
      <c r="M2929" s="1"/>
      <c r="N2929" s="1"/>
    </row>
    <row r="2930" spans="1:14">
      <c r="B2930" s="21"/>
      <c r="C2930" s="7"/>
      <c r="D2930" s="7"/>
      <c r="E2930" s="7"/>
      <c r="F2930" s="7" t="s">
        <v>838</v>
      </c>
      <c r="G2930" s="22" t="s">
        <v>557</v>
      </c>
      <c r="H2930" s="14"/>
      <c r="I2930" s="2"/>
      <c r="J2930" s="46">
        <v>1</v>
      </c>
      <c r="K2930" s="2">
        <f>SUM(K2931:K2933)</f>
        <v>6933485.5700000003</v>
      </c>
      <c r="L2930" s="2"/>
      <c r="M2930" s="2"/>
      <c r="N2930" s="2"/>
    </row>
    <row r="2931" spans="1:14" ht="30">
      <c r="B2931" s="16"/>
      <c r="C2931" s="5"/>
      <c r="D2931" s="5" t="s">
        <v>423</v>
      </c>
      <c r="E2931" s="5"/>
      <c r="F2931" s="5" t="str">
        <f ca="1">'GIÁ VẬT TƯ (DỰ THẦU)'!C72</f>
        <v>Máy, thiết bị trắc đạc - Máy toàn đạc điện tử</v>
      </c>
      <c r="G2931" s="15" t="str">
        <f ca="1">'GIÁ VẬT TƯ (DỰ THẦU)'!D72</f>
        <v>Ca</v>
      </c>
      <c r="H2931" s="13">
        <f ca="1">42.5*J2930</f>
        <v>42.5</v>
      </c>
      <c r="I2931" s="1">
        <f ca="1">'GIÁ VẬT TƯ (DỰ THẦU)'!L72</f>
        <v>147059</v>
      </c>
      <c r="J2931" s="38"/>
      <c r="K2931" s="1">
        <f>H2931*I2931</f>
        <v>6250007.5</v>
      </c>
      <c r="L2931" s="1"/>
      <c r="M2931" s="1"/>
      <c r="N2931" s="1"/>
    </row>
    <row r="2932" spans="1:14" ht="30">
      <c r="B2932" s="16"/>
      <c r="C2932" s="5"/>
      <c r="D2932" s="5" t="s">
        <v>486</v>
      </c>
      <c r="E2932" s="5"/>
      <c r="F2932" s="5" t="str">
        <f ca="1">'GIÁ VẬT TƯ (DỰ THẦU)'!C73</f>
        <v>Máy, thiết bị trắc đạc - Máy thủy bình điện tử</v>
      </c>
      <c r="G2932" s="15" t="str">
        <f ca="1">'GIÁ VẬT TƯ (DỰ THẦU)'!D73</f>
        <v>Ca</v>
      </c>
      <c r="H2932" s="13">
        <f ca="1">3.6*J2930</f>
        <v>3.6</v>
      </c>
      <c r="I2932" s="1">
        <f ca="1">'GIÁ VẬT TƯ (DỰ THẦU)'!L73</f>
        <v>14767</v>
      </c>
      <c r="J2932" s="38"/>
      <c r="K2932" s="1">
        <f>H2932*I2932</f>
        <v>53161.200000000004</v>
      </c>
      <c r="L2932" s="1"/>
      <c r="M2932" s="1"/>
      <c r="N2932" s="1"/>
    </row>
    <row r="2933" spans="1:14">
      <c r="B2933" s="16"/>
      <c r="C2933" s="5"/>
      <c r="D2933" s="5" t="s">
        <v>539</v>
      </c>
      <c r="E2933" s="5"/>
      <c r="F2933" s="5" t="s">
        <v>889</v>
      </c>
      <c r="G2933" s="15" t="s">
        <v>847</v>
      </c>
      <c r="H2933" s="13">
        <f>10</f>
        <v>10</v>
      </c>
      <c r="I2933" s="1"/>
      <c r="J2933" s="38"/>
      <c r="K2933" s="1">
        <f>SUM(K2931:K2932)*H2933/100</f>
        <v>630316.87</v>
      </c>
      <c r="L2933" s="1"/>
      <c r="M2933" s="1"/>
      <c r="N2933" s="1"/>
    </row>
    <row r="2934" spans="1:14">
      <c r="A2934" s="36"/>
      <c r="B2934" s="26" t="s">
        <v>612</v>
      </c>
      <c r="C2934" s="26" t="s">
        <v>537</v>
      </c>
      <c r="D2934" s="26" t="s">
        <v>540</v>
      </c>
      <c r="E2934" s="26" t="s">
        <v>542</v>
      </c>
      <c r="F2934" s="82" t="s">
        <v>543</v>
      </c>
      <c r="G2934" s="26" t="s">
        <v>1062</v>
      </c>
      <c r="H2934" s="26" t="s">
        <v>561</v>
      </c>
      <c r="I2934" s="76" t="s">
        <v>562</v>
      </c>
      <c r="J2934" s="75" t="s">
        <v>563</v>
      </c>
      <c r="K2934" s="72" t="s">
        <v>1044</v>
      </c>
      <c r="L2934" s="45" t="s">
        <v>565</v>
      </c>
      <c r="M2934" s="45" t="s">
        <v>567</v>
      </c>
      <c r="N2934" s="45" t="s">
        <v>569</v>
      </c>
    </row>
    <row r="2935" spans="1:14">
      <c r="A2935" s="55" t="s">
        <v>988</v>
      </c>
      <c r="B2935" s="27"/>
      <c r="C2935" s="27"/>
      <c r="D2935" s="27"/>
      <c r="E2935" s="27"/>
      <c r="F2935" s="84" t="str">
        <f>IF(K2936=0,"Vật liệu","Vật liệu chính")</f>
        <v>Vật liệu</v>
      </c>
      <c r="G2935" s="27" t="s">
        <v>953</v>
      </c>
      <c r="H2935" s="27"/>
      <c r="I2935" s="71"/>
      <c r="J2935" s="81"/>
      <c r="K2935" s="33">
        <f>K2923</f>
        <v>368000</v>
      </c>
      <c r="L2935" s="33">
        <f>IF(K2939=0,K2935+K2936,K2939)</f>
        <v>368000</v>
      </c>
      <c r="M2935" s="33"/>
      <c r="N2935" s="33"/>
    </row>
    <row r="2936" spans="1:14">
      <c r="A2936" s="83" t="s">
        <v>1005</v>
      </c>
      <c r="B2936" s="27"/>
      <c r="C2936" s="27"/>
      <c r="D2936" s="27"/>
      <c r="E2936" s="27"/>
      <c r="F2936" s="84" t="s">
        <v>544</v>
      </c>
      <c r="G2936" s="27" t="s">
        <v>1005</v>
      </c>
      <c r="H2936" s="27"/>
      <c r="I2936" s="71"/>
      <c r="J2936" s="81"/>
      <c r="K2936" s="33">
        <v>0</v>
      </c>
      <c r="L2936" s="33"/>
      <c r="M2936" s="33"/>
      <c r="N2936" s="33"/>
    </row>
    <row r="2937" spans="1:14">
      <c r="A2937" s="55" t="s">
        <v>984</v>
      </c>
      <c r="B2937" s="27"/>
      <c r="C2937" s="27"/>
      <c r="D2937" s="27"/>
      <c r="E2937" s="27"/>
      <c r="F2937" s="84" t="s">
        <v>832</v>
      </c>
      <c r="G2937" s="27" t="s">
        <v>871</v>
      </c>
      <c r="H2937" s="27"/>
      <c r="I2937" s="71"/>
      <c r="J2937" s="81"/>
      <c r="K2937" s="33">
        <f>K2927</f>
        <v>76499802.631578952</v>
      </c>
      <c r="L2937" s="33"/>
      <c r="M2937" s="33">
        <f>IF(K2946=0,K2937,K2946)</f>
        <v>76499802.631578952</v>
      </c>
      <c r="N2937" s="33"/>
    </row>
    <row r="2938" spans="1:14">
      <c r="A2938" s="55" t="s">
        <v>534</v>
      </c>
      <c r="B2938" s="27"/>
      <c r="C2938" s="27"/>
      <c r="D2938" s="27"/>
      <c r="E2938" s="27"/>
      <c r="F2938" s="84" t="s">
        <v>545</v>
      </c>
      <c r="G2938" s="27" t="s">
        <v>1007</v>
      </c>
      <c r="H2938" s="27"/>
      <c r="I2938" s="71"/>
      <c r="J2938" s="81"/>
      <c r="K2938" s="33">
        <f>K2930</f>
        <v>6933485.5700000003</v>
      </c>
      <c r="L2938" s="33"/>
      <c r="M2938" s="33"/>
      <c r="N2938" s="33">
        <f>IF(K2948=0,K2938,K2948)</f>
        <v>6933485.5700000003</v>
      </c>
    </row>
    <row r="2939" spans="1:14">
      <c r="A2939" s="36" t="s">
        <v>974</v>
      </c>
      <c r="B2939" s="20"/>
      <c r="C2939" s="20"/>
      <c r="D2939" s="20"/>
      <c r="E2939" s="20"/>
      <c r="F2939" s="32" t="s">
        <v>546</v>
      </c>
      <c r="G2939" s="41" t="s">
        <v>974</v>
      </c>
      <c r="H2939" s="20"/>
      <c r="I2939" s="78"/>
      <c r="J2939" s="58"/>
      <c r="K2939" s="6">
        <f>IF(K2936+K2940+K2944+K2945+K2941+K2942+K2943=0,0,K2935+K2936+K2940+K2944+K2945+K2941+K2942+K2943)</f>
        <v>0</v>
      </c>
      <c r="L2939" s="6"/>
      <c r="M2939" s="6"/>
      <c r="N2939" s="6"/>
    </row>
    <row r="2940" spans="1:14">
      <c r="A2940" s="36" t="s">
        <v>947</v>
      </c>
      <c r="B2940" s="20"/>
      <c r="C2940" s="20"/>
      <c r="D2940" s="20"/>
      <c r="E2940" s="20"/>
      <c r="F2940" s="32" t="s">
        <v>547</v>
      </c>
      <c r="G2940" s="41" t="s">
        <v>558</v>
      </c>
      <c r="H2940" s="20"/>
      <c r="I2940" s="78"/>
      <c r="J2940" s="58"/>
      <c r="K2940" s="6">
        <v>0</v>
      </c>
      <c r="L2940" s="6"/>
      <c r="M2940" s="6"/>
      <c r="N2940" s="6"/>
    </row>
    <row r="2941" spans="1:14">
      <c r="A2941" s="36" t="s">
        <v>976</v>
      </c>
      <c r="B2941" s="20"/>
      <c r="C2941" s="20"/>
      <c r="D2941" s="20"/>
      <c r="E2941" s="20"/>
      <c r="F2941" s="42" t="s">
        <v>548</v>
      </c>
      <c r="G2941" s="20" t="s">
        <v>976</v>
      </c>
      <c r="H2941" s="20"/>
      <c r="I2941" s="78"/>
      <c r="J2941" s="58"/>
      <c r="K2941" s="8">
        <f ca="1">H2924*'GIÁ VẬT TƯ (DỰ THẦU)'!E9+H2925*'GIÁ VẬT TƯ (DỰ THẦU)'!E40+(H2924*'GIÁ VẬT TƯ (DỰ THẦU)'!E9+H2925*'GIÁ VẬT TƯ (DỰ THẦU)'!E40)*H2926/100</f>
        <v>0</v>
      </c>
      <c r="L2941" s="8"/>
      <c r="M2941" s="8"/>
      <c r="N2941" s="8"/>
    </row>
    <row r="2942" spans="1:14">
      <c r="A2942" s="36" t="s">
        <v>1000</v>
      </c>
      <c r="B2942" s="20"/>
      <c r="C2942" s="20"/>
      <c r="D2942" s="20"/>
      <c r="E2942" s="20"/>
      <c r="F2942" s="42" t="s">
        <v>549</v>
      </c>
      <c r="G2942" s="20" t="s">
        <v>1000</v>
      </c>
      <c r="H2942" s="20"/>
      <c r="I2942" s="78"/>
      <c r="J2942" s="58"/>
      <c r="K2942" s="8">
        <f ca="1">H2924*'GIÁ VẬT TƯ (DỰ THẦU)'!F9+H2925*'GIÁ VẬT TƯ (DỰ THẦU)'!F40+(H2924*'GIÁ VẬT TƯ (DỰ THẦU)'!F9+H2925*'GIÁ VẬT TƯ (DỰ THẦU)'!F40)*H2926/100</f>
        <v>0</v>
      </c>
      <c r="L2942" s="8"/>
      <c r="M2942" s="8"/>
      <c r="N2942" s="8"/>
    </row>
    <row r="2943" spans="1:14">
      <c r="A2943" s="36" t="s">
        <v>977</v>
      </c>
      <c r="B2943" s="20"/>
      <c r="C2943" s="20"/>
      <c r="D2943" s="20"/>
      <c r="E2943" s="20"/>
      <c r="F2943" s="42" t="s">
        <v>942</v>
      </c>
      <c r="G2943" s="20" t="s">
        <v>977</v>
      </c>
      <c r="H2943" s="20"/>
      <c r="I2943" s="78"/>
      <c r="J2943" s="58"/>
      <c r="K2943" s="8">
        <f ca="1">H2924*'GIÁ VẬT TƯ (DỰ THẦU)'!H9+H2925*'GIÁ VẬT TƯ (DỰ THẦU)'!H40+(H2924*'GIÁ VẬT TƯ (DỰ THẦU)'!H9+H2925*'GIÁ VẬT TƯ (DỰ THẦU)'!H40)*H2926/100</f>
        <v>0</v>
      </c>
      <c r="L2943" s="8"/>
      <c r="M2943" s="8"/>
      <c r="N2943" s="8"/>
    </row>
    <row r="2944" spans="1:14">
      <c r="A2944" s="36" t="s">
        <v>179</v>
      </c>
      <c r="B2944" s="20"/>
      <c r="C2944" s="20"/>
      <c r="D2944" s="20"/>
      <c r="E2944" s="20"/>
      <c r="F2944" s="42" t="str">
        <f>"Hệ số riêng vật liệu: (" &amp;G2935&amp;IF(K2936&lt;&gt;0,"+"&amp;G2936,"") &amp; ") x (" &amp; J2944 &amp; "-1)"</f>
        <v>Hệ số riêng vật liệu: (VL) x (1-1)</v>
      </c>
      <c r="G2944" s="20" t="s">
        <v>179</v>
      </c>
      <c r="H2944" s="20"/>
      <c r="I2944" s="78"/>
      <c r="J2944" s="58">
        <f ca="1">'HỆ SỐ CPXL'!F17</f>
        <v>1</v>
      </c>
      <c r="K2944" s="8">
        <f>(K2935+K2936+K2940+K2941+K2942+K2943)*(J2944-1)</f>
        <v>0</v>
      </c>
      <c r="L2944" s="8"/>
      <c r="M2944" s="8"/>
      <c r="N2944" s="8"/>
    </row>
    <row r="2945" spans="1:14">
      <c r="A2945" s="36" t="s">
        <v>958</v>
      </c>
      <c r="B2945" s="20"/>
      <c r="C2945" s="20"/>
      <c r="D2945" s="20"/>
      <c r="E2945" s="20"/>
      <c r="F2945" s="42" t="str">
        <f>"Hệ số vật liệu phụ: (" &amp;G2935&amp; IF(K2936&lt;&gt;0,"+"&amp;G2936,"") &amp; IF(K2944&lt;&gt;0,"+" &amp; G2944,"") &amp; ") x "&amp;J2945*100 &amp; "%"</f>
        <v>Hệ số vật liệu phụ: (VL) x 0%</v>
      </c>
      <c r="G2945" s="20" t="s">
        <v>958</v>
      </c>
      <c r="H2945" s="20"/>
      <c r="I2945" s="78"/>
      <c r="J2945" s="74">
        <f ca="1">'HỆ SỐ CPXL'!F18</f>
        <v>0</v>
      </c>
      <c r="K2945" s="8">
        <f>(K2935+K2936+K2940+K2941+K2942+K2943)*J2945</f>
        <v>0</v>
      </c>
      <c r="L2945" s="8"/>
      <c r="M2945" s="8"/>
      <c r="N2945" s="8"/>
    </row>
    <row r="2946" spans="1:14">
      <c r="A2946" s="36"/>
      <c r="B2946" s="20"/>
      <c r="C2946" s="20"/>
      <c r="D2946" s="20"/>
      <c r="E2946" s="20"/>
      <c r="F2946" s="32" t="s">
        <v>550</v>
      </c>
      <c r="G2946" s="20"/>
      <c r="H2946" s="20"/>
      <c r="I2946" s="78"/>
      <c r="J2946" s="74"/>
      <c r="K2946" s="8">
        <f>IF(K2947=0,0,K2937+K2947)</f>
        <v>0</v>
      </c>
      <c r="L2946" s="8"/>
      <c r="M2946" s="8"/>
      <c r="N2946" s="8"/>
    </row>
    <row r="2947" spans="1:14">
      <c r="A2947" s="36" t="s">
        <v>524</v>
      </c>
      <c r="B2947" s="20"/>
      <c r="C2947" s="20"/>
      <c r="D2947" s="20"/>
      <c r="E2947" s="20"/>
      <c r="F2947" s="42" t="str">
        <f>"Hệ số riêng nhân công: "&amp;G2937&amp;IF(J2947&lt;&gt;1," x ("&amp;J2947&amp;" - 1)","")</f>
        <v>Hệ số riêng nhân công: NC</v>
      </c>
      <c r="G2947" s="20"/>
      <c r="H2947" s="20"/>
      <c r="I2947" s="78"/>
      <c r="J2947" s="86">
        <f ca="1">'HỆ SỐ CPXL'!F19</f>
        <v>1</v>
      </c>
      <c r="K2947" s="8">
        <f>(J2947-1)*K2937</f>
        <v>0</v>
      </c>
      <c r="L2947" s="8"/>
      <c r="M2947" s="8"/>
      <c r="N2947" s="8"/>
    </row>
    <row r="2948" spans="1:14">
      <c r="A2948" s="36" t="s">
        <v>535</v>
      </c>
      <c r="B2948" s="20"/>
      <c r="C2948" s="20"/>
      <c r="D2948" s="20"/>
      <c r="E2948" s="20"/>
      <c r="F2948" s="32" t="s">
        <v>551</v>
      </c>
      <c r="G2948" s="77" t="s">
        <v>535</v>
      </c>
      <c r="H2948" s="20"/>
      <c r="I2948" s="78"/>
      <c r="J2948" s="58"/>
      <c r="K2948" s="6">
        <f>IF(K2949+K2950+K2951=0,0,K2938+K2949+K2950+K2951)</f>
        <v>0</v>
      </c>
      <c r="L2948" s="6"/>
      <c r="M2948" s="6"/>
      <c r="N2948" s="6"/>
    </row>
    <row r="2949" spans="1:14">
      <c r="A2949" s="36" t="s">
        <v>934</v>
      </c>
      <c r="B2949" s="20"/>
      <c r="C2949" s="20"/>
      <c r="D2949" s="20"/>
      <c r="E2949" s="20"/>
      <c r="F2949" s="42" t="str">
        <f>"Bù máy đến thời điểm 1100 Lào Cai"</f>
        <v>Bù máy đến thời điểm 1100 Lào Cai</v>
      </c>
      <c r="G2949" s="20" t="s">
        <v>934</v>
      </c>
      <c r="H2949" s="20"/>
      <c r="I2949" s="78"/>
      <c r="J2949" s="58"/>
      <c r="K2949" s="8">
        <f ca="1">H2931*'GIÁ VẬT TƯ (DỰ THẦU)'!I72+H2932*'GIÁ VẬT TƯ (DỰ THẦU)'!I73+(H2931*'GIÁ VẬT TƯ (DỰ THẦU)'!I72+H2932*'GIÁ VẬT TƯ (DỰ THẦU)'!I73)*H2933/100</f>
        <v>0</v>
      </c>
      <c r="L2949" s="8"/>
      <c r="M2949" s="8"/>
      <c r="N2949" s="8"/>
    </row>
    <row r="2950" spans="1:14" ht="30">
      <c r="A2950" s="36" t="s">
        <v>895</v>
      </c>
      <c r="B2950" s="20"/>
      <c r="C2950" s="20"/>
      <c r="D2950" s="20"/>
      <c r="E2950" s="20"/>
      <c r="F2950" s="42" t="s">
        <v>552</v>
      </c>
      <c r="G2950" s="20" t="s">
        <v>895</v>
      </c>
      <c r="H2950" s="20"/>
      <c r="I2950" s="78"/>
      <c r="J2950" s="58"/>
      <c r="K2950" s="8">
        <f ca="1">H2931*'GIÁ VẬT TƯ (DỰ THẦU)'!K72+H2932*'GIÁ VẬT TƯ (DỰ THẦU)'!K73+(H2931*'GIÁ VẬT TƯ (DỰ THẦU)'!K72+H2932*'GIÁ VẬT TƯ (DỰ THẦU)'!K73)*H2933/100</f>
        <v>0</v>
      </c>
      <c r="L2950" s="8"/>
      <c r="M2950" s="8"/>
      <c r="N2950" s="8"/>
    </row>
    <row r="2951" spans="1:14" ht="30">
      <c r="A2951" s="36" t="s">
        <v>893</v>
      </c>
      <c r="B2951" s="35"/>
      <c r="C2951" s="35"/>
      <c r="D2951" s="35"/>
      <c r="E2951" s="35"/>
      <c r="F2951" s="42" t="s">
        <v>553</v>
      </c>
      <c r="G2951" s="20" t="s">
        <v>893</v>
      </c>
      <c r="H2951" s="20"/>
      <c r="I2951" s="78"/>
      <c r="J2951" s="58"/>
      <c r="K2951" s="8">
        <f ca="1">H2931*'GIÁ VẬT TƯ (DỰ THẦU)'!J72+H2932*'GIÁ VẬT TƯ (DỰ THẦU)'!J73+(H2931*'GIÁ VẬT TƯ (DỰ THẦU)'!J72+H2932*'GIÁ VẬT TƯ (DỰ THẦU)'!J73)*H2933/100</f>
        <v>0</v>
      </c>
      <c r="L2951" s="8"/>
      <c r="M2951" s="8"/>
      <c r="N2951" s="8"/>
    </row>
    <row r="2952" spans="1:14">
      <c r="A2952" s="36" t="s">
        <v>166</v>
      </c>
      <c r="B2952" s="34"/>
      <c r="C2952" s="34"/>
      <c r="D2952" s="34"/>
      <c r="E2952" s="34"/>
      <c r="F2952" s="32" t="str">
        <f>"Chi phí trực tiếp: ("&amp;IF(K2939&lt;&gt;0,G2939,IF(AND(K2935&lt;&gt;0,K2936+K2944+K2945=0),G2935,""))&amp;IF(AND(K2937&lt;&gt;0,K2935+K2936&lt;&gt;0)," + "&amp;G2937,IF(AND(K2937&lt;&gt;0,K2935+K2936=0),G2937,""))&amp;IF(AND(K2948&lt;&gt;0,(K2935+K2936+K2937)&lt;&gt;0),"+"&amp;G2948,IF(AND(K2948&lt;&gt;0,(K2935+K2936+K2937)=0),G2948,IF(AND(K2938&lt;&gt;0,K2935+K2936+K2937&lt;&gt;0)," + "&amp;G2938,IF(AND(K2938&lt;&gt;0,K2935+K2936+K2937=0),G2938,""))))&amp;")"</f>
        <v>Chi phí trực tiếp: (VL + NC + M)</v>
      </c>
      <c r="G2952" s="41" t="s">
        <v>166</v>
      </c>
      <c r="H2952" s="41"/>
      <c r="I2952" s="80"/>
      <c r="J2952" s="73"/>
      <c r="K2952" s="6">
        <f>(IF(K2939=0,K2935,K2939)+IF(K2946=0,K2937,K2946)+IF(K2948=0,K2938,K2948))</f>
        <v>83801288.201578945</v>
      </c>
      <c r="L2952" s="6">
        <f>L2935</f>
        <v>368000</v>
      </c>
      <c r="M2952" s="6">
        <f>M2937</f>
        <v>76499802.631578952</v>
      </c>
      <c r="N2952" s="6">
        <f>N2938</f>
        <v>6933485.5700000003</v>
      </c>
    </row>
    <row r="2953" spans="1:14">
      <c r="A2953" s="44" t="s">
        <v>979</v>
      </c>
      <c r="B2953" s="12"/>
      <c r="C2953" s="12"/>
      <c r="D2953" s="12"/>
      <c r="E2953" s="12"/>
      <c r="F2953" s="43" t="s">
        <v>554</v>
      </c>
      <c r="G2953" s="24" t="s">
        <v>559</v>
      </c>
      <c r="H2953" s="24"/>
      <c r="I2953" s="24"/>
      <c r="J2953" s="56"/>
      <c r="K2953" s="6">
        <f>K2954+K2955</f>
        <v>60253964.898231581</v>
      </c>
      <c r="L2953" s="6">
        <f>L2954+L2955</f>
        <v>29440</v>
      </c>
      <c r="M2953" s="6">
        <f>M2954+M2955</f>
        <v>59669846.052631579</v>
      </c>
      <c r="N2953" s="6">
        <f>N2954+N2955</f>
        <v>554678.8456</v>
      </c>
    </row>
    <row r="2954" spans="1:14">
      <c r="A2954" s="36" t="s">
        <v>169</v>
      </c>
      <c r="B2954" s="17"/>
      <c r="C2954" s="17"/>
      <c r="D2954" s="17"/>
      <c r="E2954" s="17"/>
      <c r="F2954" s="372" t="s">
        <v>600</v>
      </c>
      <c r="G2954" s="25" t="s">
        <v>169</v>
      </c>
      <c r="H2954" s="25"/>
      <c r="I2954" s="25"/>
      <c r="J2954" s="57">
        <f ca="1">'HỆ SỐ CPXL'!F20</f>
        <v>0.7</v>
      </c>
      <c r="K2954" s="8">
        <f>K2937*J2954</f>
        <v>53549861.842105262</v>
      </c>
      <c r="L2954" s="8"/>
      <c r="M2954" s="8">
        <f>M2937*J2954</f>
        <v>53549861.842105262</v>
      </c>
      <c r="N2954" s="8"/>
    </row>
    <row r="2955" spans="1:14">
      <c r="A2955" s="36" t="s">
        <v>979</v>
      </c>
      <c r="B2955" s="17"/>
      <c r="C2955" s="17"/>
      <c r="D2955" s="17"/>
      <c r="E2955" s="17"/>
      <c r="F2955" s="59" t="s">
        <v>555</v>
      </c>
      <c r="G2955" s="25" t="s">
        <v>979</v>
      </c>
      <c r="H2955" s="25"/>
      <c r="I2955" s="25"/>
      <c r="J2955" s="57">
        <v>0.08</v>
      </c>
      <c r="K2955" s="8">
        <f>K2952*J2955</f>
        <v>6704103.0561263161</v>
      </c>
      <c r="L2955" s="8">
        <f>J2955*L2952</f>
        <v>29440</v>
      </c>
      <c r="M2955" s="8">
        <f>M2952*J2955</f>
        <v>6119984.2105263164</v>
      </c>
      <c r="N2955" s="8">
        <f>N2952*J2955</f>
        <v>554678.8456</v>
      </c>
    </row>
    <row r="2956" spans="1:14" ht="30">
      <c r="A2956" s="36" t="s">
        <v>964</v>
      </c>
      <c r="B2956" s="17"/>
      <c r="C2956" s="17"/>
      <c r="D2956" s="17"/>
      <c r="E2956" s="17"/>
      <c r="F2956" s="59" t="str">
        <f>"Thu nhập chịu thuế tính trước: (T+C) x " &amp;J2956*100 &amp; "%"</f>
        <v>Thu nhập chịu thuế tính trước: (T+C) x 6%</v>
      </c>
      <c r="G2956" s="25" t="s">
        <v>964</v>
      </c>
      <c r="H2956" s="25"/>
      <c r="I2956" s="25"/>
      <c r="J2956" s="57">
        <f ca="1">'HỆ SỐ CPXL'!F21</f>
        <v>0.06</v>
      </c>
      <c r="K2956" s="8">
        <f>(K2952+K2953)*J2956</f>
        <v>8643315.185988633</v>
      </c>
      <c r="L2956" s="8">
        <f>L2948*J2956</f>
        <v>0</v>
      </c>
      <c r="M2956" s="8">
        <f>(M2952)*J2956</f>
        <v>4589988.1578947371</v>
      </c>
      <c r="N2956" s="8">
        <f>N2952*J2956</f>
        <v>416009.13420000003</v>
      </c>
    </row>
    <row r="2957" spans="1:14" ht="28.5">
      <c r="A2957" s="44" t="s">
        <v>801</v>
      </c>
      <c r="B2957" s="12"/>
      <c r="C2957" s="12"/>
      <c r="D2957" s="12"/>
      <c r="E2957" s="12"/>
      <c r="F2957" s="43" t="s">
        <v>519</v>
      </c>
      <c r="G2957" s="24" t="s">
        <v>801</v>
      </c>
      <c r="H2957" s="24"/>
      <c r="I2957" s="24"/>
      <c r="J2957" s="54">
        <f ca="1">'HỆ SỐ CPXL'!F22</f>
        <v>0.02</v>
      </c>
      <c r="K2957" s="6">
        <f>(K2952+K2953)*J2957</f>
        <v>2881105.0619962108</v>
      </c>
      <c r="L2957" s="6">
        <f>(L2952+L2953)*J2957</f>
        <v>7948.8</v>
      </c>
      <c r="M2957" s="6">
        <f>(M2952+M2953)*J2957</f>
        <v>2723392.9736842108</v>
      </c>
      <c r="N2957" s="6">
        <f>(N2952+N2953)*J2957</f>
        <v>149763.28831199999</v>
      </c>
    </row>
    <row r="2958" spans="1:14">
      <c r="A2958" s="44" t="s">
        <v>1001</v>
      </c>
      <c r="B2958" s="12"/>
      <c r="C2958" s="12"/>
      <c r="D2958" s="12"/>
      <c r="E2958" s="12"/>
      <c r="F2958" s="43" t="s">
        <v>520</v>
      </c>
      <c r="G2958" s="24" t="s">
        <v>1001</v>
      </c>
      <c r="H2958" s="24"/>
      <c r="I2958" s="24"/>
      <c r="J2958" s="54">
        <f ca="1">'HỆ SỐ CPXL'!F23</f>
        <v>0.03</v>
      </c>
      <c r="K2958" s="6">
        <f>(K2952+K2953)*J2958</f>
        <v>4321657.5929943165</v>
      </c>
      <c r="L2958" s="6">
        <f>(L2952+L2953)*J2958</f>
        <v>11923.199999999999</v>
      </c>
      <c r="M2958" s="6">
        <f>(M2952+M2953)*J2958</f>
        <v>4085089.460526316</v>
      </c>
      <c r="N2958" s="6">
        <f>(N2952+N2953)*J2958</f>
        <v>224644.93246799998</v>
      </c>
    </row>
    <row r="2959" spans="1:14">
      <c r="A2959" s="44"/>
      <c r="B2959" s="12"/>
      <c r="C2959" s="12"/>
      <c r="D2959" s="12"/>
      <c r="E2959" s="12"/>
      <c r="F2959" s="43" t="s">
        <v>556</v>
      </c>
      <c r="G2959" s="24" t="s">
        <v>173</v>
      </c>
      <c r="H2959" s="24"/>
      <c r="I2959" s="24"/>
      <c r="J2959" s="54"/>
      <c r="K2959" s="6">
        <f>K2952+K2953+K2956+K2957+K2958</f>
        <v>159901330.9407897</v>
      </c>
      <c r="L2959" s="6">
        <f>L2952+L2953+L2956+L2957+L2958</f>
        <v>417312</v>
      </c>
      <c r="M2959" s="6">
        <f>M2952+M2953+M2956+M2957+M2958</f>
        <v>147568119.27631581</v>
      </c>
      <c r="N2959" s="6">
        <f>N2952+N2953+N2956+N2957+N2958</f>
        <v>8278581.7705800002</v>
      </c>
    </row>
    <row r="2960" spans="1:14">
      <c r="A2960" s="36" t="s">
        <v>924</v>
      </c>
      <c r="B2960" s="17"/>
      <c r="C2960" s="17"/>
      <c r="D2960" s="17"/>
      <c r="E2960" s="17"/>
      <c r="F2960" s="59" t="str">
        <f>"Thuế giá trị gia tăng: ("&amp;G2959&amp;" x "&amp;J2960*100&amp;"%)"</f>
        <v>Thuế giá trị gia tăng: (Gkstt x 10%)</v>
      </c>
      <c r="G2960" s="25" t="s">
        <v>924</v>
      </c>
      <c r="H2960" s="25"/>
      <c r="I2960" s="25"/>
      <c r="J2960" s="57">
        <f ca="1">'HỆ SỐ CPXL'!F24</f>
        <v>0.1</v>
      </c>
      <c r="K2960" s="8">
        <f>K2959*J2960</f>
        <v>15990133.094078971</v>
      </c>
      <c r="L2960" s="8">
        <f>L2959*J2960</f>
        <v>41731.200000000004</v>
      </c>
      <c r="M2960" s="8">
        <f>M2959*J2960</f>
        <v>14756811.927631581</v>
      </c>
      <c r="N2960" s="8">
        <f>N2959*J2960</f>
        <v>827858.17705800012</v>
      </c>
    </row>
    <row r="2961" spans="1:14">
      <c r="A2961" s="44" t="s">
        <v>913</v>
      </c>
      <c r="B2961" s="12"/>
      <c r="C2961" s="12"/>
      <c r="D2961" s="12"/>
      <c r="E2961" s="12"/>
      <c r="F2961" s="43" t="s">
        <v>187</v>
      </c>
      <c r="G2961" s="40" t="s">
        <v>913</v>
      </c>
      <c r="H2961" s="40"/>
      <c r="I2961" s="40"/>
      <c r="J2961" s="54">
        <f ca="1">'HỆ SỐ CPXL'!F25</f>
        <v>0</v>
      </c>
      <c r="K2961" s="6">
        <f>(K2959+K2960)*J2961</f>
        <v>0</v>
      </c>
      <c r="L2961" s="6">
        <f>(L2959+L2960)*J2961</f>
        <v>0</v>
      </c>
      <c r="M2961" s="6">
        <f>(M2959+M2960)*J2961</f>
        <v>0</v>
      </c>
      <c r="N2961" s="6">
        <f>(N2959+N2960)*J2961</f>
        <v>0</v>
      </c>
    </row>
    <row r="2962" spans="1:14">
      <c r="A2962" s="44"/>
      <c r="B2962" s="12"/>
      <c r="C2962" s="12"/>
      <c r="D2962" s="12"/>
      <c r="E2962" s="12"/>
      <c r="F2962" s="43" t="s">
        <v>190</v>
      </c>
      <c r="G2962" s="40" t="s">
        <v>955</v>
      </c>
      <c r="H2962" s="40"/>
      <c r="I2962" s="40"/>
      <c r="J2962" s="54">
        <v>0.03</v>
      </c>
      <c r="K2962" s="6">
        <f>(K2959+K2960+K2961)*J2962</f>
        <v>5276743.9210460596</v>
      </c>
      <c r="L2962" s="6">
        <f>(L2959+L2960+L2961)*K2962</f>
        <v>2422253415097.5308</v>
      </c>
      <c r="M2962" s="6">
        <f>(M2959+M2960+M2961)*L2962</f>
        <v>3.9319211896423331E+20</v>
      </c>
      <c r="N2962" s="6">
        <f>(N2959+N2960+N2961)*M2962</f>
        <v>3.5805804192323274E+27</v>
      </c>
    </row>
    <row r="2963" spans="1:14">
      <c r="A2963" s="44" t="s">
        <v>525</v>
      </c>
      <c r="B2963" s="12"/>
      <c r="C2963" s="12"/>
      <c r="D2963" s="12"/>
      <c r="E2963" s="12"/>
      <c r="F2963" s="43" t="s">
        <v>968</v>
      </c>
      <c r="G2963" s="40" t="s">
        <v>983</v>
      </c>
      <c r="H2963" s="40"/>
      <c r="I2963" s="40"/>
      <c r="J2963" s="54">
        <f ca="1">'HỆ SỐ CPXL'!F26</f>
        <v>0</v>
      </c>
      <c r="K2963" s="6">
        <f>(K2959+K2960+K2961)*J2963</f>
        <v>0</v>
      </c>
      <c r="L2963" s="6">
        <f>(L2959+L2960+L2961)*K2963</f>
        <v>0</v>
      </c>
      <c r="M2963" s="6">
        <f>(M2959+M2960+M2961)*L2963</f>
        <v>0</v>
      </c>
      <c r="N2963" s="6">
        <f>(N2959+N2960+N2961)*M2963</f>
        <v>0</v>
      </c>
    </row>
    <row r="2964" spans="1:14" ht="28.5">
      <c r="A2964" s="44" t="s">
        <v>509</v>
      </c>
      <c r="B2964" s="12"/>
      <c r="C2964" s="12"/>
      <c r="D2964" s="12"/>
      <c r="E2964" s="12"/>
      <c r="F2964" s="43" t="str">
        <f>"Chi phí xây dựng: ("&amp;G2959&amp;"+"&amp;G2960&amp;"+"&amp;G2961&amp;")"</f>
        <v>Chi phí xây dựng: (Gkstt+GTGT+DP)</v>
      </c>
      <c r="G2964" s="40" t="s">
        <v>776</v>
      </c>
      <c r="H2964" s="40"/>
      <c r="I2964" s="40"/>
      <c r="J2964" s="56"/>
      <c r="K2964" s="31">
        <f>K2959+K2960+K2961+K2962+K2963</f>
        <v>181168207.95591471</v>
      </c>
      <c r="L2964" s="31">
        <f>L2959+L2960+L2961+L2962+L2963</f>
        <v>2422253874140.731</v>
      </c>
      <c r="M2964" s="31">
        <f>M2959+M2960+M2961+M2962+M2963</f>
        <v>3.9319211896439564E+20</v>
      </c>
      <c r="N2964" s="31">
        <f>N2959+N2960+N2961+N2962+N2963</f>
        <v>3.5805804192323274E+27</v>
      </c>
    </row>
    <row r="2965" spans="1:14" ht="71.25">
      <c r="B2965" s="51">
        <v>37</v>
      </c>
      <c r="C2965" s="23" t="str">
        <f ca="1">'TIÊN LƯỢNG'!$C$86</f>
        <v>CK.11650*</v>
      </c>
      <c r="D2965" s="23"/>
      <c r="E2965" s="23"/>
      <c r="F2965" s="23" t="str">
        <f ca="1">'TIÊN LƯỢNG'!$D$86</f>
        <v>Đo vẽ chi tiết bản đồ địa hình trên cạn bằng máy toàn đạc điện tử và máy thủy bình điện tử. Bản đồ tỷ lệ 1/1.000, đường đồng mức 2m, cấp địa hình V</v>
      </c>
      <c r="G2965" s="50" t="str">
        <f ca="1">'TIÊN LƯỢNG'!$E$86</f>
        <v>100 ha</v>
      </c>
      <c r="H2965" s="39"/>
      <c r="I2965" s="9"/>
      <c r="J2965" s="85"/>
      <c r="K2965" s="9">
        <f>K3007</f>
        <v>256854482.58171967</v>
      </c>
      <c r="L2965" s="9">
        <f>L3007</f>
        <v>4722016431446.1436</v>
      </c>
      <c r="M2965" s="9">
        <f>M3007</f>
        <v>1.0837924711285783E+21</v>
      </c>
      <c r="N2965" s="9">
        <f>N3007</f>
        <v>1.4700617449260048E+28</v>
      </c>
    </row>
    <row r="2966" spans="1:14">
      <c r="B2966" s="21"/>
      <c r="C2966" s="7"/>
      <c r="D2966" s="7"/>
      <c r="E2966" s="7"/>
      <c r="F2966" s="7" t="s">
        <v>807</v>
      </c>
      <c r="G2966" s="22" t="s">
        <v>953</v>
      </c>
      <c r="H2966" s="14"/>
      <c r="I2966" s="2"/>
      <c r="J2966" s="46">
        <v>1</v>
      </c>
      <c r="K2966" s="2">
        <f>SUM(K2967:K2969)</f>
        <v>506000</v>
      </c>
      <c r="L2966" s="2"/>
      <c r="M2966" s="2"/>
      <c r="N2966" s="2"/>
    </row>
    <row r="2967" spans="1:14">
      <c r="B2967" s="16"/>
      <c r="C2967" s="5"/>
      <c r="D2967" s="5" t="s">
        <v>277</v>
      </c>
      <c r="E2967" s="5"/>
      <c r="F2967" s="5" t="str">
        <f ca="1">'GIÁ VẬT TƯ (DỰ THẦU)'!C9</f>
        <v>Cọc gỗ (4x4x40) cm</v>
      </c>
      <c r="G2967" s="15" t="str">
        <f ca="1">'GIÁ VẬT TƯ (DỰ THẦU)'!D9</f>
        <v>cọc</v>
      </c>
      <c r="H2967" s="13">
        <f ca="1">50*J2966</f>
        <v>50</v>
      </c>
      <c r="I2967" s="1">
        <f ca="1">'GIÁ VẬT TƯ (DỰ THẦU)'!L9</f>
        <v>4000</v>
      </c>
      <c r="J2967" s="38"/>
      <c r="K2967" s="1">
        <f>H2967*I2967</f>
        <v>200000</v>
      </c>
      <c r="L2967" s="1"/>
      <c r="M2967" s="1"/>
      <c r="N2967" s="1"/>
    </row>
    <row r="2968" spans="1:14" ht="30">
      <c r="B2968" s="16"/>
      <c r="C2968" s="5"/>
      <c r="D2968" s="5" t="s">
        <v>425</v>
      </c>
      <c r="E2968" s="5"/>
      <c r="F2968" s="5" t="str">
        <f ca="1">'GIÁ VẬT TƯ (DỰ THẦU)'!C40</f>
        <v>Sổ đo</v>
      </c>
      <c r="G2968" s="15" t="str">
        <f ca="1">'GIÁ VẬT TƯ (DỰ THẦU)'!D40</f>
        <v>quyển</v>
      </c>
      <c r="H2968" s="13">
        <f ca="1">30*J2966</f>
        <v>30</v>
      </c>
      <c r="I2968" s="1">
        <f ca="1">'GIÁ VẬT TƯ (DỰ THẦU)'!L40</f>
        <v>8000</v>
      </c>
      <c r="J2968" s="38"/>
      <c r="K2968" s="1">
        <f>H2968*I2968</f>
        <v>240000</v>
      </c>
      <c r="L2968" s="1"/>
      <c r="M2968" s="1"/>
      <c r="N2968" s="1"/>
    </row>
    <row r="2969" spans="1:14">
      <c r="B2969" s="16"/>
      <c r="C2969" s="5"/>
      <c r="D2969" s="5" t="s">
        <v>538</v>
      </c>
      <c r="E2969" s="5"/>
      <c r="F2969" s="5" t="s">
        <v>883</v>
      </c>
      <c r="G2969" s="15" t="s">
        <v>888</v>
      </c>
      <c r="H2969" s="13">
        <f ca="1">15</f>
        <v>15</v>
      </c>
      <c r="I2969" s="1"/>
      <c r="J2969" s="38"/>
      <c r="K2969" s="1">
        <f>SUM(K2967:K2968)*H2969/100</f>
        <v>66000</v>
      </c>
      <c r="L2969" s="1"/>
      <c r="M2969" s="1"/>
      <c r="N2969" s="1"/>
    </row>
    <row r="2970" spans="1:14">
      <c r="B2970" s="21"/>
      <c r="C2970" s="7"/>
      <c r="D2970" s="7"/>
      <c r="E2970" s="7"/>
      <c r="F2970" s="7" t="s">
        <v>832</v>
      </c>
      <c r="G2970" s="22" t="s">
        <v>871</v>
      </c>
      <c r="H2970" s="14"/>
      <c r="I2970" s="2"/>
      <c r="J2970" s="46">
        <v>1</v>
      </c>
      <c r="K2970" s="2">
        <f>SUM(K2971:K2972)</f>
        <v>108166750</v>
      </c>
      <c r="L2970" s="2"/>
      <c r="M2970" s="2"/>
      <c r="N2970" s="2"/>
    </row>
    <row r="2971" spans="1:14" ht="30">
      <c r="B2971" s="16"/>
      <c r="C2971" s="5"/>
      <c r="D2971" s="5" t="s">
        <v>498</v>
      </c>
      <c r="E2971" s="5"/>
      <c r="F2971" s="5" t="str">
        <f ca="1">'GIÁ VẬT TƯ (DỰ THẦU)'!C46</f>
        <v>Kỹ sư bậc 4,0/8</v>
      </c>
      <c r="G2971" s="15" t="str">
        <f ca="1">'GIÁ VẬT TƯ (DỰ THẦU)'!D46</f>
        <v>công</v>
      </c>
      <c r="H2971" s="13">
        <f ca="1">110.8*J2970</f>
        <v>110.8</v>
      </c>
      <c r="I2971" s="1">
        <f ca="1">'GIÁ VẬT TƯ (DỰ THẦU)'!L46</f>
        <v>235000</v>
      </c>
      <c r="J2971" s="38"/>
      <c r="K2971" s="1">
        <f>H2971*I2971</f>
        <v>26038000</v>
      </c>
      <c r="L2971" s="1"/>
      <c r="M2971" s="1"/>
      <c r="N2971" s="1"/>
    </row>
    <row r="2972" spans="1:14">
      <c r="B2972" s="16"/>
      <c r="C2972" s="5"/>
      <c r="D2972" s="5" t="s">
        <v>821</v>
      </c>
      <c r="E2972" s="5"/>
      <c r="F2972" s="5" t="str">
        <f ca="1">'GIÁ VẬT TƯ (DỰ THẦU)'!C47</f>
        <v>Nhân Công bậc 4,0/7, Nhóm IV</v>
      </c>
      <c r="G2972" s="15" t="str">
        <f ca="1">'GIÁ VẬT TƯ (DỰ THẦU)'!D47</f>
        <v>công</v>
      </c>
      <c r="H2972" s="13">
        <f ca="1">343.9*J2970</f>
        <v>343.9</v>
      </c>
      <c r="I2972" s="1">
        <f ca="1">'GIÁ VẬT TƯ (DỰ THẦU)'!L47</f>
        <v>238815.78947368421</v>
      </c>
      <c r="J2972" s="38"/>
      <c r="K2972" s="1">
        <f>H2972*I2972</f>
        <v>82128750</v>
      </c>
      <c r="L2972" s="1"/>
      <c r="M2972" s="1"/>
      <c r="N2972" s="1"/>
    </row>
    <row r="2973" spans="1:14">
      <c r="B2973" s="21"/>
      <c r="C2973" s="7"/>
      <c r="D2973" s="7"/>
      <c r="E2973" s="7"/>
      <c r="F2973" s="7" t="s">
        <v>838</v>
      </c>
      <c r="G2973" s="22" t="s">
        <v>557</v>
      </c>
      <c r="H2973" s="14"/>
      <c r="I2973" s="2"/>
      <c r="J2973" s="46">
        <v>1</v>
      </c>
      <c r="K2973" s="2">
        <f>SUM(K2974:K2976)</f>
        <v>10327434.15</v>
      </c>
      <c r="L2973" s="2"/>
      <c r="M2973" s="2"/>
      <c r="N2973" s="2"/>
    </row>
    <row r="2974" spans="1:14" ht="30">
      <c r="B2974" s="16"/>
      <c r="C2974" s="5"/>
      <c r="D2974" s="5" t="s">
        <v>423</v>
      </c>
      <c r="E2974" s="5"/>
      <c r="F2974" s="5" t="str">
        <f ca="1">'GIÁ VẬT TƯ (DỰ THẦU)'!C72</f>
        <v>Máy, thiết bị trắc đạc - Máy toàn đạc điện tử</v>
      </c>
      <c r="G2974" s="15" t="str">
        <f ca="1">'GIÁ VẬT TƯ (DỰ THẦU)'!D72</f>
        <v>Ca</v>
      </c>
      <c r="H2974" s="13">
        <f ca="1">63.3*J2973</f>
        <v>63.3</v>
      </c>
      <c r="I2974" s="1">
        <f ca="1">'GIÁ VẬT TƯ (DỰ THẦU)'!L72</f>
        <v>147059</v>
      </c>
      <c r="J2974" s="38"/>
      <c r="K2974" s="1">
        <f>H2974*I2974</f>
        <v>9308834.6999999993</v>
      </c>
      <c r="L2974" s="1"/>
      <c r="M2974" s="1"/>
      <c r="N2974" s="1"/>
    </row>
    <row r="2975" spans="1:14" ht="30">
      <c r="B2975" s="16"/>
      <c r="C2975" s="5"/>
      <c r="D2975" s="5" t="s">
        <v>486</v>
      </c>
      <c r="E2975" s="5"/>
      <c r="F2975" s="5" t="str">
        <f ca="1">'GIÁ VẬT TƯ (DỰ THẦU)'!C73</f>
        <v>Máy, thiết bị trắc đạc - Máy thủy bình điện tử</v>
      </c>
      <c r="G2975" s="15" t="str">
        <f ca="1">'GIÁ VẬT TƯ (DỰ THẦU)'!D73</f>
        <v>Ca</v>
      </c>
      <c r="H2975" s="13">
        <f ca="1">5.4*J2973</f>
        <v>5.4</v>
      </c>
      <c r="I2975" s="1">
        <f ca="1">'GIÁ VẬT TƯ (DỰ THẦU)'!L73</f>
        <v>14767</v>
      </c>
      <c r="J2975" s="38"/>
      <c r="K2975" s="1">
        <f>H2975*I2975</f>
        <v>79741.8</v>
      </c>
      <c r="L2975" s="1"/>
      <c r="M2975" s="1"/>
      <c r="N2975" s="1"/>
    </row>
    <row r="2976" spans="1:14">
      <c r="B2976" s="16"/>
      <c r="C2976" s="5"/>
      <c r="D2976" s="5" t="s">
        <v>539</v>
      </c>
      <c r="E2976" s="5"/>
      <c r="F2976" s="5" t="s">
        <v>889</v>
      </c>
      <c r="G2976" s="15" t="s">
        <v>847</v>
      </c>
      <c r="H2976" s="13">
        <f>10</f>
        <v>10</v>
      </c>
      <c r="I2976" s="1"/>
      <c r="J2976" s="38"/>
      <c r="K2976" s="1">
        <f>SUM(K2974:K2975)*H2976/100</f>
        <v>938857.65</v>
      </c>
      <c r="L2976" s="1"/>
      <c r="M2976" s="1"/>
      <c r="N2976" s="1"/>
    </row>
    <row r="2977" spans="1:14">
      <c r="A2977" s="36"/>
      <c r="B2977" s="26" t="s">
        <v>612</v>
      </c>
      <c r="C2977" s="26" t="s">
        <v>537</v>
      </c>
      <c r="D2977" s="26" t="s">
        <v>540</v>
      </c>
      <c r="E2977" s="26" t="s">
        <v>542</v>
      </c>
      <c r="F2977" s="82" t="s">
        <v>543</v>
      </c>
      <c r="G2977" s="26" t="s">
        <v>1062</v>
      </c>
      <c r="H2977" s="26" t="s">
        <v>561</v>
      </c>
      <c r="I2977" s="76" t="s">
        <v>562</v>
      </c>
      <c r="J2977" s="75" t="s">
        <v>563</v>
      </c>
      <c r="K2977" s="72" t="s">
        <v>1044</v>
      </c>
      <c r="L2977" s="45" t="s">
        <v>565</v>
      </c>
      <c r="M2977" s="45" t="s">
        <v>567</v>
      </c>
      <c r="N2977" s="45" t="s">
        <v>569</v>
      </c>
    </row>
    <row r="2978" spans="1:14">
      <c r="A2978" s="55" t="s">
        <v>988</v>
      </c>
      <c r="B2978" s="27"/>
      <c r="C2978" s="27"/>
      <c r="D2978" s="27"/>
      <c r="E2978" s="27"/>
      <c r="F2978" s="84" t="str">
        <f>IF(K2979=0,"Vật liệu","Vật liệu chính")</f>
        <v>Vật liệu</v>
      </c>
      <c r="G2978" s="27" t="s">
        <v>953</v>
      </c>
      <c r="H2978" s="27"/>
      <c r="I2978" s="71"/>
      <c r="J2978" s="81"/>
      <c r="K2978" s="33">
        <f>K2966</f>
        <v>506000</v>
      </c>
      <c r="L2978" s="33">
        <f>IF(K2982=0,K2978+K2979,K2982)</f>
        <v>506000</v>
      </c>
      <c r="M2978" s="33"/>
      <c r="N2978" s="33"/>
    </row>
    <row r="2979" spans="1:14">
      <c r="A2979" s="83" t="s">
        <v>1005</v>
      </c>
      <c r="B2979" s="27"/>
      <c r="C2979" s="27"/>
      <c r="D2979" s="27"/>
      <c r="E2979" s="27"/>
      <c r="F2979" s="84" t="s">
        <v>544</v>
      </c>
      <c r="G2979" s="27" t="s">
        <v>1005</v>
      </c>
      <c r="H2979" s="27"/>
      <c r="I2979" s="71"/>
      <c r="J2979" s="81"/>
      <c r="K2979" s="33">
        <v>0</v>
      </c>
      <c r="L2979" s="33"/>
      <c r="M2979" s="33"/>
      <c r="N2979" s="33"/>
    </row>
    <row r="2980" spans="1:14">
      <c r="A2980" s="55" t="s">
        <v>984</v>
      </c>
      <c r="B2980" s="27"/>
      <c r="C2980" s="27"/>
      <c r="D2980" s="27"/>
      <c r="E2980" s="27"/>
      <c r="F2980" s="84" t="s">
        <v>832</v>
      </c>
      <c r="G2980" s="27" t="s">
        <v>871</v>
      </c>
      <c r="H2980" s="27"/>
      <c r="I2980" s="71"/>
      <c r="J2980" s="81"/>
      <c r="K2980" s="33">
        <f>K2970</f>
        <v>108166750</v>
      </c>
      <c r="L2980" s="33"/>
      <c r="M2980" s="33">
        <f>IF(K2989=0,K2980,K2989)</f>
        <v>108166750</v>
      </c>
      <c r="N2980" s="33"/>
    </row>
    <row r="2981" spans="1:14">
      <c r="A2981" s="55" t="s">
        <v>534</v>
      </c>
      <c r="B2981" s="27"/>
      <c r="C2981" s="27"/>
      <c r="D2981" s="27"/>
      <c r="E2981" s="27"/>
      <c r="F2981" s="84" t="s">
        <v>545</v>
      </c>
      <c r="G2981" s="27" t="s">
        <v>1007</v>
      </c>
      <c r="H2981" s="27"/>
      <c r="I2981" s="71"/>
      <c r="J2981" s="81"/>
      <c r="K2981" s="33">
        <f>K2973</f>
        <v>10327434.15</v>
      </c>
      <c r="L2981" s="33"/>
      <c r="M2981" s="33"/>
      <c r="N2981" s="33">
        <f>IF(K2991=0,K2981,K2991)</f>
        <v>10327434.15</v>
      </c>
    </row>
    <row r="2982" spans="1:14">
      <c r="A2982" s="36" t="s">
        <v>974</v>
      </c>
      <c r="B2982" s="20"/>
      <c r="C2982" s="20"/>
      <c r="D2982" s="20"/>
      <c r="E2982" s="20"/>
      <c r="F2982" s="32" t="s">
        <v>546</v>
      </c>
      <c r="G2982" s="41" t="s">
        <v>974</v>
      </c>
      <c r="H2982" s="20"/>
      <c r="I2982" s="78"/>
      <c r="J2982" s="58"/>
      <c r="K2982" s="6">
        <f>IF(K2979+K2983+K2987+K2988+K2984+K2985+K2986=0,0,K2978+K2979+K2983+K2987+K2988+K2984+K2985+K2986)</f>
        <v>0</v>
      </c>
      <c r="L2982" s="6"/>
      <c r="M2982" s="6"/>
      <c r="N2982" s="6"/>
    </row>
    <row r="2983" spans="1:14">
      <c r="A2983" s="36" t="s">
        <v>947</v>
      </c>
      <c r="B2983" s="20"/>
      <c r="C2983" s="20"/>
      <c r="D2983" s="20"/>
      <c r="E2983" s="20"/>
      <c r="F2983" s="32" t="s">
        <v>547</v>
      </c>
      <c r="G2983" s="41" t="s">
        <v>558</v>
      </c>
      <c r="H2983" s="20"/>
      <c r="I2983" s="78"/>
      <c r="J2983" s="58"/>
      <c r="K2983" s="6">
        <v>0</v>
      </c>
      <c r="L2983" s="6"/>
      <c r="M2983" s="6"/>
      <c r="N2983" s="6"/>
    </row>
    <row r="2984" spans="1:14">
      <c r="A2984" s="36" t="s">
        <v>976</v>
      </c>
      <c r="B2984" s="20"/>
      <c r="C2984" s="20"/>
      <c r="D2984" s="20"/>
      <c r="E2984" s="20"/>
      <c r="F2984" s="42" t="s">
        <v>548</v>
      </c>
      <c r="G2984" s="20" t="s">
        <v>976</v>
      </c>
      <c r="H2984" s="20"/>
      <c r="I2984" s="78"/>
      <c r="J2984" s="58"/>
      <c r="K2984" s="8">
        <f ca="1">H2967*'GIÁ VẬT TƯ (DỰ THẦU)'!E9+H2968*'GIÁ VẬT TƯ (DỰ THẦU)'!E40+(H2967*'GIÁ VẬT TƯ (DỰ THẦU)'!E9+H2968*'GIÁ VẬT TƯ (DỰ THẦU)'!E40)*H2969/100</f>
        <v>0</v>
      </c>
      <c r="L2984" s="8"/>
      <c r="M2984" s="8"/>
      <c r="N2984" s="8"/>
    </row>
    <row r="2985" spans="1:14">
      <c r="A2985" s="36" t="s">
        <v>1000</v>
      </c>
      <c r="B2985" s="20"/>
      <c r="C2985" s="20"/>
      <c r="D2985" s="20"/>
      <c r="E2985" s="20"/>
      <c r="F2985" s="42" t="s">
        <v>549</v>
      </c>
      <c r="G2985" s="20" t="s">
        <v>1000</v>
      </c>
      <c r="H2985" s="20"/>
      <c r="I2985" s="78"/>
      <c r="J2985" s="58"/>
      <c r="K2985" s="8">
        <f ca="1">H2967*'GIÁ VẬT TƯ (DỰ THẦU)'!F9+H2968*'GIÁ VẬT TƯ (DỰ THẦU)'!F40+(H2967*'GIÁ VẬT TƯ (DỰ THẦU)'!F9+H2968*'GIÁ VẬT TƯ (DỰ THẦU)'!F40)*H2969/100</f>
        <v>0</v>
      </c>
      <c r="L2985" s="8"/>
      <c r="M2985" s="8"/>
      <c r="N2985" s="8"/>
    </row>
    <row r="2986" spans="1:14">
      <c r="A2986" s="36" t="s">
        <v>977</v>
      </c>
      <c r="B2986" s="20"/>
      <c r="C2986" s="20"/>
      <c r="D2986" s="20"/>
      <c r="E2986" s="20"/>
      <c r="F2986" s="42" t="s">
        <v>942</v>
      </c>
      <c r="G2986" s="20" t="s">
        <v>977</v>
      </c>
      <c r="H2986" s="20"/>
      <c r="I2986" s="78"/>
      <c r="J2986" s="58"/>
      <c r="K2986" s="8">
        <f ca="1">H2967*'GIÁ VẬT TƯ (DỰ THẦU)'!H9+H2968*'GIÁ VẬT TƯ (DỰ THẦU)'!H40+(H2967*'GIÁ VẬT TƯ (DỰ THẦU)'!H9+H2968*'GIÁ VẬT TƯ (DỰ THẦU)'!H40)*H2969/100</f>
        <v>0</v>
      </c>
      <c r="L2986" s="8"/>
      <c r="M2986" s="8"/>
      <c r="N2986" s="8"/>
    </row>
    <row r="2987" spans="1:14">
      <c r="A2987" s="36" t="s">
        <v>179</v>
      </c>
      <c r="B2987" s="20"/>
      <c r="C2987" s="20"/>
      <c r="D2987" s="20"/>
      <c r="E2987" s="20"/>
      <c r="F2987" s="42" t="str">
        <f>"Hệ số riêng vật liệu: (" &amp;G2978&amp;IF(K2979&lt;&gt;0,"+"&amp;G2979,"") &amp; ") x (" &amp; J2987 &amp; "-1)"</f>
        <v>Hệ số riêng vật liệu: (VL) x (1-1)</v>
      </c>
      <c r="G2987" s="20" t="s">
        <v>179</v>
      </c>
      <c r="H2987" s="20"/>
      <c r="I2987" s="78"/>
      <c r="J2987" s="58">
        <f ca="1">'HỆ SỐ CPXL'!F17</f>
        <v>1</v>
      </c>
      <c r="K2987" s="8">
        <f>(K2978+K2979+K2983+K2984+K2985+K2986)*(J2987-1)</f>
        <v>0</v>
      </c>
      <c r="L2987" s="8"/>
      <c r="M2987" s="8"/>
      <c r="N2987" s="8"/>
    </row>
    <row r="2988" spans="1:14">
      <c r="A2988" s="36" t="s">
        <v>958</v>
      </c>
      <c r="B2988" s="20"/>
      <c r="C2988" s="20"/>
      <c r="D2988" s="20"/>
      <c r="E2988" s="20"/>
      <c r="F2988" s="42" t="str">
        <f>"Hệ số vật liệu phụ: (" &amp;G2978&amp; IF(K2979&lt;&gt;0,"+"&amp;G2979,"") &amp; IF(K2987&lt;&gt;0,"+" &amp; G2987,"") &amp; ") x "&amp;J2988*100 &amp; "%"</f>
        <v>Hệ số vật liệu phụ: (VL) x 0%</v>
      </c>
      <c r="G2988" s="20" t="s">
        <v>958</v>
      </c>
      <c r="H2988" s="20"/>
      <c r="I2988" s="78"/>
      <c r="J2988" s="74">
        <f ca="1">'HỆ SỐ CPXL'!F18</f>
        <v>0</v>
      </c>
      <c r="K2988" s="8">
        <f>(K2978+K2979+K2983+K2984+K2985+K2986)*J2988</f>
        <v>0</v>
      </c>
      <c r="L2988" s="8"/>
      <c r="M2988" s="8"/>
      <c r="N2988" s="8"/>
    </row>
    <row r="2989" spans="1:14">
      <c r="A2989" s="36"/>
      <c r="B2989" s="20"/>
      <c r="C2989" s="20"/>
      <c r="D2989" s="20"/>
      <c r="E2989" s="20"/>
      <c r="F2989" s="32" t="s">
        <v>550</v>
      </c>
      <c r="G2989" s="20"/>
      <c r="H2989" s="20"/>
      <c r="I2989" s="78"/>
      <c r="J2989" s="74"/>
      <c r="K2989" s="8">
        <f>IF(K2990=0,0,K2980+K2990)</f>
        <v>0</v>
      </c>
      <c r="L2989" s="8"/>
      <c r="M2989" s="8"/>
      <c r="N2989" s="8"/>
    </row>
    <row r="2990" spans="1:14">
      <c r="A2990" s="36" t="s">
        <v>524</v>
      </c>
      <c r="B2990" s="20"/>
      <c r="C2990" s="20"/>
      <c r="D2990" s="20"/>
      <c r="E2990" s="20"/>
      <c r="F2990" s="42" t="str">
        <f>"Hệ số riêng nhân công: "&amp;G2980&amp;IF(J2990&lt;&gt;1," x ("&amp;J2990&amp;" - 1)","")</f>
        <v>Hệ số riêng nhân công: NC</v>
      </c>
      <c r="G2990" s="20"/>
      <c r="H2990" s="20"/>
      <c r="I2990" s="78"/>
      <c r="J2990" s="86">
        <f ca="1">'HỆ SỐ CPXL'!F19</f>
        <v>1</v>
      </c>
      <c r="K2990" s="8">
        <f>(J2990-1)*K2980</f>
        <v>0</v>
      </c>
      <c r="L2990" s="8"/>
      <c r="M2990" s="8"/>
      <c r="N2990" s="8"/>
    </row>
    <row r="2991" spans="1:14">
      <c r="A2991" s="36" t="s">
        <v>535</v>
      </c>
      <c r="B2991" s="20"/>
      <c r="C2991" s="20"/>
      <c r="D2991" s="20"/>
      <c r="E2991" s="20"/>
      <c r="F2991" s="32" t="s">
        <v>551</v>
      </c>
      <c r="G2991" s="77" t="s">
        <v>535</v>
      </c>
      <c r="H2991" s="20"/>
      <c r="I2991" s="78"/>
      <c r="J2991" s="58"/>
      <c r="K2991" s="6">
        <f>IF(K2992+K2993+K2994=0,0,K2981+K2992+K2993+K2994)</f>
        <v>0</v>
      </c>
      <c r="L2991" s="6"/>
      <c r="M2991" s="6"/>
      <c r="N2991" s="6"/>
    </row>
    <row r="2992" spans="1:14">
      <c r="A2992" s="36" t="s">
        <v>934</v>
      </c>
      <c r="B2992" s="20"/>
      <c r="C2992" s="20"/>
      <c r="D2992" s="20"/>
      <c r="E2992" s="20"/>
      <c r="F2992" s="42" t="str">
        <f>"Bù máy đến thời điểm 1100 Lào Cai"</f>
        <v>Bù máy đến thời điểm 1100 Lào Cai</v>
      </c>
      <c r="G2992" s="20" t="s">
        <v>934</v>
      </c>
      <c r="H2992" s="20"/>
      <c r="I2992" s="78"/>
      <c r="J2992" s="58"/>
      <c r="K2992" s="8">
        <f ca="1">H2974*'GIÁ VẬT TƯ (DỰ THẦU)'!I72+H2975*'GIÁ VẬT TƯ (DỰ THẦU)'!I73+(H2974*'GIÁ VẬT TƯ (DỰ THẦU)'!I72+H2975*'GIÁ VẬT TƯ (DỰ THẦU)'!I73)*H2976/100</f>
        <v>0</v>
      </c>
      <c r="L2992" s="8"/>
      <c r="M2992" s="8"/>
      <c r="N2992" s="8"/>
    </row>
    <row r="2993" spans="1:14" ht="30">
      <c r="A2993" s="36" t="s">
        <v>895</v>
      </c>
      <c r="B2993" s="20"/>
      <c r="C2993" s="20"/>
      <c r="D2993" s="20"/>
      <c r="E2993" s="20"/>
      <c r="F2993" s="42" t="s">
        <v>552</v>
      </c>
      <c r="G2993" s="20" t="s">
        <v>895</v>
      </c>
      <c r="H2993" s="20"/>
      <c r="I2993" s="78"/>
      <c r="J2993" s="58"/>
      <c r="K2993" s="8">
        <f ca="1">H2974*'GIÁ VẬT TƯ (DỰ THẦU)'!K72+H2975*'GIÁ VẬT TƯ (DỰ THẦU)'!K73+(H2974*'GIÁ VẬT TƯ (DỰ THẦU)'!K72+H2975*'GIÁ VẬT TƯ (DỰ THẦU)'!K73)*H2976/100</f>
        <v>0</v>
      </c>
      <c r="L2993" s="8"/>
      <c r="M2993" s="8"/>
      <c r="N2993" s="8"/>
    </row>
    <row r="2994" spans="1:14" ht="30">
      <c r="A2994" s="36" t="s">
        <v>893</v>
      </c>
      <c r="B2994" s="35"/>
      <c r="C2994" s="35"/>
      <c r="D2994" s="35"/>
      <c r="E2994" s="35"/>
      <c r="F2994" s="42" t="s">
        <v>553</v>
      </c>
      <c r="G2994" s="20" t="s">
        <v>893</v>
      </c>
      <c r="H2994" s="20"/>
      <c r="I2994" s="78"/>
      <c r="J2994" s="58"/>
      <c r="K2994" s="8">
        <f ca="1">H2974*'GIÁ VẬT TƯ (DỰ THẦU)'!J72+H2975*'GIÁ VẬT TƯ (DỰ THẦU)'!J73+(H2974*'GIÁ VẬT TƯ (DỰ THẦU)'!J72+H2975*'GIÁ VẬT TƯ (DỰ THẦU)'!J73)*H2976/100</f>
        <v>0</v>
      </c>
      <c r="L2994" s="8"/>
      <c r="M2994" s="8"/>
      <c r="N2994" s="8"/>
    </row>
    <row r="2995" spans="1:14">
      <c r="A2995" s="36" t="s">
        <v>166</v>
      </c>
      <c r="B2995" s="34"/>
      <c r="C2995" s="34"/>
      <c r="D2995" s="34"/>
      <c r="E2995" s="34"/>
      <c r="F2995" s="32" t="str">
        <f>"Chi phí trực tiếp: ("&amp;IF(K2982&lt;&gt;0,G2982,IF(AND(K2978&lt;&gt;0,K2979+K2987+K2988=0),G2978,""))&amp;IF(AND(K2980&lt;&gt;0,K2978+K2979&lt;&gt;0)," + "&amp;G2980,IF(AND(K2980&lt;&gt;0,K2978+K2979=0),G2980,""))&amp;IF(AND(K2991&lt;&gt;0,(K2978+K2979+K2980)&lt;&gt;0),"+"&amp;G2991,IF(AND(K2991&lt;&gt;0,(K2978+K2979+K2980)=0),G2991,IF(AND(K2981&lt;&gt;0,K2978+K2979+K2980&lt;&gt;0)," + "&amp;G2981,IF(AND(K2981&lt;&gt;0,K2978+K2979+K2980=0),G2981,""))))&amp;")"</f>
        <v>Chi phí trực tiếp: (VL + NC + M)</v>
      </c>
      <c r="G2995" s="41" t="s">
        <v>166</v>
      </c>
      <c r="H2995" s="41"/>
      <c r="I2995" s="80"/>
      <c r="J2995" s="73"/>
      <c r="K2995" s="6">
        <f>(IF(K2982=0,K2978,K2982)+IF(K2989=0,K2980,K2989)+IF(K2991=0,K2981,K2991))</f>
        <v>119000184.15000001</v>
      </c>
      <c r="L2995" s="6">
        <f>L2978</f>
        <v>506000</v>
      </c>
      <c r="M2995" s="6">
        <f>M2980</f>
        <v>108166750</v>
      </c>
      <c r="N2995" s="6">
        <f>N2981</f>
        <v>10327434.15</v>
      </c>
    </row>
    <row r="2996" spans="1:14">
      <c r="A2996" s="44" t="s">
        <v>979</v>
      </c>
      <c r="B2996" s="12"/>
      <c r="C2996" s="12"/>
      <c r="D2996" s="12"/>
      <c r="E2996" s="12"/>
      <c r="F2996" s="43" t="s">
        <v>554</v>
      </c>
      <c r="G2996" s="24" t="s">
        <v>559</v>
      </c>
      <c r="H2996" s="24"/>
      <c r="I2996" s="24"/>
      <c r="J2996" s="56"/>
      <c r="K2996" s="6">
        <f>K2997+K2998</f>
        <v>85236739.731999993</v>
      </c>
      <c r="L2996" s="6">
        <f>L2997+L2998</f>
        <v>40480</v>
      </c>
      <c r="M2996" s="6">
        <f>M2997+M2998</f>
        <v>84370065</v>
      </c>
      <c r="N2996" s="6">
        <f>N2997+N2998</f>
        <v>826194.73200000008</v>
      </c>
    </row>
    <row r="2997" spans="1:14">
      <c r="A2997" s="36" t="s">
        <v>169</v>
      </c>
      <c r="B2997" s="17"/>
      <c r="C2997" s="17"/>
      <c r="D2997" s="17"/>
      <c r="E2997" s="17"/>
      <c r="F2997" s="372" t="s">
        <v>600</v>
      </c>
      <c r="G2997" s="25" t="s">
        <v>169</v>
      </c>
      <c r="H2997" s="25"/>
      <c r="I2997" s="25"/>
      <c r="J2997" s="57">
        <f ca="1">'HỆ SỐ CPXL'!F20</f>
        <v>0.7</v>
      </c>
      <c r="K2997" s="8">
        <f>K2980*J2997</f>
        <v>75716725</v>
      </c>
      <c r="L2997" s="8"/>
      <c r="M2997" s="8">
        <f>M2980*J2997</f>
        <v>75716725</v>
      </c>
      <c r="N2997" s="8"/>
    </row>
    <row r="2998" spans="1:14">
      <c r="A2998" s="36" t="s">
        <v>979</v>
      </c>
      <c r="B2998" s="17"/>
      <c r="C2998" s="17"/>
      <c r="D2998" s="17"/>
      <c r="E2998" s="17"/>
      <c r="F2998" s="59" t="s">
        <v>555</v>
      </c>
      <c r="G2998" s="25" t="s">
        <v>979</v>
      </c>
      <c r="H2998" s="25"/>
      <c r="I2998" s="25"/>
      <c r="J2998" s="57">
        <v>0.08</v>
      </c>
      <c r="K2998" s="8">
        <f>K2995*J2998</f>
        <v>9520014.7320000008</v>
      </c>
      <c r="L2998" s="8">
        <f>J2998*L2995</f>
        <v>40480</v>
      </c>
      <c r="M2998" s="8">
        <f>M2995*J2998</f>
        <v>8653340</v>
      </c>
      <c r="N2998" s="8">
        <f>N2995*J2998</f>
        <v>826194.73200000008</v>
      </c>
    </row>
    <row r="2999" spans="1:14" ht="30">
      <c r="A2999" s="36" t="s">
        <v>964</v>
      </c>
      <c r="B2999" s="17"/>
      <c r="C2999" s="17"/>
      <c r="D2999" s="17"/>
      <c r="E2999" s="17"/>
      <c r="F2999" s="59" t="str">
        <f>"Thu nhập chịu thuế tính trước: (T+C) x " &amp;J2999*100 &amp; "%"</f>
        <v>Thu nhập chịu thuế tính trước: (T+C) x 6%</v>
      </c>
      <c r="G2999" s="25" t="s">
        <v>964</v>
      </c>
      <c r="H2999" s="25"/>
      <c r="I2999" s="25"/>
      <c r="J2999" s="57">
        <f ca="1">'HỆ SỐ CPXL'!F21</f>
        <v>0.06</v>
      </c>
      <c r="K2999" s="8">
        <f>(K2995+K2996)*J2999</f>
        <v>12254215.43292</v>
      </c>
      <c r="L2999" s="8">
        <f>L2991*J2999</f>
        <v>0</v>
      </c>
      <c r="M2999" s="8">
        <f>(M2995)*J2999</f>
        <v>6490005</v>
      </c>
      <c r="N2999" s="8">
        <f>N2995*J2999</f>
        <v>619646.049</v>
      </c>
    </row>
    <row r="3000" spans="1:14" ht="28.5">
      <c r="A3000" s="44" t="s">
        <v>801</v>
      </c>
      <c r="B3000" s="12"/>
      <c r="C3000" s="12"/>
      <c r="D3000" s="12"/>
      <c r="E3000" s="12"/>
      <c r="F3000" s="43" t="s">
        <v>519</v>
      </c>
      <c r="G3000" s="24" t="s">
        <v>801</v>
      </c>
      <c r="H3000" s="24"/>
      <c r="I3000" s="24"/>
      <c r="J3000" s="54">
        <f ca="1">'HỆ SỐ CPXL'!F22</f>
        <v>0.02</v>
      </c>
      <c r="K3000" s="6">
        <f>(K2995+K2996)*J3000</f>
        <v>4084738.4776400002</v>
      </c>
      <c r="L3000" s="6">
        <f>(L2995+L2996)*J3000</f>
        <v>10929.6</v>
      </c>
      <c r="M3000" s="6">
        <f>(M2995+M2996)*J3000</f>
        <v>3850736.3000000003</v>
      </c>
      <c r="N3000" s="6">
        <f>(N2995+N2996)*J3000</f>
        <v>223072.57764000003</v>
      </c>
    </row>
    <row r="3001" spans="1:14">
      <c r="A3001" s="44" t="s">
        <v>1001</v>
      </c>
      <c r="B3001" s="12"/>
      <c r="C3001" s="12"/>
      <c r="D3001" s="12"/>
      <c r="E3001" s="12"/>
      <c r="F3001" s="43" t="s">
        <v>520</v>
      </c>
      <c r="G3001" s="24" t="s">
        <v>1001</v>
      </c>
      <c r="H3001" s="24"/>
      <c r="I3001" s="24"/>
      <c r="J3001" s="54">
        <f ca="1">'HỆ SỐ CPXL'!F23</f>
        <v>0.03</v>
      </c>
      <c r="K3001" s="6">
        <f>(K2995+K2996)*J3001</f>
        <v>6127107.7164599998</v>
      </c>
      <c r="L3001" s="6">
        <f>(L2995+L2996)*J3001</f>
        <v>16394.399999999998</v>
      </c>
      <c r="M3001" s="6">
        <f>(M2995+M2996)*J3001</f>
        <v>5776104.4500000002</v>
      </c>
      <c r="N3001" s="6">
        <f>(N2995+N2996)*J3001</f>
        <v>334608.86646000005</v>
      </c>
    </row>
    <row r="3002" spans="1:14">
      <c r="A3002" s="44"/>
      <c r="B3002" s="12"/>
      <c r="C3002" s="12"/>
      <c r="D3002" s="12"/>
      <c r="E3002" s="12"/>
      <c r="F3002" s="43" t="s">
        <v>556</v>
      </c>
      <c r="G3002" s="24" t="s">
        <v>173</v>
      </c>
      <c r="H3002" s="24"/>
      <c r="I3002" s="24"/>
      <c r="J3002" s="54"/>
      <c r="K3002" s="6">
        <f>K2995+K2996+K2999+K3000+K3001</f>
        <v>226702985.50902</v>
      </c>
      <c r="L3002" s="6">
        <f>L2995+L2996+L2999+L3000+L3001</f>
        <v>573804</v>
      </c>
      <c r="M3002" s="6">
        <f>M2995+M2996+M2999+M3000+M3001</f>
        <v>208653660.75</v>
      </c>
      <c r="N3002" s="6">
        <f>N2995+N2996+N2999+N3000+N3001</f>
        <v>12330956.375100002</v>
      </c>
    </row>
    <row r="3003" spans="1:14">
      <c r="A3003" s="36" t="s">
        <v>924</v>
      </c>
      <c r="B3003" s="17"/>
      <c r="C3003" s="17"/>
      <c r="D3003" s="17"/>
      <c r="E3003" s="17"/>
      <c r="F3003" s="59" t="str">
        <f>"Thuế giá trị gia tăng: ("&amp;G3002&amp;" x "&amp;J3003*100&amp;"%)"</f>
        <v>Thuế giá trị gia tăng: (Gkstt x 10%)</v>
      </c>
      <c r="G3003" s="25" t="s">
        <v>924</v>
      </c>
      <c r="H3003" s="25"/>
      <c r="I3003" s="25"/>
      <c r="J3003" s="57">
        <f ca="1">'HỆ SỐ CPXL'!F24</f>
        <v>0.1</v>
      </c>
      <c r="K3003" s="8">
        <f>K3002*J3003</f>
        <v>22670298.550902002</v>
      </c>
      <c r="L3003" s="8">
        <f>L3002*J3003</f>
        <v>57380.4</v>
      </c>
      <c r="M3003" s="8">
        <f>M3002*J3003</f>
        <v>20865366.075000003</v>
      </c>
      <c r="N3003" s="8">
        <f>N3002*J3003</f>
        <v>1233095.6375100003</v>
      </c>
    </row>
    <row r="3004" spans="1:14">
      <c r="A3004" s="44" t="s">
        <v>913</v>
      </c>
      <c r="B3004" s="12"/>
      <c r="C3004" s="12"/>
      <c r="D3004" s="12"/>
      <c r="E3004" s="12"/>
      <c r="F3004" s="43" t="s">
        <v>187</v>
      </c>
      <c r="G3004" s="40" t="s">
        <v>913</v>
      </c>
      <c r="H3004" s="40"/>
      <c r="I3004" s="40"/>
      <c r="J3004" s="54">
        <f ca="1">'HỆ SỐ CPXL'!F25</f>
        <v>0</v>
      </c>
      <c r="K3004" s="6">
        <f>(K3002+K3003)*J3004</f>
        <v>0</v>
      </c>
      <c r="L3004" s="6">
        <f>(L3002+L3003)*J3004</f>
        <v>0</v>
      </c>
      <c r="M3004" s="6">
        <f>(M3002+M3003)*J3004</f>
        <v>0</v>
      </c>
      <c r="N3004" s="6">
        <f>(N3002+N3003)*J3004</f>
        <v>0</v>
      </c>
    </row>
    <row r="3005" spans="1:14">
      <c r="A3005" s="44"/>
      <c r="B3005" s="12"/>
      <c r="C3005" s="12"/>
      <c r="D3005" s="12"/>
      <c r="E3005" s="12"/>
      <c r="F3005" s="43" t="s">
        <v>190</v>
      </c>
      <c r="G3005" s="40" t="s">
        <v>955</v>
      </c>
      <c r="H3005" s="40"/>
      <c r="I3005" s="40"/>
      <c r="J3005" s="54">
        <v>0.03</v>
      </c>
      <c r="K3005" s="6">
        <f>(K3002+K3003+K3004)*J3005</f>
        <v>7481198.5217976598</v>
      </c>
      <c r="L3005" s="6">
        <f>(L3002+L3003+L3004)*K3005</f>
        <v>4722015800261.7432</v>
      </c>
      <c r="M3005" s="6">
        <f>(M3002+M3003+M3004)*L3005</f>
        <v>1.0837924711283488E+21</v>
      </c>
      <c r="N3005" s="6">
        <f>(N3002+N3003+N3004)*M3005</f>
        <v>1.4700617449260048E+28</v>
      </c>
    </row>
    <row r="3006" spans="1:14">
      <c r="A3006" s="44" t="s">
        <v>525</v>
      </c>
      <c r="B3006" s="12"/>
      <c r="C3006" s="12"/>
      <c r="D3006" s="12"/>
      <c r="E3006" s="12"/>
      <c r="F3006" s="43" t="s">
        <v>968</v>
      </c>
      <c r="G3006" s="40" t="s">
        <v>983</v>
      </c>
      <c r="H3006" s="40"/>
      <c r="I3006" s="40"/>
      <c r="J3006" s="54">
        <f ca="1">'HỆ SỐ CPXL'!F26</f>
        <v>0</v>
      </c>
      <c r="K3006" s="6">
        <f>(K3002+K3003+K3004)*J3006</f>
        <v>0</v>
      </c>
      <c r="L3006" s="6">
        <f>(L3002+L3003+L3004)*K3006</f>
        <v>0</v>
      </c>
      <c r="M3006" s="6">
        <f>(M3002+M3003+M3004)*L3006</f>
        <v>0</v>
      </c>
      <c r="N3006" s="6">
        <f>(N3002+N3003+N3004)*M3006</f>
        <v>0</v>
      </c>
    </row>
    <row r="3007" spans="1:14" ht="28.5">
      <c r="A3007" s="44" t="s">
        <v>509</v>
      </c>
      <c r="B3007" s="12"/>
      <c r="C3007" s="12"/>
      <c r="D3007" s="12"/>
      <c r="E3007" s="12"/>
      <c r="F3007" s="43" t="str">
        <f>"Chi phí xây dựng: ("&amp;G3002&amp;"+"&amp;G3003&amp;"+"&amp;G3004&amp;")"</f>
        <v>Chi phí xây dựng: (Gkstt+GTGT+DP)</v>
      </c>
      <c r="G3007" s="40" t="s">
        <v>776</v>
      </c>
      <c r="H3007" s="40"/>
      <c r="I3007" s="40"/>
      <c r="J3007" s="56"/>
      <c r="K3007" s="31">
        <f>K3002+K3003+K3004+K3005+K3006</f>
        <v>256854482.58171967</v>
      </c>
      <c r="L3007" s="31">
        <f>L3002+L3003+L3004+L3005+L3006</f>
        <v>4722016431446.1436</v>
      </c>
      <c r="M3007" s="31">
        <f>M3002+M3003+M3004+M3005+M3006</f>
        <v>1.0837924711285783E+21</v>
      </c>
      <c r="N3007" s="31">
        <f>N3002+N3003+N3004+N3005+N3006</f>
        <v>1.4700617449260048E+28</v>
      </c>
    </row>
    <row r="3008" spans="1:14" ht="71.25">
      <c r="B3008" s="51">
        <v>38</v>
      </c>
      <c r="C3008" s="23" t="str">
        <f ca="1">'TIÊN LƯỢNG'!$C$87</f>
        <v>CK.11730*</v>
      </c>
      <c r="D3008" s="23"/>
      <c r="E3008" s="23"/>
      <c r="F3008" s="23" t="str">
        <f ca="1">'TIÊN LƯỢNG'!$D$87</f>
        <v>Đo vẽ chi tiết bản đồ địa hình trên cạn bằng máy toàn đạc điện tử và máy thủy bình điện tử. Bản đồ tỷ lệ 1/2.000, đường đồng mức 1m, cấp địa hình III</v>
      </c>
      <c r="G3008" s="50" t="str">
        <f ca="1">'TIÊN LƯỢNG'!$E$87</f>
        <v>100 ha</v>
      </c>
      <c r="H3008" s="39"/>
      <c r="I3008" s="9"/>
      <c r="J3008" s="85"/>
      <c r="K3008" s="9">
        <f>K3050</f>
        <v>70511112.31645374</v>
      </c>
      <c r="L3008" s="9">
        <f>L3050</f>
        <v>223902518986.15164</v>
      </c>
      <c r="M3008" s="9">
        <f>M3050</f>
        <v>1.4401185200239479E+19</v>
      </c>
      <c r="N3008" s="9">
        <f>N3050</f>
        <v>3.5323063878572557E+25</v>
      </c>
    </row>
    <row r="3009" spans="1:14">
      <c r="B3009" s="21"/>
      <c r="C3009" s="7"/>
      <c r="D3009" s="7"/>
      <c r="E3009" s="7"/>
      <c r="F3009" s="7" t="s">
        <v>807</v>
      </c>
      <c r="G3009" s="22" t="s">
        <v>953</v>
      </c>
      <c r="H3009" s="14"/>
      <c r="I3009" s="2"/>
      <c r="J3009" s="46">
        <v>1</v>
      </c>
      <c r="K3009" s="2">
        <f>SUM(K3010:K3012)</f>
        <v>87400</v>
      </c>
      <c r="L3009" s="2"/>
      <c r="M3009" s="2"/>
      <c r="N3009" s="2"/>
    </row>
    <row r="3010" spans="1:14">
      <c r="B3010" s="16"/>
      <c r="C3010" s="5"/>
      <c r="D3010" s="5" t="s">
        <v>277</v>
      </c>
      <c r="E3010" s="5"/>
      <c r="F3010" s="5" t="str">
        <f ca="1">'GIÁ VẬT TƯ (DỰ THẦU)'!C9</f>
        <v>Cọc gỗ (4x4x40) cm</v>
      </c>
      <c r="G3010" s="15" t="str">
        <f ca="1">'GIÁ VẬT TƯ (DỰ THẦU)'!D9</f>
        <v>cọc</v>
      </c>
      <c r="H3010" s="13">
        <f ca="1">13*J3009</f>
        <v>13</v>
      </c>
      <c r="I3010" s="1">
        <f ca="1">'GIÁ VẬT TƯ (DỰ THẦU)'!L9</f>
        <v>4000</v>
      </c>
      <c r="J3010" s="38"/>
      <c r="K3010" s="1">
        <f>H3010*I3010</f>
        <v>52000</v>
      </c>
      <c r="L3010" s="1"/>
      <c r="M3010" s="1"/>
      <c r="N3010" s="1"/>
    </row>
    <row r="3011" spans="1:14" ht="30">
      <c r="B3011" s="16"/>
      <c r="C3011" s="5"/>
      <c r="D3011" s="5" t="s">
        <v>425</v>
      </c>
      <c r="E3011" s="5"/>
      <c r="F3011" s="5" t="str">
        <f ca="1">'GIÁ VẬT TƯ (DỰ THẦU)'!C40</f>
        <v>Sổ đo</v>
      </c>
      <c r="G3011" s="15" t="str">
        <f ca="1">'GIÁ VẬT TƯ (DỰ THẦU)'!D40</f>
        <v>quyển</v>
      </c>
      <c r="H3011" s="13">
        <f ca="1">3*J3009</f>
        <v>3</v>
      </c>
      <c r="I3011" s="1">
        <f ca="1">'GIÁ VẬT TƯ (DỰ THẦU)'!L40</f>
        <v>8000</v>
      </c>
      <c r="J3011" s="38"/>
      <c r="K3011" s="1">
        <f>H3011*I3011</f>
        <v>24000</v>
      </c>
      <c r="L3011" s="1"/>
      <c r="M3011" s="1"/>
      <c r="N3011" s="1"/>
    </row>
    <row r="3012" spans="1:14">
      <c r="B3012" s="16"/>
      <c r="C3012" s="5"/>
      <c r="D3012" s="5" t="s">
        <v>538</v>
      </c>
      <c r="E3012" s="5"/>
      <c r="F3012" s="5" t="s">
        <v>883</v>
      </c>
      <c r="G3012" s="15" t="s">
        <v>888</v>
      </c>
      <c r="H3012" s="13">
        <f ca="1">15</f>
        <v>15</v>
      </c>
      <c r="I3012" s="1"/>
      <c r="J3012" s="38"/>
      <c r="K3012" s="1">
        <f>SUM(K3010:K3011)*H3012/100</f>
        <v>11400</v>
      </c>
      <c r="L3012" s="1"/>
      <c r="M3012" s="1"/>
      <c r="N3012" s="1"/>
    </row>
    <row r="3013" spans="1:14">
      <c r="B3013" s="21"/>
      <c r="C3013" s="7"/>
      <c r="D3013" s="7"/>
      <c r="E3013" s="7"/>
      <c r="F3013" s="7" t="s">
        <v>832</v>
      </c>
      <c r="G3013" s="22" t="s">
        <v>871</v>
      </c>
      <c r="H3013" s="14"/>
      <c r="I3013" s="2"/>
      <c r="J3013" s="46">
        <v>1</v>
      </c>
      <c r="K3013" s="2">
        <f>SUM(K3014:K3015)</f>
        <v>30311997.368421052</v>
      </c>
      <c r="L3013" s="2"/>
      <c r="M3013" s="2"/>
      <c r="N3013" s="2"/>
    </row>
    <row r="3014" spans="1:14" ht="30">
      <c r="B3014" s="16"/>
      <c r="C3014" s="5"/>
      <c r="D3014" s="5" t="s">
        <v>498</v>
      </c>
      <c r="E3014" s="5"/>
      <c r="F3014" s="5" t="str">
        <f ca="1">'GIÁ VẬT TƯ (DỰ THẦU)'!C46</f>
        <v>Kỹ sư bậc 4,0/8</v>
      </c>
      <c r="G3014" s="15" t="str">
        <f ca="1">'GIÁ VẬT TƯ (DỰ THẦU)'!D46</f>
        <v>công</v>
      </c>
      <c r="H3014" s="13">
        <f ca="1">34.03*J3013</f>
        <v>34.03</v>
      </c>
      <c r="I3014" s="1">
        <f ca="1">'GIÁ VẬT TƯ (DỰ THẦU)'!L46</f>
        <v>235000</v>
      </c>
      <c r="J3014" s="38"/>
      <c r="K3014" s="1">
        <f>H3014*I3014</f>
        <v>7997050</v>
      </c>
      <c r="L3014" s="1"/>
      <c r="M3014" s="1"/>
      <c r="N3014" s="1"/>
    </row>
    <row r="3015" spans="1:14">
      <c r="B3015" s="16"/>
      <c r="C3015" s="5"/>
      <c r="D3015" s="5" t="s">
        <v>821</v>
      </c>
      <c r="E3015" s="5"/>
      <c r="F3015" s="5" t="str">
        <f ca="1">'GIÁ VẬT TƯ (DỰ THẦU)'!C47</f>
        <v>Nhân Công bậc 4,0/7, Nhóm IV</v>
      </c>
      <c r="G3015" s="15" t="str">
        <f ca="1">'GIÁ VẬT TƯ (DỰ THẦU)'!D47</f>
        <v>công</v>
      </c>
      <c r="H3015" s="13">
        <f ca="1">93.44*J3013</f>
        <v>93.44</v>
      </c>
      <c r="I3015" s="1">
        <f ca="1">'GIÁ VẬT TƯ (DỰ THẦU)'!L47</f>
        <v>238815.78947368421</v>
      </c>
      <c r="J3015" s="38"/>
      <c r="K3015" s="1">
        <f>H3015*I3015</f>
        <v>22314947.368421052</v>
      </c>
      <c r="L3015" s="1"/>
      <c r="M3015" s="1"/>
      <c r="N3015" s="1"/>
    </row>
    <row r="3016" spans="1:14">
      <c r="B3016" s="21"/>
      <c r="C3016" s="7"/>
      <c r="D3016" s="7"/>
      <c r="E3016" s="7"/>
      <c r="F3016" s="7" t="s">
        <v>838</v>
      </c>
      <c r="G3016" s="22" t="s">
        <v>557</v>
      </c>
      <c r="H3016" s="14"/>
      <c r="I3016" s="2"/>
      <c r="J3016" s="46">
        <v>1</v>
      </c>
      <c r="K3016" s="2">
        <f>SUM(K3017:K3019)</f>
        <v>1867510.7880000002</v>
      </c>
      <c r="L3016" s="2"/>
      <c r="M3016" s="2"/>
      <c r="N3016" s="2"/>
    </row>
    <row r="3017" spans="1:14" ht="30">
      <c r="B3017" s="16"/>
      <c r="C3017" s="5"/>
      <c r="D3017" s="5" t="s">
        <v>423</v>
      </c>
      <c r="E3017" s="5"/>
      <c r="F3017" s="5" t="str">
        <f ca="1">'GIÁ VẬT TƯ (DỰ THẦU)'!C72</f>
        <v>Máy, thiết bị trắc đạc - Máy toàn đạc điện tử</v>
      </c>
      <c r="G3017" s="15" t="str">
        <f ca="1">'GIÁ VẬT TƯ (DỰ THẦU)'!D72</f>
        <v>Ca</v>
      </c>
      <c r="H3017" s="13">
        <f ca="1">11.4*J3016</f>
        <v>11.4</v>
      </c>
      <c r="I3017" s="1">
        <f ca="1">'GIÁ VẬT TƯ (DỰ THẦU)'!L72</f>
        <v>147059</v>
      </c>
      <c r="J3017" s="38"/>
      <c r="K3017" s="1">
        <f>H3017*I3017</f>
        <v>1676472.6</v>
      </c>
      <c r="L3017" s="1"/>
      <c r="M3017" s="1"/>
      <c r="N3017" s="1"/>
    </row>
    <row r="3018" spans="1:14" ht="30">
      <c r="B3018" s="16"/>
      <c r="C3018" s="5"/>
      <c r="D3018" s="5" t="s">
        <v>486</v>
      </c>
      <c r="E3018" s="5"/>
      <c r="F3018" s="5" t="str">
        <f ca="1">'GIÁ VẬT TƯ (DỰ THẦU)'!C73</f>
        <v>Máy, thiết bị trắc đạc - Máy thủy bình điện tử</v>
      </c>
      <c r="G3018" s="15" t="str">
        <f ca="1">'GIÁ VẬT TƯ (DỰ THẦU)'!D73</f>
        <v>Ca</v>
      </c>
      <c r="H3018" s="13">
        <f ca="1">1.44*J3016</f>
        <v>1.44</v>
      </c>
      <c r="I3018" s="1">
        <f ca="1">'GIÁ VẬT TƯ (DỰ THẦU)'!L73</f>
        <v>14767</v>
      </c>
      <c r="J3018" s="38"/>
      <c r="K3018" s="1">
        <f>H3018*I3018</f>
        <v>21264.48</v>
      </c>
      <c r="L3018" s="1"/>
      <c r="M3018" s="1"/>
      <c r="N3018" s="1"/>
    </row>
    <row r="3019" spans="1:14">
      <c r="B3019" s="16"/>
      <c r="C3019" s="5"/>
      <c r="D3019" s="5" t="s">
        <v>539</v>
      </c>
      <c r="E3019" s="5"/>
      <c r="F3019" s="5" t="s">
        <v>889</v>
      </c>
      <c r="G3019" s="15" t="s">
        <v>847</v>
      </c>
      <c r="H3019" s="13">
        <f>10</f>
        <v>10</v>
      </c>
      <c r="I3019" s="1"/>
      <c r="J3019" s="38"/>
      <c r="K3019" s="1">
        <f>SUM(K3017:K3018)*H3019/100</f>
        <v>169773.70800000001</v>
      </c>
      <c r="L3019" s="1"/>
      <c r="M3019" s="1"/>
      <c r="N3019" s="1"/>
    </row>
    <row r="3020" spans="1:14">
      <c r="A3020" s="36"/>
      <c r="B3020" s="26" t="s">
        <v>612</v>
      </c>
      <c r="C3020" s="26" t="s">
        <v>537</v>
      </c>
      <c r="D3020" s="26" t="s">
        <v>540</v>
      </c>
      <c r="E3020" s="26" t="s">
        <v>542</v>
      </c>
      <c r="F3020" s="82" t="s">
        <v>543</v>
      </c>
      <c r="G3020" s="26" t="s">
        <v>1062</v>
      </c>
      <c r="H3020" s="26" t="s">
        <v>561</v>
      </c>
      <c r="I3020" s="76" t="s">
        <v>562</v>
      </c>
      <c r="J3020" s="75" t="s">
        <v>563</v>
      </c>
      <c r="K3020" s="72" t="s">
        <v>1044</v>
      </c>
      <c r="L3020" s="45" t="s">
        <v>565</v>
      </c>
      <c r="M3020" s="45" t="s">
        <v>567</v>
      </c>
      <c r="N3020" s="45" t="s">
        <v>569</v>
      </c>
    </row>
    <row r="3021" spans="1:14">
      <c r="A3021" s="55" t="s">
        <v>988</v>
      </c>
      <c r="B3021" s="27"/>
      <c r="C3021" s="27"/>
      <c r="D3021" s="27"/>
      <c r="E3021" s="27"/>
      <c r="F3021" s="84" t="str">
        <f>IF(K3022=0,"Vật liệu","Vật liệu chính")</f>
        <v>Vật liệu</v>
      </c>
      <c r="G3021" s="27" t="s">
        <v>953</v>
      </c>
      <c r="H3021" s="27"/>
      <c r="I3021" s="71"/>
      <c r="J3021" s="81"/>
      <c r="K3021" s="33">
        <f>K3009</f>
        <v>87400</v>
      </c>
      <c r="L3021" s="33">
        <f>IF(K3025=0,K3021+K3022,K3025)</f>
        <v>87400</v>
      </c>
      <c r="M3021" s="33"/>
      <c r="N3021" s="33"/>
    </row>
    <row r="3022" spans="1:14">
      <c r="A3022" s="83" t="s">
        <v>1005</v>
      </c>
      <c r="B3022" s="27"/>
      <c r="C3022" s="27"/>
      <c r="D3022" s="27"/>
      <c r="E3022" s="27"/>
      <c r="F3022" s="84" t="s">
        <v>544</v>
      </c>
      <c r="G3022" s="27" t="s">
        <v>1005</v>
      </c>
      <c r="H3022" s="27"/>
      <c r="I3022" s="71"/>
      <c r="J3022" s="81"/>
      <c r="K3022" s="33">
        <v>0</v>
      </c>
      <c r="L3022" s="33"/>
      <c r="M3022" s="33"/>
      <c r="N3022" s="33"/>
    </row>
    <row r="3023" spans="1:14">
      <c r="A3023" s="55" t="s">
        <v>984</v>
      </c>
      <c r="B3023" s="27"/>
      <c r="C3023" s="27"/>
      <c r="D3023" s="27"/>
      <c r="E3023" s="27"/>
      <c r="F3023" s="84" t="s">
        <v>832</v>
      </c>
      <c r="G3023" s="27" t="s">
        <v>871</v>
      </c>
      <c r="H3023" s="27"/>
      <c r="I3023" s="71"/>
      <c r="J3023" s="81"/>
      <c r="K3023" s="33">
        <f>K3013</f>
        <v>30311997.368421052</v>
      </c>
      <c r="L3023" s="33"/>
      <c r="M3023" s="33">
        <f>IF(K3032=0,K3023,K3032)</f>
        <v>30311997.368421052</v>
      </c>
      <c r="N3023" s="33"/>
    </row>
    <row r="3024" spans="1:14">
      <c r="A3024" s="55" t="s">
        <v>534</v>
      </c>
      <c r="B3024" s="27"/>
      <c r="C3024" s="27"/>
      <c r="D3024" s="27"/>
      <c r="E3024" s="27"/>
      <c r="F3024" s="84" t="s">
        <v>545</v>
      </c>
      <c r="G3024" s="27" t="s">
        <v>1007</v>
      </c>
      <c r="H3024" s="27"/>
      <c r="I3024" s="71"/>
      <c r="J3024" s="81"/>
      <c r="K3024" s="33">
        <f>K3016</f>
        <v>1867510.7880000002</v>
      </c>
      <c r="L3024" s="33"/>
      <c r="M3024" s="33"/>
      <c r="N3024" s="33">
        <f>IF(K3034=0,K3024,K3034)</f>
        <v>1867510.7880000002</v>
      </c>
    </row>
    <row r="3025" spans="1:14">
      <c r="A3025" s="36" t="s">
        <v>974</v>
      </c>
      <c r="B3025" s="20"/>
      <c r="C3025" s="20"/>
      <c r="D3025" s="20"/>
      <c r="E3025" s="20"/>
      <c r="F3025" s="32" t="s">
        <v>546</v>
      </c>
      <c r="G3025" s="41" t="s">
        <v>974</v>
      </c>
      <c r="H3025" s="20"/>
      <c r="I3025" s="78"/>
      <c r="J3025" s="58"/>
      <c r="K3025" s="6">
        <f>IF(K3022+K3026+K3030+K3031+K3027+K3028+K3029=0,0,K3021+K3022+K3026+K3030+K3031+K3027+K3028+K3029)</f>
        <v>0</v>
      </c>
      <c r="L3025" s="6"/>
      <c r="M3025" s="6"/>
      <c r="N3025" s="6"/>
    </row>
    <row r="3026" spans="1:14">
      <c r="A3026" s="36" t="s">
        <v>947</v>
      </c>
      <c r="B3026" s="20"/>
      <c r="C3026" s="20"/>
      <c r="D3026" s="20"/>
      <c r="E3026" s="20"/>
      <c r="F3026" s="32" t="s">
        <v>547</v>
      </c>
      <c r="G3026" s="41" t="s">
        <v>558</v>
      </c>
      <c r="H3026" s="20"/>
      <c r="I3026" s="78"/>
      <c r="J3026" s="58"/>
      <c r="K3026" s="6">
        <v>0</v>
      </c>
      <c r="L3026" s="6"/>
      <c r="M3026" s="6"/>
      <c r="N3026" s="6"/>
    </row>
    <row r="3027" spans="1:14">
      <c r="A3027" s="36" t="s">
        <v>976</v>
      </c>
      <c r="B3027" s="20"/>
      <c r="C3027" s="20"/>
      <c r="D3027" s="20"/>
      <c r="E3027" s="20"/>
      <c r="F3027" s="42" t="s">
        <v>548</v>
      </c>
      <c r="G3027" s="20" t="s">
        <v>976</v>
      </c>
      <c r="H3027" s="20"/>
      <c r="I3027" s="78"/>
      <c r="J3027" s="58"/>
      <c r="K3027" s="8">
        <f ca="1">H3010*'GIÁ VẬT TƯ (DỰ THẦU)'!E9+H3011*'GIÁ VẬT TƯ (DỰ THẦU)'!E40+(H3010*'GIÁ VẬT TƯ (DỰ THẦU)'!E9+H3011*'GIÁ VẬT TƯ (DỰ THẦU)'!E40)*H3012/100</f>
        <v>0</v>
      </c>
      <c r="L3027" s="8"/>
      <c r="M3027" s="8"/>
      <c r="N3027" s="8"/>
    </row>
    <row r="3028" spans="1:14">
      <c r="A3028" s="36" t="s">
        <v>1000</v>
      </c>
      <c r="B3028" s="20"/>
      <c r="C3028" s="20"/>
      <c r="D3028" s="20"/>
      <c r="E3028" s="20"/>
      <c r="F3028" s="42" t="s">
        <v>549</v>
      </c>
      <c r="G3028" s="20" t="s">
        <v>1000</v>
      </c>
      <c r="H3028" s="20"/>
      <c r="I3028" s="78"/>
      <c r="J3028" s="58"/>
      <c r="K3028" s="8">
        <f ca="1">H3010*'GIÁ VẬT TƯ (DỰ THẦU)'!F9+H3011*'GIÁ VẬT TƯ (DỰ THẦU)'!F40+(H3010*'GIÁ VẬT TƯ (DỰ THẦU)'!F9+H3011*'GIÁ VẬT TƯ (DỰ THẦU)'!F40)*H3012/100</f>
        <v>0</v>
      </c>
      <c r="L3028" s="8"/>
      <c r="M3028" s="8"/>
      <c r="N3028" s="8"/>
    </row>
    <row r="3029" spans="1:14">
      <c r="A3029" s="36" t="s">
        <v>977</v>
      </c>
      <c r="B3029" s="20"/>
      <c r="C3029" s="20"/>
      <c r="D3029" s="20"/>
      <c r="E3029" s="20"/>
      <c r="F3029" s="42" t="s">
        <v>942</v>
      </c>
      <c r="G3029" s="20" t="s">
        <v>977</v>
      </c>
      <c r="H3029" s="20"/>
      <c r="I3029" s="78"/>
      <c r="J3029" s="58"/>
      <c r="K3029" s="8">
        <f ca="1">H3010*'GIÁ VẬT TƯ (DỰ THẦU)'!H9+H3011*'GIÁ VẬT TƯ (DỰ THẦU)'!H40+(H3010*'GIÁ VẬT TƯ (DỰ THẦU)'!H9+H3011*'GIÁ VẬT TƯ (DỰ THẦU)'!H40)*H3012/100</f>
        <v>0</v>
      </c>
      <c r="L3029" s="8"/>
      <c r="M3029" s="8"/>
      <c r="N3029" s="8"/>
    </row>
    <row r="3030" spans="1:14">
      <c r="A3030" s="36" t="s">
        <v>179</v>
      </c>
      <c r="B3030" s="20"/>
      <c r="C3030" s="20"/>
      <c r="D3030" s="20"/>
      <c r="E3030" s="20"/>
      <c r="F3030" s="42" t="str">
        <f>"Hệ số riêng vật liệu: (" &amp;G3021&amp;IF(K3022&lt;&gt;0,"+"&amp;G3022,"") &amp; ") x (" &amp; J3030 &amp; "-1)"</f>
        <v>Hệ số riêng vật liệu: (VL) x (1-1)</v>
      </c>
      <c r="G3030" s="20" t="s">
        <v>179</v>
      </c>
      <c r="H3030" s="20"/>
      <c r="I3030" s="78"/>
      <c r="J3030" s="58">
        <f ca="1">'HỆ SỐ CPXL'!F17</f>
        <v>1</v>
      </c>
      <c r="K3030" s="8">
        <f>(K3021+K3022+K3026+K3027+K3028+K3029)*(J3030-1)</f>
        <v>0</v>
      </c>
      <c r="L3030" s="8"/>
      <c r="M3030" s="8"/>
      <c r="N3030" s="8"/>
    </row>
    <row r="3031" spans="1:14">
      <c r="A3031" s="36" t="s">
        <v>958</v>
      </c>
      <c r="B3031" s="20"/>
      <c r="C3031" s="20"/>
      <c r="D3031" s="20"/>
      <c r="E3031" s="20"/>
      <c r="F3031" s="42" t="str">
        <f>"Hệ số vật liệu phụ: (" &amp;G3021&amp; IF(K3022&lt;&gt;0,"+"&amp;G3022,"") &amp; IF(K3030&lt;&gt;0,"+" &amp; G3030,"") &amp; ") x "&amp;J3031*100 &amp; "%"</f>
        <v>Hệ số vật liệu phụ: (VL) x 0%</v>
      </c>
      <c r="G3031" s="20" t="s">
        <v>958</v>
      </c>
      <c r="H3031" s="20"/>
      <c r="I3031" s="78"/>
      <c r="J3031" s="74">
        <f ca="1">'HỆ SỐ CPXL'!F18</f>
        <v>0</v>
      </c>
      <c r="K3031" s="8">
        <f>(K3021+K3022+K3026+K3027+K3028+K3029)*J3031</f>
        <v>0</v>
      </c>
      <c r="L3031" s="8"/>
      <c r="M3031" s="8"/>
      <c r="N3031" s="8"/>
    </row>
    <row r="3032" spans="1:14">
      <c r="A3032" s="36"/>
      <c r="B3032" s="20"/>
      <c r="C3032" s="20"/>
      <c r="D3032" s="20"/>
      <c r="E3032" s="20"/>
      <c r="F3032" s="32" t="s">
        <v>550</v>
      </c>
      <c r="G3032" s="20"/>
      <c r="H3032" s="20"/>
      <c r="I3032" s="78"/>
      <c r="J3032" s="74"/>
      <c r="K3032" s="8">
        <f>IF(K3033=0,0,K3023+K3033)</f>
        <v>0</v>
      </c>
      <c r="L3032" s="8"/>
      <c r="M3032" s="8"/>
      <c r="N3032" s="8"/>
    </row>
    <row r="3033" spans="1:14">
      <c r="A3033" s="36" t="s">
        <v>524</v>
      </c>
      <c r="B3033" s="20"/>
      <c r="C3033" s="20"/>
      <c r="D3033" s="20"/>
      <c r="E3033" s="20"/>
      <c r="F3033" s="42" t="str">
        <f>"Hệ số riêng nhân công: "&amp;G3023&amp;IF(J3033&lt;&gt;1," x ("&amp;J3033&amp;" - 1)","")</f>
        <v>Hệ số riêng nhân công: NC</v>
      </c>
      <c r="G3033" s="20"/>
      <c r="H3033" s="20"/>
      <c r="I3033" s="78"/>
      <c r="J3033" s="86">
        <f ca="1">'HỆ SỐ CPXL'!F19</f>
        <v>1</v>
      </c>
      <c r="K3033" s="8">
        <f>(J3033-1)*K3023</f>
        <v>0</v>
      </c>
      <c r="L3033" s="8"/>
      <c r="M3033" s="8"/>
      <c r="N3033" s="8"/>
    </row>
    <row r="3034" spans="1:14">
      <c r="A3034" s="36" t="s">
        <v>535</v>
      </c>
      <c r="B3034" s="20"/>
      <c r="C3034" s="20"/>
      <c r="D3034" s="20"/>
      <c r="E3034" s="20"/>
      <c r="F3034" s="32" t="s">
        <v>551</v>
      </c>
      <c r="G3034" s="77" t="s">
        <v>535</v>
      </c>
      <c r="H3034" s="20"/>
      <c r="I3034" s="78"/>
      <c r="J3034" s="58"/>
      <c r="K3034" s="6">
        <f>IF(K3035+K3036+K3037=0,0,K3024+K3035+K3036+K3037)</f>
        <v>0</v>
      </c>
      <c r="L3034" s="6"/>
      <c r="M3034" s="6"/>
      <c r="N3034" s="6"/>
    </row>
    <row r="3035" spans="1:14">
      <c r="A3035" s="36" t="s">
        <v>934</v>
      </c>
      <c r="B3035" s="20"/>
      <c r="C3035" s="20"/>
      <c r="D3035" s="20"/>
      <c r="E3035" s="20"/>
      <c r="F3035" s="42" t="str">
        <f>"Bù máy đến thời điểm 1100 Lào Cai"</f>
        <v>Bù máy đến thời điểm 1100 Lào Cai</v>
      </c>
      <c r="G3035" s="20" t="s">
        <v>934</v>
      </c>
      <c r="H3035" s="20"/>
      <c r="I3035" s="78"/>
      <c r="J3035" s="58"/>
      <c r="K3035" s="8">
        <f ca="1">H3017*'GIÁ VẬT TƯ (DỰ THẦU)'!I72+H3018*'GIÁ VẬT TƯ (DỰ THẦU)'!I73+(H3017*'GIÁ VẬT TƯ (DỰ THẦU)'!I72+H3018*'GIÁ VẬT TƯ (DỰ THẦU)'!I73)*H3019/100</f>
        <v>0</v>
      </c>
      <c r="L3035" s="8"/>
      <c r="M3035" s="8"/>
      <c r="N3035" s="8"/>
    </row>
    <row r="3036" spans="1:14" ht="30">
      <c r="A3036" s="36" t="s">
        <v>895</v>
      </c>
      <c r="B3036" s="20"/>
      <c r="C3036" s="20"/>
      <c r="D3036" s="20"/>
      <c r="E3036" s="20"/>
      <c r="F3036" s="42" t="s">
        <v>552</v>
      </c>
      <c r="G3036" s="20" t="s">
        <v>895</v>
      </c>
      <c r="H3036" s="20"/>
      <c r="I3036" s="78"/>
      <c r="J3036" s="58"/>
      <c r="K3036" s="8">
        <f ca="1">H3017*'GIÁ VẬT TƯ (DỰ THẦU)'!K72+H3018*'GIÁ VẬT TƯ (DỰ THẦU)'!K73+(H3017*'GIÁ VẬT TƯ (DỰ THẦU)'!K72+H3018*'GIÁ VẬT TƯ (DỰ THẦU)'!K73)*H3019/100</f>
        <v>0</v>
      </c>
      <c r="L3036" s="8"/>
      <c r="M3036" s="8"/>
      <c r="N3036" s="8"/>
    </row>
    <row r="3037" spans="1:14" ht="30">
      <c r="A3037" s="36" t="s">
        <v>893</v>
      </c>
      <c r="B3037" s="35"/>
      <c r="C3037" s="35"/>
      <c r="D3037" s="35"/>
      <c r="E3037" s="35"/>
      <c r="F3037" s="42" t="s">
        <v>553</v>
      </c>
      <c r="G3037" s="20" t="s">
        <v>893</v>
      </c>
      <c r="H3037" s="20"/>
      <c r="I3037" s="78"/>
      <c r="J3037" s="58"/>
      <c r="K3037" s="8">
        <f ca="1">H3017*'GIÁ VẬT TƯ (DỰ THẦU)'!J72+H3018*'GIÁ VẬT TƯ (DỰ THẦU)'!J73+(H3017*'GIÁ VẬT TƯ (DỰ THẦU)'!J72+H3018*'GIÁ VẬT TƯ (DỰ THẦU)'!J73)*H3019/100</f>
        <v>0</v>
      </c>
      <c r="L3037" s="8"/>
      <c r="M3037" s="8"/>
      <c r="N3037" s="8"/>
    </row>
    <row r="3038" spans="1:14">
      <c r="A3038" s="36" t="s">
        <v>166</v>
      </c>
      <c r="B3038" s="34"/>
      <c r="C3038" s="34"/>
      <c r="D3038" s="34"/>
      <c r="E3038" s="34"/>
      <c r="F3038" s="32" t="str">
        <f>"Chi phí trực tiếp: ("&amp;IF(K3025&lt;&gt;0,G3025,IF(AND(K3021&lt;&gt;0,K3022+K3030+K3031=0),G3021,""))&amp;IF(AND(K3023&lt;&gt;0,K3021+K3022&lt;&gt;0)," + "&amp;G3023,IF(AND(K3023&lt;&gt;0,K3021+K3022=0),G3023,""))&amp;IF(AND(K3034&lt;&gt;0,(K3021+K3022+K3023)&lt;&gt;0),"+"&amp;G3034,IF(AND(K3034&lt;&gt;0,(K3021+K3022+K3023)=0),G3034,IF(AND(K3024&lt;&gt;0,K3021+K3022+K3023&lt;&gt;0)," + "&amp;G3024,IF(AND(K3024&lt;&gt;0,K3021+K3022+K3023=0),G3024,""))))&amp;")"</f>
        <v>Chi phí trực tiếp: (VL + NC + M)</v>
      </c>
      <c r="G3038" s="41" t="s">
        <v>166</v>
      </c>
      <c r="H3038" s="41"/>
      <c r="I3038" s="80"/>
      <c r="J3038" s="73"/>
      <c r="K3038" s="6">
        <f>(IF(K3025=0,K3021,K3025)+IF(K3032=0,K3023,K3032)+IF(K3034=0,K3024,K3034))</f>
        <v>32266908.15642105</v>
      </c>
      <c r="L3038" s="6">
        <f>L3021</f>
        <v>87400</v>
      </c>
      <c r="M3038" s="6">
        <f>M3023</f>
        <v>30311997.368421052</v>
      </c>
      <c r="N3038" s="6">
        <f>N3024</f>
        <v>1867510.7880000002</v>
      </c>
    </row>
    <row r="3039" spans="1:14">
      <c r="A3039" s="44" t="s">
        <v>979</v>
      </c>
      <c r="B3039" s="12"/>
      <c r="C3039" s="12"/>
      <c r="D3039" s="12"/>
      <c r="E3039" s="12"/>
      <c r="F3039" s="43" t="s">
        <v>554</v>
      </c>
      <c r="G3039" s="24" t="s">
        <v>559</v>
      </c>
      <c r="H3039" s="24"/>
      <c r="I3039" s="24"/>
      <c r="J3039" s="56"/>
      <c r="K3039" s="6">
        <f>K3040+K3041</f>
        <v>23799750.810408417</v>
      </c>
      <c r="L3039" s="6">
        <f>L3040+L3041</f>
        <v>6992</v>
      </c>
      <c r="M3039" s="6">
        <f>M3040+M3041</f>
        <v>23643357.947368417</v>
      </c>
      <c r="N3039" s="6">
        <f>N3040+N3041</f>
        <v>149400.86304000003</v>
      </c>
    </row>
    <row r="3040" spans="1:14">
      <c r="A3040" s="36" t="s">
        <v>169</v>
      </c>
      <c r="B3040" s="17"/>
      <c r="C3040" s="17"/>
      <c r="D3040" s="17"/>
      <c r="E3040" s="17"/>
      <c r="F3040" s="372" t="s">
        <v>600</v>
      </c>
      <c r="G3040" s="25" t="s">
        <v>169</v>
      </c>
      <c r="H3040" s="25"/>
      <c r="I3040" s="25"/>
      <c r="J3040" s="57">
        <f ca="1">'HỆ SỐ CPXL'!F20</f>
        <v>0.7</v>
      </c>
      <c r="K3040" s="8">
        <f>K3023*J3040</f>
        <v>21218398.157894734</v>
      </c>
      <c r="L3040" s="8"/>
      <c r="M3040" s="8">
        <f>M3023*J3040</f>
        <v>21218398.157894734</v>
      </c>
      <c r="N3040" s="8"/>
    </row>
    <row r="3041" spans="1:14">
      <c r="A3041" s="36" t="s">
        <v>979</v>
      </c>
      <c r="B3041" s="17"/>
      <c r="C3041" s="17"/>
      <c r="D3041" s="17"/>
      <c r="E3041" s="17"/>
      <c r="F3041" s="59" t="s">
        <v>555</v>
      </c>
      <c r="G3041" s="25" t="s">
        <v>979</v>
      </c>
      <c r="H3041" s="25"/>
      <c r="I3041" s="25"/>
      <c r="J3041" s="57">
        <v>0.08</v>
      </c>
      <c r="K3041" s="8">
        <f>K3038*J3041</f>
        <v>2581352.6525136842</v>
      </c>
      <c r="L3041" s="8">
        <f>J3041*L3038</f>
        <v>6992</v>
      </c>
      <c r="M3041" s="8">
        <f>M3038*J3041</f>
        <v>2424959.789473684</v>
      </c>
      <c r="N3041" s="8">
        <f>N3038*J3041</f>
        <v>149400.86304000003</v>
      </c>
    </row>
    <row r="3042" spans="1:14" ht="30">
      <c r="A3042" s="36" t="s">
        <v>964</v>
      </c>
      <c r="B3042" s="17"/>
      <c r="C3042" s="17"/>
      <c r="D3042" s="17"/>
      <c r="E3042" s="17"/>
      <c r="F3042" s="59" t="str">
        <f>"Thu nhập chịu thuế tính trước: (T+C) x " &amp;J3042*100 &amp; "%"</f>
        <v>Thu nhập chịu thuế tính trước: (T+C) x 6%</v>
      </c>
      <c r="G3042" s="25" t="s">
        <v>964</v>
      </c>
      <c r="H3042" s="25"/>
      <c r="I3042" s="25"/>
      <c r="J3042" s="57">
        <f ca="1">'HỆ SỐ CPXL'!F21</f>
        <v>0.06</v>
      </c>
      <c r="K3042" s="8">
        <f>(K3038+K3039)*J3042</f>
        <v>3363999.5380097679</v>
      </c>
      <c r="L3042" s="8">
        <f>L3034*J3042</f>
        <v>0</v>
      </c>
      <c r="M3042" s="8">
        <f>(M3038)*J3042</f>
        <v>1818719.8421052631</v>
      </c>
      <c r="N3042" s="8">
        <f>N3038*J3042</f>
        <v>112050.64728</v>
      </c>
    </row>
    <row r="3043" spans="1:14" ht="28.5">
      <c r="A3043" s="44" t="s">
        <v>801</v>
      </c>
      <c r="B3043" s="12"/>
      <c r="C3043" s="12"/>
      <c r="D3043" s="12"/>
      <c r="E3043" s="12"/>
      <c r="F3043" s="43" t="s">
        <v>519</v>
      </c>
      <c r="G3043" s="24" t="s">
        <v>801</v>
      </c>
      <c r="H3043" s="24"/>
      <c r="I3043" s="24"/>
      <c r="J3043" s="54">
        <f ca="1">'HỆ SỐ CPXL'!F22</f>
        <v>0.02</v>
      </c>
      <c r="K3043" s="6">
        <f>(K3038+K3039)*J3043</f>
        <v>1121333.1793365893</v>
      </c>
      <c r="L3043" s="6">
        <f>(L3038+L3039)*J3043</f>
        <v>1887.8400000000001</v>
      </c>
      <c r="M3043" s="6">
        <f>(M3038+M3039)*J3043</f>
        <v>1079107.1063157893</v>
      </c>
      <c r="N3043" s="6">
        <f>(N3038+N3039)*J3043</f>
        <v>40338.233020800006</v>
      </c>
    </row>
    <row r="3044" spans="1:14">
      <c r="A3044" s="44" t="s">
        <v>1001</v>
      </c>
      <c r="B3044" s="12"/>
      <c r="C3044" s="12"/>
      <c r="D3044" s="12"/>
      <c r="E3044" s="12"/>
      <c r="F3044" s="43" t="s">
        <v>520</v>
      </c>
      <c r="G3044" s="24" t="s">
        <v>1001</v>
      </c>
      <c r="H3044" s="24"/>
      <c r="I3044" s="24"/>
      <c r="J3044" s="54">
        <f ca="1">'HỆ SỐ CPXL'!F23</f>
        <v>0.03</v>
      </c>
      <c r="K3044" s="6">
        <f>(K3038+K3039)*J3044</f>
        <v>1681999.7690048839</v>
      </c>
      <c r="L3044" s="6">
        <f>(L3038+L3039)*J3044</f>
        <v>2831.7599999999998</v>
      </c>
      <c r="M3044" s="6">
        <f>(M3038+M3039)*J3044</f>
        <v>1618660.6594736839</v>
      </c>
      <c r="N3044" s="6">
        <f>(N3038+N3039)*J3044</f>
        <v>60507.349531200001</v>
      </c>
    </row>
    <row r="3045" spans="1:14">
      <c r="A3045" s="44"/>
      <c r="B3045" s="12"/>
      <c r="C3045" s="12"/>
      <c r="D3045" s="12"/>
      <c r="E3045" s="12"/>
      <c r="F3045" s="43" t="s">
        <v>556</v>
      </c>
      <c r="G3045" s="24" t="s">
        <v>173</v>
      </c>
      <c r="H3045" s="24"/>
      <c r="I3045" s="24"/>
      <c r="J3045" s="54"/>
      <c r="K3045" s="6">
        <f>K3038+K3039+K3042+K3043+K3044</f>
        <v>62233991.453180708</v>
      </c>
      <c r="L3045" s="6">
        <f>L3038+L3039+L3042+L3043+L3044</f>
        <v>99111.599999999991</v>
      </c>
      <c r="M3045" s="6">
        <f>M3038+M3039+M3042+M3043+M3044</f>
        <v>58471842.92368421</v>
      </c>
      <c r="N3045" s="6">
        <f>N3038+N3039+N3042+N3043+N3044</f>
        <v>2229807.880872</v>
      </c>
    </row>
    <row r="3046" spans="1:14">
      <c r="A3046" s="36" t="s">
        <v>924</v>
      </c>
      <c r="B3046" s="17"/>
      <c r="C3046" s="17"/>
      <c r="D3046" s="17"/>
      <c r="E3046" s="17"/>
      <c r="F3046" s="59" t="str">
        <f>"Thuế giá trị gia tăng: ("&amp;G3045&amp;" x "&amp;J3046*100&amp;"%)"</f>
        <v>Thuế giá trị gia tăng: (Gkstt x 10%)</v>
      </c>
      <c r="G3046" s="25" t="s">
        <v>924</v>
      </c>
      <c r="H3046" s="25"/>
      <c r="I3046" s="25"/>
      <c r="J3046" s="57">
        <f ca="1">'HỆ SỐ CPXL'!F24</f>
        <v>0.1</v>
      </c>
      <c r="K3046" s="8">
        <f>K3045*J3046</f>
        <v>6223399.1453180714</v>
      </c>
      <c r="L3046" s="8">
        <f>L3045*J3046</f>
        <v>9911.16</v>
      </c>
      <c r="M3046" s="8">
        <f>M3045*J3046</f>
        <v>5847184.2923684213</v>
      </c>
      <c r="N3046" s="8">
        <f>N3045*J3046</f>
        <v>222980.78808720002</v>
      </c>
    </row>
    <row r="3047" spans="1:14">
      <c r="A3047" s="44" t="s">
        <v>913</v>
      </c>
      <c r="B3047" s="12"/>
      <c r="C3047" s="12"/>
      <c r="D3047" s="12"/>
      <c r="E3047" s="12"/>
      <c r="F3047" s="43" t="s">
        <v>187</v>
      </c>
      <c r="G3047" s="40" t="s">
        <v>913</v>
      </c>
      <c r="H3047" s="40"/>
      <c r="I3047" s="40"/>
      <c r="J3047" s="54">
        <f ca="1">'HỆ SỐ CPXL'!F25</f>
        <v>0</v>
      </c>
      <c r="K3047" s="6">
        <f>(K3045+K3046)*J3047</f>
        <v>0</v>
      </c>
      <c r="L3047" s="6">
        <f>(L3045+L3046)*J3047</f>
        <v>0</v>
      </c>
      <c r="M3047" s="6">
        <f>(M3045+M3046)*J3047</f>
        <v>0</v>
      </c>
      <c r="N3047" s="6">
        <f>(N3045+N3046)*J3047</f>
        <v>0</v>
      </c>
    </row>
    <row r="3048" spans="1:14">
      <c r="A3048" s="44"/>
      <c r="B3048" s="12"/>
      <c r="C3048" s="12"/>
      <c r="D3048" s="12"/>
      <c r="E3048" s="12"/>
      <c r="F3048" s="43" t="s">
        <v>190</v>
      </c>
      <c r="G3048" s="40" t="s">
        <v>955</v>
      </c>
      <c r="H3048" s="40"/>
      <c r="I3048" s="40"/>
      <c r="J3048" s="54">
        <v>0.03</v>
      </c>
      <c r="K3048" s="6">
        <f>(K3045+K3046+K3047)*J3048</f>
        <v>2053721.7179549632</v>
      </c>
      <c r="L3048" s="6">
        <f>(L3045+L3046+L3047)*K3048</f>
        <v>223902409963.39163</v>
      </c>
      <c r="M3048" s="6">
        <f>(M3045+M3046+M3047)*L3048</f>
        <v>1.4401185200175159E+19</v>
      </c>
      <c r="N3048" s="6">
        <f>(N3045+N3046+N3047)*M3048</f>
        <v>3.5323063878572557E+25</v>
      </c>
    </row>
    <row r="3049" spans="1:14">
      <c r="A3049" s="44" t="s">
        <v>525</v>
      </c>
      <c r="B3049" s="12"/>
      <c r="C3049" s="12"/>
      <c r="D3049" s="12"/>
      <c r="E3049" s="12"/>
      <c r="F3049" s="43" t="s">
        <v>968</v>
      </c>
      <c r="G3049" s="40" t="s">
        <v>983</v>
      </c>
      <c r="H3049" s="40"/>
      <c r="I3049" s="40"/>
      <c r="J3049" s="54">
        <f ca="1">'HỆ SỐ CPXL'!F26</f>
        <v>0</v>
      </c>
      <c r="K3049" s="6">
        <f>(K3045+K3046+K3047)*J3049</f>
        <v>0</v>
      </c>
      <c r="L3049" s="6">
        <f>(L3045+L3046+L3047)*K3049</f>
        <v>0</v>
      </c>
      <c r="M3049" s="6">
        <f>(M3045+M3046+M3047)*L3049</f>
        <v>0</v>
      </c>
      <c r="N3049" s="6">
        <f>(N3045+N3046+N3047)*M3049</f>
        <v>0</v>
      </c>
    </row>
    <row r="3050" spans="1:14" ht="28.5">
      <c r="A3050" s="44" t="s">
        <v>509</v>
      </c>
      <c r="B3050" s="12"/>
      <c r="C3050" s="12"/>
      <c r="D3050" s="12"/>
      <c r="E3050" s="12"/>
      <c r="F3050" s="43" t="str">
        <f>"Chi phí xây dựng: ("&amp;G3045&amp;"+"&amp;G3046&amp;"+"&amp;G3047&amp;")"</f>
        <v>Chi phí xây dựng: (Gkstt+GTGT+DP)</v>
      </c>
      <c r="G3050" s="40" t="s">
        <v>776</v>
      </c>
      <c r="H3050" s="40"/>
      <c r="I3050" s="40"/>
      <c r="J3050" s="56"/>
      <c r="K3050" s="31">
        <f>K3045+K3046+K3047+K3048+K3049</f>
        <v>70511112.31645374</v>
      </c>
      <c r="L3050" s="31">
        <f>L3045+L3046+L3047+L3048+L3049</f>
        <v>223902518986.15164</v>
      </c>
      <c r="M3050" s="31">
        <f>M3045+M3046+M3047+M3048+M3049</f>
        <v>1.4401185200239479E+19</v>
      </c>
      <c r="N3050" s="31">
        <f>N3045+N3046+N3047+N3048+N3049</f>
        <v>3.5323063878572557E+25</v>
      </c>
    </row>
    <row r="3051" spans="1:14" ht="71.25">
      <c r="B3051" s="51">
        <v>39</v>
      </c>
      <c r="C3051" s="23" t="str">
        <f ca="1">'TIÊN LƯỢNG'!$C$88</f>
        <v>CK.11740*</v>
      </c>
      <c r="D3051" s="23"/>
      <c r="E3051" s="23"/>
      <c r="F3051" s="23" t="str">
        <f ca="1">'TIÊN LƯỢNG'!$D$88</f>
        <v>Đo vẽ chi tiết bản đồ địa hình trên cạn bằng máy toàn đạc điện tử và máy thủy bình điện tử. Bản đồ tỷ lệ 1/2.000, đường đồng mức 1m, cấp địa hình IV</v>
      </c>
      <c r="G3051" s="50" t="str">
        <f ca="1">'TIÊN LƯỢNG'!$E$88</f>
        <v>100 ha</v>
      </c>
      <c r="H3051" s="39"/>
      <c r="I3051" s="9"/>
      <c r="J3051" s="85"/>
      <c r="K3051" s="9">
        <f>K3093</f>
        <v>93848741.670618415</v>
      </c>
      <c r="L3051" s="9">
        <f>L3093</f>
        <v>329378698365.9035</v>
      </c>
      <c r="M3051" s="9">
        <f>M3093</f>
        <v>2.8018187729684591E+19</v>
      </c>
      <c r="N3051" s="9">
        <f>N3093</f>
        <v>1.0772722466865023E+26</v>
      </c>
    </row>
    <row r="3052" spans="1:14">
      <c r="B3052" s="21"/>
      <c r="C3052" s="7"/>
      <c r="D3052" s="7"/>
      <c r="E3052" s="7"/>
      <c r="F3052" s="7" t="s">
        <v>807</v>
      </c>
      <c r="G3052" s="22" t="s">
        <v>953</v>
      </c>
      <c r="H3052" s="14"/>
      <c r="I3052" s="2"/>
      <c r="J3052" s="46">
        <v>1</v>
      </c>
      <c r="K3052" s="2">
        <f>SUM(K3053:K3055)</f>
        <v>96600</v>
      </c>
      <c r="L3052" s="2"/>
      <c r="M3052" s="2"/>
      <c r="N3052" s="2"/>
    </row>
    <row r="3053" spans="1:14">
      <c r="B3053" s="16"/>
      <c r="C3053" s="5"/>
      <c r="D3053" s="5" t="s">
        <v>277</v>
      </c>
      <c r="E3053" s="5"/>
      <c r="F3053" s="5" t="str">
        <f ca="1">'GIÁ VẬT TƯ (DỰ THẦU)'!C9</f>
        <v>Cọc gỗ (4x4x40) cm</v>
      </c>
      <c r="G3053" s="15" t="str">
        <f ca="1">'GIÁ VẬT TƯ (DỰ THẦU)'!D9</f>
        <v>cọc</v>
      </c>
      <c r="H3053" s="13">
        <f ca="1">15*J3052</f>
        <v>15</v>
      </c>
      <c r="I3053" s="1">
        <f ca="1">'GIÁ VẬT TƯ (DỰ THẦU)'!L9</f>
        <v>4000</v>
      </c>
      <c r="J3053" s="38"/>
      <c r="K3053" s="1">
        <f>H3053*I3053</f>
        <v>60000</v>
      </c>
      <c r="L3053" s="1"/>
      <c r="M3053" s="1"/>
      <c r="N3053" s="1"/>
    </row>
    <row r="3054" spans="1:14" ht="30">
      <c r="B3054" s="16"/>
      <c r="C3054" s="5"/>
      <c r="D3054" s="5" t="s">
        <v>425</v>
      </c>
      <c r="E3054" s="5"/>
      <c r="F3054" s="5" t="str">
        <f ca="1">'GIÁ VẬT TƯ (DỰ THẦU)'!C40</f>
        <v>Sổ đo</v>
      </c>
      <c r="G3054" s="15" t="str">
        <f ca="1">'GIÁ VẬT TƯ (DỰ THẦU)'!D40</f>
        <v>quyển</v>
      </c>
      <c r="H3054" s="13">
        <f ca="1">3*J3052</f>
        <v>3</v>
      </c>
      <c r="I3054" s="1">
        <f ca="1">'GIÁ VẬT TƯ (DỰ THẦU)'!L40</f>
        <v>8000</v>
      </c>
      <c r="J3054" s="38"/>
      <c r="K3054" s="1">
        <f>H3054*I3054</f>
        <v>24000</v>
      </c>
      <c r="L3054" s="1"/>
      <c r="M3054" s="1"/>
      <c r="N3054" s="1"/>
    </row>
    <row r="3055" spans="1:14">
      <c r="B3055" s="16"/>
      <c r="C3055" s="5"/>
      <c r="D3055" s="5" t="s">
        <v>538</v>
      </c>
      <c r="E3055" s="5"/>
      <c r="F3055" s="5" t="s">
        <v>883</v>
      </c>
      <c r="G3055" s="15" t="s">
        <v>888</v>
      </c>
      <c r="H3055" s="13">
        <f ca="1">15</f>
        <v>15</v>
      </c>
      <c r="I3055" s="1"/>
      <c r="J3055" s="38"/>
      <c r="K3055" s="1">
        <f>SUM(K3053:K3054)*H3055/100</f>
        <v>12600</v>
      </c>
      <c r="L3055" s="1"/>
      <c r="M3055" s="1"/>
      <c r="N3055" s="1"/>
    </row>
    <row r="3056" spans="1:14">
      <c r="B3056" s="21"/>
      <c r="C3056" s="7"/>
      <c r="D3056" s="7"/>
      <c r="E3056" s="7"/>
      <c r="F3056" s="7" t="s">
        <v>832</v>
      </c>
      <c r="G3056" s="22" t="s">
        <v>871</v>
      </c>
      <c r="H3056" s="14"/>
      <c r="I3056" s="2"/>
      <c r="J3056" s="46">
        <v>1</v>
      </c>
      <c r="K3056" s="2">
        <f>SUM(K3057:K3058)</f>
        <v>40088497.368421055</v>
      </c>
      <c r="L3056" s="2"/>
      <c r="M3056" s="2"/>
      <c r="N3056" s="2"/>
    </row>
    <row r="3057" spans="1:14" ht="30">
      <c r="B3057" s="16"/>
      <c r="C3057" s="5"/>
      <c r="D3057" s="5" t="s">
        <v>498</v>
      </c>
      <c r="E3057" s="5"/>
      <c r="F3057" s="5" t="str">
        <f ca="1">'GIÁ VẬT TƯ (DỰ THẦU)'!C46</f>
        <v>Kỹ sư bậc 4,0/8</v>
      </c>
      <c r="G3057" s="15" t="str">
        <f ca="1">'GIÁ VẬT TƯ (DỰ THẦU)'!D46</f>
        <v>công</v>
      </c>
      <c r="H3057" s="13">
        <f ca="1">43.58*J3056</f>
        <v>43.58</v>
      </c>
      <c r="I3057" s="1">
        <f ca="1">'GIÁ VẬT TƯ (DỰ THẦU)'!L46</f>
        <v>235000</v>
      </c>
      <c r="J3057" s="38"/>
      <c r="K3057" s="1">
        <f>H3057*I3057</f>
        <v>10241300</v>
      </c>
      <c r="L3057" s="1"/>
      <c r="M3057" s="1"/>
      <c r="N3057" s="1"/>
    </row>
    <row r="3058" spans="1:14">
      <c r="B3058" s="16"/>
      <c r="C3058" s="5"/>
      <c r="D3058" s="5" t="s">
        <v>821</v>
      </c>
      <c r="E3058" s="5"/>
      <c r="F3058" s="5" t="str">
        <f ca="1">'GIÁ VẬT TƯ (DỰ THẦU)'!C47</f>
        <v>Nhân Công bậc 4,0/7, Nhóm IV</v>
      </c>
      <c r="G3058" s="15" t="str">
        <f ca="1">'GIÁ VẬT TƯ (DỰ THẦU)'!D47</f>
        <v>công</v>
      </c>
      <c r="H3058" s="13">
        <f ca="1">124.98*J3056</f>
        <v>124.98</v>
      </c>
      <c r="I3058" s="1">
        <f ca="1">'GIÁ VẬT TƯ (DỰ THẦU)'!L47</f>
        <v>238815.78947368421</v>
      </c>
      <c r="J3058" s="38"/>
      <c r="K3058" s="1">
        <f>H3058*I3058</f>
        <v>29847197.368421055</v>
      </c>
      <c r="L3058" s="1"/>
      <c r="M3058" s="1"/>
      <c r="N3058" s="1"/>
    </row>
    <row r="3059" spans="1:14">
      <c r="B3059" s="21"/>
      <c r="C3059" s="7"/>
      <c r="D3059" s="7"/>
      <c r="E3059" s="7"/>
      <c r="F3059" s="7" t="s">
        <v>838</v>
      </c>
      <c r="G3059" s="22" t="s">
        <v>557</v>
      </c>
      <c r="H3059" s="14"/>
      <c r="I3059" s="2"/>
      <c r="J3059" s="46">
        <v>1</v>
      </c>
      <c r="K3059" s="2">
        <f>SUM(K3060:K3062)</f>
        <v>2927442.804</v>
      </c>
      <c r="L3059" s="2"/>
      <c r="M3059" s="2"/>
      <c r="N3059" s="2"/>
    </row>
    <row r="3060" spans="1:14" ht="30">
      <c r="B3060" s="16"/>
      <c r="C3060" s="5"/>
      <c r="D3060" s="5" t="s">
        <v>423</v>
      </c>
      <c r="E3060" s="5"/>
      <c r="F3060" s="5" t="str">
        <f ca="1">'GIÁ VẬT TƯ (DỰ THẦU)'!C72</f>
        <v>Máy, thiết bị trắc đạc - Máy toàn đạc điện tử</v>
      </c>
      <c r="G3060" s="15" t="str">
        <f ca="1">'GIÁ VẬT TƯ (DỰ THẦU)'!D72</f>
        <v>Ca</v>
      </c>
      <c r="H3060" s="13">
        <f ca="1">17.88*J3059</f>
        <v>17.88</v>
      </c>
      <c r="I3060" s="1">
        <f ca="1">'GIÁ VẬT TƯ (DỰ THẦU)'!L72</f>
        <v>147059</v>
      </c>
      <c r="J3060" s="38"/>
      <c r="K3060" s="1">
        <f>H3060*I3060</f>
        <v>2629414.92</v>
      </c>
      <c r="L3060" s="1"/>
      <c r="M3060" s="1"/>
      <c r="N3060" s="1"/>
    </row>
    <row r="3061" spans="1:14" ht="30">
      <c r="B3061" s="16"/>
      <c r="C3061" s="5"/>
      <c r="D3061" s="5" t="s">
        <v>486</v>
      </c>
      <c r="E3061" s="5"/>
      <c r="F3061" s="5" t="str">
        <f ca="1">'GIÁ VẬT TƯ (DỰ THẦU)'!C73</f>
        <v>Máy, thiết bị trắc đạc - Máy thủy bình điện tử</v>
      </c>
      <c r="G3061" s="15" t="str">
        <f ca="1">'GIÁ VẬT TƯ (DỰ THẦU)'!D73</f>
        <v>Ca</v>
      </c>
      <c r="H3061" s="13">
        <f ca="1">2.16*J3059</f>
        <v>2.16</v>
      </c>
      <c r="I3061" s="1">
        <f ca="1">'GIÁ VẬT TƯ (DỰ THẦU)'!L73</f>
        <v>14767</v>
      </c>
      <c r="J3061" s="38"/>
      <c r="K3061" s="1">
        <f>H3061*I3061</f>
        <v>31896.720000000001</v>
      </c>
      <c r="L3061" s="1"/>
      <c r="M3061" s="1"/>
      <c r="N3061" s="1"/>
    </row>
    <row r="3062" spans="1:14">
      <c r="B3062" s="16"/>
      <c r="C3062" s="5"/>
      <c r="D3062" s="5" t="s">
        <v>539</v>
      </c>
      <c r="E3062" s="5"/>
      <c r="F3062" s="5" t="s">
        <v>889</v>
      </c>
      <c r="G3062" s="15" t="s">
        <v>847</v>
      </c>
      <c r="H3062" s="13">
        <f>10</f>
        <v>10</v>
      </c>
      <c r="I3062" s="1"/>
      <c r="J3062" s="38"/>
      <c r="K3062" s="1">
        <f>SUM(K3060:K3061)*H3062/100</f>
        <v>266131.16400000005</v>
      </c>
      <c r="L3062" s="1"/>
      <c r="M3062" s="1"/>
      <c r="N3062" s="1"/>
    </row>
    <row r="3063" spans="1:14">
      <c r="A3063" s="36"/>
      <c r="B3063" s="26" t="s">
        <v>612</v>
      </c>
      <c r="C3063" s="26" t="s">
        <v>537</v>
      </c>
      <c r="D3063" s="26" t="s">
        <v>540</v>
      </c>
      <c r="E3063" s="26" t="s">
        <v>542</v>
      </c>
      <c r="F3063" s="82" t="s">
        <v>543</v>
      </c>
      <c r="G3063" s="26" t="s">
        <v>1062</v>
      </c>
      <c r="H3063" s="26" t="s">
        <v>561</v>
      </c>
      <c r="I3063" s="76" t="s">
        <v>562</v>
      </c>
      <c r="J3063" s="75" t="s">
        <v>563</v>
      </c>
      <c r="K3063" s="72" t="s">
        <v>1044</v>
      </c>
      <c r="L3063" s="45" t="s">
        <v>565</v>
      </c>
      <c r="M3063" s="45" t="s">
        <v>567</v>
      </c>
      <c r="N3063" s="45" t="s">
        <v>569</v>
      </c>
    </row>
    <row r="3064" spans="1:14">
      <c r="A3064" s="55" t="s">
        <v>988</v>
      </c>
      <c r="B3064" s="27"/>
      <c r="C3064" s="27"/>
      <c r="D3064" s="27"/>
      <c r="E3064" s="27"/>
      <c r="F3064" s="84" t="str">
        <f>IF(K3065=0,"Vật liệu","Vật liệu chính")</f>
        <v>Vật liệu</v>
      </c>
      <c r="G3064" s="27" t="s">
        <v>953</v>
      </c>
      <c r="H3064" s="27"/>
      <c r="I3064" s="71"/>
      <c r="J3064" s="81"/>
      <c r="K3064" s="33">
        <f>K3052</f>
        <v>96600</v>
      </c>
      <c r="L3064" s="33">
        <f>IF(K3068=0,K3064+K3065,K3068)</f>
        <v>96600</v>
      </c>
      <c r="M3064" s="33"/>
      <c r="N3064" s="33"/>
    </row>
    <row r="3065" spans="1:14">
      <c r="A3065" s="83" t="s">
        <v>1005</v>
      </c>
      <c r="B3065" s="27"/>
      <c r="C3065" s="27"/>
      <c r="D3065" s="27"/>
      <c r="E3065" s="27"/>
      <c r="F3065" s="84" t="s">
        <v>544</v>
      </c>
      <c r="G3065" s="27" t="s">
        <v>1005</v>
      </c>
      <c r="H3065" s="27"/>
      <c r="I3065" s="71"/>
      <c r="J3065" s="81"/>
      <c r="K3065" s="33">
        <v>0</v>
      </c>
      <c r="L3065" s="33"/>
      <c r="M3065" s="33"/>
      <c r="N3065" s="33"/>
    </row>
    <row r="3066" spans="1:14">
      <c r="A3066" s="55" t="s">
        <v>984</v>
      </c>
      <c r="B3066" s="27"/>
      <c r="C3066" s="27"/>
      <c r="D3066" s="27"/>
      <c r="E3066" s="27"/>
      <c r="F3066" s="84" t="s">
        <v>832</v>
      </c>
      <c r="G3066" s="27" t="s">
        <v>871</v>
      </c>
      <c r="H3066" s="27"/>
      <c r="I3066" s="71"/>
      <c r="J3066" s="81"/>
      <c r="K3066" s="33">
        <f>K3056</f>
        <v>40088497.368421055</v>
      </c>
      <c r="L3066" s="33"/>
      <c r="M3066" s="33">
        <f>IF(K3075=0,K3066,K3075)</f>
        <v>40088497.368421055</v>
      </c>
      <c r="N3066" s="33"/>
    </row>
    <row r="3067" spans="1:14">
      <c r="A3067" s="55" t="s">
        <v>534</v>
      </c>
      <c r="B3067" s="27"/>
      <c r="C3067" s="27"/>
      <c r="D3067" s="27"/>
      <c r="E3067" s="27"/>
      <c r="F3067" s="84" t="s">
        <v>545</v>
      </c>
      <c r="G3067" s="27" t="s">
        <v>1007</v>
      </c>
      <c r="H3067" s="27"/>
      <c r="I3067" s="71"/>
      <c r="J3067" s="81"/>
      <c r="K3067" s="33">
        <f>K3059</f>
        <v>2927442.804</v>
      </c>
      <c r="L3067" s="33"/>
      <c r="M3067" s="33"/>
      <c r="N3067" s="33">
        <f>IF(K3077=0,K3067,K3077)</f>
        <v>2927442.804</v>
      </c>
    </row>
    <row r="3068" spans="1:14">
      <c r="A3068" s="36" t="s">
        <v>974</v>
      </c>
      <c r="B3068" s="20"/>
      <c r="C3068" s="20"/>
      <c r="D3068" s="20"/>
      <c r="E3068" s="20"/>
      <c r="F3068" s="32" t="s">
        <v>546</v>
      </c>
      <c r="G3068" s="41" t="s">
        <v>974</v>
      </c>
      <c r="H3068" s="20"/>
      <c r="I3068" s="78"/>
      <c r="J3068" s="58"/>
      <c r="K3068" s="6">
        <f>IF(K3065+K3069+K3073+K3074+K3070+K3071+K3072=0,0,K3064+K3065+K3069+K3073+K3074+K3070+K3071+K3072)</f>
        <v>0</v>
      </c>
      <c r="L3068" s="6"/>
      <c r="M3068" s="6"/>
      <c r="N3068" s="6"/>
    </row>
    <row r="3069" spans="1:14">
      <c r="A3069" s="36" t="s">
        <v>947</v>
      </c>
      <c r="B3069" s="20"/>
      <c r="C3069" s="20"/>
      <c r="D3069" s="20"/>
      <c r="E3069" s="20"/>
      <c r="F3069" s="32" t="s">
        <v>547</v>
      </c>
      <c r="G3069" s="41" t="s">
        <v>558</v>
      </c>
      <c r="H3069" s="20"/>
      <c r="I3069" s="78"/>
      <c r="J3069" s="58"/>
      <c r="K3069" s="6">
        <v>0</v>
      </c>
      <c r="L3069" s="6"/>
      <c r="M3069" s="6"/>
      <c r="N3069" s="6"/>
    </row>
    <row r="3070" spans="1:14">
      <c r="A3070" s="36" t="s">
        <v>976</v>
      </c>
      <c r="B3070" s="20"/>
      <c r="C3070" s="20"/>
      <c r="D3070" s="20"/>
      <c r="E3070" s="20"/>
      <c r="F3070" s="42" t="s">
        <v>548</v>
      </c>
      <c r="G3070" s="20" t="s">
        <v>976</v>
      </c>
      <c r="H3070" s="20"/>
      <c r="I3070" s="78"/>
      <c r="J3070" s="58"/>
      <c r="K3070" s="8">
        <f ca="1">H3053*'GIÁ VẬT TƯ (DỰ THẦU)'!E9+H3054*'GIÁ VẬT TƯ (DỰ THẦU)'!E40+(H3053*'GIÁ VẬT TƯ (DỰ THẦU)'!E9+H3054*'GIÁ VẬT TƯ (DỰ THẦU)'!E40)*H3055/100</f>
        <v>0</v>
      </c>
      <c r="L3070" s="8"/>
      <c r="M3070" s="8"/>
      <c r="N3070" s="8"/>
    </row>
    <row r="3071" spans="1:14">
      <c r="A3071" s="36" t="s">
        <v>1000</v>
      </c>
      <c r="B3071" s="20"/>
      <c r="C3071" s="20"/>
      <c r="D3071" s="20"/>
      <c r="E3071" s="20"/>
      <c r="F3071" s="42" t="s">
        <v>549</v>
      </c>
      <c r="G3071" s="20" t="s">
        <v>1000</v>
      </c>
      <c r="H3071" s="20"/>
      <c r="I3071" s="78"/>
      <c r="J3071" s="58"/>
      <c r="K3071" s="8">
        <f ca="1">H3053*'GIÁ VẬT TƯ (DỰ THẦU)'!F9+H3054*'GIÁ VẬT TƯ (DỰ THẦU)'!F40+(H3053*'GIÁ VẬT TƯ (DỰ THẦU)'!F9+H3054*'GIÁ VẬT TƯ (DỰ THẦU)'!F40)*H3055/100</f>
        <v>0</v>
      </c>
      <c r="L3071" s="8"/>
      <c r="M3071" s="8"/>
      <c r="N3071" s="8"/>
    </row>
    <row r="3072" spans="1:14">
      <c r="A3072" s="36" t="s">
        <v>977</v>
      </c>
      <c r="B3072" s="20"/>
      <c r="C3072" s="20"/>
      <c r="D3072" s="20"/>
      <c r="E3072" s="20"/>
      <c r="F3072" s="42" t="s">
        <v>942</v>
      </c>
      <c r="G3072" s="20" t="s">
        <v>977</v>
      </c>
      <c r="H3072" s="20"/>
      <c r="I3072" s="78"/>
      <c r="J3072" s="58"/>
      <c r="K3072" s="8">
        <f ca="1">H3053*'GIÁ VẬT TƯ (DỰ THẦU)'!H9+H3054*'GIÁ VẬT TƯ (DỰ THẦU)'!H40+(H3053*'GIÁ VẬT TƯ (DỰ THẦU)'!H9+H3054*'GIÁ VẬT TƯ (DỰ THẦU)'!H40)*H3055/100</f>
        <v>0</v>
      </c>
      <c r="L3072" s="8"/>
      <c r="M3072" s="8"/>
      <c r="N3072" s="8"/>
    </row>
    <row r="3073" spans="1:14">
      <c r="A3073" s="36" t="s">
        <v>179</v>
      </c>
      <c r="B3073" s="20"/>
      <c r="C3073" s="20"/>
      <c r="D3073" s="20"/>
      <c r="E3073" s="20"/>
      <c r="F3073" s="42" t="str">
        <f>"Hệ số riêng vật liệu: (" &amp;G3064&amp;IF(K3065&lt;&gt;0,"+"&amp;G3065,"") &amp; ") x (" &amp; J3073 &amp; "-1)"</f>
        <v>Hệ số riêng vật liệu: (VL) x (1-1)</v>
      </c>
      <c r="G3073" s="20" t="s">
        <v>179</v>
      </c>
      <c r="H3073" s="20"/>
      <c r="I3073" s="78"/>
      <c r="J3073" s="58">
        <f ca="1">'HỆ SỐ CPXL'!F17</f>
        <v>1</v>
      </c>
      <c r="K3073" s="8">
        <f>(K3064+K3065+K3069+K3070+K3071+K3072)*(J3073-1)</f>
        <v>0</v>
      </c>
      <c r="L3073" s="8"/>
      <c r="M3073" s="8"/>
      <c r="N3073" s="8"/>
    </row>
    <row r="3074" spans="1:14">
      <c r="A3074" s="36" t="s">
        <v>958</v>
      </c>
      <c r="B3074" s="20"/>
      <c r="C3074" s="20"/>
      <c r="D3074" s="20"/>
      <c r="E3074" s="20"/>
      <c r="F3074" s="42" t="str">
        <f>"Hệ số vật liệu phụ: (" &amp;G3064&amp; IF(K3065&lt;&gt;0,"+"&amp;G3065,"") &amp; IF(K3073&lt;&gt;0,"+" &amp; G3073,"") &amp; ") x "&amp;J3074*100 &amp; "%"</f>
        <v>Hệ số vật liệu phụ: (VL) x 0%</v>
      </c>
      <c r="G3074" s="20" t="s">
        <v>958</v>
      </c>
      <c r="H3074" s="20"/>
      <c r="I3074" s="78"/>
      <c r="J3074" s="74">
        <f ca="1">'HỆ SỐ CPXL'!F18</f>
        <v>0</v>
      </c>
      <c r="K3074" s="8">
        <f>(K3064+K3065+K3069+K3070+K3071+K3072)*J3074</f>
        <v>0</v>
      </c>
      <c r="L3074" s="8"/>
      <c r="M3074" s="8"/>
      <c r="N3074" s="8"/>
    </row>
    <row r="3075" spans="1:14">
      <c r="A3075" s="36"/>
      <c r="B3075" s="20"/>
      <c r="C3075" s="20"/>
      <c r="D3075" s="20"/>
      <c r="E3075" s="20"/>
      <c r="F3075" s="32" t="s">
        <v>550</v>
      </c>
      <c r="G3075" s="20"/>
      <c r="H3075" s="20"/>
      <c r="I3075" s="78"/>
      <c r="J3075" s="74"/>
      <c r="K3075" s="8">
        <f>IF(K3076=0,0,K3066+K3076)</f>
        <v>0</v>
      </c>
      <c r="L3075" s="8"/>
      <c r="M3075" s="8"/>
      <c r="N3075" s="8"/>
    </row>
    <row r="3076" spans="1:14">
      <c r="A3076" s="36" t="s">
        <v>524</v>
      </c>
      <c r="B3076" s="20"/>
      <c r="C3076" s="20"/>
      <c r="D3076" s="20"/>
      <c r="E3076" s="20"/>
      <c r="F3076" s="42" t="str">
        <f>"Hệ số riêng nhân công: "&amp;G3066&amp;IF(J3076&lt;&gt;1," x ("&amp;J3076&amp;" - 1)","")</f>
        <v>Hệ số riêng nhân công: NC</v>
      </c>
      <c r="G3076" s="20"/>
      <c r="H3076" s="20"/>
      <c r="I3076" s="78"/>
      <c r="J3076" s="86">
        <f ca="1">'HỆ SỐ CPXL'!F19</f>
        <v>1</v>
      </c>
      <c r="K3076" s="8">
        <f>(J3076-1)*K3066</f>
        <v>0</v>
      </c>
      <c r="L3076" s="8"/>
      <c r="M3076" s="8"/>
      <c r="N3076" s="8"/>
    </row>
    <row r="3077" spans="1:14">
      <c r="A3077" s="36" t="s">
        <v>535</v>
      </c>
      <c r="B3077" s="20"/>
      <c r="C3077" s="20"/>
      <c r="D3077" s="20"/>
      <c r="E3077" s="20"/>
      <c r="F3077" s="32" t="s">
        <v>551</v>
      </c>
      <c r="G3077" s="77" t="s">
        <v>535</v>
      </c>
      <c r="H3077" s="20"/>
      <c r="I3077" s="78"/>
      <c r="J3077" s="58"/>
      <c r="K3077" s="6">
        <f>IF(K3078+K3079+K3080=0,0,K3067+K3078+K3079+K3080)</f>
        <v>0</v>
      </c>
      <c r="L3077" s="6"/>
      <c r="M3077" s="6"/>
      <c r="N3077" s="6"/>
    </row>
    <row r="3078" spans="1:14">
      <c r="A3078" s="36" t="s">
        <v>934</v>
      </c>
      <c r="B3078" s="20"/>
      <c r="C3078" s="20"/>
      <c r="D3078" s="20"/>
      <c r="E3078" s="20"/>
      <c r="F3078" s="42" t="str">
        <f>"Bù máy đến thời điểm 1100 Lào Cai"</f>
        <v>Bù máy đến thời điểm 1100 Lào Cai</v>
      </c>
      <c r="G3078" s="20" t="s">
        <v>934</v>
      </c>
      <c r="H3078" s="20"/>
      <c r="I3078" s="78"/>
      <c r="J3078" s="58"/>
      <c r="K3078" s="8">
        <f ca="1">H3060*'GIÁ VẬT TƯ (DỰ THẦU)'!I72+H3061*'GIÁ VẬT TƯ (DỰ THẦU)'!I73+(H3060*'GIÁ VẬT TƯ (DỰ THẦU)'!I72+H3061*'GIÁ VẬT TƯ (DỰ THẦU)'!I73)*H3062/100</f>
        <v>0</v>
      </c>
      <c r="L3078" s="8"/>
      <c r="M3078" s="8"/>
      <c r="N3078" s="8"/>
    </row>
    <row r="3079" spans="1:14" ht="30">
      <c r="A3079" s="36" t="s">
        <v>895</v>
      </c>
      <c r="B3079" s="20"/>
      <c r="C3079" s="20"/>
      <c r="D3079" s="20"/>
      <c r="E3079" s="20"/>
      <c r="F3079" s="42" t="s">
        <v>552</v>
      </c>
      <c r="G3079" s="20" t="s">
        <v>895</v>
      </c>
      <c r="H3079" s="20"/>
      <c r="I3079" s="78"/>
      <c r="J3079" s="58"/>
      <c r="K3079" s="8">
        <f ca="1">H3060*'GIÁ VẬT TƯ (DỰ THẦU)'!K72+H3061*'GIÁ VẬT TƯ (DỰ THẦU)'!K73+(H3060*'GIÁ VẬT TƯ (DỰ THẦU)'!K72+H3061*'GIÁ VẬT TƯ (DỰ THẦU)'!K73)*H3062/100</f>
        <v>0</v>
      </c>
      <c r="L3079" s="8"/>
      <c r="M3079" s="8"/>
      <c r="N3079" s="8"/>
    </row>
    <row r="3080" spans="1:14" ht="30">
      <c r="A3080" s="36" t="s">
        <v>893</v>
      </c>
      <c r="B3080" s="35"/>
      <c r="C3080" s="35"/>
      <c r="D3080" s="35"/>
      <c r="E3080" s="35"/>
      <c r="F3080" s="42" t="s">
        <v>553</v>
      </c>
      <c r="G3080" s="20" t="s">
        <v>893</v>
      </c>
      <c r="H3080" s="20"/>
      <c r="I3080" s="78"/>
      <c r="J3080" s="58"/>
      <c r="K3080" s="8">
        <f ca="1">H3060*'GIÁ VẬT TƯ (DỰ THẦU)'!J72+H3061*'GIÁ VẬT TƯ (DỰ THẦU)'!J73+(H3060*'GIÁ VẬT TƯ (DỰ THẦU)'!J72+H3061*'GIÁ VẬT TƯ (DỰ THẦU)'!J73)*H3062/100</f>
        <v>0</v>
      </c>
      <c r="L3080" s="8"/>
      <c r="M3080" s="8"/>
      <c r="N3080" s="8"/>
    </row>
    <row r="3081" spans="1:14">
      <c r="A3081" s="36" t="s">
        <v>166</v>
      </c>
      <c r="B3081" s="34"/>
      <c r="C3081" s="34"/>
      <c r="D3081" s="34"/>
      <c r="E3081" s="34"/>
      <c r="F3081" s="32" t="str">
        <f>"Chi phí trực tiếp: ("&amp;IF(K3068&lt;&gt;0,G3068,IF(AND(K3064&lt;&gt;0,K3065+K3073+K3074=0),G3064,""))&amp;IF(AND(K3066&lt;&gt;0,K3064+K3065&lt;&gt;0)," + "&amp;G3066,IF(AND(K3066&lt;&gt;0,K3064+K3065=0),G3066,""))&amp;IF(AND(K3077&lt;&gt;0,(K3064+K3065+K3066)&lt;&gt;0),"+"&amp;G3077,IF(AND(K3077&lt;&gt;0,(K3064+K3065+K3066)=0),G3077,IF(AND(K3067&lt;&gt;0,K3064+K3065+K3066&lt;&gt;0)," + "&amp;G3067,IF(AND(K3067&lt;&gt;0,K3064+K3065+K3066=0),G3067,""))))&amp;")"</f>
        <v>Chi phí trực tiếp: (VL + NC + M)</v>
      </c>
      <c r="G3081" s="41" t="s">
        <v>166</v>
      </c>
      <c r="H3081" s="41"/>
      <c r="I3081" s="80"/>
      <c r="J3081" s="73"/>
      <c r="K3081" s="6">
        <f>(IF(K3068=0,K3064,K3068)+IF(K3075=0,K3066,K3075)+IF(K3077=0,K3067,K3077))</f>
        <v>43112540.172421053</v>
      </c>
      <c r="L3081" s="6">
        <f>L3064</f>
        <v>96600</v>
      </c>
      <c r="M3081" s="6">
        <f>M3066</f>
        <v>40088497.368421055</v>
      </c>
      <c r="N3081" s="6">
        <f>N3067</f>
        <v>2927442.804</v>
      </c>
    </row>
    <row r="3082" spans="1:14">
      <c r="A3082" s="44" t="s">
        <v>979</v>
      </c>
      <c r="B3082" s="12"/>
      <c r="C3082" s="12"/>
      <c r="D3082" s="12"/>
      <c r="E3082" s="12"/>
      <c r="F3082" s="43" t="s">
        <v>554</v>
      </c>
      <c r="G3082" s="24" t="s">
        <v>559</v>
      </c>
      <c r="H3082" s="24"/>
      <c r="I3082" s="24"/>
      <c r="J3082" s="56"/>
      <c r="K3082" s="6">
        <f>K3083+K3084</f>
        <v>31510951.371688422</v>
      </c>
      <c r="L3082" s="6">
        <f>L3083+L3084</f>
        <v>7728</v>
      </c>
      <c r="M3082" s="6">
        <f>M3083+M3084</f>
        <v>31269027.947368421</v>
      </c>
      <c r="N3082" s="6">
        <f>N3083+N3084</f>
        <v>234195.42431999999</v>
      </c>
    </row>
    <row r="3083" spans="1:14">
      <c r="A3083" s="36" t="s">
        <v>169</v>
      </c>
      <c r="B3083" s="17"/>
      <c r="C3083" s="17"/>
      <c r="D3083" s="17"/>
      <c r="E3083" s="17"/>
      <c r="F3083" s="372" t="s">
        <v>600</v>
      </c>
      <c r="G3083" s="25" t="s">
        <v>169</v>
      </c>
      <c r="H3083" s="25"/>
      <c r="I3083" s="25"/>
      <c r="J3083" s="57">
        <f ca="1">'HỆ SỐ CPXL'!F20</f>
        <v>0.7</v>
      </c>
      <c r="K3083" s="8">
        <f>K3066*J3083</f>
        <v>28061948.157894738</v>
      </c>
      <c r="L3083" s="8"/>
      <c r="M3083" s="8">
        <f>M3066*J3083</f>
        <v>28061948.157894738</v>
      </c>
      <c r="N3083" s="8"/>
    </row>
    <row r="3084" spans="1:14">
      <c r="A3084" s="36" t="s">
        <v>979</v>
      </c>
      <c r="B3084" s="17"/>
      <c r="C3084" s="17"/>
      <c r="D3084" s="17"/>
      <c r="E3084" s="17"/>
      <c r="F3084" s="59" t="s">
        <v>555</v>
      </c>
      <c r="G3084" s="25" t="s">
        <v>979</v>
      </c>
      <c r="H3084" s="25"/>
      <c r="I3084" s="25"/>
      <c r="J3084" s="57">
        <v>0.08</v>
      </c>
      <c r="K3084" s="8">
        <f>K3081*J3084</f>
        <v>3449003.2137936843</v>
      </c>
      <c r="L3084" s="8">
        <f>J3084*L3081</f>
        <v>7728</v>
      </c>
      <c r="M3084" s="8">
        <f>M3081*J3084</f>
        <v>3207079.7894736845</v>
      </c>
      <c r="N3084" s="8">
        <f>N3081*J3084</f>
        <v>234195.42431999999</v>
      </c>
    </row>
    <row r="3085" spans="1:14" ht="30">
      <c r="A3085" s="36" t="s">
        <v>964</v>
      </c>
      <c r="B3085" s="17"/>
      <c r="C3085" s="17"/>
      <c r="D3085" s="17"/>
      <c r="E3085" s="17"/>
      <c r="F3085" s="59" t="str">
        <f>"Thu nhập chịu thuế tính trước: (T+C) x " &amp;J3085*100 &amp; "%"</f>
        <v>Thu nhập chịu thuế tính trước: (T+C) x 6%</v>
      </c>
      <c r="G3085" s="25" t="s">
        <v>964</v>
      </c>
      <c r="H3085" s="25"/>
      <c r="I3085" s="25"/>
      <c r="J3085" s="57">
        <f ca="1">'HỆ SỐ CPXL'!F21</f>
        <v>0.06</v>
      </c>
      <c r="K3085" s="8">
        <f>(K3081+K3082)*J3085</f>
        <v>4477409.4926465685</v>
      </c>
      <c r="L3085" s="8">
        <f>L3077*J3085</f>
        <v>0</v>
      </c>
      <c r="M3085" s="8">
        <f>(M3081)*J3085</f>
        <v>2405309.8421052634</v>
      </c>
      <c r="N3085" s="8">
        <f>N3081*J3085</f>
        <v>175646.56823999999</v>
      </c>
    </row>
    <row r="3086" spans="1:14" ht="28.5">
      <c r="A3086" s="44" t="s">
        <v>801</v>
      </c>
      <c r="B3086" s="12"/>
      <c r="C3086" s="12"/>
      <c r="D3086" s="12"/>
      <c r="E3086" s="12"/>
      <c r="F3086" s="43" t="s">
        <v>519</v>
      </c>
      <c r="G3086" s="24" t="s">
        <v>801</v>
      </c>
      <c r="H3086" s="24"/>
      <c r="I3086" s="24"/>
      <c r="J3086" s="54">
        <f ca="1">'HỆ SỐ CPXL'!F22</f>
        <v>0.02</v>
      </c>
      <c r="K3086" s="6">
        <f>(K3081+K3082)*J3086</f>
        <v>1492469.8308821896</v>
      </c>
      <c r="L3086" s="6">
        <f>(L3081+L3082)*J3086</f>
        <v>2086.56</v>
      </c>
      <c r="M3086" s="6">
        <f>(M3081+M3082)*J3086</f>
        <v>1427150.5063157897</v>
      </c>
      <c r="N3086" s="6">
        <f>(N3081+N3082)*J3086</f>
        <v>63232.764566399994</v>
      </c>
    </row>
    <row r="3087" spans="1:14">
      <c r="A3087" s="44" t="s">
        <v>1001</v>
      </c>
      <c r="B3087" s="12"/>
      <c r="C3087" s="12"/>
      <c r="D3087" s="12"/>
      <c r="E3087" s="12"/>
      <c r="F3087" s="43" t="s">
        <v>520</v>
      </c>
      <c r="G3087" s="24" t="s">
        <v>1001</v>
      </c>
      <c r="H3087" s="24"/>
      <c r="I3087" s="24"/>
      <c r="J3087" s="54">
        <f ca="1">'HỆ SỐ CPXL'!F23</f>
        <v>0.03</v>
      </c>
      <c r="K3087" s="6">
        <f>(K3081+K3082)*J3087</f>
        <v>2238704.7463232842</v>
      </c>
      <c r="L3087" s="6">
        <f>(L3081+L3082)*J3087</f>
        <v>3129.8399999999997</v>
      </c>
      <c r="M3087" s="6">
        <f>(M3081+M3082)*J3087</f>
        <v>2140725.7594736842</v>
      </c>
      <c r="N3087" s="6">
        <f>(N3081+N3082)*J3087</f>
        <v>94849.146849599987</v>
      </c>
    </row>
    <row r="3088" spans="1:14">
      <c r="A3088" s="44"/>
      <c r="B3088" s="12"/>
      <c r="C3088" s="12"/>
      <c r="D3088" s="12"/>
      <c r="E3088" s="12"/>
      <c r="F3088" s="43" t="s">
        <v>556</v>
      </c>
      <c r="G3088" s="24" t="s">
        <v>173</v>
      </c>
      <c r="H3088" s="24"/>
      <c r="I3088" s="24"/>
      <c r="J3088" s="54"/>
      <c r="K3088" s="6">
        <f>K3081+K3082+K3085+K3086+K3087</f>
        <v>82832075.613961533</v>
      </c>
      <c r="L3088" s="6">
        <f>L3081+L3082+L3085+L3086+L3087</f>
        <v>109544.4</v>
      </c>
      <c r="M3088" s="6">
        <f>M3081+M3082+M3085+M3086+M3087</f>
        <v>77330711.42368421</v>
      </c>
      <c r="N3088" s="6">
        <f>N3081+N3082+N3085+N3086+N3087</f>
        <v>3495366.7079759999</v>
      </c>
    </row>
    <row r="3089" spans="1:14">
      <c r="A3089" s="36" t="s">
        <v>924</v>
      </c>
      <c r="B3089" s="17"/>
      <c r="C3089" s="17"/>
      <c r="D3089" s="17"/>
      <c r="E3089" s="17"/>
      <c r="F3089" s="59" t="str">
        <f>"Thuế giá trị gia tăng: ("&amp;G3088&amp;" x "&amp;J3089*100&amp;"%)"</f>
        <v>Thuế giá trị gia tăng: (Gkstt x 10%)</v>
      </c>
      <c r="G3089" s="25" t="s">
        <v>924</v>
      </c>
      <c r="H3089" s="25"/>
      <c r="I3089" s="25"/>
      <c r="J3089" s="57">
        <f ca="1">'HỆ SỐ CPXL'!F24</f>
        <v>0.1</v>
      </c>
      <c r="K3089" s="8">
        <f>K3088*J3089</f>
        <v>8283207.5613961536</v>
      </c>
      <c r="L3089" s="8">
        <f>L3088*J3089</f>
        <v>10954.44</v>
      </c>
      <c r="M3089" s="8">
        <f>M3088*J3089</f>
        <v>7733071.142368421</v>
      </c>
      <c r="N3089" s="8">
        <f>N3088*J3089</f>
        <v>349536.6707976</v>
      </c>
    </row>
    <row r="3090" spans="1:14">
      <c r="A3090" s="44" t="s">
        <v>913</v>
      </c>
      <c r="B3090" s="12"/>
      <c r="C3090" s="12"/>
      <c r="D3090" s="12"/>
      <c r="E3090" s="12"/>
      <c r="F3090" s="43" t="s">
        <v>187</v>
      </c>
      <c r="G3090" s="40" t="s">
        <v>913</v>
      </c>
      <c r="H3090" s="40"/>
      <c r="I3090" s="40"/>
      <c r="J3090" s="54">
        <f ca="1">'HỆ SỐ CPXL'!F25</f>
        <v>0</v>
      </c>
      <c r="K3090" s="6">
        <f>(K3088+K3089)*J3090</f>
        <v>0</v>
      </c>
      <c r="L3090" s="6">
        <f>(L3088+L3089)*J3090</f>
        <v>0</v>
      </c>
      <c r="M3090" s="6">
        <f>(M3088+M3089)*J3090</f>
        <v>0</v>
      </c>
      <c r="N3090" s="6">
        <f>(N3088+N3089)*J3090</f>
        <v>0</v>
      </c>
    </row>
    <row r="3091" spans="1:14">
      <c r="A3091" s="44"/>
      <c r="B3091" s="12"/>
      <c r="C3091" s="12"/>
      <c r="D3091" s="12"/>
      <c r="E3091" s="12"/>
      <c r="F3091" s="43" t="s">
        <v>190</v>
      </c>
      <c r="G3091" s="40" t="s">
        <v>955</v>
      </c>
      <c r="H3091" s="40"/>
      <c r="I3091" s="40"/>
      <c r="J3091" s="54">
        <v>0.03</v>
      </c>
      <c r="K3091" s="6">
        <f>(K3088+K3089+K3090)*J3091</f>
        <v>2733458.4952607304</v>
      </c>
      <c r="L3091" s="6">
        <f>(L3088+L3089+L3090)*K3091</f>
        <v>329378577867.06348</v>
      </c>
      <c r="M3091" s="6">
        <f>(M3088+M3089+M3090)*L3091</f>
        <v>2.8018187729599525E+19</v>
      </c>
      <c r="N3091" s="6">
        <f>(N3088+N3089+N3090)*M3091</f>
        <v>1.0772722466865023E+26</v>
      </c>
    </row>
    <row r="3092" spans="1:14">
      <c r="A3092" s="44" t="s">
        <v>525</v>
      </c>
      <c r="B3092" s="12"/>
      <c r="C3092" s="12"/>
      <c r="D3092" s="12"/>
      <c r="E3092" s="12"/>
      <c r="F3092" s="43" t="s">
        <v>968</v>
      </c>
      <c r="G3092" s="40" t="s">
        <v>983</v>
      </c>
      <c r="H3092" s="40"/>
      <c r="I3092" s="40"/>
      <c r="J3092" s="54">
        <f ca="1">'HỆ SỐ CPXL'!F26</f>
        <v>0</v>
      </c>
      <c r="K3092" s="6">
        <f>(K3088+K3089+K3090)*J3092</f>
        <v>0</v>
      </c>
      <c r="L3092" s="6">
        <f>(L3088+L3089+L3090)*K3092</f>
        <v>0</v>
      </c>
      <c r="M3092" s="6">
        <f>(M3088+M3089+M3090)*L3092</f>
        <v>0</v>
      </c>
      <c r="N3092" s="6">
        <f>(N3088+N3089+N3090)*M3092</f>
        <v>0</v>
      </c>
    </row>
    <row r="3093" spans="1:14" ht="28.5">
      <c r="A3093" s="44" t="s">
        <v>509</v>
      </c>
      <c r="B3093" s="12"/>
      <c r="C3093" s="12"/>
      <c r="D3093" s="12"/>
      <c r="E3093" s="12"/>
      <c r="F3093" s="43" t="str">
        <f>"Chi phí xây dựng: ("&amp;G3088&amp;"+"&amp;G3089&amp;"+"&amp;G3090&amp;")"</f>
        <v>Chi phí xây dựng: (Gkstt+GTGT+DP)</v>
      </c>
      <c r="G3093" s="40" t="s">
        <v>776</v>
      </c>
      <c r="H3093" s="40"/>
      <c r="I3093" s="40"/>
      <c r="J3093" s="56"/>
      <c r="K3093" s="31">
        <f>K3088+K3089+K3090+K3091+K3092</f>
        <v>93848741.670618415</v>
      </c>
      <c r="L3093" s="31">
        <f>L3088+L3089+L3090+L3091+L3092</f>
        <v>329378698365.9035</v>
      </c>
      <c r="M3093" s="31">
        <f>M3088+M3089+M3090+M3091+M3092</f>
        <v>2.8018187729684591E+19</v>
      </c>
      <c r="N3093" s="31">
        <f>N3088+N3089+N3090+N3091+N3092</f>
        <v>1.0772722466865023E+26</v>
      </c>
    </row>
    <row r="3094" spans="1:14" ht="71.25">
      <c r="B3094" s="51">
        <v>40</v>
      </c>
      <c r="C3094" s="23" t="str">
        <f ca="1">'TIÊN LƯỢNG'!$C$89</f>
        <v>CK.11750*</v>
      </c>
      <c r="D3094" s="23"/>
      <c r="E3094" s="23"/>
      <c r="F3094" s="23" t="str">
        <f ca="1">'TIÊN LƯỢNG'!$D$89</f>
        <v>Đo vẽ chi tiết bản đồ địa hình trên cạn bằng máy toàn đạc điện tử và máy thủy bình điện tử. Bản đồ tỷ lệ 1/2.000, đường đồng mức 1m, cấp địa hình V</v>
      </c>
      <c r="G3094" s="50" t="str">
        <f ca="1">'TIÊN LƯỢNG'!$E$89</f>
        <v>100 ha</v>
      </c>
      <c r="H3094" s="39"/>
      <c r="I3094" s="9"/>
      <c r="J3094" s="85"/>
      <c r="K3094" s="9">
        <f>K3136</f>
        <v>132634932.10674381</v>
      </c>
      <c r="L3094" s="9">
        <f>L3136</f>
        <v>576340290688.17456</v>
      </c>
      <c r="M3094" s="9">
        <f>M3136</f>
        <v>6.9027837475663905E+19</v>
      </c>
      <c r="N3094" s="9">
        <f>N3136</f>
        <v>4.0831763436885711E+26</v>
      </c>
    </row>
    <row r="3095" spans="1:14">
      <c r="B3095" s="21"/>
      <c r="C3095" s="7"/>
      <c r="D3095" s="7"/>
      <c r="E3095" s="7"/>
      <c r="F3095" s="7" t="s">
        <v>807</v>
      </c>
      <c r="G3095" s="22" t="s">
        <v>953</v>
      </c>
      <c r="H3095" s="14"/>
      <c r="I3095" s="2"/>
      <c r="J3095" s="46">
        <v>1</v>
      </c>
      <c r="K3095" s="2">
        <f>SUM(K3096:K3098)</f>
        <v>119600</v>
      </c>
      <c r="L3095" s="2"/>
      <c r="M3095" s="2"/>
      <c r="N3095" s="2"/>
    </row>
    <row r="3096" spans="1:14">
      <c r="B3096" s="16"/>
      <c r="C3096" s="5"/>
      <c r="D3096" s="5" t="s">
        <v>277</v>
      </c>
      <c r="E3096" s="5"/>
      <c r="F3096" s="5" t="str">
        <f ca="1">'GIÁ VẬT TƯ (DỰ THẦU)'!C9</f>
        <v>Cọc gỗ (4x4x40) cm</v>
      </c>
      <c r="G3096" s="15" t="str">
        <f ca="1">'GIÁ VẬT TƯ (DỰ THẦU)'!D9</f>
        <v>cọc</v>
      </c>
      <c r="H3096" s="13">
        <f ca="1">18*J3095</f>
        <v>18</v>
      </c>
      <c r="I3096" s="1">
        <f ca="1">'GIÁ VẬT TƯ (DỰ THẦU)'!L9</f>
        <v>4000</v>
      </c>
      <c r="J3096" s="38"/>
      <c r="K3096" s="1">
        <f>H3096*I3096</f>
        <v>72000</v>
      </c>
      <c r="L3096" s="1"/>
      <c r="M3096" s="1"/>
      <c r="N3096" s="1"/>
    </row>
    <row r="3097" spans="1:14" ht="30">
      <c r="B3097" s="16"/>
      <c r="C3097" s="5"/>
      <c r="D3097" s="5" t="s">
        <v>425</v>
      </c>
      <c r="E3097" s="5"/>
      <c r="F3097" s="5" t="str">
        <f ca="1">'GIÁ VẬT TƯ (DỰ THẦU)'!C40</f>
        <v>Sổ đo</v>
      </c>
      <c r="G3097" s="15" t="str">
        <f ca="1">'GIÁ VẬT TƯ (DỰ THẦU)'!D40</f>
        <v>quyển</v>
      </c>
      <c r="H3097" s="13">
        <f ca="1">4*J3095</f>
        <v>4</v>
      </c>
      <c r="I3097" s="1">
        <f ca="1">'GIÁ VẬT TƯ (DỰ THẦU)'!L40</f>
        <v>8000</v>
      </c>
      <c r="J3097" s="38"/>
      <c r="K3097" s="1">
        <f>H3097*I3097</f>
        <v>32000</v>
      </c>
      <c r="L3097" s="1"/>
      <c r="M3097" s="1"/>
      <c r="N3097" s="1"/>
    </row>
    <row r="3098" spans="1:14">
      <c r="B3098" s="16"/>
      <c r="C3098" s="5"/>
      <c r="D3098" s="5" t="s">
        <v>538</v>
      </c>
      <c r="E3098" s="5"/>
      <c r="F3098" s="5" t="s">
        <v>883</v>
      </c>
      <c r="G3098" s="15" t="s">
        <v>888</v>
      </c>
      <c r="H3098" s="13">
        <f ca="1">15</f>
        <v>15</v>
      </c>
      <c r="I3098" s="1"/>
      <c r="J3098" s="38"/>
      <c r="K3098" s="1">
        <f>SUM(K3096:K3097)*H3098/100</f>
        <v>15600</v>
      </c>
      <c r="L3098" s="1"/>
      <c r="M3098" s="1"/>
      <c r="N3098" s="1"/>
    </row>
    <row r="3099" spans="1:14">
      <c r="B3099" s="21"/>
      <c r="C3099" s="7"/>
      <c r="D3099" s="7"/>
      <c r="E3099" s="7"/>
      <c r="F3099" s="7" t="s">
        <v>832</v>
      </c>
      <c r="G3099" s="22" t="s">
        <v>871</v>
      </c>
      <c r="H3099" s="14"/>
      <c r="I3099" s="2"/>
      <c r="J3099" s="46">
        <v>1</v>
      </c>
      <c r="K3099" s="2">
        <f>SUM(K3100:K3101)</f>
        <v>56444351.315789476</v>
      </c>
      <c r="L3099" s="2"/>
      <c r="M3099" s="2"/>
      <c r="N3099" s="2"/>
    </row>
    <row r="3100" spans="1:14" ht="30">
      <c r="B3100" s="16"/>
      <c r="C3100" s="5"/>
      <c r="D3100" s="5" t="s">
        <v>498</v>
      </c>
      <c r="E3100" s="5"/>
      <c r="F3100" s="5" t="str">
        <f ca="1">'GIÁ VẬT TƯ (DỰ THẦU)'!C46</f>
        <v>Kỹ sư bậc 4,0/8</v>
      </c>
      <c r="G3100" s="15" t="str">
        <f ca="1">'GIÁ VẬT TƯ (DỰ THẦU)'!D46</f>
        <v>công</v>
      </c>
      <c r="H3100" s="13">
        <f ca="1">60.02*J3099</f>
        <v>60.02</v>
      </c>
      <c r="I3100" s="1">
        <f ca="1">'GIÁ VẬT TƯ (DỰ THẦU)'!L46</f>
        <v>235000</v>
      </c>
      <c r="J3100" s="38"/>
      <c r="K3100" s="1">
        <f>H3100*I3100</f>
        <v>14104700</v>
      </c>
      <c r="L3100" s="1"/>
      <c r="M3100" s="1"/>
      <c r="N3100" s="1"/>
    </row>
    <row r="3101" spans="1:14">
      <c r="B3101" s="16"/>
      <c r="C3101" s="5"/>
      <c r="D3101" s="5" t="s">
        <v>821</v>
      </c>
      <c r="E3101" s="5"/>
      <c r="F3101" s="5" t="str">
        <f ca="1">'GIÁ VẬT TƯ (DỰ THẦU)'!C47</f>
        <v>Nhân Công bậc 4,0/7, Nhóm IV</v>
      </c>
      <c r="G3101" s="15" t="str">
        <f ca="1">'GIÁ VẬT TƯ (DỰ THẦU)'!D47</f>
        <v>công</v>
      </c>
      <c r="H3101" s="13">
        <f ca="1">177.29*J3099</f>
        <v>177.29</v>
      </c>
      <c r="I3101" s="1">
        <f ca="1">'GIÁ VẬT TƯ (DỰ THẦU)'!L47</f>
        <v>238815.78947368421</v>
      </c>
      <c r="J3101" s="38"/>
      <c r="K3101" s="1">
        <f>H3101*I3101</f>
        <v>42339651.315789476</v>
      </c>
      <c r="L3101" s="1"/>
      <c r="M3101" s="1"/>
      <c r="N3101" s="1"/>
    </row>
    <row r="3102" spans="1:14">
      <c r="B3102" s="21"/>
      <c r="C3102" s="7"/>
      <c r="D3102" s="7"/>
      <c r="E3102" s="7"/>
      <c r="F3102" s="7" t="s">
        <v>838</v>
      </c>
      <c r="G3102" s="22" t="s">
        <v>557</v>
      </c>
      <c r="H3102" s="14"/>
      <c r="I3102" s="2"/>
      <c r="J3102" s="46">
        <v>1</v>
      </c>
      <c r="K3102" s="2">
        <f>SUM(K3103:K3105)</f>
        <v>4503776.7719999999</v>
      </c>
      <c r="L3102" s="2"/>
      <c r="M3102" s="2"/>
      <c r="N3102" s="2"/>
    </row>
    <row r="3103" spans="1:14" ht="30">
      <c r="B3103" s="16"/>
      <c r="C3103" s="5"/>
      <c r="D3103" s="5" t="s">
        <v>423</v>
      </c>
      <c r="E3103" s="5"/>
      <c r="F3103" s="5" t="str">
        <f ca="1">'GIÁ VẬT TƯ (DỰ THẦU)'!C72</f>
        <v>Máy, thiết bị trắc đạc - Máy toàn đạc điện tử</v>
      </c>
      <c r="G3103" s="15" t="str">
        <f ca="1">'GIÁ VẬT TƯ (DỰ THẦU)'!D72</f>
        <v>Ca</v>
      </c>
      <c r="H3103" s="13">
        <f ca="1">27.48*J3102</f>
        <v>27.48</v>
      </c>
      <c r="I3103" s="1">
        <f ca="1">'GIÁ VẬT TƯ (DỰ THẦU)'!L72</f>
        <v>147059</v>
      </c>
      <c r="J3103" s="38"/>
      <c r="K3103" s="1">
        <f>H3103*I3103</f>
        <v>4041181.32</v>
      </c>
      <c r="L3103" s="1"/>
      <c r="M3103" s="1"/>
      <c r="N3103" s="1"/>
    </row>
    <row r="3104" spans="1:14" ht="30">
      <c r="B3104" s="16"/>
      <c r="C3104" s="5"/>
      <c r="D3104" s="5" t="s">
        <v>486</v>
      </c>
      <c r="E3104" s="5"/>
      <c r="F3104" s="5" t="str">
        <f ca="1">'GIÁ VẬT TƯ (DỰ THẦU)'!C73</f>
        <v>Máy, thiết bị trắc đạc - Máy thủy bình điện tử</v>
      </c>
      <c r="G3104" s="15" t="str">
        <f ca="1">'GIÁ VẬT TƯ (DỰ THẦU)'!D73</f>
        <v>Ca</v>
      </c>
      <c r="H3104" s="13">
        <f ca="1">3.6*J3102</f>
        <v>3.6</v>
      </c>
      <c r="I3104" s="1">
        <f ca="1">'GIÁ VẬT TƯ (DỰ THẦU)'!L73</f>
        <v>14767</v>
      </c>
      <c r="J3104" s="38"/>
      <c r="K3104" s="1">
        <f>H3104*I3104</f>
        <v>53161.200000000004</v>
      </c>
      <c r="L3104" s="1"/>
      <c r="M3104" s="1"/>
      <c r="N3104" s="1"/>
    </row>
    <row r="3105" spans="1:14">
      <c r="B3105" s="16"/>
      <c r="C3105" s="5"/>
      <c r="D3105" s="5" t="s">
        <v>539</v>
      </c>
      <c r="E3105" s="5"/>
      <c r="F3105" s="5" t="s">
        <v>889</v>
      </c>
      <c r="G3105" s="15" t="s">
        <v>847</v>
      </c>
      <c r="H3105" s="13">
        <f>10</f>
        <v>10</v>
      </c>
      <c r="I3105" s="1"/>
      <c r="J3105" s="38"/>
      <c r="K3105" s="1">
        <f>SUM(K3103:K3104)*H3105/100</f>
        <v>409434.25200000004</v>
      </c>
      <c r="L3105" s="1"/>
      <c r="M3105" s="1"/>
      <c r="N3105" s="1"/>
    </row>
    <row r="3106" spans="1:14">
      <c r="A3106" s="36"/>
      <c r="B3106" s="26" t="s">
        <v>612</v>
      </c>
      <c r="C3106" s="26" t="s">
        <v>537</v>
      </c>
      <c r="D3106" s="26" t="s">
        <v>540</v>
      </c>
      <c r="E3106" s="26" t="s">
        <v>542</v>
      </c>
      <c r="F3106" s="82" t="s">
        <v>543</v>
      </c>
      <c r="G3106" s="26" t="s">
        <v>1062</v>
      </c>
      <c r="H3106" s="26" t="s">
        <v>561</v>
      </c>
      <c r="I3106" s="76" t="s">
        <v>562</v>
      </c>
      <c r="J3106" s="75" t="s">
        <v>563</v>
      </c>
      <c r="K3106" s="72" t="s">
        <v>1044</v>
      </c>
      <c r="L3106" s="45" t="s">
        <v>565</v>
      </c>
      <c r="M3106" s="45" t="s">
        <v>567</v>
      </c>
      <c r="N3106" s="45" t="s">
        <v>569</v>
      </c>
    </row>
    <row r="3107" spans="1:14">
      <c r="A3107" s="55" t="s">
        <v>988</v>
      </c>
      <c r="B3107" s="27"/>
      <c r="C3107" s="27"/>
      <c r="D3107" s="27"/>
      <c r="E3107" s="27"/>
      <c r="F3107" s="84" t="str">
        <f>IF(K3108=0,"Vật liệu","Vật liệu chính")</f>
        <v>Vật liệu</v>
      </c>
      <c r="G3107" s="27" t="s">
        <v>953</v>
      </c>
      <c r="H3107" s="27"/>
      <c r="I3107" s="71"/>
      <c r="J3107" s="81"/>
      <c r="K3107" s="33">
        <f>K3095</f>
        <v>119600</v>
      </c>
      <c r="L3107" s="33">
        <f>IF(K3111=0,K3107+K3108,K3111)</f>
        <v>119600</v>
      </c>
      <c r="M3107" s="33"/>
      <c r="N3107" s="33"/>
    </row>
    <row r="3108" spans="1:14">
      <c r="A3108" s="83" t="s">
        <v>1005</v>
      </c>
      <c r="B3108" s="27"/>
      <c r="C3108" s="27"/>
      <c r="D3108" s="27"/>
      <c r="E3108" s="27"/>
      <c r="F3108" s="84" t="s">
        <v>544</v>
      </c>
      <c r="G3108" s="27" t="s">
        <v>1005</v>
      </c>
      <c r="H3108" s="27"/>
      <c r="I3108" s="71"/>
      <c r="J3108" s="81"/>
      <c r="K3108" s="33">
        <v>0</v>
      </c>
      <c r="L3108" s="33"/>
      <c r="M3108" s="33"/>
      <c r="N3108" s="33"/>
    </row>
    <row r="3109" spans="1:14">
      <c r="A3109" s="55" t="s">
        <v>984</v>
      </c>
      <c r="B3109" s="27"/>
      <c r="C3109" s="27"/>
      <c r="D3109" s="27"/>
      <c r="E3109" s="27"/>
      <c r="F3109" s="84" t="s">
        <v>832</v>
      </c>
      <c r="G3109" s="27" t="s">
        <v>871</v>
      </c>
      <c r="H3109" s="27"/>
      <c r="I3109" s="71"/>
      <c r="J3109" s="81"/>
      <c r="K3109" s="33">
        <f>K3099</f>
        <v>56444351.315789476</v>
      </c>
      <c r="L3109" s="33"/>
      <c r="M3109" s="33">
        <f>IF(K3118=0,K3109,K3118)</f>
        <v>56444351.315789476</v>
      </c>
      <c r="N3109" s="33"/>
    </row>
    <row r="3110" spans="1:14">
      <c r="A3110" s="55" t="s">
        <v>534</v>
      </c>
      <c r="B3110" s="27"/>
      <c r="C3110" s="27"/>
      <c r="D3110" s="27"/>
      <c r="E3110" s="27"/>
      <c r="F3110" s="84" t="s">
        <v>545</v>
      </c>
      <c r="G3110" s="27" t="s">
        <v>1007</v>
      </c>
      <c r="H3110" s="27"/>
      <c r="I3110" s="71"/>
      <c r="J3110" s="81"/>
      <c r="K3110" s="33">
        <f>K3102</f>
        <v>4503776.7719999999</v>
      </c>
      <c r="L3110" s="33"/>
      <c r="M3110" s="33"/>
      <c r="N3110" s="33">
        <f>IF(K3120=0,K3110,K3120)</f>
        <v>4503776.7719999999</v>
      </c>
    </row>
    <row r="3111" spans="1:14">
      <c r="A3111" s="36" t="s">
        <v>974</v>
      </c>
      <c r="B3111" s="20"/>
      <c r="C3111" s="20"/>
      <c r="D3111" s="20"/>
      <c r="E3111" s="20"/>
      <c r="F3111" s="32" t="s">
        <v>546</v>
      </c>
      <c r="G3111" s="41" t="s">
        <v>974</v>
      </c>
      <c r="H3111" s="20"/>
      <c r="I3111" s="78"/>
      <c r="J3111" s="58"/>
      <c r="K3111" s="6">
        <f>IF(K3108+K3112+K3116+K3117+K3113+K3114+K3115=0,0,K3107+K3108+K3112+K3116+K3117+K3113+K3114+K3115)</f>
        <v>0</v>
      </c>
      <c r="L3111" s="6"/>
      <c r="M3111" s="6"/>
      <c r="N3111" s="6"/>
    </row>
    <row r="3112" spans="1:14">
      <c r="A3112" s="36" t="s">
        <v>947</v>
      </c>
      <c r="B3112" s="20"/>
      <c r="C3112" s="20"/>
      <c r="D3112" s="20"/>
      <c r="E3112" s="20"/>
      <c r="F3112" s="32" t="s">
        <v>547</v>
      </c>
      <c r="G3112" s="41" t="s">
        <v>558</v>
      </c>
      <c r="H3112" s="20"/>
      <c r="I3112" s="78"/>
      <c r="J3112" s="58"/>
      <c r="K3112" s="6">
        <v>0</v>
      </c>
      <c r="L3112" s="6"/>
      <c r="M3112" s="6"/>
      <c r="N3112" s="6"/>
    </row>
    <row r="3113" spans="1:14">
      <c r="A3113" s="36" t="s">
        <v>976</v>
      </c>
      <c r="B3113" s="20"/>
      <c r="C3113" s="20"/>
      <c r="D3113" s="20"/>
      <c r="E3113" s="20"/>
      <c r="F3113" s="42" t="s">
        <v>548</v>
      </c>
      <c r="G3113" s="20" t="s">
        <v>976</v>
      </c>
      <c r="H3113" s="20"/>
      <c r="I3113" s="78"/>
      <c r="J3113" s="58"/>
      <c r="K3113" s="8">
        <f ca="1">H3096*'GIÁ VẬT TƯ (DỰ THẦU)'!E9+H3097*'GIÁ VẬT TƯ (DỰ THẦU)'!E40+(H3096*'GIÁ VẬT TƯ (DỰ THẦU)'!E9+H3097*'GIÁ VẬT TƯ (DỰ THẦU)'!E40)*H3098/100</f>
        <v>0</v>
      </c>
      <c r="L3113" s="8"/>
      <c r="M3113" s="8"/>
      <c r="N3113" s="8"/>
    </row>
    <row r="3114" spans="1:14">
      <c r="A3114" s="36" t="s">
        <v>1000</v>
      </c>
      <c r="B3114" s="20"/>
      <c r="C3114" s="20"/>
      <c r="D3114" s="20"/>
      <c r="E3114" s="20"/>
      <c r="F3114" s="42" t="s">
        <v>549</v>
      </c>
      <c r="G3114" s="20" t="s">
        <v>1000</v>
      </c>
      <c r="H3114" s="20"/>
      <c r="I3114" s="78"/>
      <c r="J3114" s="58"/>
      <c r="K3114" s="8">
        <f ca="1">H3096*'GIÁ VẬT TƯ (DỰ THẦU)'!F9+H3097*'GIÁ VẬT TƯ (DỰ THẦU)'!F40+(H3096*'GIÁ VẬT TƯ (DỰ THẦU)'!F9+H3097*'GIÁ VẬT TƯ (DỰ THẦU)'!F40)*H3098/100</f>
        <v>0</v>
      </c>
      <c r="L3114" s="8"/>
      <c r="M3114" s="8"/>
      <c r="N3114" s="8"/>
    </row>
    <row r="3115" spans="1:14">
      <c r="A3115" s="36" t="s">
        <v>977</v>
      </c>
      <c r="B3115" s="20"/>
      <c r="C3115" s="20"/>
      <c r="D3115" s="20"/>
      <c r="E3115" s="20"/>
      <c r="F3115" s="42" t="s">
        <v>942</v>
      </c>
      <c r="G3115" s="20" t="s">
        <v>977</v>
      </c>
      <c r="H3115" s="20"/>
      <c r="I3115" s="78"/>
      <c r="J3115" s="58"/>
      <c r="K3115" s="8">
        <f ca="1">H3096*'GIÁ VẬT TƯ (DỰ THẦU)'!H9+H3097*'GIÁ VẬT TƯ (DỰ THẦU)'!H40+(H3096*'GIÁ VẬT TƯ (DỰ THẦU)'!H9+H3097*'GIÁ VẬT TƯ (DỰ THẦU)'!H40)*H3098/100</f>
        <v>0</v>
      </c>
      <c r="L3115" s="8"/>
      <c r="M3115" s="8"/>
      <c r="N3115" s="8"/>
    </row>
    <row r="3116" spans="1:14">
      <c r="A3116" s="36" t="s">
        <v>179</v>
      </c>
      <c r="B3116" s="20"/>
      <c r="C3116" s="20"/>
      <c r="D3116" s="20"/>
      <c r="E3116" s="20"/>
      <c r="F3116" s="42" t="str">
        <f>"Hệ số riêng vật liệu: (" &amp;G3107&amp;IF(K3108&lt;&gt;0,"+"&amp;G3108,"") &amp; ") x (" &amp; J3116 &amp; "-1)"</f>
        <v>Hệ số riêng vật liệu: (VL) x (1-1)</v>
      </c>
      <c r="G3116" s="20" t="s">
        <v>179</v>
      </c>
      <c r="H3116" s="20"/>
      <c r="I3116" s="78"/>
      <c r="J3116" s="58">
        <f ca="1">'HỆ SỐ CPXL'!F17</f>
        <v>1</v>
      </c>
      <c r="K3116" s="8">
        <f>(K3107+K3108+K3112+K3113+K3114+K3115)*(J3116-1)</f>
        <v>0</v>
      </c>
      <c r="L3116" s="8"/>
      <c r="M3116" s="8"/>
      <c r="N3116" s="8"/>
    </row>
    <row r="3117" spans="1:14">
      <c r="A3117" s="36" t="s">
        <v>958</v>
      </c>
      <c r="B3117" s="20"/>
      <c r="C3117" s="20"/>
      <c r="D3117" s="20"/>
      <c r="E3117" s="20"/>
      <c r="F3117" s="42" t="str">
        <f>"Hệ số vật liệu phụ: (" &amp;G3107&amp; IF(K3108&lt;&gt;0,"+"&amp;G3108,"") &amp; IF(K3116&lt;&gt;0,"+" &amp; G3116,"") &amp; ") x "&amp;J3117*100 &amp; "%"</f>
        <v>Hệ số vật liệu phụ: (VL) x 0%</v>
      </c>
      <c r="G3117" s="20" t="s">
        <v>958</v>
      </c>
      <c r="H3117" s="20"/>
      <c r="I3117" s="78"/>
      <c r="J3117" s="74">
        <f ca="1">'HỆ SỐ CPXL'!F18</f>
        <v>0</v>
      </c>
      <c r="K3117" s="8">
        <f>(K3107+K3108+K3112+K3113+K3114+K3115)*J3117</f>
        <v>0</v>
      </c>
      <c r="L3117" s="8"/>
      <c r="M3117" s="8"/>
      <c r="N3117" s="8"/>
    </row>
    <row r="3118" spans="1:14">
      <c r="A3118" s="36"/>
      <c r="B3118" s="20"/>
      <c r="C3118" s="20"/>
      <c r="D3118" s="20"/>
      <c r="E3118" s="20"/>
      <c r="F3118" s="32" t="s">
        <v>550</v>
      </c>
      <c r="G3118" s="20"/>
      <c r="H3118" s="20"/>
      <c r="I3118" s="78"/>
      <c r="J3118" s="74"/>
      <c r="K3118" s="8">
        <f>IF(K3119=0,0,K3109+K3119)</f>
        <v>0</v>
      </c>
      <c r="L3118" s="8"/>
      <c r="M3118" s="8"/>
      <c r="N3118" s="8"/>
    </row>
    <row r="3119" spans="1:14">
      <c r="A3119" s="36" t="s">
        <v>524</v>
      </c>
      <c r="B3119" s="20"/>
      <c r="C3119" s="20"/>
      <c r="D3119" s="20"/>
      <c r="E3119" s="20"/>
      <c r="F3119" s="42" t="str">
        <f>"Hệ số riêng nhân công: "&amp;G3109&amp;IF(J3119&lt;&gt;1," x ("&amp;J3119&amp;" - 1)","")</f>
        <v>Hệ số riêng nhân công: NC</v>
      </c>
      <c r="G3119" s="20"/>
      <c r="H3119" s="20"/>
      <c r="I3119" s="78"/>
      <c r="J3119" s="86">
        <f ca="1">'HỆ SỐ CPXL'!F19</f>
        <v>1</v>
      </c>
      <c r="K3119" s="8">
        <f>(J3119-1)*K3109</f>
        <v>0</v>
      </c>
      <c r="L3119" s="8"/>
      <c r="M3119" s="8"/>
      <c r="N3119" s="8"/>
    </row>
    <row r="3120" spans="1:14">
      <c r="A3120" s="36" t="s">
        <v>535</v>
      </c>
      <c r="B3120" s="20"/>
      <c r="C3120" s="20"/>
      <c r="D3120" s="20"/>
      <c r="E3120" s="20"/>
      <c r="F3120" s="32" t="s">
        <v>551</v>
      </c>
      <c r="G3120" s="77" t="s">
        <v>535</v>
      </c>
      <c r="H3120" s="20"/>
      <c r="I3120" s="78"/>
      <c r="J3120" s="58"/>
      <c r="K3120" s="6">
        <f>IF(K3121+K3122+K3123=0,0,K3110+K3121+K3122+K3123)</f>
        <v>0</v>
      </c>
      <c r="L3120" s="6"/>
      <c r="M3120" s="6"/>
      <c r="N3120" s="6"/>
    </row>
    <row r="3121" spans="1:14">
      <c r="A3121" s="36" t="s">
        <v>934</v>
      </c>
      <c r="B3121" s="20"/>
      <c r="C3121" s="20"/>
      <c r="D3121" s="20"/>
      <c r="E3121" s="20"/>
      <c r="F3121" s="42" t="str">
        <f>"Bù máy đến thời điểm 1100 Lào Cai"</f>
        <v>Bù máy đến thời điểm 1100 Lào Cai</v>
      </c>
      <c r="G3121" s="20" t="s">
        <v>934</v>
      </c>
      <c r="H3121" s="20"/>
      <c r="I3121" s="78"/>
      <c r="J3121" s="58"/>
      <c r="K3121" s="8">
        <f ca="1">H3103*'GIÁ VẬT TƯ (DỰ THẦU)'!I72+H3104*'GIÁ VẬT TƯ (DỰ THẦU)'!I73+(H3103*'GIÁ VẬT TƯ (DỰ THẦU)'!I72+H3104*'GIÁ VẬT TƯ (DỰ THẦU)'!I73)*H3105/100</f>
        <v>0</v>
      </c>
      <c r="L3121" s="8"/>
      <c r="M3121" s="8"/>
      <c r="N3121" s="8"/>
    </row>
    <row r="3122" spans="1:14" ht="30">
      <c r="A3122" s="36" t="s">
        <v>895</v>
      </c>
      <c r="B3122" s="20"/>
      <c r="C3122" s="20"/>
      <c r="D3122" s="20"/>
      <c r="E3122" s="20"/>
      <c r="F3122" s="42" t="s">
        <v>552</v>
      </c>
      <c r="G3122" s="20" t="s">
        <v>895</v>
      </c>
      <c r="H3122" s="20"/>
      <c r="I3122" s="78"/>
      <c r="J3122" s="58"/>
      <c r="K3122" s="8">
        <f ca="1">H3103*'GIÁ VẬT TƯ (DỰ THẦU)'!K72+H3104*'GIÁ VẬT TƯ (DỰ THẦU)'!K73+(H3103*'GIÁ VẬT TƯ (DỰ THẦU)'!K72+H3104*'GIÁ VẬT TƯ (DỰ THẦU)'!K73)*H3105/100</f>
        <v>0</v>
      </c>
      <c r="L3122" s="8"/>
      <c r="M3122" s="8"/>
      <c r="N3122" s="8"/>
    </row>
    <row r="3123" spans="1:14" ht="30">
      <c r="A3123" s="36" t="s">
        <v>893</v>
      </c>
      <c r="B3123" s="35"/>
      <c r="C3123" s="35"/>
      <c r="D3123" s="35"/>
      <c r="E3123" s="35"/>
      <c r="F3123" s="42" t="s">
        <v>553</v>
      </c>
      <c r="G3123" s="20" t="s">
        <v>893</v>
      </c>
      <c r="H3123" s="20"/>
      <c r="I3123" s="78"/>
      <c r="J3123" s="58"/>
      <c r="K3123" s="8">
        <f ca="1">H3103*'GIÁ VẬT TƯ (DỰ THẦU)'!J72+H3104*'GIÁ VẬT TƯ (DỰ THẦU)'!J73+(H3103*'GIÁ VẬT TƯ (DỰ THẦU)'!J72+H3104*'GIÁ VẬT TƯ (DỰ THẦU)'!J73)*H3105/100</f>
        <v>0</v>
      </c>
      <c r="L3123" s="8"/>
      <c r="M3123" s="8"/>
      <c r="N3123" s="8"/>
    </row>
    <row r="3124" spans="1:14">
      <c r="A3124" s="36" t="s">
        <v>166</v>
      </c>
      <c r="B3124" s="34"/>
      <c r="C3124" s="34"/>
      <c r="D3124" s="34"/>
      <c r="E3124" s="34"/>
      <c r="F3124" s="32" t="str">
        <f>"Chi phí trực tiếp: ("&amp;IF(K3111&lt;&gt;0,G3111,IF(AND(K3107&lt;&gt;0,K3108+K3116+K3117=0),G3107,""))&amp;IF(AND(K3109&lt;&gt;0,K3107+K3108&lt;&gt;0)," + "&amp;G3109,IF(AND(K3109&lt;&gt;0,K3107+K3108=0),G3109,""))&amp;IF(AND(K3120&lt;&gt;0,(K3107+K3108+K3109)&lt;&gt;0),"+"&amp;G3120,IF(AND(K3120&lt;&gt;0,(K3107+K3108+K3109)=0),G3120,IF(AND(K3110&lt;&gt;0,K3107+K3108+K3109&lt;&gt;0)," + "&amp;G3110,IF(AND(K3110&lt;&gt;0,K3107+K3108+K3109=0),G3110,""))))&amp;")"</f>
        <v>Chi phí trực tiếp: (VL + NC + M)</v>
      </c>
      <c r="G3124" s="41" t="s">
        <v>166</v>
      </c>
      <c r="H3124" s="41"/>
      <c r="I3124" s="80"/>
      <c r="J3124" s="73"/>
      <c r="K3124" s="6">
        <f>(IF(K3111=0,K3107,K3111)+IF(K3118=0,K3109,K3118)+IF(K3120=0,K3110,K3120))</f>
        <v>61067728.087789476</v>
      </c>
      <c r="L3124" s="6">
        <f>L3107</f>
        <v>119600</v>
      </c>
      <c r="M3124" s="6">
        <f>M3109</f>
        <v>56444351.315789476</v>
      </c>
      <c r="N3124" s="6">
        <f>N3110</f>
        <v>4503776.7719999999</v>
      </c>
    </row>
    <row r="3125" spans="1:14">
      <c r="A3125" s="44" t="s">
        <v>979</v>
      </c>
      <c r="B3125" s="12"/>
      <c r="C3125" s="12"/>
      <c r="D3125" s="12"/>
      <c r="E3125" s="12"/>
      <c r="F3125" s="43" t="s">
        <v>554</v>
      </c>
      <c r="G3125" s="24" t="s">
        <v>559</v>
      </c>
      <c r="H3125" s="24"/>
      <c r="I3125" s="24"/>
      <c r="J3125" s="56"/>
      <c r="K3125" s="6">
        <f>K3126+K3127</f>
        <v>44396464.168075785</v>
      </c>
      <c r="L3125" s="6">
        <f>L3126+L3127</f>
        <v>9568</v>
      </c>
      <c r="M3125" s="6">
        <f>M3126+M3127</f>
        <v>44026594.026315786</v>
      </c>
      <c r="N3125" s="6">
        <f>N3126+N3127</f>
        <v>360302.14175999997</v>
      </c>
    </row>
    <row r="3126" spans="1:14">
      <c r="A3126" s="36" t="s">
        <v>169</v>
      </c>
      <c r="B3126" s="17"/>
      <c r="C3126" s="17"/>
      <c r="D3126" s="17"/>
      <c r="E3126" s="17"/>
      <c r="F3126" s="372" t="s">
        <v>600</v>
      </c>
      <c r="G3126" s="25" t="s">
        <v>169</v>
      </c>
      <c r="H3126" s="25"/>
      <c r="I3126" s="25"/>
      <c r="J3126" s="57">
        <f ca="1">'HỆ SỐ CPXL'!F20</f>
        <v>0.7</v>
      </c>
      <c r="K3126" s="8">
        <f>K3109*J3126</f>
        <v>39511045.921052627</v>
      </c>
      <c r="L3126" s="8"/>
      <c r="M3126" s="8">
        <f>M3109*J3126</f>
        <v>39511045.921052627</v>
      </c>
      <c r="N3126" s="8"/>
    </row>
    <row r="3127" spans="1:14">
      <c r="A3127" s="36" t="s">
        <v>979</v>
      </c>
      <c r="B3127" s="17"/>
      <c r="C3127" s="17"/>
      <c r="D3127" s="17"/>
      <c r="E3127" s="17"/>
      <c r="F3127" s="59" t="s">
        <v>555</v>
      </c>
      <c r="G3127" s="25" t="s">
        <v>979</v>
      </c>
      <c r="H3127" s="25"/>
      <c r="I3127" s="25"/>
      <c r="J3127" s="57">
        <v>0.08</v>
      </c>
      <c r="K3127" s="8">
        <f>K3124*J3127</f>
        <v>4885418.2470231578</v>
      </c>
      <c r="L3127" s="8">
        <f>J3127*L3124</f>
        <v>9568</v>
      </c>
      <c r="M3127" s="8">
        <f>M3124*J3127</f>
        <v>4515548.1052631577</v>
      </c>
      <c r="N3127" s="8">
        <f>N3124*J3127</f>
        <v>360302.14175999997</v>
      </c>
    </row>
    <row r="3128" spans="1:14" ht="30">
      <c r="A3128" s="36" t="s">
        <v>964</v>
      </c>
      <c r="B3128" s="17"/>
      <c r="C3128" s="17"/>
      <c r="D3128" s="17"/>
      <c r="E3128" s="17"/>
      <c r="F3128" s="59" t="str">
        <f>"Thu nhập chịu thuế tính trước: (T+C) x " &amp;J3128*100 &amp; "%"</f>
        <v>Thu nhập chịu thuế tính trước: (T+C) x 6%</v>
      </c>
      <c r="G3128" s="25" t="s">
        <v>964</v>
      </c>
      <c r="H3128" s="25"/>
      <c r="I3128" s="25"/>
      <c r="J3128" s="57">
        <f ca="1">'HỆ SỐ CPXL'!F21</f>
        <v>0.06</v>
      </c>
      <c r="K3128" s="8">
        <f>(K3124+K3125)*J3128</f>
        <v>6327851.5353519153</v>
      </c>
      <c r="L3128" s="8">
        <f>L3120*J3128</f>
        <v>0</v>
      </c>
      <c r="M3128" s="8">
        <f>(M3124)*J3128</f>
        <v>3386661.0789473685</v>
      </c>
      <c r="N3128" s="8">
        <f>N3124*J3128</f>
        <v>270226.60631999996</v>
      </c>
    </row>
    <row r="3129" spans="1:14" ht="28.5">
      <c r="A3129" s="44" t="s">
        <v>801</v>
      </c>
      <c r="B3129" s="12"/>
      <c r="C3129" s="12"/>
      <c r="D3129" s="12"/>
      <c r="E3129" s="12"/>
      <c r="F3129" s="43" t="s">
        <v>519</v>
      </c>
      <c r="G3129" s="24" t="s">
        <v>801</v>
      </c>
      <c r="H3129" s="24"/>
      <c r="I3129" s="24"/>
      <c r="J3129" s="54">
        <f ca="1">'HỆ SỐ CPXL'!F22</f>
        <v>0.02</v>
      </c>
      <c r="K3129" s="6">
        <f>(K3124+K3125)*J3129</f>
        <v>2109283.8451173054</v>
      </c>
      <c r="L3129" s="6">
        <f>(L3124+L3125)*J3129</f>
        <v>2583.36</v>
      </c>
      <c r="M3129" s="6">
        <f>(M3124+M3125)*J3129</f>
        <v>2009418.9068421053</v>
      </c>
      <c r="N3129" s="6">
        <f>(N3124+N3125)*J3129</f>
        <v>97281.578275199994</v>
      </c>
    </row>
    <row r="3130" spans="1:14">
      <c r="A3130" s="44" t="s">
        <v>1001</v>
      </c>
      <c r="B3130" s="12"/>
      <c r="C3130" s="12"/>
      <c r="D3130" s="12"/>
      <c r="E3130" s="12"/>
      <c r="F3130" s="43" t="s">
        <v>520</v>
      </c>
      <c r="G3130" s="24" t="s">
        <v>1001</v>
      </c>
      <c r="H3130" s="24"/>
      <c r="I3130" s="24"/>
      <c r="J3130" s="54">
        <f ca="1">'HỆ SỐ CPXL'!F23</f>
        <v>0.03</v>
      </c>
      <c r="K3130" s="6">
        <f>(K3124+K3125)*J3130</f>
        <v>3163925.7676759576</v>
      </c>
      <c r="L3130" s="6">
        <f>(L3124+L3125)*J3130</f>
        <v>3875.04</v>
      </c>
      <c r="M3130" s="6">
        <f>(M3124+M3125)*J3130</f>
        <v>3014128.3602631581</v>
      </c>
      <c r="N3130" s="6">
        <f>(N3124+N3125)*J3130</f>
        <v>145922.3674128</v>
      </c>
    </row>
    <row r="3131" spans="1:14">
      <c r="A3131" s="44"/>
      <c r="B3131" s="12"/>
      <c r="C3131" s="12"/>
      <c r="D3131" s="12"/>
      <c r="E3131" s="12"/>
      <c r="F3131" s="43" t="s">
        <v>556</v>
      </c>
      <c r="G3131" s="24" t="s">
        <v>173</v>
      </c>
      <c r="H3131" s="24"/>
      <c r="I3131" s="24"/>
      <c r="J3131" s="54"/>
      <c r="K3131" s="6">
        <f>K3124+K3125+K3128+K3129+K3130</f>
        <v>117065253.40401043</v>
      </c>
      <c r="L3131" s="6">
        <f>L3124+L3125+L3128+L3129+L3130</f>
        <v>135626.4</v>
      </c>
      <c r="M3131" s="6">
        <f>M3124+M3125+M3128+M3129+M3130</f>
        <v>108881153.6881579</v>
      </c>
      <c r="N3131" s="6">
        <f>N3124+N3125+N3128+N3129+N3130</f>
        <v>5377509.4657680001</v>
      </c>
    </row>
    <row r="3132" spans="1:14">
      <c r="A3132" s="36" t="s">
        <v>924</v>
      </c>
      <c r="B3132" s="17"/>
      <c r="C3132" s="17"/>
      <c r="D3132" s="17"/>
      <c r="E3132" s="17"/>
      <c r="F3132" s="59" t="str">
        <f>"Thuế giá trị gia tăng: ("&amp;G3131&amp;" x "&amp;J3132*100&amp;"%)"</f>
        <v>Thuế giá trị gia tăng: (Gkstt x 10%)</v>
      </c>
      <c r="G3132" s="25" t="s">
        <v>924</v>
      </c>
      <c r="H3132" s="25"/>
      <c r="I3132" s="25"/>
      <c r="J3132" s="57">
        <f ca="1">'HỆ SỐ CPXL'!F24</f>
        <v>0.1</v>
      </c>
      <c r="K3132" s="8">
        <f>K3131*J3132</f>
        <v>11706525.340401044</v>
      </c>
      <c r="L3132" s="8">
        <f>L3131*J3132</f>
        <v>13562.64</v>
      </c>
      <c r="M3132" s="8">
        <f>M3131*J3132</f>
        <v>10888115.368815791</v>
      </c>
      <c r="N3132" s="8">
        <f>N3131*J3132</f>
        <v>537750.94657680008</v>
      </c>
    </row>
    <row r="3133" spans="1:14">
      <c r="A3133" s="44" t="s">
        <v>913</v>
      </c>
      <c r="B3133" s="12"/>
      <c r="C3133" s="12"/>
      <c r="D3133" s="12"/>
      <c r="E3133" s="12"/>
      <c r="F3133" s="43" t="s">
        <v>187</v>
      </c>
      <c r="G3133" s="40" t="s">
        <v>913</v>
      </c>
      <c r="H3133" s="40"/>
      <c r="I3133" s="40"/>
      <c r="J3133" s="54">
        <f ca="1">'HỆ SỐ CPXL'!F25</f>
        <v>0</v>
      </c>
      <c r="K3133" s="6">
        <f>(K3131+K3132)*J3133</f>
        <v>0</v>
      </c>
      <c r="L3133" s="6">
        <f>(L3131+L3132)*J3133</f>
        <v>0</v>
      </c>
      <c r="M3133" s="6">
        <f>(M3131+M3132)*J3133</f>
        <v>0</v>
      </c>
      <c r="N3133" s="6">
        <f>(N3131+N3132)*J3133</f>
        <v>0</v>
      </c>
    </row>
    <row r="3134" spans="1:14">
      <c r="A3134" s="44"/>
      <c r="B3134" s="12"/>
      <c r="C3134" s="12"/>
      <c r="D3134" s="12"/>
      <c r="E3134" s="12"/>
      <c r="F3134" s="43" t="s">
        <v>190</v>
      </c>
      <c r="G3134" s="40" t="s">
        <v>955</v>
      </c>
      <c r="H3134" s="40"/>
      <c r="I3134" s="40"/>
      <c r="J3134" s="54">
        <v>0.03</v>
      </c>
      <c r="K3134" s="6">
        <f>(K3131+K3132+K3133)*J3134</f>
        <v>3863153.3623323441</v>
      </c>
      <c r="L3134" s="6">
        <f>(L3131+L3132+L3133)*K3134</f>
        <v>576340141499.13452</v>
      </c>
      <c r="M3134" s="6">
        <f>(M3131+M3132+M3133)*L3134</f>
        <v>6.9027837475544138E+19</v>
      </c>
      <c r="N3134" s="6">
        <f>(N3131+N3132+N3133)*M3134</f>
        <v>4.0831763436885711E+26</v>
      </c>
    </row>
    <row r="3135" spans="1:14">
      <c r="A3135" s="44" t="s">
        <v>525</v>
      </c>
      <c r="B3135" s="12"/>
      <c r="C3135" s="12"/>
      <c r="D3135" s="12"/>
      <c r="E3135" s="12"/>
      <c r="F3135" s="43" t="s">
        <v>968</v>
      </c>
      <c r="G3135" s="40" t="s">
        <v>983</v>
      </c>
      <c r="H3135" s="40"/>
      <c r="I3135" s="40"/>
      <c r="J3135" s="54">
        <f ca="1">'HỆ SỐ CPXL'!F26</f>
        <v>0</v>
      </c>
      <c r="K3135" s="6">
        <f>(K3131+K3132+K3133)*J3135</f>
        <v>0</v>
      </c>
      <c r="L3135" s="6">
        <f>(L3131+L3132+L3133)*K3135</f>
        <v>0</v>
      </c>
      <c r="M3135" s="6">
        <f>(M3131+M3132+M3133)*L3135</f>
        <v>0</v>
      </c>
      <c r="N3135" s="6">
        <f>(N3131+N3132+N3133)*M3135</f>
        <v>0</v>
      </c>
    </row>
    <row r="3136" spans="1:14" ht="28.5">
      <c r="A3136" s="44" t="s">
        <v>509</v>
      </c>
      <c r="B3136" s="12"/>
      <c r="C3136" s="12"/>
      <c r="D3136" s="12"/>
      <c r="E3136" s="12"/>
      <c r="F3136" s="43" t="str">
        <f>"Chi phí xây dựng: ("&amp;G3131&amp;"+"&amp;G3132&amp;"+"&amp;G3133&amp;")"</f>
        <v>Chi phí xây dựng: (Gkstt+GTGT+DP)</v>
      </c>
      <c r="G3136" s="40" t="s">
        <v>776</v>
      </c>
      <c r="H3136" s="40"/>
      <c r="I3136" s="40"/>
      <c r="J3136" s="56"/>
      <c r="K3136" s="31">
        <f>K3131+K3132+K3133+K3134+K3135</f>
        <v>132634932.10674381</v>
      </c>
      <c r="L3136" s="31">
        <f>L3131+L3132+L3133+L3134+L3135</f>
        <v>576340290688.17456</v>
      </c>
      <c r="M3136" s="31">
        <f>M3131+M3132+M3133+M3134+M3135</f>
        <v>6.9027837475663905E+19</v>
      </c>
      <c r="N3136" s="31">
        <f>N3131+N3132+N3133+N3134+N3135</f>
        <v>4.0831763436885711E+26</v>
      </c>
    </row>
    <row r="3137" spans="1:14" ht="71.25">
      <c r="B3137" s="51">
        <v>41</v>
      </c>
      <c r="C3137" s="23" t="str">
        <f ca="1">'TIÊN LƯỢNG'!$C$90</f>
        <v>CK.11830*</v>
      </c>
      <c r="D3137" s="23"/>
      <c r="E3137" s="23"/>
      <c r="F3137" s="23" t="str">
        <f ca="1">'TIÊN LƯỢNG'!$D$90</f>
        <v>Đo vẽ chi tiết bản đồ địa hình trên cạn bằng máy toàn đạc điện tử và máy thủy bình điện tử. Bản đồ tỷ lệ 1/2.000, đường đồng mức 2m, cấp địa hình III</v>
      </c>
      <c r="G3137" s="50" t="str">
        <f ca="1">'TIÊN LƯỢNG'!$E$90</f>
        <v>100 ha</v>
      </c>
      <c r="H3137" s="39"/>
      <c r="I3137" s="9"/>
      <c r="J3137" s="85"/>
      <c r="K3137" s="9">
        <f>K3179</f>
        <v>63820504.977317564</v>
      </c>
      <c r="L3137" s="9">
        <f>L3179</f>
        <v>202657029330.16479</v>
      </c>
      <c r="M3137" s="9">
        <f>M3179</f>
        <v>1.1782392147035779E+19</v>
      </c>
      <c r="N3137" s="9">
        <f>N3179</f>
        <v>2.6947135502401681E+25</v>
      </c>
    </row>
    <row r="3138" spans="1:14">
      <c r="B3138" s="21"/>
      <c r="C3138" s="7"/>
      <c r="D3138" s="7"/>
      <c r="E3138" s="7"/>
      <c r="F3138" s="7" t="s">
        <v>807</v>
      </c>
      <c r="G3138" s="22" t="s">
        <v>953</v>
      </c>
      <c r="H3138" s="14"/>
      <c r="I3138" s="2"/>
      <c r="J3138" s="46">
        <v>1</v>
      </c>
      <c r="K3138" s="2">
        <f>SUM(K3139:K3141)</f>
        <v>87400</v>
      </c>
      <c r="L3138" s="2"/>
      <c r="M3138" s="2"/>
      <c r="N3138" s="2"/>
    </row>
    <row r="3139" spans="1:14">
      <c r="B3139" s="16"/>
      <c r="C3139" s="5"/>
      <c r="D3139" s="5" t="s">
        <v>277</v>
      </c>
      <c r="E3139" s="5"/>
      <c r="F3139" s="5" t="str">
        <f ca="1">'GIÁ VẬT TƯ (DỰ THẦU)'!C9</f>
        <v>Cọc gỗ (4x4x40) cm</v>
      </c>
      <c r="G3139" s="15" t="str">
        <f ca="1">'GIÁ VẬT TƯ (DỰ THẦU)'!D9</f>
        <v>cọc</v>
      </c>
      <c r="H3139" s="13">
        <f ca="1">13*J3138</f>
        <v>13</v>
      </c>
      <c r="I3139" s="1">
        <f ca="1">'GIÁ VẬT TƯ (DỰ THẦU)'!L9</f>
        <v>4000</v>
      </c>
      <c r="J3139" s="38"/>
      <c r="K3139" s="1">
        <f>H3139*I3139</f>
        <v>52000</v>
      </c>
      <c r="L3139" s="1"/>
      <c r="M3139" s="1"/>
      <c r="N3139" s="1"/>
    </row>
    <row r="3140" spans="1:14" ht="30">
      <c r="B3140" s="16"/>
      <c r="C3140" s="5"/>
      <c r="D3140" s="5" t="s">
        <v>425</v>
      </c>
      <c r="E3140" s="5"/>
      <c r="F3140" s="5" t="str">
        <f ca="1">'GIÁ VẬT TƯ (DỰ THẦU)'!C40</f>
        <v>Sổ đo</v>
      </c>
      <c r="G3140" s="15" t="str">
        <f ca="1">'GIÁ VẬT TƯ (DỰ THẦU)'!D40</f>
        <v>quyển</v>
      </c>
      <c r="H3140" s="13">
        <f ca="1">3*J3138</f>
        <v>3</v>
      </c>
      <c r="I3140" s="1">
        <f ca="1">'GIÁ VẬT TƯ (DỰ THẦU)'!L40</f>
        <v>8000</v>
      </c>
      <c r="J3140" s="38"/>
      <c r="K3140" s="1">
        <f>H3140*I3140</f>
        <v>24000</v>
      </c>
      <c r="L3140" s="1"/>
      <c r="M3140" s="1"/>
      <c r="N3140" s="1"/>
    </row>
    <row r="3141" spans="1:14">
      <c r="B3141" s="16"/>
      <c r="C3141" s="5"/>
      <c r="D3141" s="5" t="s">
        <v>538</v>
      </c>
      <c r="E3141" s="5"/>
      <c r="F3141" s="5" t="s">
        <v>883</v>
      </c>
      <c r="G3141" s="15" t="s">
        <v>888</v>
      </c>
      <c r="H3141" s="13">
        <f ca="1">15</f>
        <v>15</v>
      </c>
      <c r="I3141" s="1"/>
      <c r="J3141" s="38"/>
      <c r="K3141" s="1">
        <f>SUM(K3139:K3140)*H3141/100</f>
        <v>11400</v>
      </c>
      <c r="L3141" s="1"/>
      <c r="M3141" s="1"/>
      <c r="N3141" s="1"/>
    </row>
    <row r="3142" spans="1:14">
      <c r="B3142" s="21"/>
      <c r="C3142" s="7"/>
      <c r="D3142" s="7"/>
      <c r="E3142" s="7"/>
      <c r="F3142" s="7" t="s">
        <v>832</v>
      </c>
      <c r="G3142" s="22" t="s">
        <v>871</v>
      </c>
      <c r="H3142" s="14"/>
      <c r="I3142" s="2"/>
      <c r="J3142" s="46">
        <v>1</v>
      </c>
      <c r="K3142" s="2">
        <f>SUM(K3143:K3144)</f>
        <v>27399782.894736841</v>
      </c>
      <c r="L3142" s="2"/>
      <c r="M3142" s="2"/>
      <c r="N3142" s="2"/>
    </row>
    <row r="3143" spans="1:14" ht="30">
      <c r="B3143" s="16"/>
      <c r="C3143" s="5"/>
      <c r="D3143" s="5" t="s">
        <v>498</v>
      </c>
      <c r="E3143" s="5"/>
      <c r="F3143" s="5" t="str">
        <f ca="1">'GIÁ VẬT TƯ (DỰ THẦU)'!C46</f>
        <v>Kỹ sư bậc 4,0/8</v>
      </c>
      <c r="G3143" s="15" t="str">
        <f ca="1">'GIÁ VẬT TƯ (DỰ THẦU)'!D46</f>
        <v>công</v>
      </c>
      <c r="H3143" s="13">
        <f ca="1">30.55*J3142</f>
        <v>30.55</v>
      </c>
      <c r="I3143" s="1">
        <f ca="1">'GIÁ VẬT TƯ (DỰ THẦU)'!L46</f>
        <v>235000</v>
      </c>
      <c r="J3143" s="38"/>
      <c r="K3143" s="1">
        <f>H3143*I3143</f>
        <v>7179250</v>
      </c>
      <c r="L3143" s="1"/>
      <c r="M3143" s="1"/>
      <c r="N3143" s="1"/>
    </row>
    <row r="3144" spans="1:14">
      <c r="B3144" s="16"/>
      <c r="C3144" s="5"/>
      <c r="D3144" s="5" t="s">
        <v>821</v>
      </c>
      <c r="E3144" s="5"/>
      <c r="F3144" s="5" t="str">
        <f ca="1">'GIÁ VẬT TƯ (DỰ THẦU)'!C47</f>
        <v>Nhân Công bậc 4,0/7, Nhóm IV</v>
      </c>
      <c r="G3144" s="15" t="str">
        <f ca="1">'GIÁ VẬT TƯ (DỰ THẦU)'!D47</f>
        <v>công</v>
      </c>
      <c r="H3144" s="13">
        <f ca="1">84.67*J3142</f>
        <v>84.67</v>
      </c>
      <c r="I3144" s="1">
        <f ca="1">'GIÁ VẬT TƯ (DỰ THẦU)'!L47</f>
        <v>238815.78947368421</v>
      </c>
      <c r="J3144" s="38"/>
      <c r="K3144" s="1">
        <f>H3144*I3144</f>
        <v>20220532.894736841</v>
      </c>
      <c r="L3144" s="1"/>
      <c r="M3144" s="1"/>
      <c r="N3144" s="1"/>
    </row>
    <row r="3145" spans="1:14">
      <c r="B3145" s="21"/>
      <c r="C3145" s="7"/>
      <c r="D3145" s="7"/>
      <c r="E3145" s="7"/>
      <c r="F3145" s="7" t="s">
        <v>838</v>
      </c>
      <c r="G3145" s="22" t="s">
        <v>557</v>
      </c>
      <c r="H3145" s="14"/>
      <c r="I3145" s="2"/>
      <c r="J3145" s="46">
        <v>1</v>
      </c>
      <c r="K3145" s="2">
        <f>SUM(K3146:K3148)</f>
        <v>1741334.1659999997</v>
      </c>
      <c r="L3145" s="2"/>
      <c r="M3145" s="2"/>
      <c r="N3145" s="2"/>
    </row>
    <row r="3146" spans="1:14" ht="30">
      <c r="B3146" s="16"/>
      <c r="C3146" s="5"/>
      <c r="D3146" s="5" t="s">
        <v>423</v>
      </c>
      <c r="E3146" s="5"/>
      <c r="F3146" s="5" t="str">
        <f ca="1">'GIÁ VẬT TƯ (DỰ THẦU)'!C72</f>
        <v>Máy, thiết bị trắc đạc - Máy toàn đạc điện tử</v>
      </c>
      <c r="G3146" s="15" t="str">
        <f ca="1">'GIÁ VẬT TƯ (DỰ THẦU)'!D72</f>
        <v>Ca</v>
      </c>
      <c r="H3146" s="13">
        <f ca="1">10.62*J3145</f>
        <v>10.62</v>
      </c>
      <c r="I3146" s="1">
        <f ca="1">'GIÁ VẬT TƯ (DỰ THẦU)'!L72</f>
        <v>147059</v>
      </c>
      <c r="J3146" s="38"/>
      <c r="K3146" s="1">
        <f>H3146*I3146</f>
        <v>1561766.5799999998</v>
      </c>
      <c r="L3146" s="1"/>
      <c r="M3146" s="1"/>
      <c r="N3146" s="1"/>
    </row>
    <row r="3147" spans="1:14" ht="30">
      <c r="B3147" s="16"/>
      <c r="C3147" s="5"/>
      <c r="D3147" s="5" t="s">
        <v>486</v>
      </c>
      <c r="E3147" s="5"/>
      <c r="F3147" s="5" t="str">
        <f ca="1">'GIÁ VẬT TƯ (DỰ THẦU)'!C73</f>
        <v>Máy, thiết bị trắc đạc - Máy thủy bình điện tử</v>
      </c>
      <c r="G3147" s="15" t="str">
        <f ca="1">'GIÁ VẬT TƯ (DỰ THẦU)'!D73</f>
        <v>Ca</v>
      </c>
      <c r="H3147" s="13">
        <f ca="1">1.44*J3145</f>
        <v>1.44</v>
      </c>
      <c r="I3147" s="1">
        <f ca="1">'GIÁ VẬT TƯ (DỰ THẦU)'!L73</f>
        <v>14767</v>
      </c>
      <c r="J3147" s="38"/>
      <c r="K3147" s="1">
        <f>H3147*I3147</f>
        <v>21264.48</v>
      </c>
      <c r="L3147" s="1"/>
      <c r="M3147" s="1"/>
      <c r="N3147" s="1"/>
    </row>
    <row r="3148" spans="1:14">
      <c r="B3148" s="16"/>
      <c r="C3148" s="5"/>
      <c r="D3148" s="5" t="s">
        <v>539</v>
      </c>
      <c r="E3148" s="5"/>
      <c r="F3148" s="5" t="s">
        <v>889</v>
      </c>
      <c r="G3148" s="15" t="s">
        <v>847</v>
      </c>
      <c r="H3148" s="13">
        <f>10</f>
        <v>10</v>
      </c>
      <c r="I3148" s="1"/>
      <c r="J3148" s="38"/>
      <c r="K3148" s="1">
        <f>SUM(K3146:K3147)*H3148/100</f>
        <v>158303.10599999997</v>
      </c>
      <c r="L3148" s="1"/>
      <c r="M3148" s="1"/>
      <c r="N3148" s="1"/>
    </row>
    <row r="3149" spans="1:14">
      <c r="A3149" s="36"/>
      <c r="B3149" s="26" t="s">
        <v>612</v>
      </c>
      <c r="C3149" s="26" t="s">
        <v>537</v>
      </c>
      <c r="D3149" s="26" t="s">
        <v>540</v>
      </c>
      <c r="E3149" s="26" t="s">
        <v>542</v>
      </c>
      <c r="F3149" s="82" t="s">
        <v>543</v>
      </c>
      <c r="G3149" s="26" t="s">
        <v>1062</v>
      </c>
      <c r="H3149" s="26" t="s">
        <v>561</v>
      </c>
      <c r="I3149" s="76" t="s">
        <v>562</v>
      </c>
      <c r="J3149" s="75" t="s">
        <v>563</v>
      </c>
      <c r="K3149" s="72" t="s">
        <v>1044</v>
      </c>
      <c r="L3149" s="45" t="s">
        <v>565</v>
      </c>
      <c r="M3149" s="45" t="s">
        <v>567</v>
      </c>
      <c r="N3149" s="45" t="s">
        <v>569</v>
      </c>
    </row>
    <row r="3150" spans="1:14">
      <c r="A3150" s="55" t="s">
        <v>988</v>
      </c>
      <c r="B3150" s="27"/>
      <c r="C3150" s="27"/>
      <c r="D3150" s="27"/>
      <c r="E3150" s="27"/>
      <c r="F3150" s="84" t="str">
        <f>IF(K3151=0,"Vật liệu","Vật liệu chính")</f>
        <v>Vật liệu</v>
      </c>
      <c r="G3150" s="27" t="s">
        <v>953</v>
      </c>
      <c r="H3150" s="27"/>
      <c r="I3150" s="71"/>
      <c r="J3150" s="81"/>
      <c r="K3150" s="33">
        <f>K3138</f>
        <v>87400</v>
      </c>
      <c r="L3150" s="33">
        <f>IF(K3154=0,K3150+K3151,K3154)</f>
        <v>87400</v>
      </c>
      <c r="M3150" s="33"/>
      <c r="N3150" s="33"/>
    </row>
    <row r="3151" spans="1:14">
      <c r="A3151" s="83" t="s">
        <v>1005</v>
      </c>
      <c r="B3151" s="27"/>
      <c r="C3151" s="27"/>
      <c r="D3151" s="27"/>
      <c r="E3151" s="27"/>
      <c r="F3151" s="84" t="s">
        <v>544</v>
      </c>
      <c r="G3151" s="27" t="s">
        <v>1005</v>
      </c>
      <c r="H3151" s="27"/>
      <c r="I3151" s="71"/>
      <c r="J3151" s="81"/>
      <c r="K3151" s="33">
        <v>0</v>
      </c>
      <c r="L3151" s="33"/>
      <c r="M3151" s="33"/>
      <c r="N3151" s="33"/>
    </row>
    <row r="3152" spans="1:14">
      <c r="A3152" s="55" t="s">
        <v>984</v>
      </c>
      <c r="B3152" s="27"/>
      <c r="C3152" s="27"/>
      <c r="D3152" s="27"/>
      <c r="E3152" s="27"/>
      <c r="F3152" s="84" t="s">
        <v>832</v>
      </c>
      <c r="G3152" s="27" t="s">
        <v>871</v>
      </c>
      <c r="H3152" s="27"/>
      <c r="I3152" s="71"/>
      <c r="J3152" s="81"/>
      <c r="K3152" s="33">
        <f>K3142</f>
        <v>27399782.894736841</v>
      </c>
      <c r="L3152" s="33"/>
      <c r="M3152" s="33">
        <f>IF(K3161=0,K3152,K3161)</f>
        <v>27399782.894736841</v>
      </c>
      <c r="N3152" s="33"/>
    </row>
    <row r="3153" spans="1:14">
      <c r="A3153" s="55" t="s">
        <v>534</v>
      </c>
      <c r="B3153" s="27"/>
      <c r="C3153" s="27"/>
      <c r="D3153" s="27"/>
      <c r="E3153" s="27"/>
      <c r="F3153" s="84" t="s">
        <v>545</v>
      </c>
      <c r="G3153" s="27" t="s">
        <v>1007</v>
      </c>
      <c r="H3153" s="27"/>
      <c r="I3153" s="71"/>
      <c r="J3153" s="81"/>
      <c r="K3153" s="33">
        <f>K3145</f>
        <v>1741334.1659999997</v>
      </c>
      <c r="L3153" s="33"/>
      <c r="M3153" s="33"/>
      <c r="N3153" s="33">
        <f>IF(K3163=0,K3153,K3163)</f>
        <v>1741334.1659999997</v>
      </c>
    </row>
    <row r="3154" spans="1:14">
      <c r="A3154" s="36" t="s">
        <v>974</v>
      </c>
      <c r="B3154" s="20"/>
      <c r="C3154" s="20"/>
      <c r="D3154" s="20"/>
      <c r="E3154" s="20"/>
      <c r="F3154" s="32" t="s">
        <v>546</v>
      </c>
      <c r="G3154" s="41" t="s">
        <v>974</v>
      </c>
      <c r="H3154" s="20"/>
      <c r="I3154" s="78"/>
      <c r="J3154" s="58"/>
      <c r="K3154" s="6">
        <f>IF(K3151+K3155+K3159+K3160+K3156+K3157+K3158=0,0,K3150+K3151+K3155+K3159+K3160+K3156+K3157+K3158)</f>
        <v>0</v>
      </c>
      <c r="L3154" s="6"/>
      <c r="M3154" s="6"/>
      <c r="N3154" s="6"/>
    </row>
    <row r="3155" spans="1:14">
      <c r="A3155" s="36" t="s">
        <v>947</v>
      </c>
      <c r="B3155" s="20"/>
      <c r="C3155" s="20"/>
      <c r="D3155" s="20"/>
      <c r="E3155" s="20"/>
      <c r="F3155" s="32" t="s">
        <v>547</v>
      </c>
      <c r="G3155" s="41" t="s">
        <v>558</v>
      </c>
      <c r="H3155" s="20"/>
      <c r="I3155" s="78"/>
      <c r="J3155" s="58"/>
      <c r="K3155" s="6">
        <v>0</v>
      </c>
      <c r="L3155" s="6"/>
      <c r="M3155" s="6"/>
      <c r="N3155" s="6"/>
    </row>
    <row r="3156" spans="1:14">
      <c r="A3156" s="36" t="s">
        <v>976</v>
      </c>
      <c r="B3156" s="20"/>
      <c r="C3156" s="20"/>
      <c r="D3156" s="20"/>
      <c r="E3156" s="20"/>
      <c r="F3156" s="42" t="s">
        <v>548</v>
      </c>
      <c r="G3156" s="20" t="s">
        <v>976</v>
      </c>
      <c r="H3156" s="20"/>
      <c r="I3156" s="78"/>
      <c r="J3156" s="58"/>
      <c r="K3156" s="8">
        <f ca="1">H3139*'GIÁ VẬT TƯ (DỰ THẦU)'!E9+H3140*'GIÁ VẬT TƯ (DỰ THẦU)'!E40+(H3139*'GIÁ VẬT TƯ (DỰ THẦU)'!E9+H3140*'GIÁ VẬT TƯ (DỰ THẦU)'!E40)*H3141/100</f>
        <v>0</v>
      </c>
      <c r="L3156" s="8"/>
      <c r="M3156" s="8"/>
      <c r="N3156" s="8"/>
    </row>
    <row r="3157" spans="1:14">
      <c r="A3157" s="36" t="s">
        <v>1000</v>
      </c>
      <c r="B3157" s="20"/>
      <c r="C3157" s="20"/>
      <c r="D3157" s="20"/>
      <c r="E3157" s="20"/>
      <c r="F3157" s="42" t="s">
        <v>549</v>
      </c>
      <c r="G3157" s="20" t="s">
        <v>1000</v>
      </c>
      <c r="H3157" s="20"/>
      <c r="I3157" s="78"/>
      <c r="J3157" s="58"/>
      <c r="K3157" s="8">
        <f ca="1">H3139*'GIÁ VẬT TƯ (DỰ THẦU)'!F9+H3140*'GIÁ VẬT TƯ (DỰ THẦU)'!F40+(H3139*'GIÁ VẬT TƯ (DỰ THẦU)'!F9+H3140*'GIÁ VẬT TƯ (DỰ THẦU)'!F40)*H3141/100</f>
        <v>0</v>
      </c>
      <c r="L3157" s="8"/>
      <c r="M3157" s="8"/>
      <c r="N3157" s="8"/>
    </row>
    <row r="3158" spans="1:14">
      <c r="A3158" s="36" t="s">
        <v>977</v>
      </c>
      <c r="B3158" s="20"/>
      <c r="C3158" s="20"/>
      <c r="D3158" s="20"/>
      <c r="E3158" s="20"/>
      <c r="F3158" s="42" t="s">
        <v>942</v>
      </c>
      <c r="G3158" s="20" t="s">
        <v>977</v>
      </c>
      <c r="H3158" s="20"/>
      <c r="I3158" s="78"/>
      <c r="J3158" s="58"/>
      <c r="K3158" s="8">
        <f ca="1">H3139*'GIÁ VẬT TƯ (DỰ THẦU)'!H9+H3140*'GIÁ VẬT TƯ (DỰ THẦU)'!H40+(H3139*'GIÁ VẬT TƯ (DỰ THẦU)'!H9+H3140*'GIÁ VẬT TƯ (DỰ THẦU)'!H40)*H3141/100</f>
        <v>0</v>
      </c>
      <c r="L3158" s="8"/>
      <c r="M3158" s="8"/>
      <c r="N3158" s="8"/>
    </row>
    <row r="3159" spans="1:14">
      <c r="A3159" s="36" t="s">
        <v>179</v>
      </c>
      <c r="B3159" s="20"/>
      <c r="C3159" s="20"/>
      <c r="D3159" s="20"/>
      <c r="E3159" s="20"/>
      <c r="F3159" s="42" t="str">
        <f>"Hệ số riêng vật liệu: (" &amp;G3150&amp;IF(K3151&lt;&gt;0,"+"&amp;G3151,"") &amp; ") x (" &amp; J3159 &amp; "-1)"</f>
        <v>Hệ số riêng vật liệu: (VL) x (1-1)</v>
      </c>
      <c r="G3159" s="20" t="s">
        <v>179</v>
      </c>
      <c r="H3159" s="20"/>
      <c r="I3159" s="78"/>
      <c r="J3159" s="58">
        <f ca="1">'HỆ SỐ CPXL'!F17</f>
        <v>1</v>
      </c>
      <c r="K3159" s="8">
        <f>(K3150+K3151+K3155+K3156+K3157+K3158)*(J3159-1)</f>
        <v>0</v>
      </c>
      <c r="L3159" s="8"/>
      <c r="M3159" s="8"/>
      <c r="N3159" s="8"/>
    </row>
    <row r="3160" spans="1:14">
      <c r="A3160" s="36" t="s">
        <v>958</v>
      </c>
      <c r="B3160" s="20"/>
      <c r="C3160" s="20"/>
      <c r="D3160" s="20"/>
      <c r="E3160" s="20"/>
      <c r="F3160" s="42" t="str">
        <f>"Hệ số vật liệu phụ: (" &amp;G3150&amp; IF(K3151&lt;&gt;0,"+"&amp;G3151,"") &amp; IF(K3159&lt;&gt;0,"+" &amp; G3159,"") &amp; ") x "&amp;J3160*100 &amp; "%"</f>
        <v>Hệ số vật liệu phụ: (VL) x 0%</v>
      </c>
      <c r="G3160" s="20" t="s">
        <v>958</v>
      </c>
      <c r="H3160" s="20"/>
      <c r="I3160" s="78"/>
      <c r="J3160" s="74">
        <f ca="1">'HỆ SỐ CPXL'!F18</f>
        <v>0</v>
      </c>
      <c r="K3160" s="8">
        <f>(K3150+K3151+K3155+K3156+K3157+K3158)*J3160</f>
        <v>0</v>
      </c>
      <c r="L3160" s="8"/>
      <c r="M3160" s="8"/>
      <c r="N3160" s="8"/>
    </row>
    <row r="3161" spans="1:14">
      <c r="A3161" s="36"/>
      <c r="B3161" s="20"/>
      <c r="C3161" s="20"/>
      <c r="D3161" s="20"/>
      <c r="E3161" s="20"/>
      <c r="F3161" s="32" t="s">
        <v>550</v>
      </c>
      <c r="G3161" s="20"/>
      <c r="H3161" s="20"/>
      <c r="I3161" s="78"/>
      <c r="J3161" s="74"/>
      <c r="K3161" s="8">
        <f>IF(K3162=0,0,K3152+K3162)</f>
        <v>0</v>
      </c>
      <c r="L3161" s="8"/>
      <c r="M3161" s="8"/>
      <c r="N3161" s="8"/>
    </row>
    <row r="3162" spans="1:14">
      <c r="A3162" s="36" t="s">
        <v>524</v>
      </c>
      <c r="B3162" s="20"/>
      <c r="C3162" s="20"/>
      <c r="D3162" s="20"/>
      <c r="E3162" s="20"/>
      <c r="F3162" s="42" t="str">
        <f>"Hệ số riêng nhân công: "&amp;G3152&amp;IF(J3162&lt;&gt;1," x ("&amp;J3162&amp;" - 1)","")</f>
        <v>Hệ số riêng nhân công: NC</v>
      </c>
      <c r="G3162" s="20"/>
      <c r="H3162" s="20"/>
      <c r="I3162" s="78"/>
      <c r="J3162" s="86">
        <f ca="1">'HỆ SỐ CPXL'!F19</f>
        <v>1</v>
      </c>
      <c r="K3162" s="8">
        <f>(J3162-1)*K3152</f>
        <v>0</v>
      </c>
      <c r="L3162" s="8"/>
      <c r="M3162" s="8"/>
      <c r="N3162" s="8"/>
    </row>
    <row r="3163" spans="1:14">
      <c r="A3163" s="36" t="s">
        <v>535</v>
      </c>
      <c r="B3163" s="20"/>
      <c r="C3163" s="20"/>
      <c r="D3163" s="20"/>
      <c r="E3163" s="20"/>
      <c r="F3163" s="32" t="s">
        <v>551</v>
      </c>
      <c r="G3163" s="77" t="s">
        <v>535</v>
      </c>
      <c r="H3163" s="20"/>
      <c r="I3163" s="78"/>
      <c r="J3163" s="58"/>
      <c r="K3163" s="6">
        <f>IF(K3164+K3165+K3166=0,0,K3153+K3164+K3165+K3166)</f>
        <v>0</v>
      </c>
      <c r="L3163" s="6"/>
      <c r="M3163" s="6"/>
      <c r="N3163" s="6"/>
    </row>
    <row r="3164" spans="1:14">
      <c r="A3164" s="36" t="s">
        <v>934</v>
      </c>
      <c r="B3164" s="20"/>
      <c r="C3164" s="20"/>
      <c r="D3164" s="20"/>
      <c r="E3164" s="20"/>
      <c r="F3164" s="42" t="str">
        <f>"Bù máy đến thời điểm 1100 Lào Cai"</f>
        <v>Bù máy đến thời điểm 1100 Lào Cai</v>
      </c>
      <c r="G3164" s="20" t="s">
        <v>934</v>
      </c>
      <c r="H3164" s="20"/>
      <c r="I3164" s="78"/>
      <c r="J3164" s="58"/>
      <c r="K3164" s="8">
        <f ca="1">H3146*'GIÁ VẬT TƯ (DỰ THẦU)'!I72+H3147*'GIÁ VẬT TƯ (DỰ THẦU)'!I73+(H3146*'GIÁ VẬT TƯ (DỰ THẦU)'!I72+H3147*'GIÁ VẬT TƯ (DỰ THẦU)'!I73)*H3148/100</f>
        <v>0</v>
      </c>
      <c r="L3164" s="8"/>
      <c r="M3164" s="8"/>
      <c r="N3164" s="8"/>
    </row>
    <row r="3165" spans="1:14" ht="30">
      <c r="A3165" s="36" t="s">
        <v>895</v>
      </c>
      <c r="B3165" s="20"/>
      <c r="C3165" s="20"/>
      <c r="D3165" s="20"/>
      <c r="E3165" s="20"/>
      <c r="F3165" s="42" t="s">
        <v>552</v>
      </c>
      <c r="G3165" s="20" t="s">
        <v>895</v>
      </c>
      <c r="H3165" s="20"/>
      <c r="I3165" s="78"/>
      <c r="J3165" s="58"/>
      <c r="K3165" s="8">
        <f ca="1">H3146*'GIÁ VẬT TƯ (DỰ THẦU)'!K72+H3147*'GIÁ VẬT TƯ (DỰ THẦU)'!K73+(H3146*'GIÁ VẬT TƯ (DỰ THẦU)'!K72+H3147*'GIÁ VẬT TƯ (DỰ THẦU)'!K73)*H3148/100</f>
        <v>0</v>
      </c>
      <c r="L3165" s="8"/>
      <c r="M3165" s="8"/>
      <c r="N3165" s="8"/>
    </row>
    <row r="3166" spans="1:14" ht="30">
      <c r="A3166" s="36" t="s">
        <v>893</v>
      </c>
      <c r="B3166" s="35"/>
      <c r="C3166" s="35"/>
      <c r="D3166" s="35"/>
      <c r="E3166" s="35"/>
      <c r="F3166" s="42" t="s">
        <v>553</v>
      </c>
      <c r="G3166" s="20" t="s">
        <v>893</v>
      </c>
      <c r="H3166" s="20"/>
      <c r="I3166" s="78"/>
      <c r="J3166" s="58"/>
      <c r="K3166" s="8">
        <f ca="1">H3146*'GIÁ VẬT TƯ (DỰ THẦU)'!J72+H3147*'GIÁ VẬT TƯ (DỰ THẦU)'!J73+(H3146*'GIÁ VẬT TƯ (DỰ THẦU)'!J72+H3147*'GIÁ VẬT TƯ (DỰ THẦU)'!J73)*H3148/100</f>
        <v>0</v>
      </c>
      <c r="L3166" s="8"/>
      <c r="M3166" s="8"/>
      <c r="N3166" s="8"/>
    </row>
    <row r="3167" spans="1:14">
      <c r="A3167" s="36" t="s">
        <v>166</v>
      </c>
      <c r="B3167" s="34"/>
      <c r="C3167" s="34"/>
      <c r="D3167" s="34"/>
      <c r="E3167" s="34"/>
      <c r="F3167" s="32" t="str">
        <f>"Chi phí trực tiếp: ("&amp;IF(K3154&lt;&gt;0,G3154,IF(AND(K3150&lt;&gt;0,K3151+K3159+K3160=0),G3150,""))&amp;IF(AND(K3152&lt;&gt;0,K3150+K3151&lt;&gt;0)," + "&amp;G3152,IF(AND(K3152&lt;&gt;0,K3150+K3151=0),G3152,""))&amp;IF(AND(K3163&lt;&gt;0,(K3150+K3151+K3152)&lt;&gt;0),"+"&amp;G3163,IF(AND(K3163&lt;&gt;0,(K3150+K3151+K3152)=0),G3163,IF(AND(K3153&lt;&gt;0,K3150+K3151+K3152&lt;&gt;0)," + "&amp;G3153,IF(AND(K3153&lt;&gt;0,K3150+K3151+K3152=0),G3153,""))))&amp;")"</f>
        <v>Chi phí trực tiếp: (VL + NC + M)</v>
      </c>
      <c r="G3167" s="41" t="s">
        <v>166</v>
      </c>
      <c r="H3167" s="41"/>
      <c r="I3167" s="80"/>
      <c r="J3167" s="73"/>
      <c r="K3167" s="6">
        <f>(IF(K3154=0,K3150,K3154)+IF(K3161=0,K3152,K3161)+IF(K3163=0,K3153,K3163))</f>
        <v>29228517.060736842</v>
      </c>
      <c r="L3167" s="6">
        <f>L3150</f>
        <v>87400</v>
      </c>
      <c r="M3167" s="6">
        <f>M3152</f>
        <v>27399782.894736841</v>
      </c>
      <c r="N3167" s="6">
        <f>N3153</f>
        <v>1741334.1659999997</v>
      </c>
    </row>
    <row r="3168" spans="1:14">
      <c r="A3168" s="44" t="s">
        <v>979</v>
      </c>
      <c r="B3168" s="12"/>
      <c r="C3168" s="12"/>
      <c r="D3168" s="12"/>
      <c r="E3168" s="12"/>
      <c r="F3168" s="43" t="s">
        <v>554</v>
      </c>
      <c r="G3168" s="24" t="s">
        <v>559</v>
      </c>
      <c r="H3168" s="24"/>
      <c r="I3168" s="24"/>
      <c r="J3168" s="56"/>
      <c r="K3168" s="6">
        <f>K3169+K3170</f>
        <v>21518129.391174734</v>
      </c>
      <c r="L3168" s="6">
        <f>L3169+L3170</f>
        <v>6992</v>
      </c>
      <c r="M3168" s="6">
        <f>M3169+M3170</f>
        <v>21371830.657894734</v>
      </c>
      <c r="N3168" s="6">
        <f>N3169+N3170</f>
        <v>139306.73327999999</v>
      </c>
    </row>
    <row r="3169" spans="1:14">
      <c r="A3169" s="36" t="s">
        <v>169</v>
      </c>
      <c r="B3169" s="17"/>
      <c r="C3169" s="17"/>
      <c r="D3169" s="17"/>
      <c r="E3169" s="17"/>
      <c r="F3169" s="372" t="s">
        <v>600</v>
      </c>
      <c r="G3169" s="25" t="s">
        <v>169</v>
      </c>
      <c r="H3169" s="25"/>
      <c r="I3169" s="25"/>
      <c r="J3169" s="57">
        <f ca="1">'HỆ SỐ CPXL'!F20</f>
        <v>0.7</v>
      </c>
      <c r="K3169" s="8">
        <f>K3152*J3169</f>
        <v>19179848.026315786</v>
      </c>
      <c r="L3169" s="8"/>
      <c r="M3169" s="8">
        <f>M3152*J3169</f>
        <v>19179848.026315786</v>
      </c>
      <c r="N3169" s="8"/>
    </row>
    <row r="3170" spans="1:14">
      <c r="A3170" s="36" t="s">
        <v>979</v>
      </c>
      <c r="B3170" s="17"/>
      <c r="C3170" s="17"/>
      <c r="D3170" s="17"/>
      <c r="E3170" s="17"/>
      <c r="F3170" s="59" t="s">
        <v>555</v>
      </c>
      <c r="G3170" s="25" t="s">
        <v>979</v>
      </c>
      <c r="H3170" s="25"/>
      <c r="I3170" s="25"/>
      <c r="J3170" s="57">
        <v>0.08</v>
      </c>
      <c r="K3170" s="8">
        <f>K3167*J3170</f>
        <v>2338281.3648589472</v>
      </c>
      <c r="L3170" s="8">
        <f>J3170*L3167</f>
        <v>6992</v>
      </c>
      <c r="M3170" s="8">
        <f>M3167*J3170</f>
        <v>2191982.6315789474</v>
      </c>
      <c r="N3170" s="8">
        <f>N3167*J3170</f>
        <v>139306.73327999999</v>
      </c>
    </row>
    <row r="3171" spans="1:14" ht="30">
      <c r="A3171" s="36" t="s">
        <v>964</v>
      </c>
      <c r="B3171" s="17"/>
      <c r="C3171" s="17"/>
      <c r="D3171" s="17"/>
      <c r="E3171" s="17"/>
      <c r="F3171" s="59" t="str">
        <f>"Thu nhập chịu thuế tính trước: (T+C) x " &amp;J3171*100 &amp; "%"</f>
        <v>Thu nhập chịu thuế tính trước: (T+C) x 6%</v>
      </c>
      <c r="G3171" s="25" t="s">
        <v>964</v>
      </c>
      <c r="H3171" s="25"/>
      <c r="I3171" s="25"/>
      <c r="J3171" s="57">
        <f ca="1">'HỆ SỐ CPXL'!F21</f>
        <v>0.06</v>
      </c>
      <c r="K3171" s="8">
        <f>(K3167+K3168)*J3171</f>
        <v>3044798.7871146942</v>
      </c>
      <c r="L3171" s="8">
        <f>L3163*J3171</f>
        <v>0</v>
      </c>
      <c r="M3171" s="8">
        <f>(M3167)*J3171</f>
        <v>1643986.9736842103</v>
      </c>
      <c r="N3171" s="8">
        <f>N3167*J3171</f>
        <v>104480.04995999997</v>
      </c>
    </row>
    <row r="3172" spans="1:14" ht="28.5">
      <c r="A3172" s="44" t="s">
        <v>801</v>
      </c>
      <c r="B3172" s="12"/>
      <c r="C3172" s="12"/>
      <c r="D3172" s="12"/>
      <c r="E3172" s="12"/>
      <c r="F3172" s="43" t="s">
        <v>519</v>
      </c>
      <c r="G3172" s="24" t="s">
        <v>801</v>
      </c>
      <c r="H3172" s="24"/>
      <c r="I3172" s="24"/>
      <c r="J3172" s="54">
        <f ca="1">'HỆ SỐ CPXL'!F22</f>
        <v>0.02</v>
      </c>
      <c r="K3172" s="6">
        <f>(K3167+K3168)*J3172</f>
        <v>1014932.9290382315</v>
      </c>
      <c r="L3172" s="6">
        <f>(L3167+L3168)*J3172</f>
        <v>1887.8400000000001</v>
      </c>
      <c r="M3172" s="6">
        <f>(M3167+M3168)*J3172</f>
        <v>975432.27105263143</v>
      </c>
      <c r="N3172" s="6">
        <f>(N3167+N3168)*J3172</f>
        <v>37612.817985599999</v>
      </c>
    </row>
    <row r="3173" spans="1:14">
      <c r="A3173" s="44" t="s">
        <v>1001</v>
      </c>
      <c r="B3173" s="12"/>
      <c r="C3173" s="12"/>
      <c r="D3173" s="12"/>
      <c r="E3173" s="12"/>
      <c r="F3173" s="43" t="s">
        <v>520</v>
      </c>
      <c r="G3173" s="24" t="s">
        <v>1001</v>
      </c>
      <c r="H3173" s="24"/>
      <c r="I3173" s="24"/>
      <c r="J3173" s="54">
        <f ca="1">'HỆ SỐ CPXL'!F23</f>
        <v>0.03</v>
      </c>
      <c r="K3173" s="6">
        <f>(K3167+K3168)*J3173</f>
        <v>1522399.3935573471</v>
      </c>
      <c r="L3173" s="6">
        <f>(L3167+L3168)*J3173</f>
        <v>2831.7599999999998</v>
      </c>
      <c r="M3173" s="6">
        <f>(M3167+M3168)*J3173</f>
        <v>1463148.4065789471</v>
      </c>
      <c r="N3173" s="6">
        <f>(N3167+N3168)*J3173</f>
        <v>56419.226978399995</v>
      </c>
    </row>
    <row r="3174" spans="1:14">
      <c r="A3174" s="44"/>
      <c r="B3174" s="12"/>
      <c r="C3174" s="12"/>
      <c r="D3174" s="12"/>
      <c r="E3174" s="12"/>
      <c r="F3174" s="43" t="s">
        <v>556</v>
      </c>
      <c r="G3174" s="24" t="s">
        <v>173</v>
      </c>
      <c r="H3174" s="24"/>
      <c r="I3174" s="24"/>
      <c r="J3174" s="54"/>
      <c r="K3174" s="6">
        <f>K3167+K3168+K3171+K3172+K3173</f>
        <v>56328777.561621852</v>
      </c>
      <c r="L3174" s="6">
        <f>L3167+L3168+L3171+L3172+L3173</f>
        <v>99111.599999999991</v>
      </c>
      <c r="M3174" s="6">
        <f>M3167+M3168+M3171+M3172+M3173</f>
        <v>52854181.203947358</v>
      </c>
      <c r="N3174" s="6">
        <f>N3167+N3168+N3171+N3172+N3173</f>
        <v>2079152.9942039999</v>
      </c>
    </row>
    <row r="3175" spans="1:14">
      <c r="A3175" s="36" t="s">
        <v>924</v>
      </c>
      <c r="B3175" s="17"/>
      <c r="C3175" s="17"/>
      <c r="D3175" s="17"/>
      <c r="E3175" s="17"/>
      <c r="F3175" s="59" t="str">
        <f>"Thuế giá trị gia tăng: ("&amp;G3174&amp;" x "&amp;J3175*100&amp;"%)"</f>
        <v>Thuế giá trị gia tăng: (Gkstt x 10%)</v>
      </c>
      <c r="G3175" s="25" t="s">
        <v>924</v>
      </c>
      <c r="H3175" s="25"/>
      <c r="I3175" s="25"/>
      <c r="J3175" s="57">
        <f ca="1">'HỆ SỐ CPXL'!F24</f>
        <v>0.1</v>
      </c>
      <c r="K3175" s="8">
        <f>K3174*J3175</f>
        <v>5632877.7561621852</v>
      </c>
      <c r="L3175" s="8">
        <f>L3174*J3175</f>
        <v>9911.16</v>
      </c>
      <c r="M3175" s="8">
        <f>M3174*J3175</f>
        <v>5285418.1203947365</v>
      </c>
      <c r="N3175" s="8">
        <f>N3174*J3175</f>
        <v>207915.2994204</v>
      </c>
    </row>
    <row r="3176" spans="1:14">
      <c r="A3176" s="44" t="s">
        <v>913</v>
      </c>
      <c r="B3176" s="12"/>
      <c r="C3176" s="12"/>
      <c r="D3176" s="12"/>
      <c r="E3176" s="12"/>
      <c r="F3176" s="43" t="s">
        <v>187</v>
      </c>
      <c r="G3176" s="40" t="s">
        <v>913</v>
      </c>
      <c r="H3176" s="40"/>
      <c r="I3176" s="40"/>
      <c r="J3176" s="54">
        <f ca="1">'HỆ SỐ CPXL'!F25</f>
        <v>0</v>
      </c>
      <c r="K3176" s="6">
        <f>(K3174+K3175)*J3176</f>
        <v>0</v>
      </c>
      <c r="L3176" s="6">
        <f>(L3174+L3175)*J3176</f>
        <v>0</v>
      </c>
      <c r="M3176" s="6">
        <f>(M3174+M3175)*J3176</f>
        <v>0</v>
      </c>
      <c r="N3176" s="6">
        <f>(N3174+N3175)*J3176</f>
        <v>0</v>
      </c>
    </row>
    <row r="3177" spans="1:14">
      <c r="A3177" s="44"/>
      <c r="B3177" s="12"/>
      <c r="C3177" s="12"/>
      <c r="D3177" s="12"/>
      <c r="E3177" s="12"/>
      <c r="F3177" s="43" t="s">
        <v>190</v>
      </c>
      <c r="G3177" s="40" t="s">
        <v>955</v>
      </c>
      <c r="H3177" s="40"/>
      <c r="I3177" s="40"/>
      <c r="J3177" s="54">
        <v>0.03</v>
      </c>
      <c r="K3177" s="6">
        <f>(K3174+K3175+K3176)*J3177</f>
        <v>1858849.6595335212</v>
      </c>
      <c r="L3177" s="6">
        <f>(L3174+L3175+L3176)*K3177</f>
        <v>202656920307.40479</v>
      </c>
      <c r="M3177" s="6">
        <f>(M3174+M3175+M3176)*L3177</f>
        <v>1.178239214697764E+19</v>
      </c>
      <c r="N3177" s="6">
        <f>(N3174+N3175+N3176)*M3177</f>
        <v>2.6947135502401681E+25</v>
      </c>
    </row>
    <row r="3178" spans="1:14">
      <c r="A3178" s="44" t="s">
        <v>525</v>
      </c>
      <c r="B3178" s="12"/>
      <c r="C3178" s="12"/>
      <c r="D3178" s="12"/>
      <c r="E3178" s="12"/>
      <c r="F3178" s="43" t="s">
        <v>968</v>
      </c>
      <c r="G3178" s="40" t="s">
        <v>983</v>
      </c>
      <c r="H3178" s="40"/>
      <c r="I3178" s="40"/>
      <c r="J3178" s="54">
        <f ca="1">'HỆ SỐ CPXL'!F26</f>
        <v>0</v>
      </c>
      <c r="K3178" s="6">
        <f>(K3174+K3175+K3176)*J3178</f>
        <v>0</v>
      </c>
      <c r="L3178" s="6">
        <f>(L3174+L3175+L3176)*K3178</f>
        <v>0</v>
      </c>
      <c r="M3178" s="6">
        <f>(M3174+M3175+M3176)*L3178</f>
        <v>0</v>
      </c>
      <c r="N3178" s="6">
        <f>(N3174+N3175+N3176)*M3178</f>
        <v>0</v>
      </c>
    </row>
    <row r="3179" spans="1:14" ht="28.5">
      <c r="A3179" s="44" t="s">
        <v>509</v>
      </c>
      <c r="B3179" s="12"/>
      <c r="C3179" s="12"/>
      <c r="D3179" s="12"/>
      <c r="E3179" s="12"/>
      <c r="F3179" s="43" t="str">
        <f>"Chi phí xây dựng: ("&amp;G3174&amp;"+"&amp;G3175&amp;"+"&amp;G3176&amp;")"</f>
        <v>Chi phí xây dựng: (Gkstt+GTGT+DP)</v>
      </c>
      <c r="G3179" s="40" t="s">
        <v>776</v>
      </c>
      <c r="H3179" s="40"/>
      <c r="I3179" s="40"/>
      <c r="J3179" s="56"/>
      <c r="K3179" s="31">
        <f>K3174+K3175+K3176+K3177+K3178</f>
        <v>63820504.977317564</v>
      </c>
      <c r="L3179" s="31">
        <f>L3174+L3175+L3176+L3177+L3178</f>
        <v>202657029330.16479</v>
      </c>
      <c r="M3179" s="31">
        <f>M3174+M3175+M3176+M3177+M3178</f>
        <v>1.1782392147035779E+19</v>
      </c>
      <c r="N3179" s="31">
        <f>N3174+N3175+N3176+N3177+N3178</f>
        <v>2.6947135502401681E+25</v>
      </c>
    </row>
    <row r="3180" spans="1:14" ht="71.25">
      <c r="B3180" s="51">
        <v>42</v>
      </c>
      <c r="C3180" s="23" t="str">
        <f ca="1">'TIÊN LƯỢNG'!$C$91</f>
        <v>CK.11840*</v>
      </c>
      <c r="D3180" s="23"/>
      <c r="E3180" s="23"/>
      <c r="F3180" s="23" t="str">
        <f ca="1">'TIÊN LƯỢNG'!$D$91</f>
        <v>Đo vẽ chi tiết bản đồ địa hình trên cạn bằng máy toàn đạc điện tử và máy thủy bình điện tử. Bản đồ tỷ lệ 1/2.000, đường đồng mức 2m, cấp địa hình IV</v>
      </c>
      <c r="G3180" s="50" t="str">
        <f ca="1">'TIÊN LƯỢNG'!$E$91</f>
        <v>100 ha</v>
      </c>
      <c r="H3180" s="39"/>
      <c r="I3180" s="9"/>
      <c r="J3180" s="85"/>
      <c r="K3180" s="9">
        <f>K3222</f>
        <v>87593592.315189749</v>
      </c>
      <c r="L3180" s="9">
        <f>L3222</f>
        <v>307425157355.53748</v>
      </c>
      <c r="M3180" s="9">
        <f>M3222</f>
        <v>2.4400967737126035E+19</v>
      </c>
      <c r="N3180" s="9">
        <f>N3222</f>
        <v>8.7909285366254889E+25</v>
      </c>
    </row>
    <row r="3181" spans="1:14">
      <c r="B3181" s="21"/>
      <c r="C3181" s="7"/>
      <c r="D3181" s="7"/>
      <c r="E3181" s="7"/>
      <c r="F3181" s="7" t="s">
        <v>807</v>
      </c>
      <c r="G3181" s="22" t="s">
        <v>953</v>
      </c>
      <c r="H3181" s="14"/>
      <c r="I3181" s="2"/>
      <c r="J3181" s="46">
        <v>1</v>
      </c>
      <c r="K3181" s="2">
        <f>SUM(K3182:K3184)</f>
        <v>96600</v>
      </c>
      <c r="L3181" s="2"/>
      <c r="M3181" s="2"/>
      <c r="N3181" s="2"/>
    </row>
    <row r="3182" spans="1:14">
      <c r="B3182" s="16"/>
      <c r="C3182" s="5"/>
      <c r="D3182" s="5" t="s">
        <v>277</v>
      </c>
      <c r="E3182" s="5"/>
      <c r="F3182" s="5" t="str">
        <f ca="1">'GIÁ VẬT TƯ (DỰ THẦU)'!C9</f>
        <v>Cọc gỗ (4x4x40) cm</v>
      </c>
      <c r="G3182" s="15" t="str">
        <f ca="1">'GIÁ VẬT TƯ (DỰ THẦU)'!D9</f>
        <v>cọc</v>
      </c>
      <c r="H3182" s="13">
        <f ca="1">15*J3181</f>
        <v>15</v>
      </c>
      <c r="I3182" s="1">
        <f ca="1">'GIÁ VẬT TƯ (DỰ THẦU)'!L9</f>
        <v>4000</v>
      </c>
      <c r="J3182" s="38"/>
      <c r="K3182" s="1">
        <f>H3182*I3182</f>
        <v>60000</v>
      </c>
      <c r="L3182" s="1"/>
      <c r="M3182" s="1"/>
      <c r="N3182" s="1"/>
    </row>
    <row r="3183" spans="1:14" ht="30">
      <c r="B3183" s="16"/>
      <c r="C3183" s="5"/>
      <c r="D3183" s="5" t="s">
        <v>425</v>
      </c>
      <c r="E3183" s="5"/>
      <c r="F3183" s="5" t="str">
        <f ca="1">'GIÁ VẬT TƯ (DỰ THẦU)'!C40</f>
        <v>Sổ đo</v>
      </c>
      <c r="G3183" s="15" t="str">
        <f ca="1">'GIÁ VẬT TƯ (DỰ THẦU)'!D40</f>
        <v>quyển</v>
      </c>
      <c r="H3183" s="13">
        <f ca="1">3*J3181</f>
        <v>3</v>
      </c>
      <c r="I3183" s="1">
        <f ca="1">'GIÁ VẬT TƯ (DỰ THẦU)'!L40</f>
        <v>8000</v>
      </c>
      <c r="J3183" s="38"/>
      <c r="K3183" s="1">
        <f>H3183*I3183</f>
        <v>24000</v>
      </c>
      <c r="L3183" s="1"/>
      <c r="M3183" s="1"/>
      <c r="N3183" s="1"/>
    </row>
    <row r="3184" spans="1:14">
      <c r="B3184" s="16"/>
      <c r="C3184" s="5"/>
      <c r="D3184" s="5" t="s">
        <v>538</v>
      </c>
      <c r="E3184" s="5"/>
      <c r="F3184" s="5" t="s">
        <v>883</v>
      </c>
      <c r="G3184" s="15" t="s">
        <v>888</v>
      </c>
      <c r="H3184" s="13">
        <f ca="1">15</f>
        <v>15</v>
      </c>
      <c r="I3184" s="1"/>
      <c r="J3184" s="38"/>
      <c r="K3184" s="1">
        <f>SUM(K3182:K3183)*H3184/100</f>
        <v>12600</v>
      </c>
      <c r="L3184" s="1"/>
      <c r="M3184" s="1"/>
      <c r="N3184" s="1"/>
    </row>
    <row r="3185" spans="1:14">
      <c r="B3185" s="21"/>
      <c r="C3185" s="7"/>
      <c r="D3185" s="7"/>
      <c r="E3185" s="7"/>
      <c r="F3185" s="7" t="s">
        <v>832</v>
      </c>
      <c r="G3185" s="22" t="s">
        <v>871</v>
      </c>
      <c r="H3185" s="14"/>
      <c r="I3185" s="2"/>
      <c r="J3185" s="46">
        <v>1</v>
      </c>
      <c r="K3185" s="2">
        <f>SUM(K3186:K3187)</f>
        <v>37406140.789473683</v>
      </c>
      <c r="L3185" s="2"/>
      <c r="M3185" s="2"/>
      <c r="N3185" s="2"/>
    </row>
    <row r="3186" spans="1:14" ht="30">
      <c r="B3186" s="16"/>
      <c r="C3186" s="5"/>
      <c r="D3186" s="5" t="s">
        <v>498</v>
      </c>
      <c r="E3186" s="5"/>
      <c r="F3186" s="5" t="str">
        <f ca="1">'GIÁ VẬT TƯ (DỰ THẦU)'!C46</f>
        <v>Kỹ sư bậc 4,0/8</v>
      </c>
      <c r="G3186" s="15" t="str">
        <f ca="1">'GIÁ VẬT TƯ (DỰ THẦU)'!D46</f>
        <v>công</v>
      </c>
      <c r="H3186" s="13">
        <f ca="1">40.57*J3185</f>
        <v>40.57</v>
      </c>
      <c r="I3186" s="1">
        <f ca="1">'GIÁ VẬT TƯ (DỰ THẦU)'!L46</f>
        <v>235000</v>
      </c>
      <c r="J3186" s="38"/>
      <c r="K3186" s="1">
        <f>H3186*I3186</f>
        <v>9533950</v>
      </c>
      <c r="L3186" s="1"/>
      <c r="M3186" s="1"/>
      <c r="N3186" s="1"/>
    </row>
    <row r="3187" spans="1:14">
      <c r="B3187" s="16"/>
      <c r="C3187" s="5"/>
      <c r="D3187" s="5" t="s">
        <v>821</v>
      </c>
      <c r="E3187" s="5"/>
      <c r="F3187" s="5" t="str">
        <f ca="1">'GIÁ VẬT TƯ (DỰ THẦU)'!C47</f>
        <v>Nhân Công bậc 4,0/7, Nhóm IV</v>
      </c>
      <c r="G3187" s="15" t="str">
        <f ca="1">'GIÁ VẬT TƯ (DỰ THẦU)'!D47</f>
        <v>công</v>
      </c>
      <c r="H3187" s="13">
        <f ca="1">116.71*J3185</f>
        <v>116.71</v>
      </c>
      <c r="I3187" s="1">
        <f ca="1">'GIÁ VẬT TƯ (DỰ THẦU)'!L47</f>
        <v>238815.78947368421</v>
      </c>
      <c r="J3187" s="38"/>
      <c r="K3187" s="1">
        <f>H3187*I3187</f>
        <v>27872190.789473683</v>
      </c>
      <c r="L3187" s="1"/>
      <c r="M3187" s="1"/>
      <c r="N3187" s="1"/>
    </row>
    <row r="3188" spans="1:14">
      <c r="B3188" s="21"/>
      <c r="C3188" s="7"/>
      <c r="D3188" s="7"/>
      <c r="E3188" s="7"/>
      <c r="F3188" s="7" t="s">
        <v>838</v>
      </c>
      <c r="G3188" s="22" t="s">
        <v>557</v>
      </c>
      <c r="H3188" s="14"/>
      <c r="I3188" s="2"/>
      <c r="J3188" s="46">
        <v>1</v>
      </c>
      <c r="K3188" s="2">
        <f>SUM(K3189:K3191)</f>
        <v>2743030.818</v>
      </c>
      <c r="L3188" s="2"/>
      <c r="M3188" s="2"/>
      <c r="N3188" s="2"/>
    </row>
    <row r="3189" spans="1:14" ht="30">
      <c r="B3189" s="16"/>
      <c r="C3189" s="5"/>
      <c r="D3189" s="5" t="s">
        <v>423</v>
      </c>
      <c r="E3189" s="5"/>
      <c r="F3189" s="5" t="str">
        <f ca="1">'GIÁ VẬT TƯ (DỰ THẦU)'!C72</f>
        <v>Máy, thiết bị trắc đạc - Máy toàn đạc điện tử</v>
      </c>
      <c r="G3189" s="15" t="str">
        <f ca="1">'GIÁ VẬT TƯ (DỰ THẦU)'!D72</f>
        <v>Ca</v>
      </c>
      <c r="H3189" s="13">
        <f ca="1">16.74*J3188</f>
        <v>16.739999999999998</v>
      </c>
      <c r="I3189" s="1">
        <f ca="1">'GIÁ VẬT TƯ (DỰ THẦU)'!L72</f>
        <v>147059</v>
      </c>
      <c r="J3189" s="38"/>
      <c r="K3189" s="1">
        <f>H3189*I3189</f>
        <v>2461767.6599999997</v>
      </c>
      <c r="L3189" s="1"/>
      <c r="M3189" s="1"/>
      <c r="N3189" s="1"/>
    </row>
    <row r="3190" spans="1:14" ht="30">
      <c r="B3190" s="16"/>
      <c r="C3190" s="5"/>
      <c r="D3190" s="5" t="s">
        <v>486</v>
      </c>
      <c r="E3190" s="5"/>
      <c r="F3190" s="5" t="str">
        <f ca="1">'GIÁ VẬT TƯ (DỰ THẦU)'!C73</f>
        <v>Máy, thiết bị trắc đạc - Máy thủy bình điện tử</v>
      </c>
      <c r="G3190" s="15" t="str">
        <f ca="1">'GIÁ VẬT TƯ (DỰ THẦU)'!D73</f>
        <v>Ca</v>
      </c>
      <c r="H3190" s="13">
        <f ca="1">2.16*J3188</f>
        <v>2.16</v>
      </c>
      <c r="I3190" s="1">
        <f ca="1">'GIÁ VẬT TƯ (DỰ THẦU)'!L73</f>
        <v>14767</v>
      </c>
      <c r="J3190" s="38"/>
      <c r="K3190" s="1">
        <f>H3190*I3190</f>
        <v>31896.720000000001</v>
      </c>
      <c r="L3190" s="1"/>
      <c r="M3190" s="1"/>
      <c r="N3190" s="1"/>
    </row>
    <row r="3191" spans="1:14">
      <c r="B3191" s="16"/>
      <c r="C3191" s="5"/>
      <c r="D3191" s="5" t="s">
        <v>539</v>
      </c>
      <c r="E3191" s="5"/>
      <c r="F3191" s="5" t="s">
        <v>889</v>
      </c>
      <c r="G3191" s="15" t="s">
        <v>847</v>
      </c>
      <c r="H3191" s="13">
        <f>10</f>
        <v>10</v>
      </c>
      <c r="I3191" s="1"/>
      <c r="J3191" s="38"/>
      <c r="K3191" s="1">
        <f>SUM(K3189:K3190)*H3191/100</f>
        <v>249366.43799999997</v>
      </c>
      <c r="L3191" s="1"/>
      <c r="M3191" s="1"/>
      <c r="N3191" s="1"/>
    </row>
    <row r="3192" spans="1:14">
      <c r="A3192" s="36"/>
      <c r="B3192" s="26" t="s">
        <v>612</v>
      </c>
      <c r="C3192" s="26" t="s">
        <v>537</v>
      </c>
      <c r="D3192" s="26" t="s">
        <v>540</v>
      </c>
      <c r="E3192" s="26" t="s">
        <v>542</v>
      </c>
      <c r="F3192" s="82" t="s">
        <v>543</v>
      </c>
      <c r="G3192" s="26" t="s">
        <v>1062</v>
      </c>
      <c r="H3192" s="26" t="s">
        <v>561</v>
      </c>
      <c r="I3192" s="76" t="s">
        <v>562</v>
      </c>
      <c r="J3192" s="75" t="s">
        <v>563</v>
      </c>
      <c r="K3192" s="72" t="s">
        <v>1044</v>
      </c>
      <c r="L3192" s="45" t="s">
        <v>565</v>
      </c>
      <c r="M3192" s="45" t="s">
        <v>567</v>
      </c>
      <c r="N3192" s="45" t="s">
        <v>569</v>
      </c>
    </row>
    <row r="3193" spans="1:14">
      <c r="A3193" s="55" t="s">
        <v>988</v>
      </c>
      <c r="B3193" s="27"/>
      <c r="C3193" s="27"/>
      <c r="D3193" s="27"/>
      <c r="E3193" s="27"/>
      <c r="F3193" s="84" t="str">
        <f>IF(K3194=0,"Vật liệu","Vật liệu chính")</f>
        <v>Vật liệu</v>
      </c>
      <c r="G3193" s="27" t="s">
        <v>953</v>
      </c>
      <c r="H3193" s="27"/>
      <c r="I3193" s="71"/>
      <c r="J3193" s="81"/>
      <c r="K3193" s="33">
        <f>K3181</f>
        <v>96600</v>
      </c>
      <c r="L3193" s="33">
        <f>IF(K3197=0,K3193+K3194,K3197)</f>
        <v>96600</v>
      </c>
      <c r="M3193" s="33"/>
      <c r="N3193" s="33"/>
    </row>
    <row r="3194" spans="1:14">
      <c r="A3194" s="83" t="s">
        <v>1005</v>
      </c>
      <c r="B3194" s="27"/>
      <c r="C3194" s="27"/>
      <c r="D3194" s="27"/>
      <c r="E3194" s="27"/>
      <c r="F3194" s="84" t="s">
        <v>544</v>
      </c>
      <c r="G3194" s="27" t="s">
        <v>1005</v>
      </c>
      <c r="H3194" s="27"/>
      <c r="I3194" s="71"/>
      <c r="J3194" s="81"/>
      <c r="K3194" s="33">
        <v>0</v>
      </c>
      <c r="L3194" s="33"/>
      <c r="M3194" s="33"/>
      <c r="N3194" s="33"/>
    </row>
    <row r="3195" spans="1:14">
      <c r="A3195" s="55" t="s">
        <v>984</v>
      </c>
      <c r="B3195" s="27"/>
      <c r="C3195" s="27"/>
      <c r="D3195" s="27"/>
      <c r="E3195" s="27"/>
      <c r="F3195" s="84" t="s">
        <v>832</v>
      </c>
      <c r="G3195" s="27" t="s">
        <v>871</v>
      </c>
      <c r="H3195" s="27"/>
      <c r="I3195" s="71"/>
      <c r="J3195" s="81"/>
      <c r="K3195" s="33">
        <f>K3185</f>
        <v>37406140.789473683</v>
      </c>
      <c r="L3195" s="33"/>
      <c r="M3195" s="33">
        <f>IF(K3204=0,K3195,K3204)</f>
        <v>37406140.789473683</v>
      </c>
      <c r="N3195" s="33"/>
    </row>
    <row r="3196" spans="1:14">
      <c r="A3196" s="55" t="s">
        <v>534</v>
      </c>
      <c r="B3196" s="27"/>
      <c r="C3196" s="27"/>
      <c r="D3196" s="27"/>
      <c r="E3196" s="27"/>
      <c r="F3196" s="84" t="s">
        <v>545</v>
      </c>
      <c r="G3196" s="27" t="s">
        <v>1007</v>
      </c>
      <c r="H3196" s="27"/>
      <c r="I3196" s="71"/>
      <c r="J3196" s="81"/>
      <c r="K3196" s="33">
        <f>K3188</f>
        <v>2743030.818</v>
      </c>
      <c r="L3196" s="33"/>
      <c r="M3196" s="33"/>
      <c r="N3196" s="33">
        <f>IF(K3206=0,K3196,K3206)</f>
        <v>2743030.818</v>
      </c>
    </row>
    <row r="3197" spans="1:14">
      <c r="A3197" s="36" t="s">
        <v>974</v>
      </c>
      <c r="B3197" s="20"/>
      <c r="C3197" s="20"/>
      <c r="D3197" s="20"/>
      <c r="E3197" s="20"/>
      <c r="F3197" s="32" t="s">
        <v>546</v>
      </c>
      <c r="G3197" s="41" t="s">
        <v>974</v>
      </c>
      <c r="H3197" s="20"/>
      <c r="I3197" s="78"/>
      <c r="J3197" s="58"/>
      <c r="K3197" s="6">
        <f>IF(K3194+K3198+K3202+K3203+K3199+K3200+K3201=0,0,K3193+K3194+K3198+K3202+K3203+K3199+K3200+K3201)</f>
        <v>0</v>
      </c>
      <c r="L3197" s="6"/>
      <c r="M3197" s="6"/>
      <c r="N3197" s="6"/>
    </row>
    <row r="3198" spans="1:14">
      <c r="A3198" s="36" t="s">
        <v>947</v>
      </c>
      <c r="B3198" s="20"/>
      <c r="C3198" s="20"/>
      <c r="D3198" s="20"/>
      <c r="E3198" s="20"/>
      <c r="F3198" s="32" t="s">
        <v>547</v>
      </c>
      <c r="G3198" s="41" t="s">
        <v>558</v>
      </c>
      <c r="H3198" s="20"/>
      <c r="I3198" s="78"/>
      <c r="J3198" s="58"/>
      <c r="K3198" s="6">
        <v>0</v>
      </c>
      <c r="L3198" s="6"/>
      <c r="M3198" s="6"/>
      <c r="N3198" s="6"/>
    </row>
    <row r="3199" spans="1:14">
      <c r="A3199" s="36" t="s">
        <v>976</v>
      </c>
      <c r="B3199" s="20"/>
      <c r="C3199" s="20"/>
      <c r="D3199" s="20"/>
      <c r="E3199" s="20"/>
      <c r="F3199" s="42" t="s">
        <v>548</v>
      </c>
      <c r="G3199" s="20" t="s">
        <v>976</v>
      </c>
      <c r="H3199" s="20"/>
      <c r="I3199" s="78"/>
      <c r="J3199" s="58"/>
      <c r="K3199" s="8">
        <f ca="1">H3182*'GIÁ VẬT TƯ (DỰ THẦU)'!E9+H3183*'GIÁ VẬT TƯ (DỰ THẦU)'!E40+(H3182*'GIÁ VẬT TƯ (DỰ THẦU)'!E9+H3183*'GIÁ VẬT TƯ (DỰ THẦU)'!E40)*H3184/100</f>
        <v>0</v>
      </c>
      <c r="L3199" s="8"/>
      <c r="M3199" s="8"/>
      <c r="N3199" s="8"/>
    </row>
    <row r="3200" spans="1:14">
      <c r="A3200" s="36" t="s">
        <v>1000</v>
      </c>
      <c r="B3200" s="20"/>
      <c r="C3200" s="20"/>
      <c r="D3200" s="20"/>
      <c r="E3200" s="20"/>
      <c r="F3200" s="42" t="s">
        <v>549</v>
      </c>
      <c r="G3200" s="20" t="s">
        <v>1000</v>
      </c>
      <c r="H3200" s="20"/>
      <c r="I3200" s="78"/>
      <c r="J3200" s="58"/>
      <c r="K3200" s="8">
        <f ca="1">H3182*'GIÁ VẬT TƯ (DỰ THẦU)'!F9+H3183*'GIÁ VẬT TƯ (DỰ THẦU)'!F40+(H3182*'GIÁ VẬT TƯ (DỰ THẦU)'!F9+H3183*'GIÁ VẬT TƯ (DỰ THẦU)'!F40)*H3184/100</f>
        <v>0</v>
      </c>
      <c r="L3200" s="8"/>
      <c r="M3200" s="8"/>
      <c r="N3200" s="8"/>
    </row>
    <row r="3201" spans="1:14">
      <c r="A3201" s="36" t="s">
        <v>977</v>
      </c>
      <c r="B3201" s="20"/>
      <c r="C3201" s="20"/>
      <c r="D3201" s="20"/>
      <c r="E3201" s="20"/>
      <c r="F3201" s="42" t="s">
        <v>942</v>
      </c>
      <c r="G3201" s="20" t="s">
        <v>977</v>
      </c>
      <c r="H3201" s="20"/>
      <c r="I3201" s="78"/>
      <c r="J3201" s="58"/>
      <c r="K3201" s="8">
        <f ca="1">H3182*'GIÁ VẬT TƯ (DỰ THẦU)'!H9+H3183*'GIÁ VẬT TƯ (DỰ THẦU)'!H40+(H3182*'GIÁ VẬT TƯ (DỰ THẦU)'!H9+H3183*'GIÁ VẬT TƯ (DỰ THẦU)'!H40)*H3184/100</f>
        <v>0</v>
      </c>
      <c r="L3201" s="8"/>
      <c r="M3201" s="8"/>
      <c r="N3201" s="8"/>
    </row>
    <row r="3202" spans="1:14">
      <c r="A3202" s="36" t="s">
        <v>179</v>
      </c>
      <c r="B3202" s="20"/>
      <c r="C3202" s="20"/>
      <c r="D3202" s="20"/>
      <c r="E3202" s="20"/>
      <c r="F3202" s="42" t="str">
        <f>"Hệ số riêng vật liệu: (" &amp;G3193&amp;IF(K3194&lt;&gt;0,"+"&amp;G3194,"") &amp; ") x (" &amp; J3202 &amp; "-1)"</f>
        <v>Hệ số riêng vật liệu: (VL) x (1-1)</v>
      </c>
      <c r="G3202" s="20" t="s">
        <v>179</v>
      </c>
      <c r="H3202" s="20"/>
      <c r="I3202" s="78"/>
      <c r="J3202" s="58">
        <f ca="1">'HỆ SỐ CPXL'!F17</f>
        <v>1</v>
      </c>
      <c r="K3202" s="8">
        <f>(K3193+K3194+K3198+K3199+K3200+K3201)*(J3202-1)</f>
        <v>0</v>
      </c>
      <c r="L3202" s="8"/>
      <c r="M3202" s="8"/>
      <c r="N3202" s="8"/>
    </row>
    <row r="3203" spans="1:14">
      <c r="A3203" s="36" t="s">
        <v>958</v>
      </c>
      <c r="B3203" s="20"/>
      <c r="C3203" s="20"/>
      <c r="D3203" s="20"/>
      <c r="E3203" s="20"/>
      <c r="F3203" s="42" t="str">
        <f>"Hệ số vật liệu phụ: (" &amp;G3193&amp; IF(K3194&lt;&gt;0,"+"&amp;G3194,"") &amp; IF(K3202&lt;&gt;0,"+" &amp; G3202,"") &amp; ") x "&amp;J3203*100 &amp; "%"</f>
        <v>Hệ số vật liệu phụ: (VL) x 0%</v>
      </c>
      <c r="G3203" s="20" t="s">
        <v>958</v>
      </c>
      <c r="H3203" s="20"/>
      <c r="I3203" s="78"/>
      <c r="J3203" s="74">
        <f ca="1">'HỆ SỐ CPXL'!F18</f>
        <v>0</v>
      </c>
      <c r="K3203" s="8">
        <f>(K3193+K3194+K3198+K3199+K3200+K3201)*J3203</f>
        <v>0</v>
      </c>
      <c r="L3203" s="8"/>
      <c r="M3203" s="8"/>
      <c r="N3203" s="8"/>
    </row>
    <row r="3204" spans="1:14">
      <c r="A3204" s="36"/>
      <c r="B3204" s="20"/>
      <c r="C3204" s="20"/>
      <c r="D3204" s="20"/>
      <c r="E3204" s="20"/>
      <c r="F3204" s="32" t="s">
        <v>550</v>
      </c>
      <c r="G3204" s="20"/>
      <c r="H3204" s="20"/>
      <c r="I3204" s="78"/>
      <c r="J3204" s="74"/>
      <c r="K3204" s="8">
        <f>IF(K3205=0,0,K3195+K3205)</f>
        <v>0</v>
      </c>
      <c r="L3204" s="8"/>
      <c r="M3204" s="8"/>
      <c r="N3204" s="8"/>
    </row>
    <row r="3205" spans="1:14">
      <c r="A3205" s="36" t="s">
        <v>524</v>
      </c>
      <c r="B3205" s="20"/>
      <c r="C3205" s="20"/>
      <c r="D3205" s="20"/>
      <c r="E3205" s="20"/>
      <c r="F3205" s="42" t="str">
        <f>"Hệ số riêng nhân công: "&amp;G3195&amp;IF(J3205&lt;&gt;1," x ("&amp;J3205&amp;" - 1)","")</f>
        <v>Hệ số riêng nhân công: NC</v>
      </c>
      <c r="G3205" s="20"/>
      <c r="H3205" s="20"/>
      <c r="I3205" s="78"/>
      <c r="J3205" s="86">
        <f ca="1">'HỆ SỐ CPXL'!F19</f>
        <v>1</v>
      </c>
      <c r="K3205" s="8">
        <f>(J3205-1)*K3195</f>
        <v>0</v>
      </c>
      <c r="L3205" s="8"/>
      <c r="M3205" s="8"/>
      <c r="N3205" s="8"/>
    </row>
    <row r="3206" spans="1:14">
      <c r="A3206" s="36" t="s">
        <v>535</v>
      </c>
      <c r="B3206" s="20"/>
      <c r="C3206" s="20"/>
      <c r="D3206" s="20"/>
      <c r="E3206" s="20"/>
      <c r="F3206" s="32" t="s">
        <v>551</v>
      </c>
      <c r="G3206" s="77" t="s">
        <v>535</v>
      </c>
      <c r="H3206" s="20"/>
      <c r="I3206" s="78"/>
      <c r="J3206" s="58"/>
      <c r="K3206" s="6">
        <f>IF(K3207+K3208+K3209=0,0,K3196+K3207+K3208+K3209)</f>
        <v>0</v>
      </c>
      <c r="L3206" s="6"/>
      <c r="M3206" s="6"/>
      <c r="N3206" s="6"/>
    </row>
    <row r="3207" spans="1:14">
      <c r="A3207" s="36" t="s">
        <v>934</v>
      </c>
      <c r="B3207" s="20"/>
      <c r="C3207" s="20"/>
      <c r="D3207" s="20"/>
      <c r="E3207" s="20"/>
      <c r="F3207" s="42" t="str">
        <f>"Bù máy đến thời điểm 1100 Lào Cai"</f>
        <v>Bù máy đến thời điểm 1100 Lào Cai</v>
      </c>
      <c r="G3207" s="20" t="s">
        <v>934</v>
      </c>
      <c r="H3207" s="20"/>
      <c r="I3207" s="78"/>
      <c r="J3207" s="58"/>
      <c r="K3207" s="8">
        <f ca="1">H3189*'GIÁ VẬT TƯ (DỰ THẦU)'!I72+H3190*'GIÁ VẬT TƯ (DỰ THẦU)'!I73+(H3189*'GIÁ VẬT TƯ (DỰ THẦU)'!I72+H3190*'GIÁ VẬT TƯ (DỰ THẦU)'!I73)*H3191/100</f>
        <v>0</v>
      </c>
      <c r="L3207" s="8"/>
      <c r="M3207" s="8"/>
      <c r="N3207" s="8"/>
    </row>
    <row r="3208" spans="1:14" ht="30">
      <c r="A3208" s="36" t="s">
        <v>895</v>
      </c>
      <c r="B3208" s="20"/>
      <c r="C3208" s="20"/>
      <c r="D3208" s="20"/>
      <c r="E3208" s="20"/>
      <c r="F3208" s="42" t="s">
        <v>552</v>
      </c>
      <c r="G3208" s="20" t="s">
        <v>895</v>
      </c>
      <c r="H3208" s="20"/>
      <c r="I3208" s="78"/>
      <c r="J3208" s="58"/>
      <c r="K3208" s="8">
        <f ca="1">H3189*'GIÁ VẬT TƯ (DỰ THẦU)'!K72+H3190*'GIÁ VẬT TƯ (DỰ THẦU)'!K73+(H3189*'GIÁ VẬT TƯ (DỰ THẦU)'!K72+H3190*'GIÁ VẬT TƯ (DỰ THẦU)'!K73)*H3191/100</f>
        <v>0</v>
      </c>
      <c r="L3208" s="8"/>
      <c r="M3208" s="8"/>
      <c r="N3208" s="8"/>
    </row>
    <row r="3209" spans="1:14" ht="30">
      <c r="A3209" s="36" t="s">
        <v>893</v>
      </c>
      <c r="B3209" s="35"/>
      <c r="C3209" s="35"/>
      <c r="D3209" s="35"/>
      <c r="E3209" s="35"/>
      <c r="F3209" s="42" t="s">
        <v>553</v>
      </c>
      <c r="G3209" s="20" t="s">
        <v>893</v>
      </c>
      <c r="H3209" s="20"/>
      <c r="I3209" s="78"/>
      <c r="J3209" s="58"/>
      <c r="K3209" s="8">
        <f ca="1">H3189*'GIÁ VẬT TƯ (DỰ THẦU)'!J72+H3190*'GIÁ VẬT TƯ (DỰ THẦU)'!J73+(H3189*'GIÁ VẬT TƯ (DỰ THẦU)'!J72+H3190*'GIÁ VẬT TƯ (DỰ THẦU)'!J73)*H3191/100</f>
        <v>0</v>
      </c>
      <c r="L3209" s="8"/>
      <c r="M3209" s="8"/>
      <c r="N3209" s="8"/>
    </row>
    <row r="3210" spans="1:14">
      <c r="A3210" s="36" t="s">
        <v>166</v>
      </c>
      <c r="B3210" s="34"/>
      <c r="C3210" s="34"/>
      <c r="D3210" s="34"/>
      <c r="E3210" s="34"/>
      <c r="F3210" s="32" t="str">
        <f>"Chi phí trực tiếp: ("&amp;IF(K3197&lt;&gt;0,G3197,IF(AND(K3193&lt;&gt;0,K3194+K3202+K3203=0),G3193,""))&amp;IF(AND(K3195&lt;&gt;0,K3193+K3194&lt;&gt;0)," + "&amp;G3195,IF(AND(K3195&lt;&gt;0,K3193+K3194=0),G3195,""))&amp;IF(AND(K3206&lt;&gt;0,(K3193+K3194+K3195)&lt;&gt;0),"+"&amp;G3206,IF(AND(K3206&lt;&gt;0,(K3193+K3194+K3195)=0),G3206,IF(AND(K3196&lt;&gt;0,K3193+K3194+K3195&lt;&gt;0)," + "&amp;G3196,IF(AND(K3196&lt;&gt;0,K3193+K3194+K3195=0),G3196,""))))&amp;")"</f>
        <v>Chi phí trực tiếp: (VL + NC + M)</v>
      </c>
      <c r="G3210" s="41" t="s">
        <v>166</v>
      </c>
      <c r="H3210" s="41"/>
      <c r="I3210" s="80"/>
      <c r="J3210" s="73"/>
      <c r="K3210" s="6">
        <f>(IF(K3197=0,K3193,K3197)+IF(K3204=0,K3195,K3204)+IF(K3206=0,K3196,K3206))</f>
        <v>40245771.607473686</v>
      </c>
      <c r="L3210" s="6">
        <f>L3193</f>
        <v>96600</v>
      </c>
      <c r="M3210" s="6">
        <f>M3195</f>
        <v>37406140.789473683</v>
      </c>
      <c r="N3210" s="6">
        <f>N3196</f>
        <v>2743030.818</v>
      </c>
    </row>
    <row r="3211" spans="1:14">
      <c r="A3211" s="44" t="s">
        <v>979</v>
      </c>
      <c r="B3211" s="12"/>
      <c r="C3211" s="12"/>
      <c r="D3211" s="12"/>
      <c r="E3211" s="12"/>
      <c r="F3211" s="43" t="s">
        <v>554</v>
      </c>
      <c r="G3211" s="24" t="s">
        <v>559</v>
      </c>
      <c r="H3211" s="24"/>
      <c r="I3211" s="24"/>
      <c r="J3211" s="56"/>
      <c r="K3211" s="6">
        <f>K3212+K3213</f>
        <v>29403960.28122947</v>
      </c>
      <c r="L3211" s="6">
        <f>L3212+L3213</f>
        <v>7728</v>
      </c>
      <c r="M3211" s="6">
        <f>M3212+M3213</f>
        <v>29176789.815789469</v>
      </c>
      <c r="N3211" s="6">
        <f>N3212+N3213</f>
        <v>219442.46544</v>
      </c>
    </row>
    <row r="3212" spans="1:14">
      <c r="A3212" s="36" t="s">
        <v>169</v>
      </c>
      <c r="B3212" s="17"/>
      <c r="C3212" s="17"/>
      <c r="D3212" s="17"/>
      <c r="E3212" s="17"/>
      <c r="F3212" s="372" t="s">
        <v>600</v>
      </c>
      <c r="G3212" s="25" t="s">
        <v>169</v>
      </c>
      <c r="H3212" s="25"/>
      <c r="I3212" s="25"/>
      <c r="J3212" s="57">
        <f ca="1">'HỆ SỐ CPXL'!F20</f>
        <v>0.7</v>
      </c>
      <c r="K3212" s="8">
        <f>K3195*J3212</f>
        <v>26184298.552631576</v>
      </c>
      <c r="L3212" s="8"/>
      <c r="M3212" s="8">
        <f>M3195*J3212</f>
        <v>26184298.552631576</v>
      </c>
      <c r="N3212" s="8"/>
    </row>
    <row r="3213" spans="1:14">
      <c r="A3213" s="36" t="s">
        <v>979</v>
      </c>
      <c r="B3213" s="17"/>
      <c r="C3213" s="17"/>
      <c r="D3213" s="17"/>
      <c r="E3213" s="17"/>
      <c r="F3213" s="59" t="s">
        <v>555</v>
      </c>
      <c r="G3213" s="25" t="s">
        <v>979</v>
      </c>
      <c r="H3213" s="25"/>
      <c r="I3213" s="25"/>
      <c r="J3213" s="57">
        <v>0.08</v>
      </c>
      <c r="K3213" s="8">
        <f>K3210*J3213</f>
        <v>3219661.7285978948</v>
      </c>
      <c r="L3213" s="8">
        <f>J3213*L3210</f>
        <v>7728</v>
      </c>
      <c r="M3213" s="8">
        <f>M3210*J3213</f>
        <v>2992491.2631578948</v>
      </c>
      <c r="N3213" s="8">
        <f>N3210*J3213</f>
        <v>219442.46544</v>
      </c>
    </row>
    <row r="3214" spans="1:14" ht="30">
      <c r="A3214" s="36" t="s">
        <v>964</v>
      </c>
      <c r="B3214" s="17"/>
      <c r="C3214" s="17"/>
      <c r="D3214" s="17"/>
      <c r="E3214" s="17"/>
      <c r="F3214" s="59" t="str">
        <f>"Thu nhập chịu thuế tính trước: (T+C) x " &amp;J3214*100 &amp; "%"</f>
        <v>Thu nhập chịu thuế tính trước: (T+C) x 6%</v>
      </c>
      <c r="G3214" s="25" t="s">
        <v>964</v>
      </c>
      <c r="H3214" s="25"/>
      <c r="I3214" s="25"/>
      <c r="J3214" s="57">
        <f ca="1">'HỆ SỐ CPXL'!F21</f>
        <v>0.06</v>
      </c>
      <c r="K3214" s="8">
        <f>(K3210+K3211)*J3214</f>
        <v>4178983.9133221889</v>
      </c>
      <c r="L3214" s="8">
        <f>L3206*J3214</f>
        <v>0</v>
      </c>
      <c r="M3214" s="8">
        <f>(M3210)*J3214</f>
        <v>2244368.4473684207</v>
      </c>
      <c r="N3214" s="8">
        <f>N3210*J3214</f>
        <v>164581.84907999999</v>
      </c>
    </row>
    <row r="3215" spans="1:14" ht="28.5">
      <c r="A3215" s="44" t="s">
        <v>801</v>
      </c>
      <c r="B3215" s="12"/>
      <c r="C3215" s="12"/>
      <c r="D3215" s="12"/>
      <c r="E3215" s="12"/>
      <c r="F3215" s="43" t="s">
        <v>519</v>
      </c>
      <c r="G3215" s="24" t="s">
        <v>801</v>
      </c>
      <c r="H3215" s="24"/>
      <c r="I3215" s="24"/>
      <c r="J3215" s="54">
        <f ca="1">'HỆ SỐ CPXL'!F22</f>
        <v>0.02</v>
      </c>
      <c r="K3215" s="6">
        <f>(K3210+K3211)*J3215</f>
        <v>1392994.637774063</v>
      </c>
      <c r="L3215" s="6">
        <f>(L3210+L3211)*J3215</f>
        <v>2086.56</v>
      </c>
      <c r="M3215" s="6">
        <f>(M3210+M3211)*J3215</f>
        <v>1331658.6121052632</v>
      </c>
      <c r="N3215" s="6">
        <f>(N3210+N3211)*J3215</f>
        <v>59249.465668799996</v>
      </c>
    </row>
    <row r="3216" spans="1:14">
      <c r="A3216" s="44" t="s">
        <v>1001</v>
      </c>
      <c r="B3216" s="12"/>
      <c r="C3216" s="12"/>
      <c r="D3216" s="12"/>
      <c r="E3216" s="12"/>
      <c r="F3216" s="43" t="s">
        <v>520</v>
      </c>
      <c r="G3216" s="24" t="s">
        <v>1001</v>
      </c>
      <c r="H3216" s="24"/>
      <c r="I3216" s="24"/>
      <c r="J3216" s="54">
        <f ca="1">'HỆ SỐ CPXL'!F23</f>
        <v>0.03</v>
      </c>
      <c r="K3216" s="6">
        <f>(K3210+K3211)*J3216</f>
        <v>2089491.9566610944</v>
      </c>
      <c r="L3216" s="6">
        <f>(L3210+L3211)*J3216</f>
        <v>3129.8399999999997</v>
      </c>
      <c r="M3216" s="6">
        <f>(M3210+M3211)*J3216</f>
        <v>1997487.9181578944</v>
      </c>
      <c r="N3216" s="6">
        <f>(N3210+N3211)*J3216</f>
        <v>88874.198503199994</v>
      </c>
    </row>
    <row r="3217" spans="1:14">
      <c r="A3217" s="44"/>
      <c r="B3217" s="12"/>
      <c r="C3217" s="12"/>
      <c r="D3217" s="12"/>
      <c r="E3217" s="12"/>
      <c r="F3217" s="43" t="s">
        <v>556</v>
      </c>
      <c r="G3217" s="24" t="s">
        <v>173</v>
      </c>
      <c r="H3217" s="24"/>
      <c r="I3217" s="24"/>
      <c r="J3217" s="54"/>
      <c r="K3217" s="6">
        <f>K3210+K3211+K3214+K3215+K3216</f>
        <v>77311202.396460503</v>
      </c>
      <c r="L3217" s="6">
        <f>L3210+L3211+L3214+L3215+L3216</f>
        <v>109544.4</v>
      </c>
      <c r="M3217" s="6">
        <f>M3210+M3211+M3214+M3215+M3216</f>
        <v>72156445.582894728</v>
      </c>
      <c r="N3217" s="6">
        <f>N3210+N3211+N3214+N3215+N3216</f>
        <v>3275178.7966919998</v>
      </c>
    </row>
    <row r="3218" spans="1:14">
      <c r="A3218" s="36" t="s">
        <v>924</v>
      </c>
      <c r="B3218" s="17"/>
      <c r="C3218" s="17"/>
      <c r="D3218" s="17"/>
      <c r="E3218" s="17"/>
      <c r="F3218" s="59" t="str">
        <f>"Thuế giá trị gia tăng: ("&amp;G3217&amp;" x "&amp;J3218*100&amp;"%)"</f>
        <v>Thuế giá trị gia tăng: (Gkstt x 10%)</v>
      </c>
      <c r="G3218" s="25" t="s">
        <v>924</v>
      </c>
      <c r="H3218" s="25"/>
      <c r="I3218" s="25"/>
      <c r="J3218" s="57">
        <f ca="1">'HỆ SỐ CPXL'!F24</f>
        <v>0.1</v>
      </c>
      <c r="K3218" s="8">
        <f>K3217*J3218</f>
        <v>7731120.2396460511</v>
      </c>
      <c r="L3218" s="8">
        <f>L3217*J3218</f>
        <v>10954.44</v>
      </c>
      <c r="M3218" s="8">
        <f>M3217*J3218</f>
        <v>7215644.5582894729</v>
      </c>
      <c r="N3218" s="8">
        <f>N3217*J3218</f>
        <v>327517.87966919999</v>
      </c>
    </row>
    <row r="3219" spans="1:14">
      <c r="A3219" s="44" t="s">
        <v>913</v>
      </c>
      <c r="B3219" s="12"/>
      <c r="C3219" s="12"/>
      <c r="D3219" s="12"/>
      <c r="E3219" s="12"/>
      <c r="F3219" s="43" t="s">
        <v>187</v>
      </c>
      <c r="G3219" s="40" t="s">
        <v>913</v>
      </c>
      <c r="H3219" s="40"/>
      <c r="I3219" s="40"/>
      <c r="J3219" s="54">
        <f ca="1">'HỆ SỐ CPXL'!F25</f>
        <v>0</v>
      </c>
      <c r="K3219" s="6">
        <f>(K3217+K3218)*J3219</f>
        <v>0</v>
      </c>
      <c r="L3219" s="6">
        <f>(L3217+L3218)*J3219</f>
        <v>0</v>
      </c>
      <c r="M3219" s="6">
        <f>(M3217+M3218)*J3219</f>
        <v>0</v>
      </c>
      <c r="N3219" s="6">
        <f>(N3217+N3218)*J3219</f>
        <v>0</v>
      </c>
    </row>
    <row r="3220" spans="1:14">
      <c r="A3220" s="44"/>
      <c r="B3220" s="12"/>
      <c r="C3220" s="12"/>
      <c r="D3220" s="12"/>
      <c r="E3220" s="12"/>
      <c r="F3220" s="43" t="s">
        <v>190</v>
      </c>
      <c r="G3220" s="40" t="s">
        <v>955</v>
      </c>
      <c r="H3220" s="40"/>
      <c r="I3220" s="40"/>
      <c r="J3220" s="54">
        <v>0.03</v>
      </c>
      <c r="K3220" s="6">
        <f>(K3217+K3218+K3219)*J3220</f>
        <v>2551269.6790831964</v>
      </c>
      <c r="L3220" s="6">
        <f>(L3217+L3218+L3219)*K3220</f>
        <v>307425036856.69745</v>
      </c>
      <c r="M3220" s="6">
        <f>(M3217+M3218+M3219)*L3220</f>
        <v>2.4400967737046663E+19</v>
      </c>
      <c r="N3220" s="6">
        <f>(N3217+N3218+N3219)*M3220</f>
        <v>8.7909285366254889E+25</v>
      </c>
    </row>
    <row r="3221" spans="1:14">
      <c r="A3221" s="44" t="s">
        <v>525</v>
      </c>
      <c r="B3221" s="12"/>
      <c r="C3221" s="12"/>
      <c r="D3221" s="12"/>
      <c r="E3221" s="12"/>
      <c r="F3221" s="43" t="s">
        <v>968</v>
      </c>
      <c r="G3221" s="40" t="s">
        <v>983</v>
      </c>
      <c r="H3221" s="40"/>
      <c r="I3221" s="40"/>
      <c r="J3221" s="54">
        <f ca="1">'HỆ SỐ CPXL'!F26</f>
        <v>0</v>
      </c>
      <c r="K3221" s="6">
        <f>(K3217+K3218+K3219)*J3221</f>
        <v>0</v>
      </c>
      <c r="L3221" s="6">
        <f>(L3217+L3218+L3219)*K3221</f>
        <v>0</v>
      </c>
      <c r="M3221" s="6">
        <f>(M3217+M3218+M3219)*L3221</f>
        <v>0</v>
      </c>
      <c r="N3221" s="6">
        <f>(N3217+N3218+N3219)*M3221</f>
        <v>0</v>
      </c>
    </row>
    <row r="3222" spans="1:14" ht="28.5">
      <c r="A3222" s="44" t="s">
        <v>509</v>
      </c>
      <c r="B3222" s="12"/>
      <c r="C3222" s="12"/>
      <c r="D3222" s="12"/>
      <c r="E3222" s="12"/>
      <c r="F3222" s="43" t="str">
        <f>"Chi phí xây dựng: ("&amp;G3217&amp;"+"&amp;G3218&amp;"+"&amp;G3219&amp;")"</f>
        <v>Chi phí xây dựng: (Gkstt+GTGT+DP)</v>
      </c>
      <c r="G3222" s="40" t="s">
        <v>776</v>
      </c>
      <c r="H3222" s="40"/>
      <c r="I3222" s="40"/>
      <c r="J3222" s="56"/>
      <c r="K3222" s="31">
        <f>K3217+K3218+K3219+K3220+K3221</f>
        <v>87593592.315189749</v>
      </c>
      <c r="L3222" s="31">
        <f>L3217+L3218+L3219+L3220+L3221</f>
        <v>307425157355.53748</v>
      </c>
      <c r="M3222" s="31">
        <f>M3217+M3218+M3219+M3220+M3221</f>
        <v>2.4400967737126035E+19</v>
      </c>
      <c r="N3222" s="31">
        <f>N3217+N3218+N3219+N3220+N3221</f>
        <v>8.7909285366254889E+25</v>
      </c>
    </row>
    <row r="3223" spans="1:14" ht="71.25">
      <c r="B3223" s="51">
        <v>43</v>
      </c>
      <c r="C3223" s="23" t="str">
        <f ca="1">'TIÊN LƯỢNG'!$C$92</f>
        <v>CK.11850*</v>
      </c>
      <c r="D3223" s="23"/>
      <c r="E3223" s="23"/>
      <c r="F3223" s="23" t="str">
        <f ca="1">'TIÊN LƯỢNG'!$D$92</f>
        <v>Đo vẽ chi tiết bản đồ địa hình trên cạn bằng máy toàn đạc điện tử và máy thủy bình điện tử. Bản đồ tỷ lệ 1/2.000, đường đồng mức 2m, cấp địa hình V</v>
      </c>
      <c r="G3223" s="50" t="str">
        <f ca="1">'TIÊN LƯỢNG'!$E$92</f>
        <v>100 ha</v>
      </c>
      <c r="H3223" s="39"/>
      <c r="I3223" s="9"/>
      <c r="J3223" s="85"/>
      <c r="K3223" s="9">
        <f>K3265</f>
        <v>125910699.99561781</v>
      </c>
      <c r="L3223" s="9">
        <f>L3265</f>
        <v>547121405249.45416</v>
      </c>
      <c r="M3223" s="9">
        <f>M3265</f>
        <v>6.2225692723954287E+19</v>
      </c>
      <c r="N3223" s="9">
        <f>N3265</f>
        <v>3.4666381071168928E+26</v>
      </c>
    </row>
    <row r="3224" spans="1:14">
      <c r="B3224" s="21"/>
      <c r="C3224" s="7"/>
      <c r="D3224" s="7"/>
      <c r="E3224" s="7"/>
      <c r="F3224" s="7" t="s">
        <v>807</v>
      </c>
      <c r="G3224" s="22" t="s">
        <v>953</v>
      </c>
      <c r="H3224" s="14"/>
      <c r="I3224" s="2"/>
      <c r="J3224" s="46">
        <v>1</v>
      </c>
      <c r="K3224" s="2">
        <f>SUM(K3225:K3227)</f>
        <v>119600</v>
      </c>
      <c r="L3224" s="2"/>
      <c r="M3224" s="2"/>
      <c r="N3224" s="2"/>
    </row>
    <row r="3225" spans="1:14">
      <c r="B3225" s="16"/>
      <c r="C3225" s="5"/>
      <c r="D3225" s="5" t="s">
        <v>277</v>
      </c>
      <c r="E3225" s="5"/>
      <c r="F3225" s="5" t="str">
        <f ca="1">'GIÁ VẬT TƯ (DỰ THẦU)'!C9</f>
        <v>Cọc gỗ (4x4x40) cm</v>
      </c>
      <c r="G3225" s="15" t="str">
        <f ca="1">'GIÁ VẬT TƯ (DỰ THẦU)'!D9</f>
        <v>cọc</v>
      </c>
      <c r="H3225" s="13">
        <f ca="1">18*J3224</f>
        <v>18</v>
      </c>
      <c r="I3225" s="1">
        <f ca="1">'GIÁ VẬT TƯ (DỰ THẦU)'!L9</f>
        <v>4000</v>
      </c>
      <c r="J3225" s="38"/>
      <c r="K3225" s="1">
        <f>H3225*I3225</f>
        <v>72000</v>
      </c>
      <c r="L3225" s="1"/>
      <c r="M3225" s="1"/>
      <c r="N3225" s="1"/>
    </row>
    <row r="3226" spans="1:14" ht="30">
      <c r="B3226" s="16"/>
      <c r="C3226" s="5"/>
      <c r="D3226" s="5" t="s">
        <v>425</v>
      </c>
      <c r="E3226" s="5"/>
      <c r="F3226" s="5" t="str">
        <f ca="1">'GIÁ VẬT TƯ (DỰ THẦU)'!C40</f>
        <v>Sổ đo</v>
      </c>
      <c r="G3226" s="15" t="str">
        <f ca="1">'GIÁ VẬT TƯ (DỰ THẦU)'!D40</f>
        <v>quyển</v>
      </c>
      <c r="H3226" s="13">
        <f ca="1">4*J3224</f>
        <v>4</v>
      </c>
      <c r="I3226" s="1">
        <f ca="1">'GIÁ VẬT TƯ (DỰ THẦU)'!L40</f>
        <v>8000</v>
      </c>
      <c r="J3226" s="38"/>
      <c r="K3226" s="1">
        <f>H3226*I3226</f>
        <v>32000</v>
      </c>
      <c r="L3226" s="1"/>
      <c r="M3226" s="1"/>
      <c r="N3226" s="1"/>
    </row>
    <row r="3227" spans="1:14">
      <c r="B3227" s="16"/>
      <c r="C3227" s="5"/>
      <c r="D3227" s="5" t="s">
        <v>538</v>
      </c>
      <c r="E3227" s="5"/>
      <c r="F3227" s="5" t="s">
        <v>883</v>
      </c>
      <c r="G3227" s="15" t="s">
        <v>888</v>
      </c>
      <c r="H3227" s="13">
        <f ca="1">15</f>
        <v>15</v>
      </c>
      <c r="I3227" s="1"/>
      <c r="J3227" s="38"/>
      <c r="K3227" s="1">
        <f>SUM(K3225:K3226)*H3227/100</f>
        <v>15600</v>
      </c>
      <c r="L3227" s="1"/>
      <c r="M3227" s="1"/>
      <c r="N3227" s="1"/>
    </row>
    <row r="3228" spans="1:14">
      <c r="B3228" s="21"/>
      <c r="C3228" s="7"/>
      <c r="D3228" s="7"/>
      <c r="E3228" s="7"/>
      <c r="F3228" s="7" t="s">
        <v>832</v>
      </c>
      <c r="G3228" s="22" t="s">
        <v>871</v>
      </c>
      <c r="H3228" s="14"/>
      <c r="I3228" s="2"/>
      <c r="J3228" s="46">
        <v>1</v>
      </c>
      <c r="K3228" s="2">
        <f>SUM(K3229:K3230)</f>
        <v>53599561.842105269</v>
      </c>
      <c r="L3228" s="2"/>
      <c r="M3228" s="2"/>
      <c r="N3228" s="2"/>
    </row>
    <row r="3229" spans="1:14" ht="30">
      <c r="B3229" s="16"/>
      <c r="C3229" s="5"/>
      <c r="D3229" s="5" t="s">
        <v>498</v>
      </c>
      <c r="E3229" s="5"/>
      <c r="F3229" s="5" t="str">
        <f ca="1">'GIÁ VẬT TƯ (DỰ THẦU)'!C46</f>
        <v>Kỹ sư bậc 4,0/8</v>
      </c>
      <c r="G3229" s="15" t="str">
        <f ca="1">'GIÁ VẬT TƯ (DỰ THẦU)'!D46</f>
        <v>công</v>
      </c>
      <c r="H3229" s="13">
        <f ca="1">57.02*J3228</f>
        <v>57.02</v>
      </c>
      <c r="I3229" s="1">
        <f ca="1">'GIÁ VẬT TƯ (DỰ THẦU)'!L46</f>
        <v>235000</v>
      </c>
      <c r="J3229" s="38"/>
      <c r="K3229" s="1">
        <f>H3229*I3229</f>
        <v>13399700</v>
      </c>
      <c r="L3229" s="1"/>
      <c r="M3229" s="1"/>
      <c r="N3229" s="1"/>
    </row>
    <row r="3230" spans="1:14">
      <c r="B3230" s="16"/>
      <c r="C3230" s="5"/>
      <c r="D3230" s="5" t="s">
        <v>821</v>
      </c>
      <c r="E3230" s="5"/>
      <c r="F3230" s="5" t="str">
        <f ca="1">'GIÁ VẬT TƯ (DỰ THẦU)'!C47</f>
        <v>Nhân Công bậc 4,0/7, Nhóm IV</v>
      </c>
      <c r="G3230" s="15" t="str">
        <f ca="1">'GIÁ VẬT TƯ (DỰ THẦU)'!D47</f>
        <v>công</v>
      </c>
      <c r="H3230" s="13">
        <f ca="1">168.33*J3228</f>
        <v>168.33</v>
      </c>
      <c r="I3230" s="1">
        <f ca="1">'GIÁ VẬT TƯ (DỰ THẦU)'!L47</f>
        <v>238815.78947368421</v>
      </c>
      <c r="J3230" s="38"/>
      <c r="K3230" s="1">
        <f>H3230*I3230</f>
        <v>40199861.842105269</v>
      </c>
      <c r="L3230" s="1"/>
      <c r="M3230" s="1"/>
      <c r="N3230" s="1"/>
    </row>
    <row r="3231" spans="1:14">
      <c r="B3231" s="21"/>
      <c r="C3231" s="7"/>
      <c r="D3231" s="7"/>
      <c r="E3231" s="7"/>
      <c r="F3231" s="7" t="s">
        <v>838</v>
      </c>
      <c r="G3231" s="22" t="s">
        <v>557</v>
      </c>
      <c r="H3231" s="14"/>
      <c r="I3231" s="2"/>
      <c r="J3231" s="46">
        <v>1</v>
      </c>
      <c r="K3231" s="2">
        <f>SUM(K3232:K3234)</f>
        <v>4241717.6339999996</v>
      </c>
      <c r="L3231" s="2"/>
      <c r="M3231" s="2"/>
      <c r="N3231" s="2"/>
    </row>
    <row r="3232" spans="1:14" ht="30">
      <c r="B3232" s="16"/>
      <c r="C3232" s="5"/>
      <c r="D3232" s="5" t="s">
        <v>423</v>
      </c>
      <c r="E3232" s="5"/>
      <c r="F3232" s="5" t="str">
        <f ca="1">'GIÁ VẬT TƯ (DỰ THẦU)'!C72</f>
        <v>Máy, thiết bị trắc đạc - Máy toàn đạc điện tử</v>
      </c>
      <c r="G3232" s="15" t="str">
        <f ca="1">'GIÁ VẬT TƯ (DỰ THẦU)'!D72</f>
        <v>Ca</v>
      </c>
      <c r="H3232" s="13">
        <f ca="1">25.86*J3231</f>
        <v>25.86</v>
      </c>
      <c r="I3232" s="1">
        <f ca="1">'GIÁ VẬT TƯ (DỰ THẦU)'!L72</f>
        <v>147059</v>
      </c>
      <c r="J3232" s="38"/>
      <c r="K3232" s="1">
        <f>H3232*I3232</f>
        <v>3802945.7399999998</v>
      </c>
      <c r="L3232" s="1"/>
      <c r="M3232" s="1"/>
      <c r="N3232" s="1"/>
    </row>
    <row r="3233" spans="1:14" ht="30">
      <c r="B3233" s="16"/>
      <c r="C3233" s="5"/>
      <c r="D3233" s="5" t="s">
        <v>486</v>
      </c>
      <c r="E3233" s="5"/>
      <c r="F3233" s="5" t="str">
        <f ca="1">'GIÁ VẬT TƯ (DỰ THẦU)'!C73</f>
        <v>Máy, thiết bị trắc đạc - Máy thủy bình điện tử</v>
      </c>
      <c r="G3233" s="15" t="str">
        <f ca="1">'GIÁ VẬT TƯ (DỰ THẦU)'!D73</f>
        <v>Ca</v>
      </c>
      <c r="H3233" s="13">
        <f ca="1">3.6*J3231</f>
        <v>3.6</v>
      </c>
      <c r="I3233" s="1">
        <f ca="1">'GIÁ VẬT TƯ (DỰ THẦU)'!L73</f>
        <v>14767</v>
      </c>
      <c r="J3233" s="38"/>
      <c r="K3233" s="1">
        <f>H3233*I3233</f>
        <v>53161.200000000004</v>
      </c>
      <c r="L3233" s="1"/>
      <c r="M3233" s="1"/>
      <c r="N3233" s="1"/>
    </row>
    <row r="3234" spans="1:14">
      <c r="B3234" s="16"/>
      <c r="C3234" s="5"/>
      <c r="D3234" s="5" t="s">
        <v>539</v>
      </c>
      <c r="E3234" s="5"/>
      <c r="F3234" s="5" t="s">
        <v>889</v>
      </c>
      <c r="G3234" s="15" t="s">
        <v>847</v>
      </c>
      <c r="H3234" s="13">
        <f>10</f>
        <v>10</v>
      </c>
      <c r="I3234" s="1"/>
      <c r="J3234" s="38"/>
      <c r="K3234" s="1">
        <f>SUM(K3232:K3233)*H3234/100</f>
        <v>385610.69399999996</v>
      </c>
      <c r="L3234" s="1"/>
      <c r="M3234" s="1"/>
      <c r="N3234" s="1"/>
    </row>
    <row r="3235" spans="1:14">
      <c r="A3235" s="36"/>
      <c r="B3235" s="26" t="s">
        <v>612</v>
      </c>
      <c r="C3235" s="26" t="s">
        <v>537</v>
      </c>
      <c r="D3235" s="26" t="s">
        <v>540</v>
      </c>
      <c r="E3235" s="26" t="s">
        <v>542</v>
      </c>
      <c r="F3235" s="82" t="s">
        <v>543</v>
      </c>
      <c r="G3235" s="26" t="s">
        <v>1062</v>
      </c>
      <c r="H3235" s="26" t="s">
        <v>561</v>
      </c>
      <c r="I3235" s="76" t="s">
        <v>562</v>
      </c>
      <c r="J3235" s="75" t="s">
        <v>563</v>
      </c>
      <c r="K3235" s="72" t="s">
        <v>1044</v>
      </c>
      <c r="L3235" s="45" t="s">
        <v>565</v>
      </c>
      <c r="M3235" s="45" t="s">
        <v>567</v>
      </c>
      <c r="N3235" s="45" t="s">
        <v>569</v>
      </c>
    </row>
    <row r="3236" spans="1:14">
      <c r="A3236" s="55" t="s">
        <v>988</v>
      </c>
      <c r="B3236" s="27"/>
      <c r="C3236" s="27"/>
      <c r="D3236" s="27"/>
      <c r="E3236" s="27"/>
      <c r="F3236" s="84" t="str">
        <f>IF(K3237=0,"Vật liệu","Vật liệu chính")</f>
        <v>Vật liệu</v>
      </c>
      <c r="G3236" s="27" t="s">
        <v>953</v>
      </c>
      <c r="H3236" s="27"/>
      <c r="I3236" s="71"/>
      <c r="J3236" s="81"/>
      <c r="K3236" s="33">
        <f>K3224</f>
        <v>119600</v>
      </c>
      <c r="L3236" s="33">
        <f>IF(K3240=0,K3236+K3237,K3240)</f>
        <v>119600</v>
      </c>
      <c r="M3236" s="33"/>
      <c r="N3236" s="33"/>
    </row>
    <row r="3237" spans="1:14">
      <c r="A3237" s="83" t="s">
        <v>1005</v>
      </c>
      <c r="B3237" s="27"/>
      <c r="C3237" s="27"/>
      <c r="D3237" s="27"/>
      <c r="E3237" s="27"/>
      <c r="F3237" s="84" t="s">
        <v>544</v>
      </c>
      <c r="G3237" s="27" t="s">
        <v>1005</v>
      </c>
      <c r="H3237" s="27"/>
      <c r="I3237" s="71"/>
      <c r="J3237" s="81"/>
      <c r="K3237" s="33">
        <v>0</v>
      </c>
      <c r="L3237" s="33"/>
      <c r="M3237" s="33"/>
      <c r="N3237" s="33"/>
    </row>
    <row r="3238" spans="1:14">
      <c r="A3238" s="55" t="s">
        <v>984</v>
      </c>
      <c r="B3238" s="27"/>
      <c r="C3238" s="27"/>
      <c r="D3238" s="27"/>
      <c r="E3238" s="27"/>
      <c r="F3238" s="84" t="s">
        <v>832</v>
      </c>
      <c r="G3238" s="27" t="s">
        <v>871</v>
      </c>
      <c r="H3238" s="27"/>
      <c r="I3238" s="71"/>
      <c r="J3238" s="81"/>
      <c r="K3238" s="33">
        <f>K3228</f>
        <v>53599561.842105269</v>
      </c>
      <c r="L3238" s="33"/>
      <c r="M3238" s="33">
        <f>IF(K3247=0,K3238,K3247)</f>
        <v>53599561.842105269</v>
      </c>
      <c r="N3238" s="33"/>
    </row>
    <row r="3239" spans="1:14">
      <c r="A3239" s="55" t="s">
        <v>534</v>
      </c>
      <c r="B3239" s="27"/>
      <c r="C3239" s="27"/>
      <c r="D3239" s="27"/>
      <c r="E3239" s="27"/>
      <c r="F3239" s="84" t="s">
        <v>545</v>
      </c>
      <c r="G3239" s="27" t="s">
        <v>1007</v>
      </c>
      <c r="H3239" s="27"/>
      <c r="I3239" s="71"/>
      <c r="J3239" s="81"/>
      <c r="K3239" s="33">
        <f>K3231</f>
        <v>4241717.6339999996</v>
      </c>
      <c r="L3239" s="33"/>
      <c r="M3239" s="33"/>
      <c r="N3239" s="33">
        <f>IF(K3249=0,K3239,K3249)</f>
        <v>4241717.6339999996</v>
      </c>
    </row>
    <row r="3240" spans="1:14">
      <c r="A3240" s="36" t="s">
        <v>974</v>
      </c>
      <c r="B3240" s="20"/>
      <c r="C3240" s="20"/>
      <c r="D3240" s="20"/>
      <c r="E3240" s="20"/>
      <c r="F3240" s="32" t="s">
        <v>546</v>
      </c>
      <c r="G3240" s="41" t="s">
        <v>974</v>
      </c>
      <c r="H3240" s="20"/>
      <c r="I3240" s="78"/>
      <c r="J3240" s="58"/>
      <c r="K3240" s="6">
        <f>IF(K3237+K3241+K3245+K3246+K3242+K3243+K3244=0,0,K3236+K3237+K3241+K3245+K3246+K3242+K3243+K3244)</f>
        <v>0</v>
      </c>
      <c r="L3240" s="6"/>
      <c r="M3240" s="6"/>
      <c r="N3240" s="6"/>
    </row>
    <row r="3241" spans="1:14">
      <c r="A3241" s="36" t="s">
        <v>947</v>
      </c>
      <c r="B3241" s="20"/>
      <c r="C3241" s="20"/>
      <c r="D3241" s="20"/>
      <c r="E3241" s="20"/>
      <c r="F3241" s="32" t="s">
        <v>547</v>
      </c>
      <c r="G3241" s="41" t="s">
        <v>558</v>
      </c>
      <c r="H3241" s="20"/>
      <c r="I3241" s="78"/>
      <c r="J3241" s="58"/>
      <c r="K3241" s="6">
        <v>0</v>
      </c>
      <c r="L3241" s="6"/>
      <c r="M3241" s="6"/>
      <c r="N3241" s="6"/>
    </row>
    <row r="3242" spans="1:14">
      <c r="A3242" s="36" t="s">
        <v>976</v>
      </c>
      <c r="B3242" s="20"/>
      <c r="C3242" s="20"/>
      <c r="D3242" s="20"/>
      <c r="E3242" s="20"/>
      <c r="F3242" s="42" t="s">
        <v>548</v>
      </c>
      <c r="G3242" s="20" t="s">
        <v>976</v>
      </c>
      <c r="H3242" s="20"/>
      <c r="I3242" s="78"/>
      <c r="J3242" s="58"/>
      <c r="K3242" s="8">
        <f ca="1">H3225*'GIÁ VẬT TƯ (DỰ THẦU)'!E9+H3226*'GIÁ VẬT TƯ (DỰ THẦU)'!E40+(H3225*'GIÁ VẬT TƯ (DỰ THẦU)'!E9+H3226*'GIÁ VẬT TƯ (DỰ THẦU)'!E40)*H3227/100</f>
        <v>0</v>
      </c>
      <c r="L3242" s="8"/>
      <c r="M3242" s="8"/>
      <c r="N3242" s="8"/>
    </row>
    <row r="3243" spans="1:14">
      <c r="A3243" s="36" t="s">
        <v>1000</v>
      </c>
      <c r="B3243" s="20"/>
      <c r="C3243" s="20"/>
      <c r="D3243" s="20"/>
      <c r="E3243" s="20"/>
      <c r="F3243" s="42" t="s">
        <v>549</v>
      </c>
      <c r="G3243" s="20" t="s">
        <v>1000</v>
      </c>
      <c r="H3243" s="20"/>
      <c r="I3243" s="78"/>
      <c r="J3243" s="58"/>
      <c r="K3243" s="8">
        <f ca="1">H3225*'GIÁ VẬT TƯ (DỰ THẦU)'!F9+H3226*'GIÁ VẬT TƯ (DỰ THẦU)'!F40+(H3225*'GIÁ VẬT TƯ (DỰ THẦU)'!F9+H3226*'GIÁ VẬT TƯ (DỰ THẦU)'!F40)*H3227/100</f>
        <v>0</v>
      </c>
      <c r="L3243" s="8"/>
      <c r="M3243" s="8"/>
      <c r="N3243" s="8"/>
    </row>
    <row r="3244" spans="1:14">
      <c r="A3244" s="36" t="s">
        <v>977</v>
      </c>
      <c r="B3244" s="20"/>
      <c r="C3244" s="20"/>
      <c r="D3244" s="20"/>
      <c r="E3244" s="20"/>
      <c r="F3244" s="42" t="s">
        <v>942</v>
      </c>
      <c r="G3244" s="20" t="s">
        <v>977</v>
      </c>
      <c r="H3244" s="20"/>
      <c r="I3244" s="78"/>
      <c r="J3244" s="58"/>
      <c r="K3244" s="8">
        <f ca="1">H3225*'GIÁ VẬT TƯ (DỰ THẦU)'!H9+H3226*'GIÁ VẬT TƯ (DỰ THẦU)'!H40+(H3225*'GIÁ VẬT TƯ (DỰ THẦU)'!H9+H3226*'GIÁ VẬT TƯ (DỰ THẦU)'!H40)*H3227/100</f>
        <v>0</v>
      </c>
      <c r="L3244" s="8"/>
      <c r="M3244" s="8"/>
      <c r="N3244" s="8"/>
    </row>
    <row r="3245" spans="1:14">
      <c r="A3245" s="36" t="s">
        <v>179</v>
      </c>
      <c r="B3245" s="20"/>
      <c r="C3245" s="20"/>
      <c r="D3245" s="20"/>
      <c r="E3245" s="20"/>
      <c r="F3245" s="42" t="str">
        <f>"Hệ số riêng vật liệu: (" &amp;G3236&amp;IF(K3237&lt;&gt;0,"+"&amp;G3237,"") &amp; ") x (" &amp; J3245 &amp; "-1)"</f>
        <v>Hệ số riêng vật liệu: (VL) x (1-1)</v>
      </c>
      <c r="G3245" s="20" t="s">
        <v>179</v>
      </c>
      <c r="H3245" s="20"/>
      <c r="I3245" s="78"/>
      <c r="J3245" s="58">
        <f ca="1">'HỆ SỐ CPXL'!F17</f>
        <v>1</v>
      </c>
      <c r="K3245" s="8">
        <f>(K3236+K3237+K3241+K3242+K3243+K3244)*(J3245-1)</f>
        <v>0</v>
      </c>
      <c r="L3245" s="8"/>
      <c r="M3245" s="8"/>
      <c r="N3245" s="8"/>
    </row>
    <row r="3246" spans="1:14">
      <c r="A3246" s="36" t="s">
        <v>958</v>
      </c>
      <c r="B3246" s="20"/>
      <c r="C3246" s="20"/>
      <c r="D3246" s="20"/>
      <c r="E3246" s="20"/>
      <c r="F3246" s="42" t="str">
        <f>"Hệ số vật liệu phụ: (" &amp;G3236&amp; IF(K3237&lt;&gt;0,"+"&amp;G3237,"") &amp; IF(K3245&lt;&gt;0,"+" &amp; G3245,"") &amp; ") x "&amp;J3246*100 &amp; "%"</f>
        <v>Hệ số vật liệu phụ: (VL) x 0%</v>
      </c>
      <c r="G3246" s="20" t="s">
        <v>958</v>
      </c>
      <c r="H3246" s="20"/>
      <c r="I3246" s="78"/>
      <c r="J3246" s="74">
        <f ca="1">'HỆ SỐ CPXL'!F18</f>
        <v>0</v>
      </c>
      <c r="K3246" s="8">
        <f>(K3236+K3237+K3241+K3242+K3243+K3244)*J3246</f>
        <v>0</v>
      </c>
      <c r="L3246" s="8"/>
      <c r="M3246" s="8"/>
      <c r="N3246" s="8"/>
    </row>
    <row r="3247" spans="1:14">
      <c r="A3247" s="36"/>
      <c r="B3247" s="20"/>
      <c r="C3247" s="20"/>
      <c r="D3247" s="20"/>
      <c r="E3247" s="20"/>
      <c r="F3247" s="32" t="s">
        <v>550</v>
      </c>
      <c r="G3247" s="20"/>
      <c r="H3247" s="20"/>
      <c r="I3247" s="78"/>
      <c r="J3247" s="74"/>
      <c r="K3247" s="8">
        <f>IF(K3248=0,0,K3238+K3248)</f>
        <v>0</v>
      </c>
      <c r="L3247" s="8"/>
      <c r="M3247" s="8"/>
      <c r="N3247" s="8"/>
    </row>
    <row r="3248" spans="1:14">
      <c r="A3248" s="36" t="s">
        <v>524</v>
      </c>
      <c r="B3248" s="20"/>
      <c r="C3248" s="20"/>
      <c r="D3248" s="20"/>
      <c r="E3248" s="20"/>
      <c r="F3248" s="42" t="str">
        <f>"Hệ số riêng nhân công: "&amp;G3238&amp;IF(J3248&lt;&gt;1," x ("&amp;J3248&amp;" - 1)","")</f>
        <v>Hệ số riêng nhân công: NC</v>
      </c>
      <c r="G3248" s="20"/>
      <c r="H3248" s="20"/>
      <c r="I3248" s="78"/>
      <c r="J3248" s="86">
        <f ca="1">'HỆ SỐ CPXL'!F19</f>
        <v>1</v>
      </c>
      <c r="K3248" s="8">
        <f>(J3248-1)*K3238</f>
        <v>0</v>
      </c>
      <c r="L3248" s="8"/>
      <c r="M3248" s="8"/>
      <c r="N3248" s="8"/>
    </row>
    <row r="3249" spans="1:14">
      <c r="A3249" s="36" t="s">
        <v>535</v>
      </c>
      <c r="B3249" s="20"/>
      <c r="C3249" s="20"/>
      <c r="D3249" s="20"/>
      <c r="E3249" s="20"/>
      <c r="F3249" s="32" t="s">
        <v>551</v>
      </c>
      <c r="G3249" s="77" t="s">
        <v>535</v>
      </c>
      <c r="H3249" s="20"/>
      <c r="I3249" s="78"/>
      <c r="J3249" s="58"/>
      <c r="K3249" s="6">
        <f>IF(K3250+K3251+K3252=0,0,K3239+K3250+K3251+K3252)</f>
        <v>0</v>
      </c>
      <c r="L3249" s="6"/>
      <c r="M3249" s="6"/>
      <c r="N3249" s="6"/>
    </row>
    <row r="3250" spans="1:14">
      <c r="A3250" s="36" t="s">
        <v>934</v>
      </c>
      <c r="B3250" s="20"/>
      <c r="C3250" s="20"/>
      <c r="D3250" s="20"/>
      <c r="E3250" s="20"/>
      <c r="F3250" s="42" t="str">
        <f>"Bù máy đến thời điểm 1100 Lào Cai"</f>
        <v>Bù máy đến thời điểm 1100 Lào Cai</v>
      </c>
      <c r="G3250" s="20" t="s">
        <v>934</v>
      </c>
      <c r="H3250" s="20"/>
      <c r="I3250" s="78"/>
      <c r="J3250" s="58"/>
      <c r="K3250" s="8">
        <f ca="1">H3232*'GIÁ VẬT TƯ (DỰ THẦU)'!I72+H3233*'GIÁ VẬT TƯ (DỰ THẦU)'!I73+(H3232*'GIÁ VẬT TƯ (DỰ THẦU)'!I72+H3233*'GIÁ VẬT TƯ (DỰ THẦU)'!I73)*H3234/100</f>
        <v>0</v>
      </c>
      <c r="L3250" s="8"/>
      <c r="M3250" s="8"/>
      <c r="N3250" s="8"/>
    </row>
    <row r="3251" spans="1:14" ht="30">
      <c r="A3251" s="36" t="s">
        <v>895</v>
      </c>
      <c r="B3251" s="20"/>
      <c r="C3251" s="20"/>
      <c r="D3251" s="20"/>
      <c r="E3251" s="20"/>
      <c r="F3251" s="42" t="s">
        <v>552</v>
      </c>
      <c r="G3251" s="20" t="s">
        <v>895</v>
      </c>
      <c r="H3251" s="20"/>
      <c r="I3251" s="78"/>
      <c r="J3251" s="58"/>
      <c r="K3251" s="8">
        <f ca="1">H3232*'GIÁ VẬT TƯ (DỰ THẦU)'!K72+H3233*'GIÁ VẬT TƯ (DỰ THẦU)'!K73+(H3232*'GIÁ VẬT TƯ (DỰ THẦU)'!K72+H3233*'GIÁ VẬT TƯ (DỰ THẦU)'!K73)*H3234/100</f>
        <v>0</v>
      </c>
      <c r="L3251" s="8"/>
      <c r="M3251" s="8"/>
      <c r="N3251" s="8"/>
    </row>
    <row r="3252" spans="1:14" ht="30">
      <c r="A3252" s="36" t="s">
        <v>893</v>
      </c>
      <c r="B3252" s="35"/>
      <c r="C3252" s="35"/>
      <c r="D3252" s="35"/>
      <c r="E3252" s="35"/>
      <c r="F3252" s="42" t="s">
        <v>553</v>
      </c>
      <c r="G3252" s="20" t="s">
        <v>893</v>
      </c>
      <c r="H3252" s="20"/>
      <c r="I3252" s="78"/>
      <c r="J3252" s="58"/>
      <c r="K3252" s="8">
        <f ca="1">H3232*'GIÁ VẬT TƯ (DỰ THẦU)'!J72+H3233*'GIÁ VẬT TƯ (DỰ THẦU)'!J73+(H3232*'GIÁ VẬT TƯ (DỰ THẦU)'!J72+H3233*'GIÁ VẬT TƯ (DỰ THẦU)'!J73)*H3234/100</f>
        <v>0</v>
      </c>
      <c r="L3252" s="8"/>
      <c r="M3252" s="8"/>
      <c r="N3252" s="8"/>
    </row>
    <row r="3253" spans="1:14">
      <c r="A3253" s="36" t="s">
        <v>166</v>
      </c>
      <c r="B3253" s="34"/>
      <c r="C3253" s="34"/>
      <c r="D3253" s="34"/>
      <c r="E3253" s="34"/>
      <c r="F3253" s="32" t="str">
        <f>"Chi phí trực tiếp: ("&amp;IF(K3240&lt;&gt;0,G3240,IF(AND(K3236&lt;&gt;0,K3237+K3245+K3246=0),G3236,""))&amp;IF(AND(K3238&lt;&gt;0,K3236+K3237&lt;&gt;0)," + "&amp;G3238,IF(AND(K3238&lt;&gt;0,K3236+K3237=0),G3238,""))&amp;IF(AND(K3249&lt;&gt;0,(K3236+K3237+K3238)&lt;&gt;0),"+"&amp;G3249,IF(AND(K3249&lt;&gt;0,(K3236+K3237+K3238)=0),G3249,IF(AND(K3239&lt;&gt;0,K3236+K3237+K3238&lt;&gt;0)," + "&amp;G3239,IF(AND(K3239&lt;&gt;0,K3236+K3237+K3238=0),G3239,""))))&amp;")"</f>
        <v>Chi phí trực tiếp: (VL + NC + M)</v>
      </c>
      <c r="G3253" s="41" t="s">
        <v>166</v>
      </c>
      <c r="H3253" s="41"/>
      <c r="I3253" s="80"/>
      <c r="J3253" s="73"/>
      <c r="K3253" s="6">
        <f>(IF(K3240=0,K3236,K3240)+IF(K3247=0,K3238,K3247)+IF(K3249=0,K3239,K3249))</f>
        <v>57960879.476105273</v>
      </c>
      <c r="L3253" s="6">
        <f>L3236</f>
        <v>119600</v>
      </c>
      <c r="M3253" s="6">
        <f>M3238</f>
        <v>53599561.842105269</v>
      </c>
      <c r="N3253" s="6">
        <f>N3239</f>
        <v>4241717.6339999996</v>
      </c>
    </row>
    <row r="3254" spans="1:14">
      <c r="A3254" s="44" t="s">
        <v>979</v>
      </c>
      <c r="B3254" s="12"/>
      <c r="C3254" s="12"/>
      <c r="D3254" s="12"/>
      <c r="E3254" s="12"/>
      <c r="F3254" s="43" t="s">
        <v>554</v>
      </c>
      <c r="G3254" s="24" t="s">
        <v>559</v>
      </c>
      <c r="H3254" s="24"/>
      <c r="I3254" s="24"/>
      <c r="J3254" s="56"/>
      <c r="K3254" s="6">
        <f>K3255+K3256</f>
        <v>42156563.647562101</v>
      </c>
      <c r="L3254" s="6">
        <f>L3255+L3256</f>
        <v>9568</v>
      </c>
      <c r="M3254" s="6">
        <f>M3255+M3256</f>
        <v>41807658.236842103</v>
      </c>
      <c r="N3254" s="6">
        <f>N3255+N3256</f>
        <v>339337.41071999999</v>
      </c>
    </row>
    <row r="3255" spans="1:14">
      <c r="A3255" s="36" t="s">
        <v>169</v>
      </c>
      <c r="B3255" s="17"/>
      <c r="C3255" s="17"/>
      <c r="D3255" s="17"/>
      <c r="E3255" s="17"/>
      <c r="F3255" s="372" t="s">
        <v>600</v>
      </c>
      <c r="G3255" s="25" t="s">
        <v>169</v>
      </c>
      <c r="H3255" s="25"/>
      <c r="I3255" s="25"/>
      <c r="J3255" s="57">
        <f ca="1">'HỆ SỐ CPXL'!F20</f>
        <v>0.7</v>
      </c>
      <c r="K3255" s="8">
        <f>K3238*J3255</f>
        <v>37519693.289473683</v>
      </c>
      <c r="L3255" s="8"/>
      <c r="M3255" s="8">
        <f>M3238*J3255</f>
        <v>37519693.289473683</v>
      </c>
      <c r="N3255" s="8"/>
    </row>
    <row r="3256" spans="1:14">
      <c r="A3256" s="36" t="s">
        <v>979</v>
      </c>
      <c r="B3256" s="17"/>
      <c r="C3256" s="17"/>
      <c r="D3256" s="17"/>
      <c r="E3256" s="17"/>
      <c r="F3256" s="59" t="s">
        <v>555</v>
      </c>
      <c r="G3256" s="25" t="s">
        <v>979</v>
      </c>
      <c r="H3256" s="25"/>
      <c r="I3256" s="25"/>
      <c r="J3256" s="57">
        <v>0.08</v>
      </c>
      <c r="K3256" s="8">
        <f>K3253*J3256</f>
        <v>4636870.3580884216</v>
      </c>
      <c r="L3256" s="8">
        <f>J3256*L3253</f>
        <v>9568</v>
      </c>
      <c r="M3256" s="8">
        <f>M3253*J3256</f>
        <v>4287964.9473684216</v>
      </c>
      <c r="N3256" s="8">
        <f>N3253*J3256</f>
        <v>339337.41071999999</v>
      </c>
    </row>
    <row r="3257" spans="1:14" ht="30">
      <c r="A3257" s="36" t="s">
        <v>964</v>
      </c>
      <c r="B3257" s="17"/>
      <c r="C3257" s="17"/>
      <c r="D3257" s="17"/>
      <c r="E3257" s="17"/>
      <c r="F3257" s="59" t="str">
        <f>"Thu nhập chịu thuế tính trước: (T+C) x " &amp;J3257*100 &amp; "%"</f>
        <v>Thu nhập chịu thuế tính trước: (T+C) x 6%</v>
      </c>
      <c r="G3257" s="25" t="s">
        <v>964</v>
      </c>
      <c r="H3257" s="25"/>
      <c r="I3257" s="25"/>
      <c r="J3257" s="57">
        <f ca="1">'HỆ SỐ CPXL'!F21</f>
        <v>0.06</v>
      </c>
      <c r="K3257" s="8">
        <f>(K3253+K3254)*J3257</f>
        <v>6007046.5874200426</v>
      </c>
      <c r="L3257" s="8">
        <f>L3249*J3257</f>
        <v>0</v>
      </c>
      <c r="M3257" s="8">
        <f>(M3253)*J3257</f>
        <v>3215973.710526316</v>
      </c>
      <c r="N3257" s="8">
        <f>N3253*J3257</f>
        <v>254503.05803999997</v>
      </c>
    </row>
    <row r="3258" spans="1:14" ht="28.5">
      <c r="A3258" s="44" t="s">
        <v>801</v>
      </c>
      <c r="B3258" s="12"/>
      <c r="C3258" s="12"/>
      <c r="D3258" s="12"/>
      <c r="E3258" s="12"/>
      <c r="F3258" s="43" t="s">
        <v>519</v>
      </c>
      <c r="G3258" s="24" t="s">
        <v>801</v>
      </c>
      <c r="H3258" s="24"/>
      <c r="I3258" s="24"/>
      <c r="J3258" s="54">
        <f ca="1">'HỆ SỐ CPXL'!F22</f>
        <v>0.02</v>
      </c>
      <c r="K3258" s="6">
        <f>(K3253+K3254)*J3258</f>
        <v>2002348.8624733475</v>
      </c>
      <c r="L3258" s="6">
        <f>(L3253+L3254)*J3258</f>
        <v>2583.36</v>
      </c>
      <c r="M3258" s="6">
        <f>(M3253+M3254)*J3258</f>
        <v>1908144.4015789474</v>
      </c>
      <c r="N3258" s="6">
        <f>(N3253+N3254)*J3258</f>
        <v>91621.100894399991</v>
      </c>
    </row>
    <row r="3259" spans="1:14">
      <c r="A3259" s="44" t="s">
        <v>1001</v>
      </c>
      <c r="B3259" s="12"/>
      <c r="C3259" s="12"/>
      <c r="D3259" s="12"/>
      <c r="E3259" s="12"/>
      <c r="F3259" s="43" t="s">
        <v>520</v>
      </c>
      <c r="G3259" s="24" t="s">
        <v>1001</v>
      </c>
      <c r="H3259" s="24"/>
      <c r="I3259" s="24"/>
      <c r="J3259" s="54">
        <f ca="1">'HỆ SỐ CPXL'!F23</f>
        <v>0.03</v>
      </c>
      <c r="K3259" s="6">
        <f>(K3253+K3254)*J3259</f>
        <v>3003523.2937100213</v>
      </c>
      <c r="L3259" s="6">
        <f>(L3253+L3254)*J3259</f>
        <v>3875.04</v>
      </c>
      <c r="M3259" s="6">
        <f>(M3253+M3254)*J3259</f>
        <v>2862216.6023684209</v>
      </c>
      <c r="N3259" s="6">
        <f>(N3253+N3254)*J3259</f>
        <v>137431.65134159999</v>
      </c>
    </row>
    <row r="3260" spans="1:14">
      <c r="A3260" s="44"/>
      <c r="B3260" s="12"/>
      <c r="C3260" s="12"/>
      <c r="D3260" s="12"/>
      <c r="E3260" s="12"/>
      <c r="F3260" s="43" t="s">
        <v>556</v>
      </c>
      <c r="G3260" s="24" t="s">
        <v>173</v>
      </c>
      <c r="H3260" s="24"/>
      <c r="I3260" s="24"/>
      <c r="J3260" s="54"/>
      <c r="K3260" s="6">
        <f>K3253+K3254+K3257+K3258+K3259</f>
        <v>111130361.8672708</v>
      </c>
      <c r="L3260" s="6">
        <f>L3253+L3254+L3257+L3258+L3259</f>
        <v>135626.4</v>
      </c>
      <c r="M3260" s="6">
        <f>M3253+M3254+M3257+M3258+M3259</f>
        <v>103393554.79342104</v>
      </c>
      <c r="N3260" s="6">
        <f>N3253+N3254+N3257+N3258+N3259</f>
        <v>5064610.8549959995</v>
      </c>
    </row>
    <row r="3261" spans="1:14">
      <c r="A3261" s="36" t="s">
        <v>924</v>
      </c>
      <c r="B3261" s="17"/>
      <c r="C3261" s="17"/>
      <c r="D3261" s="17"/>
      <c r="E3261" s="17"/>
      <c r="F3261" s="59" t="str">
        <f>"Thuế giá trị gia tăng: ("&amp;G3260&amp;" x "&amp;J3261*100&amp;"%)"</f>
        <v>Thuế giá trị gia tăng: (Gkstt x 10%)</v>
      </c>
      <c r="G3261" s="25" t="s">
        <v>924</v>
      </c>
      <c r="H3261" s="25"/>
      <c r="I3261" s="25"/>
      <c r="J3261" s="57">
        <f ca="1">'HỆ SỐ CPXL'!F24</f>
        <v>0.1</v>
      </c>
      <c r="K3261" s="8">
        <f>K3260*J3261</f>
        <v>11113036.18672708</v>
      </c>
      <c r="L3261" s="8">
        <f>L3260*J3261</f>
        <v>13562.64</v>
      </c>
      <c r="M3261" s="8">
        <f>M3260*J3261</f>
        <v>10339355.479342105</v>
      </c>
      <c r="N3261" s="8">
        <f>N3260*J3261</f>
        <v>506461.08549959998</v>
      </c>
    </row>
    <row r="3262" spans="1:14">
      <c r="A3262" s="44" t="s">
        <v>913</v>
      </c>
      <c r="B3262" s="12"/>
      <c r="C3262" s="12"/>
      <c r="D3262" s="12"/>
      <c r="E3262" s="12"/>
      <c r="F3262" s="43" t="s">
        <v>187</v>
      </c>
      <c r="G3262" s="40" t="s">
        <v>913</v>
      </c>
      <c r="H3262" s="40"/>
      <c r="I3262" s="40"/>
      <c r="J3262" s="54">
        <f ca="1">'HỆ SỐ CPXL'!F25</f>
        <v>0</v>
      </c>
      <c r="K3262" s="6">
        <f>(K3260+K3261)*J3262</f>
        <v>0</v>
      </c>
      <c r="L3262" s="6">
        <f>(L3260+L3261)*J3262</f>
        <v>0</v>
      </c>
      <c r="M3262" s="6">
        <f>(M3260+M3261)*J3262</f>
        <v>0</v>
      </c>
      <c r="N3262" s="6">
        <f>(N3260+N3261)*J3262</f>
        <v>0</v>
      </c>
    </row>
    <row r="3263" spans="1:14">
      <c r="A3263" s="44"/>
      <c r="B3263" s="12"/>
      <c r="C3263" s="12"/>
      <c r="D3263" s="12"/>
      <c r="E3263" s="12"/>
      <c r="F3263" s="43" t="s">
        <v>190</v>
      </c>
      <c r="G3263" s="40" t="s">
        <v>955</v>
      </c>
      <c r="H3263" s="40"/>
      <c r="I3263" s="40"/>
      <c r="J3263" s="54">
        <v>0.03</v>
      </c>
      <c r="K3263" s="6">
        <f>(K3260+K3261+K3262)*J3263</f>
        <v>3667301.9416199359</v>
      </c>
      <c r="L3263" s="6">
        <f>(L3260+L3261+L3262)*K3263</f>
        <v>547121256060.41418</v>
      </c>
      <c r="M3263" s="6">
        <f>(M3260+M3261+M3262)*L3263</f>
        <v>6.2225692723840557E+19</v>
      </c>
      <c r="N3263" s="6">
        <f>(N3260+N3261+N3262)*M3263</f>
        <v>3.4666381071168928E+26</v>
      </c>
    </row>
    <row r="3264" spans="1:14">
      <c r="A3264" s="44" t="s">
        <v>525</v>
      </c>
      <c r="B3264" s="12"/>
      <c r="C3264" s="12"/>
      <c r="D3264" s="12"/>
      <c r="E3264" s="12"/>
      <c r="F3264" s="43" t="s">
        <v>968</v>
      </c>
      <c r="G3264" s="40" t="s">
        <v>983</v>
      </c>
      <c r="H3264" s="40"/>
      <c r="I3264" s="40"/>
      <c r="J3264" s="54">
        <f ca="1">'HỆ SỐ CPXL'!F26</f>
        <v>0</v>
      </c>
      <c r="K3264" s="6">
        <f>(K3260+K3261+K3262)*J3264</f>
        <v>0</v>
      </c>
      <c r="L3264" s="6">
        <f>(L3260+L3261+L3262)*K3264</f>
        <v>0</v>
      </c>
      <c r="M3264" s="6">
        <f>(M3260+M3261+M3262)*L3264</f>
        <v>0</v>
      </c>
      <c r="N3264" s="6">
        <f>(N3260+N3261+N3262)*M3264</f>
        <v>0</v>
      </c>
    </row>
    <row r="3265" spans="1:14" ht="28.5">
      <c r="A3265" s="44" t="s">
        <v>509</v>
      </c>
      <c r="B3265" s="12"/>
      <c r="C3265" s="12"/>
      <c r="D3265" s="12"/>
      <c r="E3265" s="12"/>
      <c r="F3265" s="43" t="str">
        <f>"Chi phí xây dựng: ("&amp;G3260&amp;"+"&amp;G3261&amp;"+"&amp;G3262&amp;")"</f>
        <v>Chi phí xây dựng: (Gkstt+GTGT+DP)</v>
      </c>
      <c r="G3265" s="40" t="s">
        <v>776</v>
      </c>
      <c r="H3265" s="40"/>
      <c r="I3265" s="40"/>
      <c r="J3265" s="56"/>
      <c r="K3265" s="31">
        <f>K3260+K3261+K3262+K3263+K3264</f>
        <v>125910699.99561781</v>
      </c>
      <c r="L3265" s="31">
        <f>L3260+L3261+L3262+L3263+L3264</f>
        <v>547121405249.45416</v>
      </c>
      <c r="M3265" s="31">
        <f>M3260+M3261+M3262+M3263+M3264</f>
        <v>6.2225692723954287E+19</v>
      </c>
      <c r="N3265" s="31">
        <f>N3260+N3261+N3262+N3263+N3264</f>
        <v>3.4666381071168928E+26</v>
      </c>
    </row>
    <row r="3266" spans="1:14" ht="71.25">
      <c r="B3266" s="51">
        <v>44</v>
      </c>
      <c r="C3266" s="23" t="str">
        <f ca="1">'TIÊN LƯỢNG'!$C$93</f>
        <v>CK.11930*</v>
      </c>
      <c r="D3266" s="23"/>
      <c r="E3266" s="23"/>
      <c r="F3266" s="23" t="str">
        <f ca="1">'TIÊN LƯỢNG'!$D$93</f>
        <v>Đo vẽ chi tiết bản đồ địa hình trên cạn bằng máy toàn đạc điện tử và máy thủy bình điện tử. Bản đồ tỷ lệ 1/5.000, đường đồng mức 2m, cấp địa hình III</v>
      </c>
      <c r="G3266" s="50" t="str">
        <f ca="1">'TIÊN LƯỢNG'!$E$93</f>
        <v>100 ha</v>
      </c>
      <c r="H3266" s="39"/>
      <c r="I3266" s="9"/>
      <c r="J3266" s="85"/>
      <c r="K3266" s="9">
        <f>K3308</f>
        <v>30761247.71559326</v>
      </c>
      <c r="L3266" s="9">
        <f>L3308</f>
        <v>87397891351.933578</v>
      </c>
      <c r="M3266" s="9">
        <f>M3308</f>
        <v>2.4557480018294364E+18</v>
      </c>
      <c r="N3266" s="9">
        <f>N3308</f>
        <v>2.401766458622086E+24</v>
      </c>
    </row>
    <row r="3267" spans="1:14">
      <c r="B3267" s="21"/>
      <c r="C3267" s="7"/>
      <c r="D3267" s="7"/>
      <c r="E3267" s="7"/>
      <c r="F3267" s="7" t="s">
        <v>807</v>
      </c>
      <c r="G3267" s="22" t="s">
        <v>953</v>
      </c>
      <c r="H3267" s="14"/>
      <c r="I3267" s="2"/>
      <c r="J3267" s="46">
        <v>1</v>
      </c>
      <c r="K3267" s="2">
        <f>SUM(K3268:K3270)</f>
        <v>78200</v>
      </c>
      <c r="L3267" s="2"/>
      <c r="M3267" s="2"/>
      <c r="N3267" s="2"/>
    </row>
    <row r="3268" spans="1:14">
      <c r="B3268" s="16"/>
      <c r="C3268" s="5"/>
      <c r="D3268" s="5" t="s">
        <v>277</v>
      </c>
      <c r="E3268" s="5"/>
      <c r="F3268" s="5" t="str">
        <f ca="1">'GIÁ VẬT TƯ (DỰ THẦU)'!C9</f>
        <v>Cọc gỗ (4x4x40) cm</v>
      </c>
      <c r="G3268" s="15" t="str">
        <f ca="1">'GIÁ VẬT TƯ (DỰ THẦU)'!D9</f>
        <v>cọc</v>
      </c>
      <c r="H3268" s="13">
        <f ca="1">13*J3267</f>
        <v>13</v>
      </c>
      <c r="I3268" s="1">
        <f ca="1">'GIÁ VẬT TƯ (DỰ THẦU)'!L9</f>
        <v>4000</v>
      </c>
      <c r="J3268" s="38"/>
      <c r="K3268" s="1">
        <f>H3268*I3268</f>
        <v>52000</v>
      </c>
      <c r="L3268" s="1"/>
      <c r="M3268" s="1"/>
      <c r="N3268" s="1"/>
    </row>
    <row r="3269" spans="1:14" ht="30">
      <c r="B3269" s="16"/>
      <c r="C3269" s="5"/>
      <c r="D3269" s="5" t="s">
        <v>425</v>
      </c>
      <c r="E3269" s="5"/>
      <c r="F3269" s="5" t="str">
        <f ca="1">'GIÁ VẬT TƯ (DỰ THẦU)'!C40</f>
        <v>Sổ đo</v>
      </c>
      <c r="G3269" s="15" t="str">
        <f ca="1">'GIÁ VẬT TƯ (DỰ THẦU)'!D40</f>
        <v>quyển</v>
      </c>
      <c r="H3269" s="13">
        <f ca="1">2*J3267</f>
        <v>2</v>
      </c>
      <c r="I3269" s="1">
        <f ca="1">'GIÁ VẬT TƯ (DỰ THẦU)'!L40</f>
        <v>8000</v>
      </c>
      <c r="J3269" s="38"/>
      <c r="K3269" s="1">
        <f>H3269*I3269</f>
        <v>16000</v>
      </c>
      <c r="L3269" s="1"/>
      <c r="M3269" s="1"/>
      <c r="N3269" s="1"/>
    </row>
    <row r="3270" spans="1:14">
      <c r="B3270" s="16"/>
      <c r="C3270" s="5"/>
      <c r="D3270" s="5" t="s">
        <v>538</v>
      </c>
      <c r="E3270" s="5"/>
      <c r="F3270" s="5" t="s">
        <v>883</v>
      </c>
      <c r="G3270" s="15" t="s">
        <v>888</v>
      </c>
      <c r="H3270" s="13">
        <f ca="1">15</f>
        <v>15</v>
      </c>
      <c r="I3270" s="1"/>
      <c r="J3270" s="38"/>
      <c r="K3270" s="1">
        <f>SUM(K3268:K3269)*H3270/100</f>
        <v>10200</v>
      </c>
      <c r="L3270" s="1"/>
      <c r="M3270" s="1"/>
      <c r="N3270" s="1"/>
    </row>
    <row r="3271" spans="1:14">
      <c r="B3271" s="21"/>
      <c r="C3271" s="7"/>
      <c r="D3271" s="7"/>
      <c r="E3271" s="7"/>
      <c r="F3271" s="7" t="s">
        <v>832</v>
      </c>
      <c r="G3271" s="22" t="s">
        <v>871</v>
      </c>
      <c r="H3271" s="14"/>
      <c r="I3271" s="2"/>
      <c r="J3271" s="46">
        <v>1</v>
      </c>
      <c r="K3271" s="2">
        <f>SUM(K3272:K3273)</f>
        <v>13242147.368421052</v>
      </c>
      <c r="L3271" s="2"/>
      <c r="M3271" s="2"/>
      <c r="N3271" s="2"/>
    </row>
    <row r="3272" spans="1:14" ht="30">
      <c r="B3272" s="16"/>
      <c r="C3272" s="5"/>
      <c r="D3272" s="5" t="s">
        <v>498</v>
      </c>
      <c r="E3272" s="5"/>
      <c r="F3272" s="5" t="str">
        <f ca="1">'GIÁ VẬT TƯ (DỰ THẦU)'!C46</f>
        <v>Kỹ sư bậc 4,0/8</v>
      </c>
      <c r="G3272" s="15" t="str">
        <f ca="1">'GIÁ VẬT TƯ (DỰ THẦU)'!D46</f>
        <v>công</v>
      </c>
      <c r="H3272" s="13">
        <f ca="1">15.07*J3271</f>
        <v>15.07</v>
      </c>
      <c r="I3272" s="1">
        <f ca="1">'GIÁ VẬT TƯ (DỰ THẦU)'!L46</f>
        <v>235000</v>
      </c>
      <c r="J3272" s="38"/>
      <c r="K3272" s="1">
        <f>H3272*I3272</f>
        <v>3541450</v>
      </c>
      <c r="L3272" s="1"/>
      <c r="M3272" s="1"/>
      <c r="N3272" s="1"/>
    </row>
    <row r="3273" spans="1:14">
      <c r="B3273" s="16"/>
      <c r="C3273" s="5"/>
      <c r="D3273" s="5" t="s">
        <v>821</v>
      </c>
      <c r="E3273" s="5"/>
      <c r="F3273" s="5" t="str">
        <f ca="1">'GIÁ VẬT TƯ (DỰ THẦU)'!C47</f>
        <v>Nhân Công bậc 4,0/7, Nhóm IV</v>
      </c>
      <c r="G3273" s="15" t="str">
        <f ca="1">'GIÁ VẬT TƯ (DỰ THẦU)'!D47</f>
        <v>công</v>
      </c>
      <c r="H3273" s="13">
        <f ca="1">40.62*J3271</f>
        <v>40.619999999999997</v>
      </c>
      <c r="I3273" s="1">
        <f ca="1">'GIÁ VẬT TƯ (DỰ THẦU)'!L47</f>
        <v>238815.78947368421</v>
      </c>
      <c r="J3273" s="38"/>
      <c r="K3273" s="1">
        <f>H3273*I3273</f>
        <v>9700697.3684210517</v>
      </c>
      <c r="L3273" s="1"/>
      <c r="M3273" s="1"/>
      <c r="N3273" s="1"/>
    </row>
    <row r="3274" spans="1:14">
      <c r="B3274" s="21"/>
      <c r="C3274" s="7"/>
      <c r="D3274" s="7"/>
      <c r="E3274" s="7"/>
      <c r="F3274" s="7" t="s">
        <v>838</v>
      </c>
      <c r="G3274" s="22" t="s">
        <v>557</v>
      </c>
      <c r="H3274" s="14"/>
      <c r="I3274" s="2"/>
      <c r="J3274" s="46">
        <v>1</v>
      </c>
      <c r="K3274" s="2">
        <f>SUM(K3275:K3277)</f>
        <v>744646.17699999991</v>
      </c>
      <c r="L3274" s="2"/>
      <c r="M3274" s="2"/>
      <c r="N3274" s="2"/>
    </row>
    <row r="3275" spans="1:14" ht="30">
      <c r="B3275" s="16"/>
      <c r="C3275" s="5"/>
      <c r="D3275" s="5" t="s">
        <v>423</v>
      </c>
      <c r="E3275" s="5"/>
      <c r="F3275" s="5" t="str">
        <f ca="1">'GIÁ VẬT TƯ (DỰ THẦU)'!C72</f>
        <v>Máy, thiết bị trắc đạc - Máy toàn đạc điện tử</v>
      </c>
      <c r="G3275" s="15" t="str">
        <f ca="1">'GIÁ VẬT TƯ (DỰ THẦU)'!D72</f>
        <v>Ca</v>
      </c>
      <c r="H3275" s="13">
        <f ca="1">4.54*J3274</f>
        <v>4.54</v>
      </c>
      <c r="I3275" s="1">
        <f ca="1">'GIÁ VẬT TƯ (DỰ THẦU)'!L72</f>
        <v>147059</v>
      </c>
      <c r="J3275" s="38"/>
      <c r="K3275" s="1">
        <f>H3275*I3275</f>
        <v>667647.86</v>
      </c>
      <c r="L3275" s="1"/>
      <c r="M3275" s="1"/>
      <c r="N3275" s="1"/>
    </row>
    <row r="3276" spans="1:14" ht="30">
      <c r="B3276" s="16"/>
      <c r="C3276" s="5"/>
      <c r="D3276" s="5" t="s">
        <v>486</v>
      </c>
      <c r="E3276" s="5"/>
      <c r="F3276" s="5" t="str">
        <f ca="1">'GIÁ VẬT TƯ (DỰ THẦU)'!C73</f>
        <v>Máy, thiết bị trắc đạc - Máy thủy bình điện tử</v>
      </c>
      <c r="G3276" s="15" t="str">
        <f ca="1">'GIÁ VẬT TƯ (DỰ THẦU)'!D73</f>
        <v>Ca</v>
      </c>
      <c r="H3276" s="13">
        <f ca="1">0.63*J3274</f>
        <v>0.63</v>
      </c>
      <c r="I3276" s="1">
        <f ca="1">'GIÁ VẬT TƯ (DỰ THẦU)'!L73</f>
        <v>14767</v>
      </c>
      <c r="J3276" s="38"/>
      <c r="K3276" s="1">
        <f>H3276*I3276</f>
        <v>9303.2100000000009</v>
      </c>
      <c r="L3276" s="1"/>
      <c r="M3276" s="1"/>
      <c r="N3276" s="1"/>
    </row>
    <row r="3277" spans="1:14">
      <c r="B3277" s="16"/>
      <c r="C3277" s="5"/>
      <c r="D3277" s="5" t="s">
        <v>539</v>
      </c>
      <c r="E3277" s="5"/>
      <c r="F3277" s="5" t="s">
        <v>889</v>
      </c>
      <c r="G3277" s="15" t="s">
        <v>847</v>
      </c>
      <c r="H3277" s="13">
        <f>10</f>
        <v>10</v>
      </c>
      <c r="I3277" s="1"/>
      <c r="J3277" s="38"/>
      <c r="K3277" s="1">
        <f>SUM(K3275:K3276)*H3277/100</f>
        <v>67695.106999999989</v>
      </c>
      <c r="L3277" s="1"/>
      <c r="M3277" s="1"/>
      <c r="N3277" s="1"/>
    </row>
    <row r="3278" spans="1:14">
      <c r="A3278" s="36"/>
      <c r="B3278" s="26" t="s">
        <v>612</v>
      </c>
      <c r="C3278" s="26" t="s">
        <v>537</v>
      </c>
      <c r="D3278" s="26" t="s">
        <v>540</v>
      </c>
      <c r="E3278" s="26" t="s">
        <v>542</v>
      </c>
      <c r="F3278" s="82" t="s">
        <v>543</v>
      </c>
      <c r="G3278" s="26" t="s">
        <v>1062</v>
      </c>
      <c r="H3278" s="26" t="s">
        <v>561</v>
      </c>
      <c r="I3278" s="76" t="s">
        <v>562</v>
      </c>
      <c r="J3278" s="75" t="s">
        <v>563</v>
      </c>
      <c r="K3278" s="72" t="s">
        <v>1044</v>
      </c>
      <c r="L3278" s="45" t="s">
        <v>565</v>
      </c>
      <c r="M3278" s="45" t="s">
        <v>567</v>
      </c>
      <c r="N3278" s="45" t="s">
        <v>569</v>
      </c>
    </row>
    <row r="3279" spans="1:14">
      <c r="A3279" s="55" t="s">
        <v>988</v>
      </c>
      <c r="B3279" s="27"/>
      <c r="C3279" s="27"/>
      <c r="D3279" s="27"/>
      <c r="E3279" s="27"/>
      <c r="F3279" s="84" t="str">
        <f>IF(K3280=0,"Vật liệu","Vật liệu chính")</f>
        <v>Vật liệu</v>
      </c>
      <c r="G3279" s="27" t="s">
        <v>953</v>
      </c>
      <c r="H3279" s="27"/>
      <c r="I3279" s="71"/>
      <c r="J3279" s="81"/>
      <c r="K3279" s="33">
        <f>K3267</f>
        <v>78200</v>
      </c>
      <c r="L3279" s="33">
        <f>IF(K3283=0,K3279+K3280,K3283)</f>
        <v>78200</v>
      </c>
      <c r="M3279" s="33"/>
      <c r="N3279" s="33"/>
    </row>
    <row r="3280" spans="1:14">
      <c r="A3280" s="83" t="s">
        <v>1005</v>
      </c>
      <c r="B3280" s="27"/>
      <c r="C3280" s="27"/>
      <c r="D3280" s="27"/>
      <c r="E3280" s="27"/>
      <c r="F3280" s="84" t="s">
        <v>544</v>
      </c>
      <c r="G3280" s="27" t="s">
        <v>1005</v>
      </c>
      <c r="H3280" s="27"/>
      <c r="I3280" s="71"/>
      <c r="J3280" s="81"/>
      <c r="K3280" s="33">
        <v>0</v>
      </c>
      <c r="L3280" s="33"/>
      <c r="M3280" s="33"/>
      <c r="N3280" s="33"/>
    </row>
    <row r="3281" spans="1:14">
      <c r="A3281" s="55" t="s">
        <v>984</v>
      </c>
      <c r="B3281" s="27"/>
      <c r="C3281" s="27"/>
      <c r="D3281" s="27"/>
      <c r="E3281" s="27"/>
      <c r="F3281" s="84" t="s">
        <v>832</v>
      </c>
      <c r="G3281" s="27" t="s">
        <v>871</v>
      </c>
      <c r="H3281" s="27"/>
      <c r="I3281" s="71"/>
      <c r="J3281" s="81"/>
      <c r="K3281" s="33">
        <f>K3271</f>
        <v>13242147.368421052</v>
      </c>
      <c r="L3281" s="33"/>
      <c r="M3281" s="33">
        <f>IF(K3290=0,K3281,K3290)</f>
        <v>13242147.368421052</v>
      </c>
      <c r="N3281" s="33"/>
    </row>
    <row r="3282" spans="1:14">
      <c r="A3282" s="55" t="s">
        <v>534</v>
      </c>
      <c r="B3282" s="27"/>
      <c r="C3282" s="27"/>
      <c r="D3282" s="27"/>
      <c r="E3282" s="27"/>
      <c r="F3282" s="84" t="s">
        <v>545</v>
      </c>
      <c r="G3282" s="27" t="s">
        <v>1007</v>
      </c>
      <c r="H3282" s="27"/>
      <c r="I3282" s="71"/>
      <c r="J3282" s="81"/>
      <c r="K3282" s="33">
        <f>K3274</f>
        <v>744646.17699999991</v>
      </c>
      <c r="L3282" s="33"/>
      <c r="M3282" s="33"/>
      <c r="N3282" s="33">
        <f>IF(K3292=0,K3282,K3292)</f>
        <v>744646.17699999991</v>
      </c>
    </row>
    <row r="3283" spans="1:14">
      <c r="A3283" s="36" t="s">
        <v>974</v>
      </c>
      <c r="B3283" s="20"/>
      <c r="C3283" s="20"/>
      <c r="D3283" s="20"/>
      <c r="E3283" s="20"/>
      <c r="F3283" s="32" t="s">
        <v>546</v>
      </c>
      <c r="G3283" s="41" t="s">
        <v>974</v>
      </c>
      <c r="H3283" s="20"/>
      <c r="I3283" s="78"/>
      <c r="J3283" s="58"/>
      <c r="K3283" s="6">
        <f>IF(K3280+K3284+K3288+K3289+K3285+K3286+K3287=0,0,K3279+K3280+K3284+K3288+K3289+K3285+K3286+K3287)</f>
        <v>0</v>
      </c>
      <c r="L3283" s="6"/>
      <c r="M3283" s="6"/>
      <c r="N3283" s="6"/>
    </row>
    <row r="3284" spans="1:14">
      <c r="A3284" s="36" t="s">
        <v>947</v>
      </c>
      <c r="B3284" s="20"/>
      <c r="C3284" s="20"/>
      <c r="D3284" s="20"/>
      <c r="E3284" s="20"/>
      <c r="F3284" s="32" t="s">
        <v>547</v>
      </c>
      <c r="G3284" s="41" t="s">
        <v>558</v>
      </c>
      <c r="H3284" s="20"/>
      <c r="I3284" s="78"/>
      <c r="J3284" s="58"/>
      <c r="K3284" s="6">
        <v>0</v>
      </c>
      <c r="L3284" s="6"/>
      <c r="M3284" s="6"/>
      <c r="N3284" s="6"/>
    </row>
    <row r="3285" spans="1:14">
      <c r="A3285" s="36" t="s">
        <v>976</v>
      </c>
      <c r="B3285" s="20"/>
      <c r="C3285" s="20"/>
      <c r="D3285" s="20"/>
      <c r="E3285" s="20"/>
      <c r="F3285" s="42" t="s">
        <v>548</v>
      </c>
      <c r="G3285" s="20" t="s">
        <v>976</v>
      </c>
      <c r="H3285" s="20"/>
      <c r="I3285" s="78"/>
      <c r="J3285" s="58"/>
      <c r="K3285" s="8">
        <f ca="1">H3268*'GIÁ VẬT TƯ (DỰ THẦU)'!E9+H3269*'GIÁ VẬT TƯ (DỰ THẦU)'!E40+(H3268*'GIÁ VẬT TƯ (DỰ THẦU)'!E9+H3269*'GIÁ VẬT TƯ (DỰ THẦU)'!E40)*H3270/100</f>
        <v>0</v>
      </c>
      <c r="L3285" s="8"/>
      <c r="M3285" s="8"/>
      <c r="N3285" s="8"/>
    </row>
    <row r="3286" spans="1:14">
      <c r="A3286" s="36" t="s">
        <v>1000</v>
      </c>
      <c r="B3286" s="20"/>
      <c r="C3286" s="20"/>
      <c r="D3286" s="20"/>
      <c r="E3286" s="20"/>
      <c r="F3286" s="42" t="s">
        <v>549</v>
      </c>
      <c r="G3286" s="20" t="s">
        <v>1000</v>
      </c>
      <c r="H3286" s="20"/>
      <c r="I3286" s="78"/>
      <c r="J3286" s="58"/>
      <c r="K3286" s="8">
        <f ca="1">H3268*'GIÁ VẬT TƯ (DỰ THẦU)'!F9+H3269*'GIÁ VẬT TƯ (DỰ THẦU)'!F40+(H3268*'GIÁ VẬT TƯ (DỰ THẦU)'!F9+H3269*'GIÁ VẬT TƯ (DỰ THẦU)'!F40)*H3270/100</f>
        <v>0</v>
      </c>
      <c r="L3286" s="8"/>
      <c r="M3286" s="8"/>
      <c r="N3286" s="8"/>
    </row>
    <row r="3287" spans="1:14">
      <c r="A3287" s="36" t="s">
        <v>977</v>
      </c>
      <c r="B3287" s="20"/>
      <c r="C3287" s="20"/>
      <c r="D3287" s="20"/>
      <c r="E3287" s="20"/>
      <c r="F3287" s="42" t="s">
        <v>942</v>
      </c>
      <c r="G3287" s="20" t="s">
        <v>977</v>
      </c>
      <c r="H3287" s="20"/>
      <c r="I3287" s="78"/>
      <c r="J3287" s="58"/>
      <c r="K3287" s="8">
        <f ca="1">H3268*'GIÁ VẬT TƯ (DỰ THẦU)'!H9+H3269*'GIÁ VẬT TƯ (DỰ THẦU)'!H40+(H3268*'GIÁ VẬT TƯ (DỰ THẦU)'!H9+H3269*'GIÁ VẬT TƯ (DỰ THẦU)'!H40)*H3270/100</f>
        <v>0</v>
      </c>
      <c r="L3287" s="8"/>
      <c r="M3287" s="8"/>
      <c r="N3287" s="8"/>
    </row>
    <row r="3288" spans="1:14">
      <c r="A3288" s="36" t="s">
        <v>179</v>
      </c>
      <c r="B3288" s="20"/>
      <c r="C3288" s="20"/>
      <c r="D3288" s="20"/>
      <c r="E3288" s="20"/>
      <c r="F3288" s="42" t="str">
        <f>"Hệ số riêng vật liệu: (" &amp;G3279&amp;IF(K3280&lt;&gt;0,"+"&amp;G3280,"") &amp; ") x (" &amp; J3288 &amp; "-1)"</f>
        <v>Hệ số riêng vật liệu: (VL) x (1-1)</v>
      </c>
      <c r="G3288" s="20" t="s">
        <v>179</v>
      </c>
      <c r="H3288" s="20"/>
      <c r="I3288" s="78"/>
      <c r="J3288" s="58">
        <f ca="1">'HỆ SỐ CPXL'!F17</f>
        <v>1</v>
      </c>
      <c r="K3288" s="8">
        <f>(K3279+K3280+K3284+K3285+K3286+K3287)*(J3288-1)</f>
        <v>0</v>
      </c>
      <c r="L3288" s="8"/>
      <c r="M3288" s="8"/>
      <c r="N3288" s="8"/>
    </row>
    <row r="3289" spans="1:14">
      <c r="A3289" s="36" t="s">
        <v>958</v>
      </c>
      <c r="B3289" s="20"/>
      <c r="C3289" s="20"/>
      <c r="D3289" s="20"/>
      <c r="E3289" s="20"/>
      <c r="F3289" s="42" t="str">
        <f>"Hệ số vật liệu phụ: (" &amp;G3279&amp; IF(K3280&lt;&gt;0,"+"&amp;G3280,"") &amp; IF(K3288&lt;&gt;0,"+" &amp; G3288,"") &amp; ") x "&amp;J3289*100 &amp; "%"</f>
        <v>Hệ số vật liệu phụ: (VL) x 0%</v>
      </c>
      <c r="G3289" s="20" t="s">
        <v>958</v>
      </c>
      <c r="H3289" s="20"/>
      <c r="I3289" s="78"/>
      <c r="J3289" s="74">
        <f ca="1">'HỆ SỐ CPXL'!F18</f>
        <v>0</v>
      </c>
      <c r="K3289" s="8">
        <f>(K3279+K3280+K3284+K3285+K3286+K3287)*J3289</f>
        <v>0</v>
      </c>
      <c r="L3289" s="8"/>
      <c r="M3289" s="8"/>
      <c r="N3289" s="8"/>
    </row>
    <row r="3290" spans="1:14">
      <c r="A3290" s="36"/>
      <c r="B3290" s="20"/>
      <c r="C3290" s="20"/>
      <c r="D3290" s="20"/>
      <c r="E3290" s="20"/>
      <c r="F3290" s="32" t="s">
        <v>550</v>
      </c>
      <c r="G3290" s="20"/>
      <c r="H3290" s="20"/>
      <c r="I3290" s="78"/>
      <c r="J3290" s="74"/>
      <c r="K3290" s="8">
        <f>IF(K3291=0,0,K3281+K3291)</f>
        <v>0</v>
      </c>
      <c r="L3290" s="8"/>
      <c r="M3290" s="8"/>
      <c r="N3290" s="8"/>
    </row>
    <row r="3291" spans="1:14">
      <c r="A3291" s="36" t="s">
        <v>524</v>
      </c>
      <c r="B3291" s="20"/>
      <c r="C3291" s="20"/>
      <c r="D3291" s="20"/>
      <c r="E3291" s="20"/>
      <c r="F3291" s="42" t="str">
        <f>"Hệ số riêng nhân công: "&amp;G3281&amp;IF(J3291&lt;&gt;1," x ("&amp;J3291&amp;" - 1)","")</f>
        <v>Hệ số riêng nhân công: NC</v>
      </c>
      <c r="G3291" s="20"/>
      <c r="H3291" s="20"/>
      <c r="I3291" s="78"/>
      <c r="J3291" s="86">
        <f ca="1">'HỆ SỐ CPXL'!F19</f>
        <v>1</v>
      </c>
      <c r="K3291" s="8">
        <f>(J3291-1)*K3281</f>
        <v>0</v>
      </c>
      <c r="L3291" s="8"/>
      <c r="M3291" s="8"/>
      <c r="N3291" s="8"/>
    </row>
    <row r="3292" spans="1:14">
      <c r="A3292" s="36" t="s">
        <v>535</v>
      </c>
      <c r="B3292" s="20"/>
      <c r="C3292" s="20"/>
      <c r="D3292" s="20"/>
      <c r="E3292" s="20"/>
      <c r="F3292" s="32" t="s">
        <v>551</v>
      </c>
      <c r="G3292" s="77" t="s">
        <v>535</v>
      </c>
      <c r="H3292" s="20"/>
      <c r="I3292" s="78"/>
      <c r="J3292" s="58"/>
      <c r="K3292" s="6">
        <f>IF(K3293+K3294+K3295=0,0,K3282+K3293+K3294+K3295)</f>
        <v>0</v>
      </c>
      <c r="L3292" s="6"/>
      <c r="M3292" s="6"/>
      <c r="N3292" s="6"/>
    </row>
    <row r="3293" spans="1:14">
      <c r="A3293" s="36" t="s">
        <v>934</v>
      </c>
      <c r="B3293" s="20"/>
      <c r="C3293" s="20"/>
      <c r="D3293" s="20"/>
      <c r="E3293" s="20"/>
      <c r="F3293" s="42" t="str">
        <f>"Bù máy đến thời điểm 1100 Lào Cai"</f>
        <v>Bù máy đến thời điểm 1100 Lào Cai</v>
      </c>
      <c r="G3293" s="20" t="s">
        <v>934</v>
      </c>
      <c r="H3293" s="20"/>
      <c r="I3293" s="78"/>
      <c r="J3293" s="58"/>
      <c r="K3293" s="8">
        <f ca="1">H3275*'GIÁ VẬT TƯ (DỰ THẦU)'!I72+H3276*'GIÁ VẬT TƯ (DỰ THẦU)'!I73+(H3275*'GIÁ VẬT TƯ (DỰ THẦU)'!I72+H3276*'GIÁ VẬT TƯ (DỰ THẦU)'!I73)*H3277/100</f>
        <v>0</v>
      </c>
      <c r="L3293" s="8"/>
      <c r="M3293" s="8"/>
      <c r="N3293" s="8"/>
    </row>
    <row r="3294" spans="1:14" ht="30">
      <c r="A3294" s="36" t="s">
        <v>895</v>
      </c>
      <c r="B3294" s="20"/>
      <c r="C3294" s="20"/>
      <c r="D3294" s="20"/>
      <c r="E3294" s="20"/>
      <c r="F3294" s="42" t="s">
        <v>552</v>
      </c>
      <c r="G3294" s="20" t="s">
        <v>895</v>
      </c>
      <c r="H3294" s="20"/>
      <c r="I3294" s="78"/>
      <c r="J3294" s="58"/>
      <c r="K3294" s="8">
        <f ca="1">H3275*'GIÁ VẬT TƯ (DỰ THẦU)'!K72+H3276*'GIÁ VẬT TƯ (DỰ THẦU)'!K73+(H3275*'GIÁ VẬT TƯ (DỰ THẦU)'!K72+H3276*'GIÁ VẬT TƯ (DỰ THẦU)'!K73)*H3277/100</f>
        <v>0</v>
      </c>
      <c r="L3294" s="8"/>
      <c r="M3294" s="8"/>
      <c r="N3294" s="8"/>
    </row>
    <row r="3295" spans="1:14" ht="30">
      <c r="A3295" s="36" t="s">
        <v>893</v>
      </c>
      <c r="B3295" s="35"/>
      <c r="C3295" s="35"/>
      <c r="D3295" s="35"/>
      <c r="E3295" s="35"/>
      <c r="F3295" s="42" t="s">
        <v>553</v>
      </c>
      <c r="G3295" s="20" t="s">
        <v>893</v>
      </c>
      <c r="H3295" s="20"/>
      <c r="I3295" s="78"/>
      <c r="J3295" s="58"/>
      <c r="K3295" s="8">
        <f ca="1">H3275*'GIÁ VẬT TƯ (DỰ THẦU)'!J72+H3276*'GIÁ VẬT TƯ (DỰ THẦU)'!J73+(H3275*'GIÁ VẬT TƯ (DỰ THẦU)'!J72+H3276*'GIÁ VẬT TƯ (DỰ THẦU)'!J73)*H3277/100</f>
        <v>0</v>
      </c>
      <c r="L3295" s="8"/>
      <c r="M3295" s="8"/>
      <c r="N3295" s="8"/>
    </row>
    <row r="3296" spans="1:14">
      <c r="A3296" s="36" t="s">
        <v>166</v>
      </c>
      <c r="B3296" s="34"/>
      <c r="C3296" s="34"/>
      <c r="D3296" s="34"/>
      <c r="E3296" s="34"/>
      <c r="F3296" s="32" t="str">
        <f>"Chi phí trực tiếp: ("&amp;IF(K3283&lt;&gt;0,G3283,IF(AND(K3279&lt;&gt;0,K3280+K3288+K3289=0),G3279,""))&amp;IF(AND(K3281&lt;&gt;0,K3279+K3280&lt;&gt;0)," + "&amp;G3281,IF(AND(K3281&lt;&gt;0,K3279+K3280=0),G3281,""))&amp;IF(AND(K3292&lt;&gt;0,(K3279+K3280+K3281)&lt;&gt;0),"+"&amp;G3292,IF(AND(K3292&lt;&gt;0,(K3279+K3280+K3281)=0),G3292,IF(AND(K3282&lt;&gt;0,K3279+K3280+K3281&lt;&gt;0)," + "&amp;G3282,IF(AND(K3282&lt;&gt;0,K3279+K3280+K3281=0),G3282,""))))&amp;")"</f>
        <v>Chi phí trực tiếp: (VL + NC + M)</v>
      </c>
      <c r="G3296" s="41" t="s">
        <v>166</v>
      </c>
      <c r="H3296" s="41"/>
      <c r="I3296" s="80"/>
      <c r="J3296" s="73"/>
      <c r="K3296" s="6">
        <f>(IF(K3283=0,K3279,K3283)+IF(K3290=0,K3281,K3290)+IF(K3292=0,K3282,K3292))</f>
        <v>14064993.545421051</v>
      </c>
      <c r="L3296" s="6">
        <f>L3279</f>
        <v>78200</v>
      </c>
      <c r="M3296" s="6">
        <f>M3281</f>
        <v>13242147.368421052</v>
      </c>
      <c r="N3296" s="6">
        <f>N3282</f>
        <v>744646.17699999991</v>
      </c>
    </row>
    <row r="3297" spans="1:14">
      <c r="A3297" s="44" t="s">
        <v>979</v>
      </c>
      <c r="B3297" s="12"/>
      <c r="C3297" s="12"/>
      <c r="D3297" s="12"/>
      <c r="E3297" s="12"/>
      <c r="F3297" s="43" t="s">
        <v>554</v>
      </c>
      <c r="G3297" s="24" t="s">
        <v>559</v>
      </c>
      <c r="H3297" s="24"/>
      <c r="I3297" s="24"/>
      <c r="J3297" s="56"/>
      <c r="K3297" s="6">
        <f>K3298+K3299</f>
        <v>10394702.64152842</v>
      </c>
      <c r="L3297" s="6">
        <f>L3298+L3299</f>
        <v>6256</v>
      </c>
      <c r="M3297" s="6">
        <f>M3298+M3299</f>
        <v>10328874.947368421</v>
      </c>
      <c r="N3297" s="6">
        <f>N3298+N3299</f>
        <v>59571.694159999992</v>
      </c>
    </row>
    <row r="3298" spans="1:14">
      <c r="A3298" s="36" t="s">
        <v>169</v>
      </c>
      <c r="B3298" s="17"/>
      <c r="C3298" s="17"/>
      <c r="D3298" s="17"/>
      <c r="E3298" s="17"/>
      <c r="F3298" s="372" t="s">
        <v>600</v>
      </c>
      <c r="G3298" s="25" t="s">
        <v>169</v>
      </c>
      <c r="H3298" s="25"/>
      <c r="I3298" s="25"/>
      <c r="J3298" s="57">
        <f ca="1">'HỆ SỐ CPXL'!F20</f>
        <v>0.7</v>
      </c>
      <c r="K3298" s="8">
        <f>K3281*J3298</f>
        <v>9269503.1578947362</v>
      </c>
      <c r="L3298" s="8"/>
      <c r="M3298" s="8">
        <f>M3281*J3298</f>
        <v>9269503.1578947362</v>
      </c>
      <c r="N3298" s="8"/>
    </row>
    <row r="3299" spans="1:14">
      <c r="A3299" s="36" t="s">
        <v>979</v>
      </c>
      <c r="B3299" s="17"/>
      <c r="C3299" s="17"/>
      <c r="D3299" s="17"/>
      <c r="E3299" s="17"/>
      <c r="F3299" s="59" t="s">
        <v>555</v>
      </c>
      <c r="G3299" s="25" t="s">
        <v>979</v>
      </c>
      <c r="H3299" s="25"/>
      <c r="I3299" s="25"/>
      <c r="J3299" s="57">
        <v>0.08</v>
      </c>
      <c r="K3299" s="8">
        <f>K3296*J3299</f>
        <v>1125199.483633684</v>
      </c>
      <c r="L3299" s="8">
        <f>J3299*L3296</f>
        <v>6256</v>
      </c>
      <c r="M3299" s="8">
        <f>M3296*J3299</f>
        <v>1059371.789473684</v>
      </c>
      <c r="N3299" s="8">
        <f>N3296*J3299</f>
        <v>59571.694159999992</v>
      </c>
    </row>
    <row r="3300" spans="1:14" ht="30">
      <c r="A3300" s="36" t="s">
        <v>964</v>
      </c>
      <c r="B3300" s="17"/>
      <c r="C3300" s="17"/>
      <c r="D3300" s="17"/>
      <c r="E3300" s="17"/>
      <c r="F3300" s="59" t="str">
        <f>"Thu nhập chịu thuế tính trước: (T+C) x " &amp;J3300*100 &amp; "%"</f>
        <v>Thu nhập chịu thuế tính trước: (T+C) x 6%</v>
      </c>
      <c r="G3300" s="25" t="s">
        <v>964</v>
      </c>
      <c r="H3300" s="25"/>
      <c r="I3300" s="25"/>
      <c r="J3300" s="57">
        <f ca="1">'HỆ SỐ CPXL'!F21</f>
        <v>0.06</v>
      </c>
      <c r="K3300" s="8">
        <f>(K3296+K3297)*J3300</f>
        <v>1467581.7712169681</v>
      </c>
      <c r="L3300" s="8">
        <f>L3292*J3300</f>
        <v>0</v>
      </c>
      <c r="M3300" s="8">
        <f>(M3296)*J3300</f>
        <v>794528.84210526303</v>
      </c>
      <c r="N3300" s="8">
        <f>N3296*J3300</f>
        <v>44678.770619999996</v>
      </c>
    </row>
    <row r="3301" spans="1:14" ht="28.5">
      <c r="A3301" s="44" t="s">
        <v>801</v>
      </c>
      <c r="B3301" s="12"/>
      <c r="C3301" s="12"/>
      <c r="D3301" s="12"/>
      <c r="E3301" s="12"/>
      <c r="F3301" s="43" t="s">
        <v>519</v>
      </c>
      <c r="G3301" s="24" t="s">
        <v>801</v>
      </c>
      <c r="H3301" s="24"/>
      <c r="I3301" s="24"/>
      <c r="J3301" s="54">
        <f ca="1">'HỆ SỐ CPXL'!F22</f>
        <v>0.02</v>
      </c>
      <c r="K3301" s="6">
        <f>(K3296+K3297)*J3301</f>
        <v>489193.9237389894</v>
      </c>
      <c r="L3301" s="6">
        <f>(L3296+L3297)*J3301</f>
        <v>1689.1200000000001</v>
      </c>
      <c r="M3301" s="6">
        <f>(M3296+M3297)*J3301</f>
        <v>471420.44631578948</v>
      </c>
      <c r="N3301" s="6">
        <f>(N3296+N3297)*J3301</f>
        <v>16084.357423199997</v>
      </c>
    </row>
    <row r="3302" spans="1:14">
      <c r="A3302" s="44" t="s">
        <v>1001</v>
      </c>
      <c r="B3302" s="12"/>
      <c r="C3302" s="12"/>
      <c r="D3302" s="12"/>
      <c r="E3302" s="12"/>
      <c r="F3302" s="43" t="s">
        <v>520</v>
      </c>
      <c r="G3302" s="24" t="s">
        <v>1001</v>
      </c>
      <c r="H3302" s="24"/>
      <c r="I3302" s="24"/>
      <c r="J3302" s="54">
        <f ca="1">'HỆ SỐ CPXL'!F23</f>
        <v>0.03</v>
      </c>
      <c r="K3302" s="6">
        <f>(K3296+K3297)*J3302</f>
        <v>733790.88560848404</v>
      </c>
      <c r="L3302" s="6">
        <f>(L3296+L3297)*J3302</f>
        <v>2533.6799999999998</v>
      </c>
      <c r="M3302" s="6">
        <f>(M3296+M3297)*J3302</f>
        <v>707130.66947368416</v>
      </c>
      <c r="N3302" s="6">
        <f>(N3296+N3297)*J3302</f>
        <v>24126.536134799993</v>
      </c>
    </row>
    <row r="3303" spans="1:14">
      <c r="A3303" s="44"/>
      <c r="B3303" s="12"/>
      <c r="C3303" s="12"/>
      <c r="D3303" s="12"/>
      <c r="E3303" s="12"/>
      <c r="F3303" s="43" t="s">
        <v>556</v>
      </c>
      <c r="G3303" s="24" t="s">
        <v>173</v>
      </c>
      <c r="H3303" s="24"/>
      <c r="I3303" s="24"/>
      <c r="J3303" s="54"/>
      <c r="K3303" s="6">
        <f>K3296+K3297+K3300+K3301+K3302</f>
        <v>27150262.767513908</v>
      </c>
      <c r="L3303" s="6">
        <f>L3296+L3297+L3300+L3301+L3302</f>
        <v>88678.799999999988</v>
      </c>
      <c r="M3303" s="6">
        <f>M3296+M3297+M3300+M3301+M3302</f>
        <v>25544102.273684207</v>
      </c>
      <c r="N3303" s="6">
        <f>N3296+N3297+N3300+N3301+N3302</f>
        <v>889107.53533799981</v>
      </c>
    </row>
    <row r="3304" spans="1:14">
      <c r="A3304" s="36" t="s">
        <v>924</v>
      </c>
      <c r="B3304" s="17"/>
      <c r="C3304" s="17"/>
      <c r="D3304" s="17"/>
      <c r="E3304" s="17"/>
      <c r="F3304" s="59" t="str">
        <f>"Thuế giá trị gia tăng: ("&amp;G3303&amp;" x "&amp;J3304*100&amp;"%)"</f>
        <v>Thuế giá trị gia tăng: (Gkstt x 10%)</v>
      </c>
      <c r="G3304" s="25" t="s">
        <v>924</v>
      </c>
      <c r="H3304" s="25"/>
      <c r="I3304" s="25"/>
      <c r="J3304" s="57">
        <f ca="1">'HỆ SỐ CPXL'!F24</f>
        <v>0.1</v>
      </c>
      <c r="K3304" s="8">
        <f>K3303*J3304</f>
        <v>2715026.2767513911</v>
      </c>
      <c r="L3304" s="8">
        <f>L3303*J3304</f>
        <v>8867.8799999999992</v>
      </c>
      <c r="M3304" s="8">
        <f>M3303*J3304</f>
        <v>2554410.2273684209</v>
      </c>
      <c r="N3304" s="8">
        <f>N3303*J3304</f>
        <v>88910.753533799987</v>
      </c>
    </row>
    <row r="3305" spans="1:14">
      <c r="A3305" s="44" t="s">
        <v>913</v>
      </c>
      <c r="B3305" s="12"/>
      <c r="C3305" s="12"/>
      <c r="D3305" s="12"/>
      <c r="E3305" s="12"/>
      <c r="F3305" s="43" t="s">
        <v>187</v>
      </c>
      <c r="G3305" s="40" t="s">
        <v>913</v>
      </c>
      <c r="H3305" s="40"/>
      <c r="I3305" s="40"/>
      <c r="J3305" s="54">
        <f ca="1">'HỆ SỐ CPXL'!F25</f>
        <v>0</v>
      </c>
      <c r="K3305" s="6">
        <f>(K3303+K3304)*J3305</f>
        <v>0</v>
      </c>
      <c r="L3305" s="6">
        <f>(L3303+L3304)*J3305</f>
        <v>0</v>
      </c>
      <c r="M3305" s="6">
        <f>(M3303+M3304)*J3305</f>
        <v>0</v>
      </c>
      <c r="N3305" s="6">
        <f>(N3303+N3304)*J3305</f>
        <v>0</v>
      </c>
    </row>
    <row r="3306" spans="1:14">
      <c r="A3306" s="44"/>
      <c r="B3306" s="12"/>
      <c r="C3306" s="12"/>
      <c r="D3306" s="12"/>
      <c r="E3306" s="12"/>
      <c r="F3306" s="43" t="s">
        <v>190</v>
      </c>
      <c r="G3306" s="40" t="s">
        <v>955</v>
      </c>
      <c r="H3306" s="40"/>
      <c r="I3306" s="40"/>
      <c r="J3306" s="54">
        <v>0.03</v>
      </c>
      <c r="K3306" s="6">
        <f>(K3303+K3304+K3305)*J3306</f>
        <v>895958.67132795893</v>
      </c>
      <c r="L3306" s="6">
        <f>(L3303+L3304+L3305)*K3306</f>
        <v>87397793805.253586</v>
      </c>
      <c r="M3306" s="6">
        <f>(M3303+M3304+M3305)*L3306</f>
        <v>2.4557480018013379E+18</v>
      </c>
      <c r="N3306" s="6">
        <f>(N3303+N3304+N3305)*M3306</f>
        <v>2.401766458622086E+24</v>
      </c>
    </row>
    <row r="3307" spans="1:14">
      <c r="A3307" s="44" t="s">
        <v>525</v>
      </c>
      <c r="B3307" s="12"/>
      <c r="C3307" s="12"/>
      <c r="D3307" s="12"/>
      <c r="E3307" s="12"/>
      <c r="F3307" s="43" t="s">
        <v>968</v>
      </c>
      <c r="G3307" s="40" t="s">
        <v>983</v>
      </c>
      <c r="H3307" s="40"/>
      <c r="I3307" s="40"/>
      <c r="J3307" s="54">
        <f ca="1">'HỆ SỐ CPXL'!F26</f>
        <v>0</v>
      </c>
      <c r="K3307" s="6">
        <f>(K3303+K3304+K3305)*J3307</f>
        <v>0</v>
      </c>
      <c r="L3307" s="6">
        <f>(L3303+L3304+L3305)*K3307</f>
        <v>0</v>
      </c>
      <c r="M3307" s="6">
        <f>(M3303+M3304+M3305)*L3307</f>
        <v>0</v>
      </c>
      <c r="N3307" s="6">
        <f>(N3303+N3304+N3305)*M3307</f>
        <v>0</v>
      </c>
    </row>
    <row r="3308" spans="1:14" ht="28.5">
      <c r="A3308" s="44" t="s">
        <v>509</v>
      </c>
      <c r="B3308" s="12"/>
      <c r="C3308" s="12"/>
      <c r="D3308" s="12"/>
      <c r="E3308" s="12"/>
      <c r="F3308" s="43" t="str">
        <f>"Chi phí xây dựng: ("&amp;G3303&amp;"+"&amp;G3304&amp;"+"&amp;G3305&amp;")"</f>
        <v>Chi phí xây dựng: (Gkstt+GTGT+DP)</v>
      </c>
      <c r="G3308" s="40" t="s">
        <v>776</v>
      </c>
      <c r="H3308" s="40"/>
      <c r="I3308" s="40"/>
      <c r="J3308" s="56"/>
      <c r="K3308" s="31">
        <f>K3303+K3304+K3305+K3306+K3307</f>
        <v>30761247.71559326</v>
      </c>
      <c r="L3308" s="31">
        <f>L3303+L3304+L3305+L3306+L3307</f>
        <v>87397891351.933578</v>
      </c>
      <c r="M3308" s="31">
        <f>M3303+M3304+M3305+M3306+M3307</f>
        <v>2.4557480018294364E+18</v>
      </c>
      <c r="N3308" s="31">
        <f>N3303+N3304+N3305+N3306+N3307</f>
        <v>2.401766458622086E+24</v>
      </c>
    </row>
    <row r="3309" spans="1:14" ht="71.25">
      <c r="B3309" s="51">
        <v>45</v>
      </c>
      <c r="C3309" s="23" t="str">
        <f ca="1">'TIÊN LƯỢNG'!$C$94</f>
        <v>CK.11940*</v>
      </c>
      <c r="D3309" s="23"/>
      <c r="E3309" s="23"/>
      <c r="F3309" s="23" t="str">
        <f ca="1">'TIÊN LƯỢNG'!$D$94</f>
        <v>Đo vẽ chi tiết bản đồ địa hình trên cạn bằng máy toàn đạc điện tử và máy thủy bình điện tử. Bản đồ tỷ lệ 1/5.000, đường đồng mức 2m, cấp địa hình IV</v>
      </c>
      <c r="G3309" s="50" t="str">
        <f ca="1">'TIÊN LƯỢNG'!$E$94</f>
        <v>100 ha</v>
      </c>
      <c r="H3309" s="39"/>
      <c r="I3309" s="9"/>
      <c r="J3309" s="85"/>
      <c r="K3309" s="9">
        <f>K3351</f>
        <v>43615804.334453031</v>
      </c>
      <c r="L3309" s="9">
        <f>L3351</f>
        <v>138498614891.55707</v>
      </c>
      <c r="M3309" s="9">
        <f>M3351</f>
        <v>5.5039772134523945E+18</v>
      </c>
      <c r="N3309" s="9">
        <f>N3351</f>
        <v>8.3637993102295899E+24</v>
      </c>
    </row>
    <row r="3310" spans="1:14">
      <c r="B3310" s="21"/>
      <c r="C3310" s="7"/>
      <c r="D3310" s="7"/>
      <c r="E3310" s="7"/>
      <c r="F3310" s="7" t="s">
        <v>807</v>
      </c>
      <c r="G3310" s="22" t="s">
        <v>953</v>
      </c>
      <c r="H3310" s="14"/>
      <c r="I3310" s="2"/>
      <c r="J3310" s="46">
        <v>1</v>
      </c>
      <c r="K3310" s="2">
        <f>SUM(K3311:K3313)</f>
        <v>87400</v>
      </c>
      <c r="L3310" s="2"/>
      <c r="M3310" s="2"/>
      <c r="N3310" s="2"/>
    </row>
    <row r="3311" spans="1:14">
      <c r="B3311" s="16"/>
      <c r="C3311" s="5"/>
      <c r="D3311" s="5" t="s">
        <v>277</v>
      </c>
      <c r="E3311" s="5"/>
      <c r="F3311" s="5" t="str">
        <f ca="1">'GIÁ VẬT TƯ (DỰ THẦU)'!C9</f>
        <v>Cọc gỗ (4x4x40) cm</v>
      </c>
      <c r="G3311" s="15" t="str">
        <f ca="1">'GIÁ VẬT TƯ (DỰ THẦU)'!D9</f>
        <v>cọc</v>
      </c>
      <c r="H3311" s="13">
        <f ca="1">15*J3310</f>
        <v>15</v>
      </c>
      <c r="I3311" s="1">
        <f ca="1">'GIÁ VẬT TƯ (DỰ THẦU)'!L9</f>
        <v>4000</v>
      </c>
      <c r="J3311" s="38"/>
      <c r="K3311" s="1">
        <f>H3311*I3311</f>
        <v>60000</v>
      </c>
      <c r="L3311" s="1"/>
      <c r="M3311" s="1"/>
      <c r="N3311" s="1"/>
    </row>
    <row r="3312" spans="1:14" ht="30">
      <c r="B3312" s="16"/>
      <c r="C3312" s="5"/>
      <c r="D3312" s="5" t="s">
        <v>425</v>
      </c>
      <c r="E3312" s="5"/>
      <c r="F3312" s="5" t="str">
        <f ca="1">'GIÁ VẬT TƯ (DỰ THẦU)'!C40</f>
        <v>Sổ đo</v>
      </c>
      <c r="G3312" s="15" t="str">
        <f ca="1">'GIÁ VẬT TƯ (DỰ THẦU)'!D40</f>
        <v>quyển</v>
      </c>
      <c r="H3312" s="13">
        <f ca="1">2*J3310</f>
        <v>2</v>
      </c>
      <c r="I3312" s="1">
        <f ca="1">'GIÁ VẬT TƯ (DỰ THẦU)'!L40</f>
        <v>8000</v>
      </c>
      <c r="J3312" s="38"/>
      <c r="K3312" s="1">
        <f>H3312*I3312</f>
        <v>16000</v>
      </c>
      <c r="L3312" s="1"/>
      <c r="M3312" s="1"/>
      <c r="N3312" s="1"/>
    </row>
    <row r="3313" spans="1:14">
      <c r="B3313" s="16"/>
      <c r="C3313" s="5"/>
      <c r="D3313" s="5" t="s">
        <v>538</v>
      </c>
      <c r="E3313" s="5"/>
      <c r="F3313" s="5" t="s">
        <v>883</v>
      </c>
      <c r="G3313" s="15" t="s">
        <v>888</v>
      </c>
      <c r="H3313" s="13">
        <f ca="1">15</f>
        <v>15</v>
      </c>
      <c r="I3313" s="1"/>
      <c r="J3313" s="38"/>
      <c r="K3313" s="1">
        <f>SUM(K3311:K3312)*H3313/100</f>
        <v>11400</v>
      </c>
      <c r="L3313" s="1"/>
      <c r="M3313" s="1"/>
      <c r="N3313" s="1"/>
    </row>
    <row r="3314" spans="1:14">
      <c r="B3314" s="21"/>
      <c r="C3314" s="7"/>
      <c r="D3314" s="7"/>
      <c r="E3314" s="7"/>
      <c r="F3314" s="7" t="s">
        <v>832</v>
      </c>
      <c r="G3314" s="22" t="s">
        <v>871</v>
      </c>
      <c r="H3314" s="14"/>
      <c r="I3314" s="2"/>
      <c r="J3314" s="46">
        <v>1</v>
      </c>
      <c r="K3314" s="2">
        <f>SUM(K3315:K3316)</f>
        <v>18728656.578947369</v>
      </c>
      <c r="L3314" s="2"/>
      <c r="M3314" s="2"/>
      <c r="N3314" s="2"/>
    </row>
    <row r="3315" spans="1:14" ht="30">
      <c r="B3315" s="16"/>
      <c r="C3315" s="5"/>
      <c r="D3315" s="5" t="s">
        <v>498</v>
      </c>
      <c r="E3315" s="5"/>
      <c r="F3315" s="5" t="str">
        <f ca="1">'GIÁ VẬT TƯ (DỰ THẦU)'!C46</f>
        <v>Kỹ sư bậc 4,0/8</v>
      </c>
      <c r="G3315" s="15" t="str">
        <f ca="1">'GIÁ VẬT TƯ (DỰ THẦU)'!D46</f>
        <v>công</v>
      </c>
      <c r="H3315" s="13">
        <f ca="1">21.09*J3314</f>
        <v>21.09</v>
      </c>
      <c r="I3315" s="1">
        <f ca="1">'GIÁ VẬT TƯ (DỰ THẦU)'!L46</f>
        <v>235000</v>
      </c>
      <c r="J3315" s="38"/>
      <c r="K3315" s="1">
        <f>H3315*I3315</f>
        <v>4956150</v>
      </c>
      <c r="L3315" s="1"/>
      <c r="M3315" s="1"/>
      <c r="N3315" s="1"/>
    </row>
    <row r="3316" spans="1:14">
      <c r="B3316" s="16"/>
      <c r="C3316" s="5"/>
      <c r="D3316" s="5" t="s">
        <v>821</v>
      </c>
      <c r="E3316" s="5"/>
      <c r="F3316" s="5" t="str">
        <f ca="1">'GIÁ VẬT TƯ (DỰ THẦU)'!C47</f>
        <v>Nhân Công bậc 4,0/7, Nhóm IV</v>
      </c>
      <c r="G3316" s="15" t="str">
        <f ca="1">'GIÁ VẬT TƯ (DỰ THẦU)'!D47</f>
        <v>công</v>
      </c>
      <c r="H3316" s="13">
        <f ca="1">57.67*J3314</f>
        <v>57.67</v>
      </c>
      <c r="I3316" s="1">
        <f ca="1">'GIÁ VẬT TƯ (DỰ THẦU)'!L47</f>
        <v>238815.78947368421</v>
      </c>
      <c r="J3316" s="38"/>
      <c r="K3316" s="1">
        <f>H3316*I3316</f>
        <v>13772506.578947369</v>
      </c>
      <c r="L3316" s="1"/>
      <c r="M3316" s="1"/>
      <c r="N3316" s="1"/>
    </row>
    <row r="3317" spans="1:14">
      <c r="B3317" s="21"/>
      <c r="C3317" s="7"/>
      <c r="D3317" s="7"/>
      <c r="E3317" s="7"/>
      <c r="F3317" s="7" t="s">
        <v>838</v>
      </c>
      <c r="G3317" s="22" t="s">
        <v>557</v>
      </c>
      <c r="H3317" s="14"/>
      <c r="I3317" s="2"/>
      <c r="J3317" s="46">
        <v>1</v>
      </c>
      <c r="K3317" s="2">
        <f>SUM(K3318:K3320)</f>
        <v>1156990.956</v>
      </c>
      <c r="L3317" s="2"/>
      <c r="M3317" s="2"/>
      <c r="N3317" s="2"/>
    </row>
    <row r="3318" spans="1:14" ht="30">
      <c r="B3318" s="16"/>
      <c r="C3318" s="5"/>
      <c r="D3318" s="5" t="s">
        <v>423</v>
      </c>
      <c r="E3318" s="5"/>
      <c r="F3318" s="5" t="str">
        <f ca="1">'GIÁ VẬT TƯ (DỰ THẦU)'!C72</f>
        <v>Máy, thiết bị trắc đạc - Máy toàn đạc điện tử</v>
      </c>
      <c r="G3318" s="15" t="str">
        <f ca="1">'GIÁ VẬT TƯ (DỰ THẦU)'!D72</f>
        <v>Ca</v>
      </c>
      <c r="H3318" s="13">
        <f ca="1">7.08*J3317</f>
        <v>7.08</v>
      </c>
      <c r="I3318" s="1">
        <f ca="1">'GIÁ VẬT TƯ (DỰ THẦU)'!L72</f>
        <v>147059</v>
      </c>
      <c r="J3318" s="38"/>
      <c r="K3318" s="1">
        <f>H3318*I3318</f>
        <v>1041177.72</v>
      </c>
      <c r="L3318" s="1"/>
      <c r="M3318" s="1"/>
      <c r="N3318" s="1"/>
    </row>
    <row r="3319" spans="1:14" ht="30">
      <c r="B3319" s="16"/>
      <c r="C3319" s="5"/>
      <c r="D3319" s="5" t="s">
        <v>486</v>
      </c>
      <c r="E3319" s="5"/>
      <c r="F3319" s="5" t="str">
        <f ca="1">'GIÁ VẬT TƯ (DỰ THẦU)'!C73</f>
        <v>Máy, thiết bị trắc đạc - Máy thủy bình điện tử</v>
      </c>
      <c r="G3319" s="15" t="str">
        <f ca="1">'GIÁ VẬT TƯ (DỰ THẦU)'!D73</f>
        <v>Ca</v>
      </c>
      <c r="H3319" s="13">
        <f ca="1">0.72*J3317</f>
        <v>0.72</v>
      </c>
      <c r="I3319" s="1">
        <f ca="1">'GIÁ VẬT TƯ (DỰ THẦU)'!L73</f>
        <v>14767</v>
      </c>
      <c r="J3319" s="38"/>
      <c r="K3319" s="1">
        <f>H3319*I3319</f>
        <v>10632.24</v>
      </c>
      <c r="L3319" s="1"/>
      <c r="M3319" s="1"/>
      <c r="N3319" s="1"/>
    </row>
    <row r="3320" spans="1:14">
      <c r="B3320" s="16"/>
      <c r="C3320" s="5"/>
      <c r="D3320" s="5" t="s">
        <v>539</v>
      </c>
      <c r="E3320" s="5"/>
      <c r="F3320" s="5" t="s">
        <v>889</v>
      </c>
      <c r="G3320" s="15" t="s">
        <v>847</v>
      </c>
      <c r="H3320" s="13">
        <f>10</f>
        <v>10</v>
      </c>
      <c r="I3320" s="1"/>
      <c r="J3320" s="38"/>
      <c r="K3320" s="1">
        <f>SUM(K3318:K3319)*H3320/100</f>
        <v>105180.996</v>
      </c>
      <c r="L3320" s="1"/>
      <c r="M3320" s="1"/>
      <c r="N3320" s="1"/>
    </row>
    <row r="3321" spans="1:14">
      <c r="A3321" s="36"/>
      <c r="B3321" s="26" t="s">
        <v>612</v>
      </c>
      <c r="C3321" s="26" t="s">
        <v>537</v>
      </c>
      <c r="D3321" s="26" t="s">
        <v>540</v>
      </c>
      <c r="E3321" s="26" t="s">
        <v>542</v>
      </c>
      <c r="F3321" s="82" t="s">
        <v>543</v>
      </c>
      <c r="G3321" s="26" t="s">
        <v>1062</v>
      </c>
      <c r="H3321" s="26" t="s">
        <v>561</v>
      </c>
      <c r="I3321" s="76" t="s">
        <v>562</v>
      </c>
      <c r="J3321" s="75" t="s">
        <v>563</v>
      </c>
      <c r="K3321" s="72" t="s">
        <v>1044</v>
      </c>
      <c r="L3321" s="45" t="s">
        <v>565</v>
      </c>
      <c r="M3321" s="45" t="s">
        <v>567</v>
      </c>
      <c r="N3321" s="45" t="s">
        <v>569</v>
      </c>
    </row>
    <row r="3322" spans="1:14">
      <c r="A3322" s="55" t="s">
        <v>988</v>
      </c>
      <c r="B3322" s="27"/>
      <c r="C3322" s="27"/>
      <c r="D3322" s="27"/>
      <c r="E3322" s="27"/>
      <c r="F3322" s="84" t="str">
        <f>IF(K3323=0,"Vật liệu","Vật liệu chính")</f>
        <v>Vật liệu</v>
      </c>
      <c r="G3322" s="27" t="s">
        <v>953</v>
      </c>
      <c r="H3322" s="27"/>
      <c r="I3322" s="71"/>
      <c r="J3322" s="81"/>
      <c r="K3322" s="33">
        <f>K3310</f>
        <v>87400</v>
      </c>
      <c r="L3322" s="33">
        <f>IF(K3326=0,K3322+K3323,K3326)</f>
        <v>87400</v>
      </c>
      <c r="M3322" s="33"/>
      <c r="N3322" s="33"/>
    </row>
    <row r="3323" spans="1:14">
      <c r="A3323" s="83" t="s">
        <v>1005</v>
      </c>
      <c r="B3323" s="27"/>
      <c r="C3323" s="27"/>
      <c r="D3323" s="27"/>
      <c r="E3323" s="27"/>
      <c r="F3323" s="84" t="s">
        <v>544</v>
      </c>
      <c r="G3323" s="27" t="s">
        <v>1005</v>
      </c>
      <c r="H3323" s="27"/>
      <c r="I3323" s="71"/>
      <c r="J3323" s="81"/>
      <c r="K3323" s="33">
        <v>0</v>
      </c>
      <c r="L3323" s="33"/>
      <c r="M3323" s="33"/>
      <c r="N3323" s="33"/>
    </row>
    <row r="3324" spans="1:14">
      <c r="A3324" s="55" t="s">
        <v>984</v>
      </c>
      <c r="B3324" s="27"/>
      <c r="C3324" s="27"/>
      <c r="D3324" s="27"/>
      <c r="E3324" s="27"/>
      <c r="F3324" s="84" t="s">
        <v>832</v>
      </c>
      <c r="G3324" s="27" t="s">
        <v>871</v>
      </c>
      <c r="H3324" s="27"/>
      <c r="I3324" s="71"/>
      <c r="J3324" s="81"/>
      <c r="K3324" s="33">
        <f>K3314</f>
        <v>18728656.578947369</v>
      </c>
      <c r="L3324" s="33"/>
      <c r="M3324" s="33">
        <f>IF(K3333=0,K3324,K3333)</f>
        <v>18728656.578947369</v>
      </c>
      <c r="N3324" s="33"/>
    </row>
    <row r="3325" spans="1:14">
      <c r="A3325" s="55" t="s">
        <v>534</v>
      </c>
      <c r="B3325" s="27"/>
      <c r="C3325" s="27"/>
      <c r="D3325" s="27"/>
      <c r="E3325" s="27"/>
      <c r="F3325" s="84" t="s">
        <v>545</v>
      </c>
      <c r="G3325" s="27" t="s">
        <v>1007</v>
      </c>
      <c r="H3325" s="27"/>
      <c r="I3325" s="71"/>
      <c r="J3325" s="81"/>
      <c r="K3325" s="33">
        <f>K3317</f>
        <v>1156990.956</v>
      </c>
      <c r="L3325" s="33"/>
      <c r="M3325" s="33"/>
      <c r="N3325" s="33">
        <f>IF(K3335=0,K3325,K3335)</f>
        <v>1156990.956</v>
      </c>
    </row>
    <row r="3326" spans="1:14">
      <c r="A3326" s="36" t="s">
        <v>974</v>
      </c>
      <c r="B3326" s="20"/>
      <c r="C3326" s="20"/>
      <c r="D3326" s="20"/>
      <c r="E3326" s="20"/>
      <c r="F3326" s="32" t="s">
        <v>546</v>
      </c>
      <c r="G3326" s="41" t="s">
        <v>974</v>
      </c>
      <c r="H3326" s="20"/>
      <c r="I3326" s="78"/>
      <c r="J3326" s="58"/>
      <c r="K3326" s="6">
        <f>IF(K3323+K3327+K3331+K3332+K3328+K3329+K3330=0,0,K3322+K3323+K3327+K3331+K3332+K3328+K3329+K3330)</f>
        <v>0</v>
      </c>
      <c r="L3326" s="6"/>
      <c r="M3326" s="6"/>
      <c r="N3326" s="6"/>
    </row>
    <row r="3327" spans="1:14">
      <c r="A3327" s="36" t="s">
        <v>947</v>
      </c>
      <c r="B3327" s="20"/>
      <c r="C3327" s="20"/>
      <c r="D3327" s="20"/>
      <c r="E3327" s="20"/>
      <c r="F3327" s="32" t="s">
        <v>547</v>
      </c>
      <c r="G3327" s="41" t="s">
        <v>558</v>
      </c>
      <c r="H3327" s="20"/>
      <c r="I3327" s="78"/>
      <c r="J3327" s="58"/>
      <c r="K3327" s="6">
        <v>0</v>
      </c>
      <c r="L3327" s="6"/>
      <c r="M3327" s="6"/>
      <c r="N3327" s="6"/>
    </row>
    <row r="3328" spans="1:14">
      <c r="A3328" s="36" t="s">
        <v>976</v>
      </c>
      <c r="B3328" s="20"/>
      <c r="C3328" s="20"/>
      <c r="D3328" s="20"/>
      <c r="E3328" s="20"/>
      <c r="F3328" s="42" t="s">
        <v>548</v>
      </c>
      <c r="G3328" s="20" t="s">
        <v>976</v>
      </c>
      <c r="H3328" s="20"/>
      <c r="I3328" s="78"/>
      <c r="J3328" s="58"/>
      <c r="K3328" s="8">
        <f ca="1">H3311*'GIÁ VẬT TƯ (DỰ THẦU)'!E9+H3312*'GIÁ VẬT TƯ (DỰ THẦU)'!E40+(H3311*'GIÁ VẬT TƯ (DỰ THẦU)'!E9+H3312*'GIÁ VẬT TƯ (DỰ THẦU)'!E40)*H3313/100</f>
        <v>0</v>
      </c>
      <c r="L3328" s="8"/>
      <c r="M3328" s="8"/>
      <c r="N3328" s="8"/>
    </row>
    <row r="3329" spans="1:14">
      <c r="A3329" s="36" t="s">
        <v>1000</v>
      </c>
      <c r="B3329" s="20"/>
      <c r="C3329" s="20"/>
      <c r="D3329" s="20"/>
      <c r="E3329" s="20"/>
      <c r="F3329" s="42" t="s">
        <v>549</v>
      </c>
      <c r="G3329" s="20" t="s">
        <v>1000</v>
      </c>
      <c r="H3329" s="20"/>
      <c r="I3329" s="78"/>
      <c r="J3329" s="58"/>
      <c r="K3329" s="8">
        <f ca="1">H3311*'GIÁ VẬT TƯ (DỰ THẦU)'!F9+H3312*'GIÁ VẬT TƯ (DỰ THẦU)'!F40+(H3311*'GIÁ VẬT TƯ (DỰ THẦU)'!F9+H3312*'GIÁ VẬT TƯ (DỰ THẦU)'!F40)*H3313/100</f>
        <v>0</v>
      </c>
      <c r="L3329" s="8"/>
      <c r="M3329" s="8"/>
      <c r="N3329" s="8"/>
    </row>
    <row r="3330" spans="1:14">
      <c r="A3330" s="36" t="s">
        <v>977</v>
      </c>
      <c r="B3330" s="20"/>
      <c r="C3330" s="20"/>
      <c r="D3330" s="20"/>
      <c r="E3330" s="20"/>
      <c r="F3330" s="42" t="s">
        <v>942</v>
      </c>
      <c r="G3330" s="20" t="s">
        <v>977</v>
      </c>
      <c r="H3330" s="20"/>
      <c r="I3330" s="78"/>
      <c r="J3330" s="58"/>
      <c r="K3330" s="8">
        <f ca="1">H3311*'GIÁ VẬT TƯ (DỰ THẦU)'!H9+H3312*'GIÁ VẬT TƯ (DỰ THẦU)'!H40+(H3311*'GIÁ VẬT TƯ (DỰ THẦU)'!H9+H3312*'GIÁ VẬT TƯ (DỰ THẦU)'!H40)*H3313/100</f>
        <v>0</v>
      </c>
      <c r="L3330" s="8"/>
      <c r="M3330" s="8"/>
      <c r="N3330" s="8"/>
    </row>
    <row r="3331" spans="1:14">
      <c r="A3331" s="36" t="s">
        <v>179</v>
      </c>
      <c r="B3331" s="20"/>
      <c r="C3331" s="20"/>
      <c r="D3331" s="20"/>
      <c r="E3331" s="20"/>
      <c r="F3331" s="42" t="str">
        <f>"Hệ số riêng vật liệu: (" &amp;G3322&amp;IF(K3323&lt;&gt;0,"+"&amp;G3323,"") &amp; ") x (" &amp; J3331 &amp; "-1)"</f>
        <v>Hệ số riêng vật liệu: (VL) x (1-1)</v>
      </c>
      <c r="G3331" s="20" t="s">
        <v>179</v>
      </c>
      <c r="H3331" s="20"/>
      <c r="I3331" s="78"/>
      <c r="J3331" s="58">
        <f ca="1">'HỆ SỐ CPXL'!F17</f>
        <v>1</v>
      </c>
      <c r="K3331" s="8">
        <f>(K3322+K3323+K3327+K3328+K3329+K3330)*(J3331-1)</f>
        <v>0</v>
      </c>
      <c r="L3331" s="8"/>
      <c r="M3331" s="8"/>
      <c r="N3331" s="8"/>
    </row>
    <row r="3332" spans="1:14">
      <c r="A3332" s="36" t="s">
        <v>958</v>
      </c>
      <c r="B3332" s="20"/>
      <c r="C3332" s="20"/>
      <c r="D3332" s="20"/>
      <c r="E3332" s="20"/>
      <c r="F3332" s="42" t="str">
        <f>"Hệ số vật liệu phụ: (" &amp;G3322&amp; IF(K3323&lt;&gt;0,"+"&amp;G3323,"") &amp; IF(K3331&lt;&gt;0,"+" &amp; G3331,"") &amp; ") x "&amp;J3332*100 &amp; "%"</f>
        <v>Hệ số vật liệu phụ: (VL) x 0%</v>
      </c>
      <c r="G3332" s="20" t="s">
        <v>958</v>
      </c>
      <c r="H3332" s="20"/>
      <c r="I3332" s="78"/>
      <c r="J3332" s="74">
        <f ca="1">'HỆ SỐ CPXL'!F18</f>
        <v>0</v>
      </c>
      <c r="K3332" s="8">
        <f>(K3322+K3323+K3327+K3328+K3329+K3330)*J3332</f>
        <v>0</v>
      </c>
      <c r="L3332" s="8"/>
      <c r="M3332" s="8"/>
      <c r="N3332" s="8"/>
    </row>
    <row r="3333" spans="1:14">
      <c r="A3333" s="36"/>
      <c r="B3333" s="20"/>
      <c r="C3333" s="20"/>
      <c r="D3333" s="20"/>
      <c r="E3333" s="20"/>
      <c r="F3333" s="32" t="s">
        <v>550</v>
      </c>
      <c r="G3333" s="20"/>
      <c r="H3333" s="20"/>
      <c r="I3333" s="78"/>
      <c r="J3333" s="74"/>
      <c r="K3333" s="8">
        <f>IF(K3334=0,0,K3324+K3334)</f>
        <v>0</v>
      </c>
      <c r="L3333" s="8"/>
      <c r="M3333" s="8"/>
      <c r="N3333" s="8"/>
    </row>
    <row r="3334" spans="1:14">
      <c r="A3334" s="36" t="s">
        <v>524</v>
      </c>
      <c r="B3334" s="20"/>
      <c r="C3334" s="20"/>
      <c r="D3334" s="20"/>
      <c r="E3334" s="20"/>
      <c r="F3334" s="42" t="str">
        <f>"Hệ số riêng nhân công: "&amp;G3324&amp;IF(J3334&lt;&gt;1," x ("&amp;J3334&amp;" - 1)","")</f>
        <v>Hệ số riêng nhân công: NC</v>
      </c>
      <c r="G3334" s="20"/>
      <c r="H3334" s="20"/>
      <c r="I3334" s="78"/>
      <c r="J3334" s="86">
        <f ca="1">'HỆ SỐ CPXL'!F19</f>
        <v>1</v>
      </c>
      <c r="K3334" s="8">
        <f>(J3334-1)*K3324</f>
        <v>0</v>
      </c>
      <c r="L3334" s="8"/>
      <c r="M3334" s="8"/>
      <c r="N3334" s="8"/>
    </row>
    <row r="3335" spans="1:14">
      <c r="A3335" s="36" t="s">
        <v>535</v>
      </c>
      <c r="B3335" s="20"/>
      <c r="C3335" s="20"/>
      <c r="D3335" s="20"/>
      <c r="E3335" s="20"/>
      <c r="F3335" s="32" t="s">
        <v>551</v>
      </c>
      <c r="G3335" s="77" t="s">
        <v>535</v>
      </c>
      <c r="H3335" s="20"/>
      <c r="I3335" s="78"/>
      <c r="J3335" s="58"/>
      <c r="K3335" s="6">
        <f>IF(K3336+K3337+K3338=0,0,K3325+K3336+K3337+K3338)</f>
        <v>0</v>
      </c>
      <c r="L3335" s="6"/>
      <c r="M3335" s="6"/>
      <c r="N3335" s="6"/>
    </row>
    <row r="3336" spans="1:14">
      <c r="A3336" s="36" t="s">
        <v>934</v>
      </c>
      <c r="B3336" s="20"/>
      <c r="C3336" s="20"/>
      <c r="D3336" s="20"/>
      <c r="E3336" s="20"/>
      <c r="F3336" s="42" t="str">
        <f>"Bù máy đến thời điểm 1100 Lào Cai"</f>
        <v>Bù máy đến thời điểm 1100 Lào Cai</v>
      </c>
      <c r="G3336" s="20" t="s">
        <v>934</v>
      </c>
      <c r="H3336" s="20"/>
      <c r="I3336" s="78"/>
      <c r="J3336" s="58"/>
      <c r="K3336" s="8">
        <f ca="1">H3318*'GIÁ VẬT TƯ (DỰ THẦU)'!I72+H3319*'GIÁ VẬT TƯ (DỰ THẦU)'!I73+(H3318*'GIÁ VẬT TƯ (DỰ THẦU)'!I72+H3319*'GIÁ VẬT TƯ (DỰ THẦU)'!I73)*H3320/100</f>
        <v>0</v>
      </c>
      <c r="L3336" s="8"/>
      <c r="M3336" s="8"/>
      <c r="N3336" s="8"/>
    </row>
    <row r="3337" spans="1:14" ht="30">
      <c r="A3337" s="36" t="s">
        <v>895</v>
      </c>
      <c r="B3337" s="20"/>
      <c r="C3337" s="20"/>
      <c r="D3337" s="20"/>
      <c r="E3337" s="20"/>
      <c r="F3337" s="42" t="s">
        <v>552</v>
      </c>
      <c r="G3337" s="20" t="s">
        <v>895</v>
      </c>
      <c r="H3337" s="20"/>
      <c r="I3337" s="78"/>
      <c r="J3337" s="58"/>
      <c r="K3337" s="8">
        <f ca="1">H3318*'GIÁ VẬT TƯ (DỰ THẦU)'!K72+H3319*'GIÁ VẬT TƯ (DỰ THẦU)'!K73+(H3318*'GIÁ VẬT TƯ (DỰ THẦU)'!K72+H3319*'GIÁ VẬT TƯ (DỰ THẦU)'!K73)*H3320/100</f>
        <v>0</v>
      </c>
      <c r="L3337" s="8"/>
      <c r="M3337" s="8"/>
      <c r="N3337" s="8"/>
    </row>
    <row r="3338" spans="1:14" ht="30">
      <c r="A3338" s="36" t="s">
        <v>893</v>
      </c>
      <c r="B3338" s="35"/>
      <c r="C3338" s="35"/>
      <c r="D3338" s="35"/>
      <c r="E3338" s="35"/>
      <c r="F3338" s="42" t="s">
        <v>553</v>
      </c>
      <c r="G3338" s="20" t="s">
        <v>893</v>
      </c>
      <c r="H3338" s="20"/>
      <c r="I3338" s="78"/>
      <c r="J3338" s="58"/>
      <c r="K3338" s="8">
        <f ca="1">H3318*'GIÁ VẬT TƯ (DỰ THẦU)'!J72+H3319*'GIÁ VẬT TƯ (DỰ THẦU)'!J73+(H3318*'GIÁ VẬT TƯ (DỰ THẦU)'!J72+H3319*'GIÁ VẬT TƯ (DỰ THẦU)'!J73)*H3320/100</f>
        <v>0</v>
      </c>
      <c r="L3338" s="8"/>
      <c r="M3338" s="8"/>
      <c r="N3338" s="8"/>
    </row>
    <row r="3339" spans="1:14">
      <c r="A3339" s="36" t="s">
        <v>166</v>
      </c>
      <c r="B3339" s="34"/>
      <c r="C3339" s="34"/>
      <c r="D3339" s="34"/>
      <c r="E3339" s="34"/>
      <c r="F3339" s="32" t="str">
        <f>"Chi phí trực tiếp: ("&amp;IF(K3326&lt;&gt;0,G3326,IF(AND(K3322&lt;&gt;0,K3323+K3331+K3332=0),G3322,""))&amp;IF(AND(K3324&lt;&gt;0,K3322+K3323&lt;&gt;0)," + "&amp;G3324,IF(AND(K3324&lt;&gt;0,K3322+K3323=0),G3324,""))&amp;IF(AND(K3335&lt;&gt;0,(K3322+K3323+K3324)&lt;&gt;0),"+"&amp;G3335,IF(AND(K3335&lt;&gt;0,(K3322+K3323+K3324)=0),G3335,IF(AND(K3325&lt;&gt;0,K3322+K3323+K3324&lt;&gt;0)," + "&amp;G3325,IF(AND(K3325&lt;&gt;0,K3322+K3323+K3324=0),G3325,""))))&amp;")"</f>
        <v>Chi phí trực tiếp: (VL + NC + M)</v>
      </c>
      <c r="G3339" s="41" t="s">
        <v>166</v>
      </c>
      <c r="H3339" s="41"/>
      <c r="I3339" s="80"/>
      <c r="J3339" s="73"/>
      <c r="K3339" s="6">
        <f>(IF(K3326=0,K3322,K3326)+IF(K3333=0,K3324,K3333)+IF(K3335=0,K3325,K3335))</f>
        <v>19973047.534947369</v>
      </c>
      <c r="L3339" s="6">
        <f>L3322</f>
        <v>87400</v>
      </c>
      <c r="M3339" s="6">
        <f>M3324</f>
        <v>18728656.578947369</v>
      </c>
      <c r="N3339" s="6">
        <f>N3325</f>
        <v>1156990.956</v>
      </c>
    </row>
    <row r="3340" spans="1:14">
      <c r="A3340" s="44" t="s">
        <v>979</v>
      </c>
      <c r="B3340" s="12"/>
      <c r="C3340" s="12"/>
      <c r="D3340" s="12"/>
      <c r="E3340" s="12"/>
      <c r="F3340" s="43" t="s">
        <v>554</v>
      </c>
      <c r="G3340" s="24" t="s">
        <v>559</v>
      </c>
      <c r="H3340" s="24"/>
      <c r="I3340" s="24"/>
      <c r="J3340" s="56"/>
      <c r="K3340" s="6">
        <f>K3341+K3342</f>
        <v>14707903.408058947</v>
      </c>
      <c r="L3340" s="6">
        <f>L3341+L3342</f>
        <v>6992</v>
      </c>
      <c r="M3340" s="6">
        <f>M3341+M3342</f>
        <v>14608352.131578946</v>
      </c>
      <c r="N3340" s="6">
        <f>N3341+N3342</f>
        <v>92559.27648</v>
      </c>
    </row>
    <row r="3341" spans="1:14">
      <c r="A3341" s="36" t="s">
        <v>169</v>
      </c>
      <c r="B3341" s="17"/>
      <c r="C3341" s="17"/>
      <c r="D3341" s="17"/>
      <c r="E3341" s="17"/>
      <c r="F3341" s="372" t="s">
        <v>600</v>
      </c>
      <c r="G3341" s="25" t="s">
        <v>169</v>
      </c>
      <c r="H3341" s="25"/>
      <c r="I3341" s="25"/>
      <c r="J3341" s="57">
        <f ca="1">'HỆ SỐ CPXL'!F20</f>
        <v>0.7</v>
      </c>
      <c r="K3341" s="8">
        <f>K3324*J3341</f>
        <v>13110059.605263157</v>
      </c>
      <c r="L3341" s="8"/>
      <c r="M3341" s="8">
        <f>M3324*J3341</f>
        <v>13110059.605263157</v>
      </c>
      <c r="N3341" s="8"/>
    </row>
    <row r="3342" spans="1:14">
      <c r="A3342" s="36" t="s">
        <v>979</v>
      </c>
      <c r="B3342" s="17"/>
      <c r="C3342" s="17"/>
      <c r="D3342" s="17"/>
      <c r="E3342" s="17"/>
      <c r="F3342" s="59" t="s">
        <v>555</v>
      </c>
      <c r="G3342" s="25" t="s">
        <v>979</v>
      </c>
      <c r="H3342" s="25"/>
      <c r="I3342" s="25"/>
      <c r="J3342" s="57">
        <v>0.08</v>
      </c>
      <c r="K3342" s="8">
        <f>K3339*J3342</f>
        <v>1597843.8027957897</v>
      </c>
      <c r="L3342" s="8">
        <f>J3342*L3339</f>
        <v>6992</v>
      </c>
      <c r="M3342" s="8">
        <f>M3339*J3342</f>
        <v>1498292.5263157894</v>
      </c>
      <c r="N3342" s="8">
        <f>N3339*J3342</f>
        <v>92559.27648</v>
      </c>
    </row>
    <row r="3343" spans="1:14" ht="30">
      <c r="A3343" s="36" t="s">
        <v>964</v>
      </c>
      <c r="B3343" s="17"/>
      <c r="C3343" s="17"/>
      <c r="D3343" s="17"/>
      <c r="E3343" s="17"/>
      <c r="F3343" s="59" t="str">
        <f>"Thu nhập chịu thuế tính trước: (T+C) x " &amp;J3343*100 &amp; "%"</f>
        <v>Thu nhập chịu thuế tính trước: (T+C) x 6%</v>
      </c>
      <c r="G3343" s="25" t="s">
        <v>964</v>
      </c>
      <c r="H3343" s="25"/>
      <c r="I3343" s="25"/>
      <c r="J3343" s="57">
        <f ca="1">'HỆ SỐ CPXL'!F21</f>
        <v>0.06</v>
      </c>
      <c r="K3343" s="8">
        <f>(K3339+K3340)*J3343</f>
        <v>2080857.0565803787</v>
      </c>
      <c r="L3343" s="8">
        <f>L3335*J3343</f>
        <v>0</v>
      </c>
      <c r="M3343" s="8">
        <f>(M3339)*J3343</f>
        <v>1123719.394736842</v>
      </c>
      <c r="N3343" s="8">
        <f>N3339*J3343</f>
        <v>69419.45736</v>
      </c>
    </row>
    <row r="3344" spans="1:14" ht="28.5">
      <c r="A3344" s="44" t="s">
        <v>801</v>
      </c>
      <c r="B3344" s="12"/>
      <c r="C3344" s="12"/>
      <c r="D3344" s="12"/>
      <c r="E3344" s="12"/>
      <c r="F3344" s="43" t="s">
        <v>519</v>
      </c>
      <c r="G3344" s="24" t="s">
        <v>801</v>
      </c>
      <c r="H3344" s="24"/>
      <c r="I3344" s="24"/>
      <c r="J3344" s="54">
        <f ca="1">'HỆ SỐ CPXL'!F22</f>
        <v>0.02</v>
      </c>
      <c r="K3344" s="6">
        <f>(K3339+K3340)*J3344</f>
        <v>693619.01886012626</v>
      </c>
      <c r="L3344" s="6">
        <f>(L3339+L3340)*J3344</f>
        <v>1887.8400000000001</v>
      </c>
      <c r="M3344" s="6">
        <f>(M3339+M3340)*J3344</f>
        <v>666740.1742105264</v>
      </c>
      <c r="N3344" s="6">
        <f>(N3339+N3340)*J3344</f>
        <v>24991.0046496</v>
      </c>
    </row>
    <row r="3345" spans="1:14">
      <c r="A3345" s="44" t="s">
        <v>1001</v>
      </c>
      <c r="B3345" s="12"/>
      <c r="C3345" s="12"/>
      <c r="D3345" s="12"/>
      <c r="E3345" s="12"/>
      <c r="F3345" s="43" t="s">
        <v>520</v>
      </c>
      <c r="G3345" s="24" t="s">
        <v>1001</v>
      </c>
      <c r="H3345" s="24"/>
      <c r="I3345" s="24"/>
      <c r="J3345" s="54">
        <f ca="1">'HỆ SỐ CPXL'!F23</f>
        <v>0.03</v>
      </c>
      <c r="K3345" s="6">
        <f>(K3339+K3340)*J3345</f>
        <v>1040428.5282901893</v>
      </c>
      <c r="L3345" s="6">
        <f>(L3339+L3340)*J3345</f>
        <v>2831.7599999999998</v>
      </c>
      <c r="M3345" s="6">
        <f>(M3339+M3340)*J3345</f>
        <v>1000110.2613157895</v>
      </c>
      <c r="N3345" s="6">
        <f>(N3339+N3340)*J3345</f>
        <v>37486.506974399999</v>
      </c>
    </row>
    <row r="3346" spans="1:14">
      <c r="A3346" s="44"/>
      <c r="B3346" s="12"/>
      <c r="C3346" s="12"/>
      <c r="D3346" s="12"/>
      <c r="E3346" s="12"/>
      <c r="F3346" s="43" t="s">
        <v>556</v>
      </c>
      <c r="G3346" s="24" t="s">
        <v>173</v>
      </c>
      <c r="H3346" s="24"/>
      <c r="I3346" s="24"/>
      <c r="J3346" s="54"/>
      <c r="K3346" s="6">
        <f>K3339+K3340+K3343+K3344+K3345</f>
        <v>38495855.546737008</v>
      </c>
      <c r="L3346" s="6">
        <f>L3339+L3340+L3343+L3344+L3345</f>
        <v>99111.599999999991</v>
      </c>
      <c r="M3346" s="6">
        <f>M3339+M3340+M3343+M3344+M3345</f>
        <v>36127578.540789478</v>
      </c>
      <c r="N3346" s="6">
        <f>N3339+N3340+N3343+N3344+N3345</f>
        <v>1381447.2014640002</v>
      </c>
    </row>
    <row r="3347" spans="1:14">
      <c r="A3347" s="36" t="s">
        <v>924</v>
      </c>
      <c r="B3347" s="17"/>
      <c r="C3347" s="17"/>
      <c r="D3347" s="17"/>
      <c r="E3347" s="17"/>
      <c r="F3347" s="59" t="str">
        <f>"Thuế giá trị gia tăng: ("&amp;G3346&amp;" x "&amp;J3347*100&amp;"%)"</f>
        <v>Thuế giá trị gia tăng: (Gkstt x 10%)</v>
      </c>
      <c r="G3347" s="25" t="s">
        <v>924</v>
      </c>
      <c r="H3347" s="25"/>
      <c r="I3347" s="25"/>
      <c r="J3347" s="57">
        <f ca="1">'HỆ SỐ CPXL'!F24</f>
        <v>0.1</v>
      </c>
      <c r="K3347" s="8">
        <f>K3346*J3347</f>
        <v>3849585.5546737011</v>
      </c>
      <c r="L3347" s="8">
        <f>L3346*J3347</f>
        <v>9911.16</v>
      </c>
      <c r="M3347" s="8">
        <f>M3346*J3347</f>
        <v>3612757.854078948</v>
      </c>
      <c r="N3347" s="8">
        <f>N3346*J3347</f>
        <v>138144.72014640001</v>
      </c>
    </row>
    <row r="3348" spans="1:14">
      <c r="A3348" s="44" t="s">
        <v>913</v>
      </c>
      <c r="B3348" s="12"/>
      <c r="C3348" s="12"/>
      <c r="D3348" s="12"/>
      <c r="E3348" s="12"/>
      <c r="F3348" s="43" t="s">
        <v>187</v>
      </c>
      <c r="G3348" s="40" t="s">
        <v>913</v>
      </c>
      <c r="H3348" s="40"/>
      <c r="I3348" s="40"/>
      <c r="J3348" s="54">
        <f ca="1">'HỆ SỐ CPXL'!F25</f>
        <v>0</v>
      </c>
      <c r="K3348" s="6">
        <f>(K3346+K3347)*J3348</f>
        <v>0</v>
      </c>
      <c r="L3348" s="6">
        <f>(L3346+L3347)*J3348</f>
        <v>0</v>
      </c>
      <c r="M3348" s="6">
        <f>(M3346+M3347)*J3348</f>
        <v>0</v>
      </c>
      <c r="N3348" s="6">
        <f>(N3346+N3347)*J3348</f>
        <v>0</v>
      </c>
    </row>
    <row r="3349" spans="1:14">
      <c r="A3349" s="44"/>
      <c r="B3349" s="12"/>
      <c r="C3349" s="12"/>
      <c r="D3349" s="12"/>
      <c r="E3349" s="12"/>
      <c r="F3349" s="43" t="s">
        <v>190</v>
      </c>
      <c r="G3349" s="40" t="s">
        <v>955</v>
      </c>
      <c r="H3349" s="40"/>
      <c r="I3349" s="40"/>
      <c r="J3349" s="54">
        <v>0.03</v>
      </c>
      <c r="K3349" s="6">
        <f>(K3346+K3347+K3348)*J3349</f>
        <v>1270363.2330423212</v>
      </c>
      <c r="L3349" s="6">
        <f>(L3346+L3347+L3348)*K3349</f>
        <v>138498505868.79706</v>
      </c>
      <c r="M3349" s="6">
        <f>(M3346+M3347+M3348)*L3349</f>
        <v>5.5039772134126541E+18</v>
      </c>
      <c r="N3349" s="6">
        <f>(N3346+N3347+N3348)*M3349</f>
        <v>8.3637993102295899E+24</v>
      </c>
    </row>
    <row r="3350" spans="1:14">
      <c r="A3350" s="44" t="s">
        <v>525</v>
      </c>
      <c r="B3350" s="12"/>
      <c r="C3350" s="12"/>
      <c r="D3350" s="12"/>
      <c r="E3350" s="12"/>
      <c r="F3350" s="43" t="s">
        <v>968</v>
      </c>
      <c r="G3350" s="40" t="s">
        <v>983</v>
      </c>
      <c r="H3350" s="40"/>
      <c r="I3350" s="40"/>
      <c r="J3350" s="54">
        <f ca="1">'HỆ SỐ CPXL'!F26</f>
        <v>0</v>
      </c>
      <c r="K3350" s="6">
        <f>(K3346+K3347+K3348)*J3350</f>
        <v>0</v>
      </c>
      <c r="L3350" s="6">
        <f>(L3346+L3347+L3348)*K3350</f>
        <v>0</v>
      </c>
      <c r="M3350" s="6">
        <f>(M3346+M3347+M3348)*L3350</f>
        <v>0</v>
      </c>
      <c r="N3350" s="6">
        <f>(N3346+N3347+N3348)*M3350</f>
        <v>0</v>
      </c>
    </row>
    <row r="3351" spans="1:14" ht="28.5">
      <c r="A3351" s="44" t="s">
        <v>509</v>
      </c>
      <c r="B3351" s="12"/>
      <c r="C3351" s="12"/>
      <c r="D3351" s="12"/>
      <c r="E3351" s="12"/>
      <c r="F3351" s="43" t="str">
        <f>"Chi phí xây dựng: ("&amp;G3346&amp;"+"&amp;G3347&amp;"+"&amp;G3348&amp;")"</f>
        <v>Chi phí xây dựng: (Gkstt+GTGT+DP)</v>
      </c>
      <c r="G3351" s="40" t="s">
        <v>776</v>
      </c>
      <c r="H3351" s="40"/>
      <c r="I3351" s="40"/>
      <c r="J3351" s="56"/>
      <c r="K3351" s="31">
        <f>K3346+K3347+K3348+K3349+K3350</f>
        <v>43615804.334453031</v>
      </c>
      <c r="L3351" s="31">
        <f>L3346+L3347+L3348+L3349+L3350</f>
        <v>138498614891.55707</v>
      </c>
      <c r="M3351" s="31">
        <f>M3346+M3347+M3348+M3349+M3350</f>
        <v>5.5039772134523945E+18</v>
      </c>
      <c r="N3351" s="31">
        <f>N3346+N3347+N3348+N3349+N3350</f>
        <v>8.3637993102295899E+24</v>
      </c>
    </row>
    <row r="3352" spans="1:14" ht="71.25">
      <c r="B3352" s="51">
        <v>46</v>
      </c>
      <c r="C3352" s="23" t="str">
        <f ca="1">'TIÊN LƯỢNG'!$C$95</f>
        <v>CK.12030*</v>
      </c>
      <c r="D3352" s="23"/>
      <c r="E3352" s="23"/>
      <c r="F3352" s="23" t="str">
        <f ca="1">'TIÊN LƯỢNG'!$D$95</f>
        <v>Đo vẽ chi tiết bản đồ địa hình trên cạn bằng máy toàn đạc điện tử và máy thủy bình điện tử. Bản đồ tỷ lệ 1/5.000, đường đồng mức 5m, cấp địa hình III</v>
      </c>
      <c r="G3352" s="50" t="str">
        <f ca="1">'TIÊN LƯỢNG'!$E$95</f>
        <v>100 ha</v>
      </c>
      <c r="H3352" s="39"/>
      <c r="I3352" s="9"/>
      <c r="J3352" s="85"/>
      <c r="K3352" s="9">
        <f>K3394</f>
        <v>29111546.653750546</v>
      </c>
      <c r="L3352" s="9">
        <f>L3394</f>
        <v>82710817713.820053</v>
      </c>
      <c r="M3352" s="9">
        <f>M3394</f>
        <v>2.2009135297940357E+18</v>
      </c>
      <c r="N3352" s="9">
        <f>N3394</f>
        <v>1.9841938922306247E+24</v>
      </c>
    </row>
    <row r="3353" spans="1:14">
      <c r="B3353" s="21"/>
      <c r="C3353" s="7"/>
      <c r="D3353" s="7"/>
      <c r="E3353" s="7"/>
      <c r="F3353" s="7" t="s">
        <v>807</v>
      </c>
      <c r="G3353" s="22" t="s">
        <v>953</v>
      </c>
      <c r="H3353" s="14"/>
      <c r="I3353" s="2"/>
      <c r="J3353" s="46">
        <v>1</v>
      </c>
      <c r="K3353" s="2">
        <f>SUM(K3354:K3356)</f>
        <v>78200</v>
      </c>
      <c r="L3353" s="2"/>
      <c r="M3353" s="2"/>
      <c r="N3353" s="2"/>
    </row>
    <row r="3354" spans="1:14">
      <c r="B3354" s="16"/>
      <c r="C3354" s="5"/>
      <c r="D3354" s="5" t="s">
        <v>277</v>
      </c>
      <c r="E3354" s="5"/>
      <c r="F3354" s="5" t="str">
        <f ca="1">'GIÁ VẬT TƯ (DỰ THẦU)'!C9</f>
        <v>Cọc gỗ (4x4x40) cm</v>
      </c>
      <c r="G3354" s="15" t="str">
        <f ca="1">'GIÁ VẬT TƯ (DỰ THẦU)'!D9</f>
        <v>cọc</v>
      </c>
      <c r="H3354" s="13">
        <f ca="1">13*J3353</f>
        <v>13</v>
      </c>
      <c r="I3354" s="1">
        <f ca="1">'GIÁ VẬT TƯ (DỰ THẦU)'!L9</f>
        <v>4000</v>
      </c>
      <c r="J3354" s="38"/>
      <c r="K3354" s="1">
        <f>H3354*I3354</f>
        <v>52000</v>
      </c>
      <c r="L3354" s="1"/>
      <c r="M3354" s="1"/>
      <c r="N3354" s="1"/>
    </row>
    <row r="3355" spans="1:14" ht="30">
      <c r="B3355" s="16"/>
      <c r="C3355" s="5"/>
      <c r="D3355" s="5" t="s">
        <v>425</v>
      </c>
      <c r="E3355" s="5"/>
      <c r="F3355" s="5" t="str">
        <f ca="1">'GIÁ VẬT TƯ (DỰ THẦU)'!C40</f>
        <v>Sổ đo</v>
      </c>
      <c r="G3355" s="15" t="str">
        <f ca="1">'GIÁ VẬT TƯ (DỰ THẦU)'!D40</f>
        <v>quyển</v>
      </c>
      <c r="H3355" s="13">
        <f ca="1">2*J3353</f>
        <v>2</v>
      </c>
      <c r="I3355" s="1">
        <f ca="1">'GIÁ VẬT TƯ (DỰ THẦU)'!L40</f>
        <v>8000</v>
      </c>
      <c r="J3355" s="38"/>
      <c r="K3355" s="1">
        <f>H3355*I3355</f>
        <v>16000</v>
      </c>
      <c r="L3355" s="1"/>
      <c r="M3355" s="1"/>
      <c r="N3355" s="1"/>
    </row>
    <row r="3356" spans="1:14">
      <c r="B3356" s="16"/>
      <c r="C3356" s="5"/>
      <c r="D3356" s="5" t="s">
        <v>538</v>
      </c>
      <c r="E3356" s="5"/>
      <c r="F3356" s="5" t="s">
        <v>883</v>
      </c>
      <c r="G3356" s="15" t="s">
        <v>888</v>
      </c>
      <c r="H3356" s="13">
        <f ca="1">15</f>
        <v>15</v>
      </c>
      <c r="I3356" s="1"/>
      <c r="J3356" s="38"/>
      <c r="K3356" s="1">
        <f>SUM(K3354:K3355)*H3356/100</f>
        <v>10200</v>
      </c>
      <c r="L3356" s="1"/>
      <c r="M3356" s="1"/>
      <c r="N3356" s="1"/>
    </row>
    <row r="3357" spans="1:14">
      <c r="B3357" s="21"/>
      <c r="C3357" s="7"/>
      <c r="D3357" s="7"/>
      <c r="E3357" s="7"/>
      <c r="F3357" s="7" t="s">
        <v>832</v>
      </c>
      <c r="G3357" s="22" t="s">
        <v>871</v>
      </c>
      <c r="H3357" s="14"/>
      <c r="I3357" s="2"/>
      <c r="J3357" s="46">
        <v>1</v>
      </c>
      <c r="K3357" s="2">
        <f>SUM(K3358:K3359)</f>
        <v>12540540.789473685</v>
      </c>
      <c r="L3357" s="2"/>
      <c r="M3357" s="2"/>
      <c r="N3357" s="2"/>
    </row>
    <row r="3358" spans="1:14" ht="30">
      <c r="B3358" s="16"/>
      <c r="C3358" s="5"/>
      <c r="D3358" s="5" t="s">
        <v>498</v>
      </c>
      <c r="E3358" s="5"/>
      <c r="F3358" s="5" t="str">
        <f ca="1">'GIÁ VẬT TƯ (DỰ THẦU)'!C46</f>
        <v>Kỹ sư bậc 4,0/8</v>
      </c>
      <c r="G3358" s="15" t="str">
        <f ca="1">'GIÁ VẬT TƯ (DỰ THẦU)'!D46</f>
        <v>công</v>
      </c>
      <c r="H3358" s="13">
        <f ca="1">14.31*J3357</f>
        <v>14.31</v>
      </c>
      <c r="I3358" s="1">
        <f ca="1">'GIÁ VẬT TƯ (DỰ THẦU)'!L46</f>
        <v>235000</v>
      </c>
      <c r="J3358" s="38"/>
      <c r="K3358" s="1">
        <f>H3358*I3358</f>
        <v>3362850</v>
      </c>
      <c r="L3358" s="1"/>
      <c r="M3358" s="1"/>
      <c r="N3358" s="1"/>
    </row>
    <row r="3359" spans="1:14">
      <c r="B3359" s="16"/>
      <c r="C3359" s="5"/>
      <c r="D3359" s="5" t="s">
        <v>821</v>
      </c>
      <c r="E3359" s="5"/>
      <c r="F3359" s="5" t="str">
        <f ca="1">'GIÁ VẬT TƯ (DỰ THẦU)'!C47</f>
        <v>Nhân Công bậc 4,0/7, Nhóm IV</v>
      </c>
      <c r="G3359" s="15" t="str">
        <f ca="1">'GIÁ VẬT TƯ (DỰ THẦU)'!D47</f>
        <v>công</v>
      </c>
      <c r="H3359" s="13">
        <f ca="1">38.43*J3357</f>
        <v>38.43</v>
      </c>
      <c r="I3359" s="1">
        <f ca="1">'GIÁ VẬT TƯ (DỰ THẦU)'!L47</f>
        <v>238815.78947368421</v>
      </c>
      <c r="J3359" s="38"/>
      <c r="K3359" s="1">
        <f>H3359*I3359</f>
        <v>9177690.7894736845</v>
      </c>
      <c r="L3359" s="1"/>
      <c r="M3359" s="1"/>
      <c r="N3359" s="1"/>
    </row>
    <row r="3360" spans="1:14">
      <c r="B3360" s="21"/>
      <c r="C3360" s="7"/>
      <c r="D3360" s="7"/>
      <c r="E3360" s="7"/>
      <c r="F3360" s="7" t="s">
        <v>838</v>
      </c>
      <c r="G3360" s="22" t="s">
        <v>557</v>
      </c>
      <c r="H3360" s="14"/>
      <c r="I3360" s="2"/>
      <c r="J3360" s="46">
        <v>1</v>
      </c>
      <c r="K3360" s="2">
        <f>SUM(K3361:K3363)</f>
        <v>686410.81299999997</v>
      </c>
      <c r="L3360" s="2"/>
      <c r="M3360" s="2"/>
      <c r="N3360" s="2"/>
    </row>
    <row r="3361" spans="1:14" ht="30">
      <c r="B3361" s="16"/>
      <c r="C3361" s="5"/>
      <c r="D3361" s="5" t="s">
        <v>423</v>
      </c>
      <c r="E3361" s="5"/>
      <c r="F3361" s="5" t="str">
        <f ca="1">'GIÁ VẬT TƯ (DỰ THẦU)'!C72</f>
        <v>Máy, thiết bị trắc đạc - Máy toàn đạc điện tử</v>
      </c>
      <c r="G3361" s="15" t="str">
        <f ca="1">'GIÁ VẬT TƯ (DỰ THẦU)'!D72</f>
        <v>Ca</v>
      </c>
      <c r="H3361" s="13">
        <f ca="1">4.18*J3360</f>
        <v>4.18</v>
      </c>
      <c r="I3361" s="1">
        <f ca="1">'GIÁ VẬT TƯ (DỰ THẦU)'!L72</f>
        <v>147059</v>
      </c>
      <c r="J3361" s="38"/>
      <c r="K3361" s="1">
        <f>H3361*I3361</f>
        <v>614706.62</v>
      </c>
      <c r="L3361" s="1"/>
      <c r="M3361" s="1"/>
      <c r="N3361" s="1"/>
    </row>
    <row r="3362" spans="1:14" ht="30">
      <c r="B3362" s="16"/>
      <c r="C3362" s="5"/>
      <c r="D3362" s="5" t="s">
        <v>486</v>
      </c>
      <c r="E3362" s="5"/>
      <c r="F3362" s="5" t="str">
        <f ca="1">'GIÁ VẬT TƯ (DỰ THẦU)'!C73</f>
        <v>Máy, thiết bị trắc đạc - Máy thủy bình điện tử</v>
      </c>
      <c r="G3362" s="15" t="str">
        <f ca="1">'GIÁ VẬT TƯ (DỰ THẦU)'!D73</f>
        <v>Ca</v>
      </c>
      <c r="H3362" s="13">
        <f ca="1">0.63*J3360</f>
        <v>0.63</v>
      </c>
      <c r="I3362" s="1">
        <f ca="1">'GIÁ VẬT TƯ (DỰ THẦU)'!L73</f>
        <v>14767</v>
      </c>
      <c r="J3362" s="38"/>
      <c r="K3362" s="1">
        <f>H3362*I3362</f>
        <v>9303.2100000000009</v>
      </c>
      <c r="L3362" s="1"/>
      <c r="M3362" s="1"/>
      <c r="N3362" s="1"/>
    </row>
    <row r="3363" spans="1:14">
      <c r="B3363" s="16"/>
      <c r="C3363" s="5"/>
      <c r="D3363" s="5" t="s">
        <v>539</v>
      </c>
      <c r="E3363" s="5"/>
      <c r="F3363" s="5" t="s">
        <v>889</v>
      </c>
      <c r="G3363" s="15" t="s">
        <v>847</v>
      </c>
      <c r="H3363" s="13">
        <f>10</f>
        <v>10</v>
      </c>
      <c r="I3363" s="1"/>
      <c r="J3363" s="38"/>
      <c r="K3363" s="1">
        <f>SUM(K3361:K3362)*H3363/100</f>
        <v>62400.983</v>
      </c>
      <c r="L3363" s="1"/>
      <c r="M3363" s="1"/>
      <c r="N3363" s="1"/>
    </row>
    <row r="3364" spans="1:14">
      <c r="A3364" s="36"/>
      <c r="B3364" s="26" t="s">
        <v>612</v>
      </c>
      <c r="C3364" s="26" t="s">
        <v>537</v>
      </c>
      <c r="D3364" s="26" t="s">
        <v>540</v>
      </c>
      <c r="E3364" s="26" t="s">
        <v>542</v>
      </c>
      <c r="F3364" s="82" t="s">
        <v>543</v>
      </c>
      <c r="G3364" s="26" t="s">
        <v>1062</v>
      </c>
      <c r="H3364" s="26" t="s">
        <v>561</v>
      </c>
      <c r="I3364" s="76" t="s">
        <v>562</v>
      </c>
      <c r="J3364" s="75" t="s">
        <v>563</v>
      </c>
      <c r="K3364" s="72" t="s">
        <v>1044</v>
      </c>
      <c r="L3364" s="45" t="s">
        <v>565</v>
      </c>
      <c r="M3364" s="45" t="s">
        <v>567</v>
      </c>
      <c r="N3364" s="45" t="s">
        <v>569</v>
      </c>
    </row>
    <row r="3365" spans="1:14">
      <c r="A3365" s="55" t="s">
        <v>988</v>
      </c>
      <c r="B3365" s="27"/>
      <c r="C3365" s="27"/>
      <c r="D3365" s="27"/>
      <c r="E3365" s="27"/>
      <c r="F3365" s="84" t="str">
        <f>IF(K3366=0,"Vật liệu","Vật liệu chính")</f>
        <v>Vật liệu</v>
      </c>
      <c r="G3365" s="27" t="s">
        <v>953</v>
      </c>
      <c r="H3365" s="27"/>
      <c r="I3365" s="71"/>
      <c r="J3365" s="81"/>
      <c r="K3365" s="33">
        <f>K3353</f>
        <v>78200</v>
      </c>
      <c r="L3365" s="33">
        <f>IF(K3369=0,K3365+K3366,K3369)</f>
        <v>78200</v>
      </c>
      <c r="M3365" s="33"/>
      <c r="N3365" s="33"/>
    </row>
    <row r="3366" spans="1:14">
      <c r="A3366" s="83" t="s">
        <v>1005</v>
      </c>
      <c r="B3366" s="27"/>
      <c r="C3366" s="27"/>
      <c r="D3366" s="27"/>
      <c r="E3366" s="27"/>
      <c r="F3366" s="84" t="s">
        <v>544</v>
      </c>
      <c r="G3366" s="27" t="s">
        <v>1005</v>
      </c>
      <c r="H3366" s="27"/>
      <c r="I3366" s="71"/>
      <c r="J3366" s="81"/>
      <c r="K3366" s="33">
        <v>0</v>
      </c>
      <c r="L3366" s="33"/>
      <c r="M3366" s="33"/>
      <c r="N3366" s="33"/>
    </row>
    <row r="3367" spans="1:14">
      <c r="A3367" s="55" t="s">
        <v>984</v>
      </c>
      <c r="B3367" s="27"/>
      <c r="C3367" s="27"/>
      <c r="D3367" s="27"/>
      <c r="E3367" s="27"/>
      <c r="F3367" s="84" t="s">
        <v>832</v>
      </c>
      <c r="G3367" s="27" t="s">
        <v>871</v>
      </c>
      <c r="H3367" s="27"/>
      <c r="I3367" s="71"/>
      <c r="J3367" s="81"/>
      <c r="K3367" s="33">
        <f>K3357</f>
        <v>12540540.789473685</v>
      </c>
      <c r="L3367" s="33"/>
      <c r="M3367" s="33">
        <f>IF(K3376=0,K3367,K3376)</f>
        <v>12540540.789473685</v>
      </c>
      <c r="N3367" s="33"/>
    </row>
    <row r="3368" spans="1:14">
      <c r="A3368" s="55" t="s">
        <v>534</v>
      </c>
      <c r="B3368" s="27"/>
      <c r="C3368" s="27"/>
      <c r="D3368" s="27"/>
      <c r="E3368" s="27"/>
      <c r="F3368" s="84" t="s">
        <v>545</v>
      </c>
      <c r="G3368" s="27" t="s">
        <v>1007</v>
      </c>
      <c r="H3368" s="27"/>
      <c r="I3368" s="71"/>
      <c r="J3368" s="81"/>
      <c r="K3368" s="33">
        <f>K3360</f>
        <v>686410.81299999997</v>
      </c>
      <c r="L3368" s="33"/>
      <c r="M3368" s="33"/>
      <c r="N3368" s="33">
        <f>IF(K3378=0,K3368,K3378)</f>
        <v>686410.81299999997</v>
      </c>
    </row>
    <row r="3369" spans="1:14">
      <c r="A3369" s="36" t="s">
        <v>974</v>
      </c>
      <c r="B3369" s="20"/>
      <c r="C3369" s="20"/>
      <c r="D3369" s="20"/>
      <c r="E3369" s="20"/>
      <c r="F3369" s="32" t="s">
        <v>546</v>
      </c>
      <c r="G3369" s="41" t="s">
        <v>974</v>
      </c>
      <c r="H3369" s="20"/>
      <c r="I3369" s="78"/>
      <c r="J3369" s="58"/>
      <c r="K3369" s="6">
        <f>IF(K3366+K3370+K3374+K3375+K3371+K3372+K3373=0,0,K3365+K3366+K3370+K3374+K3375+K3371+K3372+K3373)</f>
        <v>0</v>
      </c>
      <c r="L3369" s="6"/>
      <c r="M3369" s="6"/>
      <c r="N3369" s="6"/>
    </row>
    <row r="3370" spans="1:14">
      <c r="A3370" s="36" t="s">
        <v>947</v>
      </c>
      <c r="B3370" s="20"/>
      <c r="C3370" s="20"/>
      <c r="D3370" s="20"/>
      <c r="E3370" s="20"/>
      <c r="F3370" s="32" t="s">
        <v>547</v>
      </c>
      <c r="G3370" s="41" t="s">
        <v>558</v>
      </c>
      <c r="H3370" s="20"/>
      <c r="I3370" s="78"/>
      <c r="J3370" s="58"/>
      <c r="K3370" s="6">
        <v>0</v>
      </c>
      <c r="L3370" s="6"/>
      <c r="M3370" s="6"/>
      <c r="N3370" s="6"/>
    </row>
    <row r="3371" spans="1:14">
      <c r="A3371" s="36" t="s">
        <v>976</v>
      </c>
      <c r="B3371" s="20"/>
      <c r="C3371" s="20"/>
      <c r="D3371" s="20"/>
      <c r="E3371" s="20"/>
      <c r="F3371" s="42" t="s">
        <v>548</v>
      </c>
      <c r="G3371" s="20" t="s">
        <v>976</v>
      </c>
      <c r="H3371" s="20"/>
      <c r="I3371" s="78"/>
      <c r="J3371" s="58"/>
      <c r="K3371" s="8">
        <f ca="1">H3354*'GIÁ VẬT TƯ (DỰ THẦU)'!E9+H3355*'GIÁ VẬT TƯ (DỰ THẦU)'!E40+(H3354*'GIÁ VẬT TƯ (DỰ THẦU)'!E9+H3355*'GIÁ VẬT TƯ (DỰ THẦU)'!E40)*H3356/100</f>
        <v>0</v>
      </c>
      <c r="L3371" s="8"/>
      <c r="M3371" s="8"/>
      <c r="N3371" s="8"/>
    </row>
    <row r="3372" spans="1:14">
      <c r="A3372" s="36" t="s">
        <v>1000</v>
      </c>
      <c r="B3372" s="20"/>
      <c r="C3372" s="20"/>
      <c r="D3372" s="20"/>
      <c r="E3372" s="20"/>
      <c r="F3372" s="42" t="s">
        <v>549</v>
      </c>
      <c r="G3372" s="20" t="s">
        <v>1000</v>
      </c>
      <c r="H3372" s="20"/>
      <c r="I3372" s="78"/>
      <c r="J3372" s="58"/>
      <c r="K3372" s="8">
        <f ca="1">H3354*'GIÁ VẬT TƯ (DỰ THẦU)'!F9+H3355*'GIÁ VẬT TƯ (DỰ THẦU)'!F40+(H3354*'GIÁ VẬT TƯ (DỰ THẦU)'!F9+H3355*'GIÁ VẬT TƯ (DỰ THẦU)'!F40)*H3356/100</f>
        <v>0</v>
      </c>
      <c r="L3372" s="8"/>
      <c r="M3372" s="8"/>
      <c r="N3372" s="8"/>
    </row>
    <row r="3373" spans="1:14">
      <c r="A3373" s="36" t="s">
        <v>977</v>
      </c>
      <c r="B3373" s="20"/>
      <c r="C3373" s="20"/>
      <c r="D3373" s="20"/>
      <c r="E3373" s="20"/>
      <c r="F3373" s="42" t="s">
        <v>942</v>
      </c>
      <c r="G3373" s="20" t="s">
        <v>977</v>
      </c>
      <c r="H3373" s="20"/>
      <c r="I3373" s="78"/>
      <c r="J3373" s="58"/>
      <c r="K3373" s="8">
        <f ca="1">H3354*'GIÁ VẬT TƯ (DỰ THẦU)'!H9+H3355*'GIÁ VẬT TƯ (DỰ THẦU)'!H40+(H3354*'GIÁ VẬT TƯ (DỰ THẦU)'!H9+H3355*'GIÁ VẬT TƯ (DỰ THẦU)'!H40)*H3356/100</f>
        <v>0</v>
      </c>
      <c r="L3373" s="8"/>
      <c r="M3373" s="8"/>
      <c r="N3373" s="8"/>
    </row>
    <row r="3374" spans="1:14">
      <c r="A3374" s="36" t="s">
        <v>179</v>
      </c>
      <c r="B3374" s="20"/>
      <c r="C3374" s="20"/>
      <c r="D3374" s="20"/>
      <c r="E3374" s="20"/>
      <c r="F3374" s="42" t="str">
        <f>"Hệ số riêng vật liệu: (" &amp;G3365&amp;IF(K3366&lt;&gt;0,"+"&amp;G3366,"") &amp; ") x (" &amp; J3374 &amp; "-1)"</f>
        <v>Hệ số riêng vật liệu: (VL) x (1-1)</v>
      </c>
      <c r="G3374" s="20" t="s">
        <v>179</v>
      </c>
      <c r="H3374" s="20"/>
      <c r="I3374" s="78"/>
      <c r="J3374" s="58">
        <f ca="1">'HỆ SỐ CPXL'!F17</f>
        <v>1</v>
      </c>
      <c r="K3374" s="8">
        <f>(K3365+K3366+K3370+K3371+K3372+K3373)*(J3374-1)</f>
        <v>0</v>
      </c>
      <c r="L3374" s="8"/>
      <c r="M3374" s="8"/>
      <c r="N3374" s="8"/>
    </row>
    <row r="3375" spans="1:14">
      <c r="A3375" s="36" t="s">
        <v>958</v>
      </c>
      <c r="B3375" s="20"/>
      <c r="C3375" s="20"/>
      <c r="D3375" s="20"/>
      <c r="E3375" s="20"/>
      <c r="F3375" s="42" t="str">
        <f>"Hệ số vật liệu phụ: (" &amp;G3365&amp; IF(K3366&lt;&gt;0,"+"&amp;G3366,"") &amp; IF(K3374&lt;&gt;0,"+" &amp; G3374,"") &amp; ") x "&amp;J3375*100 &amp; "%"</f>
        <v>Hệ số vật liệu phụ: (VL) x 0%</v>
      </c>
      <c r="G3375" s="20" t="s">
        <v>958</v>
      </c>
      <c r="H3375" s="20"/>
      <c r="I3375" s="78"/>
      <c r="J3375" s="74">
        <f ca="1">'HỆ SỐ CPXL'!F18</f>
        <v>0</v>
      </c>
      <c r="K3375" s="8">
        <f>(K3365+K3366+K3370+K3371+K3372+K3373)*J3375</f>
        <v>0</v>
      </c>
      <c r="L3375" s="8"/>
      <c r="M3375" s="8"/>
      <c r="N3375" s="8"/>
    </row>
    <row r="3376" spans="1:14">
      <c r="A3376" s="36"/>
      <c r="B3376" s="20"/>
      <c r="C3376" s="20"/>
      <c r="D3376" s="20"/>
      <c r="E3376" s="20"/>
      <c r="F3376" s="32" t="s">
        <v>550</v>
      </c>
      <c r="G3376" s="20"/>
      <c r="H3376" s="20"/>
      <c r="I3376" s="78"/>
      <c r="J3376" s="74"/>
      <c r="K3376" s="8">
        <f>IF(K3377=0,0,K3367+K3377)</f>
        <v>0</v>
      </c>
      <c r="L3376" s="8"/>
      <c r="M3376" s="8"/>
      <c r="N3376" s="8"/>
    </row>
    <row r="3377" spans="1:14">
      <c r="A3377" s="36" t="s">
        <v>524</v>
      </c>
      <c r="B3377" s="20"/>
      <c r="C3377" s="20"/>
      <c r="D3377" s="20"/>
      <c r="E3377" s="20"/>
      <c r="F3377" s="42" t="str">
        <f>"Hệ số riêng nhân công: "&amp;G3367&amp;IF(J3377&lt;&gt;1," x ("&amp;J3377&amp;" - 1)","")</f>
        <v>Hệ số riêng nhân công: NC</v>
      </c>
      <c r="G3377" s="20"/>
      <c r="H3377" s="20"/>
      <c r="I3377" s="78"/>
      <c r="J3377" s="86">
        <f ca="1">'HỆ SỐ CPXL'!F19</f>
        <v>1</v>
      </c>
      <c r="K3377" s="8">
        <f>(J3377-1)*K3367</f>
        <v>0</v>
      </c>
      <c r="L3377" s="8"/>
      <c r="M3377" s="8"/>
      <c r="N3377" s="8"/>
    </row>
    <row r="3378" spans="1:14">
      <c r="A3378" s="36" t="s">
        <v>535</v>
      </c>
      <c r="B3378" s="20"/>
      <c r="C3378" s="20"/>
      <c r="D3378" s="20"/>
      <c r="E3378" s="20"/>
      <c r="F3378" s="32" t="s">
        <v>551</v>
      </c>
      <c r="G3378" s="77" t="s">
        <v>535</v>
      </c>
      <c r="H3378" s="20"/>
      <c r="I3378" s="78"/>
      <c r="J3378" s="58"/>
      <c r="K3378" s="6">
        <f>IF(K3379+K3380+K3381=0,0,K3368+K3379+K3380+K3381)</f>
        <v>0</v>
      </c>
      <c r="L3378" s="6"/>
      <c r="M3378" s="6"/>
      <c r="N3378" s="6"/>
    </row>
    <row r="3379" spans="1:14">
      <c r="A3379" s="36" t="s">
        <v>934</v>
      </c>
      <c r="B3379" s="20"/>
      <c r="C3379" s="20"/>
      <c r="D3379" s="20"/>
      <c r="E3379" s="20"/>
      <c r="F3379" s="42" t="str">
        <f>"Bù máy đến thời điểm 1100 Lào Cai"</f>
        <v>Bù máy đến thời điểm 1100 Lào Cai</v>
      </c>
      <c r="G3379" s="20" t="s">
        <v>934</v>
      </c>
      <c r="H3379" s="20"/>
      <c r="I3379" s="78"/>
      <c r="J3379" s="58"/>
      <c r="K3379" s="8">
        <f ca="1">H3361*'GIÁ VẬT TƯ (DỰ THẦU)'!I72+H3362*'GIÁ VẬT TƯ (DỰ THẦU)'!I73+(H3361*'GIÁ VẬT TƯ (DỰ THẦU)'!I72+H3362*'GIÁ VẬT TƯ (DỰ THẦU)'!I73)*H3363/100</f>
        <v>0</v>
      </c>
      <c r="L3379" s="8"/>
      <c r="M3379" s="8"/>
      <c r="N3379" s="8"/>
    </row>
    <row r="3380" spans="1:14" ht="30">
      <c r="A3380" s="36" t="s">
        <v>895</v>
      </c>
      <c r="B3380" s="20"/>
      <c r="C3380" s="20"/>
      <c r="D3380" s="20"/>
      <c r="E3380" s="20"/>
      <c r="F3380" s="42" t="s">
        <v>552</v>
      </c>
      <c r="G3380" s="20" t="s">
        <v>895</v>
      </c>
      <c r="H3380" s="20"/>
      <c r="I3380" s="78"/>
      <c r="J3380" s="58"/>
      <c r="K3380" s="8">
        <f ca="1">H3361*'GIÁ VẬT TƯ (DỰ THẦU)'!K72+H3362*'GIÁ VẬT TƯ (DỰ THẦU)'!K73+(H3361*'GIÁ VẬT TƯ (DỰ THẦU)'!K72+H3362*'GIÁ VẬT TƯ (DỰ THẦU)'!K73)*H3363/100</f>
        <v>0</v>
      </c>
      <c r="L3380" s="8"/>
      <c r="M3380" s="8"/>
      <c r="N3380" s="8"/>
    </row>
    <row r="3381" spans="1:14" ht="30">
      <c r="A3381" s="36" t="s">
        <v>893</v>
      </c>
      <c r="B3381" s="35"/>
      <c r="C3381" s="35"/>
      <c r="D3381" s="35"/>
      <c r="E3381" s="35"/>
      <c r="F3381" s="42" t="s">
        <v>553</v>
      </c>
      <c r="G3381" s="20" t="s">
        <v>893</v>
      </c>
      <c r="H3381" s="20"/>
      <c r="I3381" s="78"/>
      <c r="J3381" s="58"/>
      <c r="K3381" s="8">
        <f ca="1">H3361*'GIÁ VẬT TƯ (DỰ THẦU)'!J72+H3362*'GIÁ VẬT TƯ (DỰ THẦU)'!J73+(H3361*'GIÁ VẬT TƯ (DỰ THẦU)'!J72+H3362*'GIÁ VẬT TƯ (DỰ THẦU)'!J73)*H3363/100</f>
        <v>0</v>
      </c>
      <c r="L3381" s="8"/>
      <c r="M3381" s="8"/>
      <c r="N3381" s="8"/>
    </row>
    <row r="3382" spans="1:14">
      <c r="A3382" s="36" t="s">
        <v>166</v>
      </c>
      <c r="B3382" s="34"/>
      <c r="C3382" s="34"/>
      <c r="D3382" s="34"/>
      <c r="E3382" s="34"/>
      <c r="F3382" s="32" t="str">
        <f>"Chi phí trực tiếp: ("&amp;IF(K3369&lt;&gt;0,G3369,IF(AND(K3365&lt;&gt;0,K3366+K3374+K3375=0),G3365,""))&amp;IF(AND(K3367&lt;&gt;0,K3365+K3366&lt;&gt;0)," + "&amp;G3367,IF(AND(K3367&lt;&gt;0,K3365+K3366=0),G3367,""))&amp;IF(AND(K3378&lt;&gt;0,(K3365+K3366+K3367)&lt;&gt;0),"+"&amp;G3378,IF(AND(K3378&lt;&gt;0,(K3365+K3366+K3367)=0),G3378,IF(AND(K3368&lt;&gt;0,K3365+K3366+K3367&lt;&gt;0)," + "&amp;G3368,IF(AND(K3368&lt;&gt;0,K3365+K3366+K3367=0),G3368,""))))&amp;")"</f>
        <v>Chi phí trực tiếp: (VL + NC + M)</v>
      </c>
      <c r="G3382" s="41" t="s">
        <v>166</v>
      </c>
      <c r="H3382" s="41"/>
      <c r="I3382" s="80"/>
      <c r="J3382" s="73"/>
      <c r="K3382" s="6">
        <f>(IF(K3369=0,K3365,K3369)+IF(K3376=0,K3367,K3376)+IF(K3378=0,K3368,K3378))</f>
        <v>13305151.602473684</v>
      </c>
      <c r="L3382" s="6">
        <f>L3365</f>
        <v>78200</v>
      </c>
      <c r="M3382" s="6">
        <f>M3367</f>
        <v>12540540.789473685</v>
      </c>
      <c r="N3382" s="6">
        <f>N3368</f>
        <v>686410.81299999997</v>
      </c>
    </row>
    <row r="3383" spans="1:14">
      <c r="A3383" s="44" t="s">
        <v>979</v>
      </c>
      <c r="B3383" s="12"/>
      <c r="C3383" s="12"/>
      <c r="D3383" s="12"/>
      <c r="E3383" s="12"/>
      <c r="F3383" s="43" t="s">
        <v>554</v>
      </c>
      <c r="G3383" s="24" t="s">
        <v>559</v>
      </c>
      <c r="H3383" s="24"/>
      <c r="I3383" s="24"/>
      <c r="J3383" s="56"/>
      <c r="K3383" s="6">
        <f>K3384+K3385</f>
        <v>9842790.6808294747</v>
      </c>
      <c r="L3383" s="6">
        <f>L3384+L3385</f>
        <v>6256</v>
      </c>
      <c r="M3383" s="6">
        <f>M3384+M3385</f>
        <v>9781621.8157894742</v>
      </c>
      <c r="N3383" s="6">
        <f>N3384+N3385</f>
        <v>54912.865039999997</v>
      </c>
    </row>
    <row r="3384" spans="1:14">
      <c r="A3384" s="36" t="s">
        <v>169</v>
      </c>
      <c r="B3384" s="17"/>
      <c r="C3384" s="17"/>
      <c r="D3384" s="17"/>
      <c r="E3384" s="17"/>
      <c r="F3384" s="372" t="s">
        <v>600</v>
      </c>
      <c r="G3384" s="25" t="s">
        <v>169</v>
      </c>
      <c r="H3384" s="25"/>
      <c r="I3384" s="25"/>
      <c r="J3384" s="57">
        <f ca="1">'HỆ SỐ CPXL'!F20</f>
        <v>0.7</v>
      </c>
      <c r="K3384" s="8">
        <f>K3367*J3384</f>
        <v>8778378.5526315793</v>
      </c>
      <c r="L3384" s="8"/>
      <c r="M3384" s="8">
        <f>M3367*J3384</f>
        <v>8778378.5526315793</v>
      </c>
      <c r="N3384" s="8"/>
    </row>
    <row r="3385" spans="1:14">
      <c r="A3385" s="36" t="s">
        <v>979</v>
      </c>
      <c r="B3385" s="17"/>
      <c r="C3385" s="17"/>
      <c r="D3385" s="17"/>
      <c r="E3385" s="17"/>
      <c r="F3385" s="59" t="s">
        <v>555</v>
      </c>
      <c r="G3385" s="25" t="s">
        <v>979</v>
      </c>
      <c r="H3385" s="25"/>
      <c r="I3385" s="25"/>
      <c r="J3385" s="57">
        <v>0.08</v>
      </c>
      <c r="K3385" s="8">
        <f>K3382*J3385</f>
        <v>1064412.1281978947</v>
      </c>
      <c r="L3385" s="8">
        <f>J3385*L3382</f>
        <v>6256</v>
      </c>
      <c r="M3385" s="8">
        <f>M3382*J3385</f>
        <v>1003243.2631578948</v>
      </c>
      <c r="N3385" s="8">
        <f>N3382*J3385</f>
        <v>54912.865039999997</v>
      </c>
    </row>
    <row r="3386" spans="1:14" ht="30">
      <c r="A3386" s="36" t="s">
        <v>964</v>
      </c>
      <c r="B3386" s="17"/>
      <c r="C3386" s="17"/>
      <c r="D3386" s="17"/>
      <c r="E3386" s="17"/>
      <c r="F3386" s="59" t="str">
        <f>"Thu nhập chịu thuế tính trước: (T+C) x " &amp;J3386*100 &amp; "%"</f>
        <v>Thu nhập chịu thuế tính trước: (T+C) x 6%</v>
      </c>
      <c r="G3386" s="25" t="s">
        <v>964</v>
      </c>
      <c r="H3386" s="25"/>
      <c r="I3386" s="25"/>
      <c r="J3386" s="57">
        <f ca="1">'HỆ SỐ CPXL'!F21</f>
        <v>0.06</v>
      </c>
      <c r="K3386" s="8">
        <f>(K3382+K3383)*J3386</f>
        <v>1388876.5369981893</v>
      </c>
      <c r="L3386" s="8">
        <f>L3378*J3386</f>
        <v>0</v>
      </c>
      <c r="M3386" s="8">
        <f>(M3382)*J3386</f>
        <v>752432.44736842101</v>
      </c>
      <c r="N3386" s="8">
        <f>N3382*J3386</f>
        <v>41184.648779999996</v>
      </c>
    </row>
    <row r="3387" spans="1:14" ht="28.5">
      <c r="A3387" s="44" t="s">
        <v>801</v>
      </c>
      <c r="B3387" s="12"/>
      <c r="C3387" s="12"/>
      <c r="D3387" s="12"/>
      <c r="E3387" s="12"/>
      <c r="F3387" s="43" t="s">
        <v>519</v>
      </c>
      <c r="G3387" s="24" t="s">
        <v>801</v>
      </c>
      <c r="H3387" s="24"/>
      <c r="I3387" s="24"/>
      <c r="J3387" s="54">
        <f ca="1">'HỆ SỐ CPXL'!F22</f>
        <v>0.02</v>
      </c>
      <c r="K3387" s="6">
        <f>(K3382+K3383)*J3387</f>
        <v>462958.84566606313</v>
      </c>
      <c r="L3387" s="6">
        <f>(L3382+L3383)*J3387</f>
        <v>1689.1200000000001</v>
      </c>
      <c r="M3387" s="6">
        <f>(M3382+M3383)*J3387</f>
        <v>446443.25210526318</v>
      </c>
      <c r="N3387" s="6">
        <f>(N3382+N3383)*J3387</f>
        <v>14826.473560799999</v>
      </c>
    </row>
    <row r="3388" spans="1:14">
      <c r="A3388" s="44" t="s">
        <v>1001</v>
      </c>
      <c r="B3388" s="12"/>
      <c r="C3388" s="12"/>
      <c r="D3388" s="12"/>
      <c r="E3388" s="12"/>
      <c r="F3388" s="43" t="s">
        <v>520</v>
      </c>
      <c r="G3388" s="24" t="s">
        <v>1001</v>
      </c>
      <c r="H3388" s="24"/>
      <c r="I3388" s="24"/>
      <c r="J3388" s="54">
        <f ca="1">'HỆ SỐ CPXL'!F23</f>
        <v>0.03</v>
      </c>
      <c r="K3388" s="6">
        <f>(K3382+K3383)*J3388</f>
        <v>694438.26849909464</v>
      </c>
      <c r="L3388" s="6">
        <f>(L3382+L3383)*J3388</f>
        <v>2533.6799999999998</v>
      </c>
      <c r="M3388" s="6">
        <f>(M3382+M3383)*J3388</f>
        <v>669664.87815789471</v>
      </c>
      <c r="N3388" s="6">
        <f>(N3382+N3383)*J3388</f>
        <v>22239.710341199996</v>
      </c>
    </row>
    <row r="3389" spans="1:14">
      <c r="A3389" s="44"/>
      <c r="B3389" s="12"/>
      <c r="C3389" s="12"/>
      <c r="D3389" s="12"/>
      <c r="E3389" s="12"/>
      <c r="F3389" s="43" t="s">
        <v>556</v>
      </c>
      <c r="G3389" s="24" t="s">
        <v>173</v>
      </c>
      <c r="H3389" s="24"/>
      <c r="I3389" s="24"/>
      <c r="J3389" s="54"/>
      <c r="K3389" s="6">
        <f>K3382+K3383+K3386+K3387+K3388</f>
        <v>25694215.934466504</v>
      </c>
      <c r="L3389" s="6">
        <f>L3382+L3383+L3386+L3387+L3388</f>
        <v>88678.799999999988</v>
      </c>
      <c r="M3389" s="6">
        <f>M3382+M3383+M3386+M3387+M3388</f>
        <v>24190703.182894737</v>
      </c>
      <c r="N3389" s="6">
        <f>N3382+N3383+N3386+N3387+N3388</f>
        <v>819574.51072199992</v>
      </c>
    </row>
    <row r="3390" spans="1:14">
      <c r="A3390" s="36" t="s">
        <v>924</v>
      </c>
      <c r="B3390" s="17"/>
      <c r="C3390" s="17"/>
      <c r="D3390" s="17"/>
      <c r="E3390" s="17"/>
      <c r="F3390" s="59" t="str">
        <f>"Thuế giá trị gia tăng: ("&amp;G3389&amp;" x "&amp;J3390*100&amp;"%)"</f>
        <v>Thuế giá trị gia tăng: (Gkstt x 10%)</v>
      </c>
      <c r="G3390" s="25" t="s">
        <v>924</v>
      </c>
      <c r="H3390" s="25"/>
      <c r="I3390" s="25"/>
      <c r="J3390" s="57">
        <f ca="1">'HỆ SỐ CPXL'!F24</f>
        <v>0.1</v>
      </c>
      <c r="K3390" s="8">
        <f>K3389*J3390</f>
        <v>2569421.5934466505</v>
      </c>
      <c r="L3390" s="8">
        <f>L3389*J3390</f>
        <v>8867.8799999999992</v>
      </c>
      <c r="M3390" s="8">
        <f>M3389*J3390</f>
        <v>2419070.3182894737</v>
      </c>
      <c r="N3390" s="8">
        <f>N3389*J3390</f>
        <v>81957.451072199998</v>
      </c>
    </row>
    <row r="3391" spans="1:14">
      <c r="A3391" s="44" t="s">
        <v>913</v>
      </c>
      <c r="B3391" s="12"/>
      <c r="C3391" s="12"/>
      <c r="D3391" s="12"/>
      <c r="E3391" s="12"/>
      <c r="F3391" s="43" t="s">
        <v>187</v>
      </c>
      <c r="G3391" s="40" t="s">
        <v>913</v>
      </c>
      <c r="H3391" s="40"/>
      <c r="I3391" s="40"/>
      <c r="J3391" s="54">
        <f ca="1">'HỆ SỐ CPXL'!F25</f>
        <v>0</v>
      </c>
      <c r="K3391" s="6">
        <f>(K3389+K3390)*J3391</f>
        <v>0</v>
      </c>
      <c r="L3391" s="6">
        <f>(L3389+L3390)*J3391</f>
        <v>0</v>
      </c>
      <c r="M3391" s="6">
        <f>(M3389+M3390)*J3391</f>
        <v>0</v>
      </c>
      <c r="N3391" s="6">
        <f>(N3389+N3390)*J3391</f>
        <v>0</v>
      </c>
    </row>
    <row r="3392" spans="1:14">
      <c r="A3392" s="44"/>
      <c r="B3392" s="12"/>
      <c r="C3392" s="12"/>
      <c r="D3392" s="12"/>
      <c r="E3392" s="12"/>
      <c r="F3392" s="43" t="s">
        <v>190</v>
      </c>
      <c r="G3392" s="40" t="s">
        <v>955</v>
      </c>
      <c r="H3392" s="40"/>
      <c r="I3392" s="40"/>
      <c r="J3392" s="54">
        <v>0.03</v>
      </c>
      <c r="K3392" s="6">
        <f>(K3389+K3390+K3391)*J3392</f>
        <v>847909.12583739462</v>
      </c>
      <c r="L3392" s="6">
        <f>(L3389+L3390+L3391)*K3392</f>
        <v>82710720167.14006</v>
      </c>
      <c r="M3392" s="6">
        <f>(M3389+M3390+M3391)*L3392</f>
        <v>2.200913529767426E+18</v>
      </c>
      <c r="N3392" s="6">
        <f>(N3389+N3390+N3391)*M3392</f>
        <v>1.9841938922306247E+24</v>
      </c>
    </row>
    <row r="3393" spans="1:14">
      <c r="A3393" s="44" t="s">
        <v>525</v>
      </c>
      <c r="B3393" s="12"/>
      <c r="C3393" s="12"/>
      <c r="D3393" s="12"/>
      <c r="E3393" s="12"/>
      <c r="F3393" s="43" t="s">
        <v>968</v>
      </c>
      <c r="G3393" s="40" t="s">
        <v>983</v>
      </c>
      <c r="H3393" s="40"/>
      <c r="I3393" s="40"/>
      <c r="J3393" s="54">
        <f ca="1">'HỆ SỐ CPXL'!F26</f>
        <v>0</v>
      </c>
      <c r="K3393" s="6">
        <f>(K3389+K3390+K3391)*J3393</f>
        <v>0</v>
      </c>
      <c r="L3393" s="6">
        <f>(L3389+L3390+L3391)*K3393</f>
        <v>0</v>
      </c>
      <c r="M3393" s="6">
        <f>(M3389+M3390+M3391)*L3393</f>
        <v>0</v>
      </c>
      <c r="N3393" s="6">
        <f>(N3389+N3390+N3391)*M3393</f>
        <v>0</v>
      </c>
    </row>
    <row r="3394" spans="1:14" ht="28.5">
      <c r="A3394" s="44" t="s">
        <v>509</v>
      </c>
      <c r="B3394" s="12"/>
      <c r="C3394" s="12"/>
      <c r="D3394" s="12"/>
      <c r="E3394" s="12"/>
      <c r="F3394" s="43" t="str">
        <f>"Chi phí xây dựng: ("&amp;G3389&amp;"+"&amp;G3390&amp;"+"&amp;G3391&amp;")"</f>
        <v>Chi phí xây dựng: (Gkstt+GTGT+DP)</v>
      </c>
      <c r="G3394" s="40" t="s">
        <v>776</v>
      </c>
      <c r="H3394" s="40"/>
      <c r="I3394" s="40"/>
      <c r="J3394" s="56"/>
      <c r="K3394" s="31">
        <f>K3389+K3390+K3391+K3392+K3393</f>
        <v>29111546.653750546</v>
      </c>
      <c r="L3394" s="31">
        <f>L3389+L3390+L3391+L3392+L3393</f>
        <v>82710817713.820053</v>
      </c>
      <c r="M3394" s="31">
        <f>M3389+M3390+M3391+M3392+M3393</f>
        <v>2.2009135297940357E+18</v>
      </c>
      <c r="N3394" s="31">
        <f>N3389+N3390+N3391+N3392+N3393</f>
        <v>1.9841938922306247E+24</v>
      </c>
    </row>
    <row r="3395" spans="1:14" ht="71.25">
      <c r="B3395" s="51">
        <v>47</v>
      </c>
      <c r="C3395" s="23" t="str">
        <f ca="1">'TIÊN LƯỢNG'!$C$96</f>
        <v>CK.12040*</v>
      </c>
      <c r="D3395" s="23"/>
      <c r="E3395" s="23"/>
      <c r="F3395" s="23" t="str">
        <f ca="1">'TIÊN LƯỢNG'!$D$96</f>
        <v>Đo vẽ chi tiết bản đồ địa hình trên cạn bằng máy toàn đạc điện tử và máy thủy bình điện tử. Bản đồ tỷ lệ 1/5.000, đường đồng mức 5m, cấp địa hình IV</v>
      </c>
      <c r="G3395" s="50" t="str">
        <f ca="1">'TIÊN LƯỢNG'!$E$96</f>
        <v>100 ha</v>
      </c>
      <c r="H3395" s="39"/>
      <c r="I3395" s="9"/>
      <c r="J3395" s="85"/>
      <c r="K3395" s="9">
        <f>K3437</f>
        <v>40510902.092720143</v>
      </c>
      <c r="L3395" s="9">
        <f>L3437</f>
        <v>128639245612.21996</v>
      </c>
      <c r="M3395" s="9">
        <f>M3437</f>
        <v>4.7480361801142917E+18</v>
      </c>
      <c r="N3395" s="9">
        <f>N3437</f>
        <v>6.6703376503909756E+24</v>
      </c>
    </row>
    <row r="3396" spans="1:14">
      <c r="B3396" s="21"/>
      <c r="C3396" s="7"/>
      <c r="D3396" s="7"/>
      <c r="E3396" s="7"/>
      <c r="F3396" s="7" t="s">
        <v>807</v>
      </c>
      <c r="G3396" s="22" t="s">
        <v>953</v>
      </c>
      <c r="H3396" s="14"/>
      <c r="I3396" s="2"/>
      <c r="J3396" s="46">
        <v>1</v>
      </c>
      <c r="K3396" s="2">
        <f>SUM(K3397:K3399)</f>
        <v>87400</v>
      </c>
      <c r="L3396" s="2"/>
      <c r="M3396" s="2"/>
      <c r="N3396" s="2"/>
    </row>
    <row r="3397" spans="1:14">
      <c r="B3397" s="16"/>
      <c r="C3397" s="5"/>
      <c r="D3397" s="5" t="s">
        <v>277</v>
      </c>
      <c r="E3397" s="5"/>
      <c r="F3397" s="5" t="str">
        <f ca="1">'GIÁ VẬT TƯ (DỰ THẦU)'!C9</f>
        <v>Cọc gỗ (4x4x40) cm</v>
      </c>
      <c r="G3397" s="15" t="str">
        <f ca="1">'GIÁ VẬT TƯ (DỰ THẦU)'!D9</f>
        <v>cọc</v>
      </c>
      <c r="H3397" s="13">
        <f ca="1">15*J3396</f>
        <v>15</v>
      </c>
      <c r="I3397" s="1">
        <f ca="1">'GIÁ VẬT TƯ (DỰ THẦU)'!L9</f>
        <v>4000</v>
      </c>
      <c r="J3397" s="38"/>
      <c r="K3397" s="1">
        <f>H3397*I3397</f>
        <v>60000</v>
      </c>
      <c r="L3397" s="1"/>
      <c r="M3397" s="1"/>
      <c r="N3397" s="1"/>
    </row>
    <row r="3398" spans="1:14" ht="30">
      <c r="B3398" s="16"/>
      <c r="C3398" s="5"/>
      <c r="D3398" s="5" t="s">
        <v>425</v>
      </c>
      <c r="E3398" s="5"/>
      <c r="F3398" s="5" t="str">
        <f ca="1">'GIÁ VẬT TƯ (DỰ THẦU)'!C40</f>
        <v>Sổ đo</v>
      </c>
      <c r="G3398" s="15" t="str">
        <f ca="1">'GIÁ VẬT TƯ (DỰ THẦU)'!D40</f>
        <v>quyển</v>
      </c>
      <c r="H3398" s="13">
        <f ca="1">2*J3396</f>
        <v>2</v>
      </c>
      <c r="I3398" s="1">
        <f ca="1">'GIÁ VẬT TƯ (DỰ THẦU)'!L40</f>
        <v>8000</v>
      </c>
      <c r="J3398" s="38"/>
      <c r="K3398" s="1">
        <f>H3398*I3398</f>
        <v>16000</v>
      </c>
      <c r="L3398" s="1"/>
      <c r="M3398" s="1"/>
      <c r="N3398" s="1"/>
    </row>
    <row r="3399" spans="1:14">
      <c r="B3399" s="16"/>
      <c r="C3399" s="5"/>
      <c r="D3399" s="5" t="s">
        <v>538</v>
      </c>
      <c r="E3399" s="5"/>
      <c r="F3399" s="5" t="s">
        <v>883</v>
      </c>
      <c r="G3399" s="15" t="s">
        <v>888</v>
      </c>
      <c r="H3399" s="13">
        <f ca="1">15</f>
        <v>15</v>
      </c>
      <c r="I3399" s="1"/>
      <c r="J3399" s="38"/>
      <c r="K3399" s="1">
        <f>SUM(K3397:K3398)*H3399/100</f>
        <v>11400</v>
      </c>
      <c r="L3399" s="1"/>
      <c r="M3399" s="1"/>
      <c r="N3399" s="1"/>
    </row>
    <row r="3400" spans="1:14">
      <c r="B3400" s="21"/>
      <c r="C3400" s="7"/>
      <c r="D3400" s="7"/>
      <c r="E3400" s="7"/>
      <c r="F3400" s="7" t="s">
        <v>832</v>
      </c>
      <c r="G3400" s="22" t="s">
        <v>871</v>
      </c>
      <c r="H3400" s="14"/>
      <c r="I3400" s="2"/>
      <c r="J3400" s="46">
        <v>1</v>
      </c>
      <c r="K3400" s="2">
        <f>SUM(K3401:K3402)</f>
        <v>17394661.842105262</v>
      </c>
      <c r="L3400" s="2"/>
      <c r="M3400" s="2"/>
      <c r="N3400" s="2"/>
    </row>
    <row r="3401" spans="1:14" ht="30">
      <c r="B3401" s="16"/>
      <c r="C3401" s="5"/>
      <c r="D3401" s="5" t="s">
        <v>498</v>
      </c>
      <c r="E3401" s="5"/>
      <c r="F3401" s="5" t="str">
        <f ca="1">'GIÁ VẬT TƯ (DỰ THẦU)'!C46</f>
        <v>Kỹ sư bậc 4,0/8</v>
      </c>
      <c r="G3401" s="15" t="str">
        <f ca="1">'GIÁ VẬT TƯ (DỰ THẦU)'!D46</f>
        <v>công</v>
      </c>
      <c r="H3401" s="13">
        <f ca="1">19.58*J3400</f>
        <v>19.579999999999998</v>
      </c>
      <c r="I3401" s="1">
        <f ca="1">'GIÁ VẬT TƯ (DỰ THẦU)'!L46</f>
        <v>235000</v>
      </c>
      <c r="J3401" s="38"/>
      <c r="K3401" s="1">
        <f>H3401*I3401</f>
        <v>4601300</v>
      </c>
      <c r="L3401" s="1"/>
      <c r="M3401" s="1"/>
      <c r="N3401" s="1"/>
    </row>
    <row r="3402" spans="1:14">
      <c r="B3402" s="16"/>
      <c r="C3402" s="5"/>
      <c r="D3402" s="5" t="s">
        <v>821</v>
      </c>
      <c r="E3402" s="5"/>
      <c r="F3402" s="5" t="str">
        <f ca="1">'GIÁ VẬT TƯ (DỰ THẦU)'!C47</f>
        <v>Nhân Công bậc 4,0/7, Nhóm IV</v>
      </c>
      <c r="G3402" s="15" t="str">
        <f ca="1">'GIÁ VẬT TƯ (DỰ THẦU)'!D47</f>
        <v>công</v>
      </c>
      <c r="H3402" s="13">
        <f ca="1">53.57*J3400</f>
        <v>53.57</v>
      </c>
      <c r="I3402" s="1">
        <f ca="1">'GIÁ VẬT TƯ (DỰ THẦU)'!L47</f>
        <v>238815.78947368421</v>
      </c>
      <c r="J3402" s="38"/>
      <c r="K3402" s="1">
        <f>H3402*I3402</f>
        <v>12793361.842105264</v>
      </c>
      <c r="L3402" s="1"/>
      <c r="M3402" s="1"/>
      <c r="N3402" s="1"/>
    </row>
    <row r="3403" spans="1:14">
      <c r="B3403" s="21"/>
      <c r="C3403" s="7"/>
      <c r="D3403" s="7"/>
      <c r="E3403" s="7"/>
      <c r="F3403" s="7" t="s">
        <v>838</v>
      </c>
      <c r="G3403" s="22" t="s">
        <v>557</v>
      </c>
      <c r="H3403" s="14"/>
      <c r="I3403" s="2"/>
      <c r="J3403" s="46">
        <v>1</v>
      </c>
      <c r="K3403" s="2">
        <f>SUM(K3404:K3406)</f>
        <v>1069637.9099999999</v>
      </c>
      <c r="L3403" s="2"/>
      <c r="M3403" s="2"/>
      <c r="N3403" s="2"/>
    </row>
    <row r="3404" spans="1:14" ht="30">
      <c r="B3404" s="16"/>
      <c r="C3404" s="5"/>
      <c r="D3404" s="5" t="s">
        <v>423</v>
      </c>
      <c r="E3404" s="5"/>
      <c r="F3404" s="5" t="str">
        <f ca="1">'GIÁ VẬT TƯ (DỰ THẦU)'!C72</f>
        <v>Máy, thiết bị trắc đạc - Máy toàn đạc điện tử</v>
      </c>
      <c r="G3404" s="15" t="str">
        <f ca="1">'GIÁ VẬT TƯ (DỰ THẦU)'!D72</f>
        <v>Ca</v>
      </c>
      <c r="H3404" s="13">
        <f ca="1">6.54*J3403</f>
        <v>6.54</v>
      </c>
      <c r="I3404" s="1">
        <f ca="1">'GIÁ VẬT TƯ (DỰ THẦU)'!L72</f>
        <v>147059</v>
      </c>
      <c r="J3404" s="38"/>
      <c r="K3404" s="1">
        <f>H3404*I3404</f>
        <v>961765.86</v>
      </c>
      <c r="L3404" s="1"/>
      <c r="M3404" s="1"/>
      <c r="N3404" s="1"/>
    </row>
    <row r="3405" spans="1:14" ht="30">
      <c r="B3405" s="16"/>
      <c r="C3405" s="5"/>
      <c r="D3405" s="5" t="s">
        <v>486</v>
      </c>
      <c r="E3405" s="5"/>
      <c r="F3405" s="5" t="str">
        <f ca="1">'GIÁ VẬT TƯ (DỰ THẦU)'!C73</f>
        <v>Máy, thiết bị trắc đạc - Máy thủy bình điện tử</v>
      </c>
      <c r="G3405" s="15" t="str">
        <f ca="1">'GIÁ VẬT TƯ (DỰ THẦU)'!D73</f>
        <v>Ca</v>
      </c>
      <c r="H3405" s="13">
        <f ca="1">0.72*J3403</f>
        <v>0.72</v>
      </c>
      <c r="I3405" s="1">
        <f ca="1">'GIÁ VẬT TƯ (DỰ THẦU)'!L73</f>
        <v>14767</v>
      </c>
      <c r="J3405" s="38"/>
      <c r="K3405" s="1">
        <f>H3405*I3405</f>
        <v>10632.24</v>
      </c>
      <c r="L3405" s="1"/>
      <c r="M3405" s="1"/>
      <c r="N3405" s="1"/>
    </row>
    <row r="3406" spans="1:14">
      <c r="B3406" s="16"/>
      <c r="C3406" s="5"/>
      <c r="D3406" s="5" t="s">
        <v>539</v>
      </c>
      <c r="E3406" s="5"/>
      <c r="F3406" s="5" t="s">
        <v>889</v>
      </c>
      <c r="G3406" s="15" t="s">
        <v>847</v>
      </c>
      <c r="H3406" s="13">
        <f>10</f>
        <v>10</v>
      </c>
      <c r="I3406" s="1"/>
      <c r="J3406" s="38"/>
      <c r="K3406" s="1">
        <f>SUM(K3404:K3405)*H3406/100</f>
        <v>97239.81</v>
      </c>
      <c r="L3406" s="1"/>
      <c r="M3406" s="1"/>
      <c r="N3406" s="1"/>
    </row>
    <row r="3407" spans="1:14">
      <c r="A3407" s="36"/>
      <c r="B3407" s="26" t="s">
        <v>612</v>
      </c>
      <c r="C3407" s="26" t="s">
        <v>537</v>
      </c>
      <c r="D3407" s="26" t="s">
        <v>540</v>
      </c>
      <c r="E3407" s="26" t="s">
        <v>542</v>
      </c>
      <c r="F3407" s="82" t="s">
        <v>543</v>
      </c>
      <c r="G3407" s="26" t="s">
        <v>1062</v>
      </c>
      <c r="H3407" s="26" t="s">
        <v>561</v>
      </c>
      <c r="I3407" s="76" t="s">
        <v>562</v>
      </c>
      <c r="J3407" s="75" t="s">
        <v>563</v>
      </c>
      <c r="K3407" s="72" t="s">
        <v>1044</v>
      </c>
      <c r="L3407" s="45" t="s">
        <v>565</v>
      </c>
      <c r="M3407" s="45" t="s">
        <v>567</v>
      </c>
      <c r="N3407" s="45" t="s">
        <v>569</v>
      </c>
    </row>
    <row r="3408" spans="1:14">
      <c r="A3408" s="55" t="s">
        <v>988</v>
      </c>
      <c r="B3408" s="27"/>
      <c r="C3408" s="27"/>
      <c r="D3408" s="27"/>
      <c r="E3408" s="27"/>
      <c r="F3408" s="84" t="str">
        <f>IF(K3409=0,"Vật liệu","Vật liệu chính")</f>
        <v>Vật liệu</v>
      </c>
      <c r="G3408" s="27" t="s">
        <v>953</v>
      </c>
      <c r="H3408" s="27"/>
      <c r="I3408" s="71"/>
      <c r="J3408" s="81"/>
      <c r="K3408" s="33">
        <f>K3396</f>
        <v>87400</v>
      </c>
      <c r="L3408" s="33">
        <f>IF(K3412=0,K3408+K3409,K3412)</f>
        <v>87400</v>
      </c>
      <c r="M3408" s="33"/>
      <c r="N3408" s="33"/>
    </row>
    <row r="3409" spans="1:14">
      <c r="A3409" s="83" t="s">
        <v>1005</v>
      </c>
      <c r="B3409" s="27"/>
      <c r="C3409" s="27"/>
      <c r="D3409" s="27"/>
      <c r="E3409" s="27"/>
      <c r="F3409" s="84" t="s">
        <v>544</v>
      </c>
      <c r="G3409" s="27" t="s">
        <v>1005</v>
      </c>
      <c r="H3409" s="27"/>
      <c r="I3409" s="71"/>
      <c r="J3409" s="81"/>
      <c r="K3409" s="33">
        <v>0</v>
      </c>
      <c r="L3409" s="33"/>
      <c r="M3409" s="33"/>
      <c r="N3409" s="33"/>
    </row>
    <row r="3410" spans="1:14">
      <c r="A3410" s="55" t="s">
        <v>984</v>
      </c>
      <c r="B3410" s="27"/>
      <c r="C3410" s="27"/>
      <c r="D3410" s="27"/>
      <c r="E3410" s="27"/>
      <c r="F3410" s="84" t="s">
        <v>832</v>
      </c>
      <c r="G3410" s="27" t="s">
        <v>871</v>
      </c>
      <c r="H3410" s="27"/>
      <c r="I3410" s="71"/>
      <c r="J3410" s="81"/>
      <c r="K3410" s="33">
        <f>K3400</f>
        <v>17394661.842105262</v>
      </c>
      <c r="L3410" s="33"/>
      <c r="M3410" s="33">
        <f>IF(K3419=0,K3410,K3419)</f>
        <v>17394661.842105262</v>
      </c>
      <c r="N3410" s="33"/>
    </row>
    <row r="3411" spans="1:14">
      <c r="A3411" s="55" t="s">
        <v>534</v>
      </c>
      <c r="B3411" s="27"/>
      <c r="C3411" s="27"/>
      <c r="D3411" s="27"/>
      <c r="E3411" s="27"/>
      <c r="F3411" s="84" t="s">
        <v>545</v>
      </c>
      <c r="G3411" s="27" t="s">
        <v>1007</v>
      </c>
      <c r="H3411" s="27"/>
      <c r="I3411" s="71"/>
      <c r="J3411" s="81"/>
      <c r="K3411" s="33">
        <f>K3403</f>
        <v>1069637.9099999999</v>
      </c>
      <c r="L3411" s="33"/>
      <c r="M3411" s="33"/>
      <c r="N3411" s="33">
        <f>IF(K3421=0,K3411,K3421)</f>
        <v>1069637.9099999999</v>
      </c>
    </row>
    <row r="3412" spans="1:14">
      <c r="A3412" s="36" t="s">
        <v>974</v>
      </c>
      <c r="B3412" s="20"/>
      <c r="C3412" s="20"/>
      <c r="D3412" s="20"/>
      <c r="E3412" s="20"/>
      <c r="F3412" s="32" t="s">
        <v>546</v>
      </c>
      <c r="G3412" s="41" t="s">
        <v>974</v>
      </c>
      <c r="H3412" s="20"/>
      <c r="I3412" s="78"/>
      <c r="J3412" s="58"/>
      <c r="K3412" s="6">
        <f>IF(K3409+K3413+K3417+K3418+K3414+K3415+K3416=0,0,K3408+K3409+K3413+K3417+K3418+K3414+K3415+K3416)</f>
        <v>0</v>
      </c>
      <c r="L3412" s="6"/>
      <c r="M3412" s="6"/>
      <c r="N3412" s="6"/>
    </row>
    <row r="3413" spans="1:14">
      <c r="A3413" s="36" t="s">
        <v>947</v>
      </c>
      <c r="B3413" s="20"/>
      <c r="C3413" s="20"/>
      <c r="D3413" s="20"/>
      <c r="E3413" s="20"/>
      <c r="F3413" s="32" t="s">
        <v>547</v>
      </c>
      <c r="G3413" s="41" t="s">
        <v>558</v>
      </c>
      <c r="H3413" s="20"/>
      <c r="I3413" s="78"/>
      <c r="J3413" s="58"/>
      <c r="K3413" s="6">
        <v>0</v>
      </c>
      <c r="L3413" s="6"/>
      <c r="M3413" s="6"/>
      <c r="N3413" s="6"/>
    </row>
    <row r="3414" spans="1:14">
      <c r="A3414" s="36" t="s">
        <v>976</v>
      </c>
      <c r="B3414" s="20"/>
      <c r="C3414" s="20"/>
      <c r="D3414" s="20"/>
      <c r="E3414" s="20"/>
      <c r="F3414" s="42" t="s">
        <v>548</v>
      </c>
      <c r="G3414" s="20" t="s">
        <v>976</v>
      </c>
      <c r="H3414" s="20"/>
      <c r="I3414" s="78"/>
      <c r="J3414" s="58"/>
      <c r="K3414" s="8">
        <f ca="1">H3397*'GIÁ VẬT TƯ (DỰ THẦU)'!E9+H3398*'GIÁ VẬT TƯ (DỰ THẦU)'!E40+(H3397*'GIÁ VẬT TƯ (DỰ THẦU)'!E9+H3398*'GIÁ VẬT TƯ (DỰ THẦU)'!E40)*H3399/100</f>
        <v>0</v>
      </c>
      <c r="L3414" s="8"/>
      <c r="M3414" s="8"/>
      <c r="N3414" s="8"/>
    </row>
    <row r="3415" spans="1:14">
      <c r="A3415" s="36" t="s">
        <v>1000</v>
      </c>
      <c r="B3415" s="20"/>
      <c r="C3415" s="20"/>
      <c r="D3415" s="20"/>
      <c r="E3415" s="20"/>
      <c r="F3415" s="42" t="s">
        <v>549</v>
      </c>
      <c r="G3415" s="20" t="s">
        <v>1000</v>
      </c>
      <c r="H3415" s="20"/>
      <c r="I3415" s="78"/>
      <c r="J3415" s="58"/>
      <c r="K3415" s="8">
        <f ca="1">H3397*'GIÁ VẬT TƯ (DỰ THẦU)'!F9+H3398*'GIÁ VẬT TƯ (DỰ THẦU)'!F40+(H3397*'GIÁ VẬT TƯ (DỰ THẦU)'!F9+H3398*'GIÁ VẬT TƯ (DỰ THẦU)'!F40)*H3399/100</f>
        <v>0</v>
      </c>
      <c r="L3415" s="8"/>
      <c r="M3415" s="8"/>
      <c r="N3415" s="8"/>
    </row>
    <row r="3416" spans="1:14">
      <c r="A3416" s="36" t="s">
        <v>977</v>
      </c>
      <c r="B3416" s="20"/>
      <c r="C3416" s="20"/>
      <c r="D3416" s="20"/>
      <c r="E3416" s="20"/>
      <c r="F3416" s="42" t="s">
        <v>942</v>
      </c>
      <c r="G3416" s="20" t="s">
        <v>977</v>
      </c>
      <c r="H3416" s="20"/>
      <c r="I3416" s="78"/>
      <c r="J3416" s="58"/>
      <c r="K3416" s="8">
        <f ca="1">H3397*'GIÁ VẬT TƯ (DỰ THẦU)'!H9+H3398*'GIÁ VẬT TƯ (DỰ THẦU)'!H40+(H3397*'GIÁ VẬT TƯ (DỰ THẦU)'!H9+H3398*'GIÁ VẬT TƯ (DỰ THẦU)'!H40)*H3399/100</f>
        <v>0</v>
      </c>
      <c r="L3416" s="8"/>
      <c r="M3416" s="8"/>
      <c r="N3416" s="8"/>
    </row>
    <row r="3417" spans="1:14">
      <c r="A3417" s="36" t="s">
        <v>179</v>
      </c>
      <c r="B3417" s="20"/>
      <c r="C3417" s="20"/>
      <c r="D3417" s="20"/>
      <c r="E3417" s="20"/>
      <c r="F3417" s="42" t="str">
        <f>"Hệ số riêng vật liệu: (" &amp;G3408&amp;IF(K3409&lt;&gt;0,"+"&amp;G3409,"") &amp; ") x (" &amp; J3417 &amp; "-1)"</f>
        <v>Hệ số riêng vật liệu: (VL) x (1-1)</v>
      </c>
      <c r="G3417" s="20" t="s">
        <v>179</v>
      </c>
      <c r="H3417" s="20"/>
      <c r="I3417" s="78"/>
      <c r="J3417" s="58">
        <f ca="1">'HỆ SỐ CPXL'!F17</f>
        <v>1</v>
      </c>
      <c r="K3417" s="8">
        <f>(K3408+K3409+K3413+K3414+K3415+K3416)*(J3417-1)</f>
        <v>0</v>
      </c>
      <c r="L3417" s="8"/>
      <c r="M3417" s="8"/>
      <c r="N3417" s="8"/>
    </row>
    <row r="3418" spans="1:14">
      <c r="A3418" s="36" t="s">
        <v>958</v>
      </c>
      <c r="B3418" s="20"/>
      <c r="C3418" s="20"/>
      <c r="D3418" s="20"/>
      <c r="E3418" s="20"/>
      <c r="F3418" s="42" t="str">
        <f>"Hệ số vật liệu phụ: (" &amp;G3408&amp; IF(K3409&lt;&gt;0,"+"&amp;G3409,"") &amp; IF(K3417&lt;&gt;0,"+" &amp; G3417,"") &amp; ") x "&amp;J3418*100 &amp; "%"</f>
        <v>Hệ số vật liệu phụ: (VL) x 0%</v>
      </c>
      <c r="G3418" s="20" t="s">
        <v>958</v>
      </c>
      <c r="H3418" s="20"/>
      <c r="I3418" s="78"/>
      <c r="J3418" s="74">
        <f ca="1">'HỆ SỐ CPXL'!F18</f>
        <v>0</v>
      </c>
      <c r="K3418" s="8">
        <f>(K3408+K3409+K3413+K3414+K3415+K3416)*J3418</f>
        <v>0</v>
      </c>
      <c r="L3418" s="8"/>
      <c r="M3418" s="8"/>
      <c r="N3418" s="8"/>
    </row>
    <row r="3419" spans="1:14">
      <c r="A3419" s="36"/>
      <c r="B3419" s="20"/>
      <c r="C3419" s="20"/>
      <c r="D3419" s="20"/>
      <c r="E3419" s="20"/>
      <c r="F3419" s="32" t="s">
        <v>550</v>
      </c>
      <c r="G3419" s="20"/>
      <c r="H3419" s="20"/>
      <c r="I3419" s="78"/>
      <c r="J3419" s="74"/>
      <c r="K3419" s="8">
        <f>IF(K3420=0,0,K3410+K3420)</f>
        <v>0</v>
      </c>
      <c r="L3419" s="8"/>
      <c r="M3419" s="8"/>
      <c r="N3419" s="8"/>
    </row>
    <row r="3420" spans="1:14">
      <c r="A3420" s="36" t="s">
        <v>524</v>
      </c>
      <c r="B3420" s="20"/>
      <c r="C3420" s="20"/>
      <c r="D3420" s="20"/>
      <c r="E3420" s="20"/>
      <c r="F3420" s="42" t="str">
        <f>"Hệ số riêng nhân công: "&amp;G3410&amp;IF(J3420&lt;&gt;1," x ("&amp;J3420&amp;" - 1)","")</f>
        <v>Hệ số riêng nhân công: NC</v>
      </c>
      <c r="G3420" s="20"/>
      <c r="H3420" s="20"/>
      <c r="I3420" s="78"/>
      <c r="J3420" s="86">
        <f ca="1">'HỆ SỐ CPXL'!F19</f>
        <v>1</v>
      </c>
      <c r="K3420" s="8">
        <f>(J3420-1)*K3410</f>
        <v>0</v>
      </c>
      <c r="L3420" s="8"/>
      <c r="M3420" s="8"/>
      <c r="N3420" s="8"/>
    </row>
    <row r="3421" spans="1:14">
      <c r="A3421" s="36" t="s">
        <v>535</v>
      </c>
      <c r="B3421" s="20"/>
      <c r="C3421" s="20"/>
      <c r="D3421" s="20"/>
      <c r="E3421" s="20"/>
      <c r="F3421" s="32" t="s">
        <v>551</v>
      </c>
      <c r="G3421" s="77" t="s">
        <v>535</v>
      </c>
      <c r="H3421" s="20"/>
      <c r="I3421" s="78"/>
      <c r="J3421" s="58"/>
      <c r="K3421" s="6">
        <f>IF(K3422+K3423+K3424=0,0,K3411+K3422+K3423+K3424)</f>
        <v>0</v>
      </c>
      <c r="L3421" s="6"/>
      <c r="M3421" s="6"/>
      <c r="N3421" s="6"/>
    </row>
    <row r="3422" spans="1:14">
      <c r="A3422" s="36" t="s">
        <v>934</v>
      </c>
      <c r="B3422" s="20"/>
      <c r="C3422" s="20"/>
      <c r="D3422" s="20"/>
      <c r="E3422" s="20"/>
      <c r="F3422" s="42" t="str">
        <f>"Bù máy đến thời điểm 1100 Lào Cai"</f>
        <v>Bù máy đến thời điểm 1100 Lào Cai</v>
      </c>
      <c r="G3422" s="20" t="s">
        <v>934</v>
      </c>
      <c r="H3422" s="20"/>
      <c r="I3422" s="78"/>
      <c r="J3422" s="58"/>
      <c r="K3422" s="8">
        <f ca="1">H3404*'GIÁ VẬT TƯ (DỰ THẦU)'!I72+H3405*'GIÁ VẬT TƯ (DỰ THẦU)'!I73+(H3404*'GIÁ VẬT TƯ (DỰ THẦU)'!I72+H3405*'GIÁ VẬT TƯ (DỰ THẦU)'!I73)*H3406/100</f>
        <v>0</v>
      </c>
      <c r="L3422" s="8"/>
      <c r="M3422" s="8"/>
      <c r="N3422" s="8"/>
    </row>
    <row r="3423" spans="1:14" ht="30">
      <c r="A3423" s="36" t="s">
        <v>895</v>
      </c>
      <c r="B3423" s="20"/>
      <c r="C3423" s="20"/>
      <c r="D3423" s="20"/>
      <c r="E3423" s="20"/>
      <c r="F3423" s="42" t="s">
        <v>552</v>
      </c>
      <c r="G3423" s="20" t="s">
        <v>895</v>
      </c>
      <c r="H3423" s="20"/>
      <c r="I3423" s="78"/>
      <c r="J3423" s="58"/>
      <c r="K3423" s="8">
        <f ca="1">H3404*'GIÁ VẬT TƯ (DỰ THẦU)'!K72+H3405*'GIÁ VẬT TƯ (DỰ THẦU)'!K73+(H3404*'GIÁ VẬT TƯ (DỰ THẦU)'!K72+H3405*'GIÁ VẬT TƯ (DỰ THẦU)'!K73)*H3406/100</f>
        <v>0</v>
      </c>
      <c r="L3423" s="8"/>
      <c r="M3423" s="8"/>
      <c r="N3423" s="8"/>
    </row>
    <row r="3424" spans="1:14" ht="30">
      <c r="A3424" s="36" t="s">
        <v>893</v>
      </c>
      <c r="B3424" s="35"/>
      <c r="C3424" s="35"/>
      <c r="D3424" s="35"/>
      <c r="E3424" s="35"/>
      <c r="F3424" s="42" t="s">
        <v>553</v>
      </c>
      <c r="G3424" s="20" t="s">
        <v>893</v>
      </c>
      <c r="H3424" s="20"/>
      <c r="I3424" s="78"/>
      <c r="J3424" s="58"/>
      <c r="K3424" s="8">
        <f ca="1">H3404*'GIÁ VẬT TƯ (DỰ THẦU)'!J72+H3405*'GIÁ VẬT TƯ (DỰ THẦU)'!J73+(H3404*'GIÁ VẬT TƯ (DỰ THẦU)'!J72+H3405*'GIÁ VẬT TƯ (DỰ THẦU)'!J73)*H3406/100</f>
        <v>0</v>
      </c>
      <c r="L3424" s="8"/>
      <c r="M3424" s="8"/>
      <c r="N3424" s="8"/>
    </row>
    <row r="3425" spans="1:14">
      <c r="A3425" s="36" t="s">
        <v>166</v>
      </c>
      <c r="B3425" s="34"/>
      <c r="C3425" s="34"/>
      <c r="D3425" s="34"/>
      <c r="E3425" s="34"/>
      <c r="F3425" s="32" t="str">
        <f>"Chi phí trực tiếp: ("&amp;IF(K3412&lt;&gt;0,G3412,IF(AND(K3408&lt;&gt;0,K3409+K3417+K3418=0),G3408,""))&amp;IF(AND(K3410&lt;&gt;0,K3408+K3409&lt;&gt;0)," + "&amp;G3410,IF(AND(K3410&lt;&gt;0,K3408+K3409=0),G3410,""))&amp;IF(AND(K3421&lt;&gt;0,(K3408+K3409+K3410)&lt;&gt;0),"+"&amp;G3421,IF(AND(K3421&lt;&gt;0,(K3408+K3409+K3410)=0),G3421,IF(AND(K3411&lt;&gt;0,K3408+K3409+K3410&lt;&gt;0)," + "&amp;G3411,IF(AND(K3411&lt;&gt;0,K3408+K3409+K3410=0),G3411,""))))&amp;")"</f>
        <v>Chi phí trực tiếp: (VL + NC + M)</v>
      </c>
      <c r="G3425" s="41" t="s">
        <v>166</v>
      </c>
      <c r="H3425" s="41"/>
      <c r="I3425" s="80"/>
      <c r="J3425" s="73"/>
      <c r="K3425" s="6">
        <f>(IF(K3412=0,K3408,K3412)+IF(K3419=0,K3410,K3419)+IF(K3421=0,K3411,K3421))</f>
        <v>18551699.752105262</v>
      </c>
      <c r="L3425" s="6">
        <f>L3408</f>
        <v>87400</v>
      </c>
      <c r="M3425" s="6">
        <f>M3410</f>
        <v>17394661.842105262</v>
      </c>
      <c r="N3425" s="6">
        <f>N3411</f>
        <v>1069637.9099999999</v>
      </c>
    </row>
    <row r="3426" spans="1:14">
      <c r="A3426" s="44" t="s">
        <v>979</v>
      </c>
      <c r="B3426" s="12"/>
      <c r="C3426" s="12"/>
      <c r="D3426" s="12"/>
      <c r="E3426" s="12"/>
      <c r="F3426" s="43" t="s">
        <v>554</v>
      </c>
      <c r="G3426" s="24" t="s">
        <v>559</v>
      </c>
      <c r="H3426" s="24"/>
      <c r="I3426" s="24"/>
      <c r="J3426" s="56"/>
      <c r="K3426" s="6">
        <f>K3427+K3428</f>
        <v>13660399.269642103</v>
      </c>
      <c r="L3426" s="6">
        <f>L3427+L3428</f>
        <v>6992</v>
      </c>
      <c r="M3426" s="6">
        <f>M3427+M3428</f>
        <v>13567836.236842103</v>
      </c>
      <c r="N3426" s="6">
        <f>N3427+N3428</f>
        <v>85571.032800000001</v>
      </c>
    </row>
    <row r="3427" spans="1:14">
      <c r="A3427" s="36" t="s">
        <v>169</v>
      </c>
      <c r="B3427" s="17"/>
      <c r="C3427" s="17"/>
      <c r="D3427" s="17"/>
      <c r="E3427" s="17"/>
      <c r="F3427" s="372" t="s">
        <v>600</v>
      </c>
      <c r="G3427" s="25" t="s">
        <v>169</v>
      </c>
      <c r="H3427" s="25"/>
      <c r="I3427" s="25"/>
      <c r="J3427" s="57">
        <f ca="1">'HỆ SỐ CPXL'!F20</f>
        <v>0.7</v>
      </c>
      <c r="K3427" s="8">
        <f>K3410*J3427</f>
        <v>12176263.289473683</v>
      </c>
      <c r="L3427" s="8"/>
      <c r="M3427" s="8">
        <f>M3410*J3427</f>
        <v>12176263.289473683</v>
      </c>
      <c r="N3427" s="8"/>
    </row>
    <row r="3428" spans="1:14">
      <c r="A3428" s="36" t="s">
        <v>979</v>
      </c>
      <c r="B3428" s="17"/>
      <c r="C3428" s="17"/>
      <c r="D3428" s="17"/>
      <c r="E3428" s="17"/>
      <c r="F3428" s="59" t="s">
        <v>555</v>
      </c>
      <c r="G3428" s="25" t="s">
        <v>979</v>
      </c>
      <c r="H3428" s="25"/>
      <c r="I3428" s="25"/>
      <c r="J3428" s="57">
        <v>0.08</v>
      </c>
      <c r="K3428" s="8">
        <f>K3425*J3428</f>
        <v>1484135.9801684211</v>
      </c>
      <c r="L3428" s="8">
        <f>J3428*L3425</f>
        <v>6992</v>
      </c>
      <c r="M3428" s="8">
        <f>M3425*J3428</f>
        <v>1391572.9473684209</v>
      </c>
      <c r="N3428" s="8">
        <f>N3425*J3428</f>
        <v>85571.032800000001</v>
      </c>
    </row>
    <row r="3429" spans="1:14" ht="30">
      <c r="A3429" s="36" t="s">
        <v>964</v>
      </c>
      <c r="B3429" s="17"/>
      <c r="C3429" s="17"/>
      <c r="D3429" s="17"/>
      <c r="E3429" s="17"/>
      <c r="F3429" s="59" t="str">
        <f>"Thu nhập chịu thuế tính trước: (T+C) x " &amp;J3429*100 &amp; "%"</f>
        <v>Thu nhập chịu thuế tính trước: (T+C) x 6%</v>
      </c>
      <c r="G3429" s="25" t="s">
        <v>964</v>
      </c>
      <c r="H3429" s="25"/>
      <c r="I3429" s="25"/>
      <c r="J3429" s="57">
        <f ca="1">'HỆ SỐ CPXL'!F21</f>
        <v>0.06</v>
      </c>
      <c r="K3429" s="8">
        <f>(K3425+K3426)*J3429</f>
        <v>1932725.9413048418</v>
      </c>
      <c r="L3429" s="8">
        <f>L3421*J3429</f>
        <v>0</v>
      </c>
      <c r="M3429" s="8">
        <f>(M3425)*J3429</f>
        <v>1043679.7105263157</v>
      </c>
      <c r="N3429" s="8">
        <f>N3425*J3429</f>
        <v>64178.27459999999</v>
      </c>
    </row>
    <row r="3430" spans="1:14" ht="28.5">
      <c r="A3430" s="44" t="s">
        <v>801</v>
      </c>
      <c r="B3430" s="12"/>
      <c r="C3430" s="12"/>
      <c r="D3430" s="12"/>
      <c r="E3430" s="12"/>
      <c r="F3430" s="43" t="s">
        <v>519</v>
      </c>
      <c r="G3430" s="24" t="s">
        <v>801</v>
      </c>
      <c r="H3430" s="24"/>
      <c r="I3430" s="24"/>
      <c r="J3430" s="54">
        <f ca="1">'HỆ SỐ CPXL'!F22</f>
        <v>0.02</v>
      </c>
      <c r="K3430" s="6">
        <f>(K3425+K3426)*J3430</f>
        <v>644241.9804349473</v>
      </c>
      <c r="L3430" s="6">
        <f>(L3425+L3426)*J3430</f>
        <v>1887.8400000000001</v>
      </c>
      <c r="M3430" s="6">
        <f>(M3425+M3426)*J3430</f>
        <v>619249.96157894738</v>
      </c>
      <c r="N3430" s="6">
        <f>(N3425+N3426)*J3430</f>
        <v>23104.178855999999</v>
      </c>
    </row>
    <row r="3431" spans="1:14">
      <c r="A3431" s="44" t="s">
        <v>1001</v>
      </c>
      <c r="B3431" s="12"/>
      <c r="C3431" s="12"/>
      <c r="D3431" s="12"/>
      <c r="E3431" s="12"/>
      <c r="F3431" s="43" t="s">
        <v>520</v>
      </c>
      <c r="G3431" s="24" t="s">
        <v>1001</v>
      </c>
      <c r="H3431" s="24"/>
      <c r="I3431" s="24"/>
      <c r="J3431" s="54">
        <f ca="1">'HỆ SỐ CPXL'!F23</f>
        <v>0.03</v>
      </c>
      <c r="K3431" s="6">
        <f>(K3425+K3426)*J3431</f>
        <v>966362.97065242089</v>
      </c>
      <c r="L3431" s="6">
        <f>(L3425+L3426)*J3431</f>
        <v>2831.7599999999998</v>
      </c>
      <c r="M3431" s="6">
        <f>(M3425+M3426)*J3431</f>
        <v>928874.94236842089</v>
      </c>
      <c r="N3431" s="6">
        <f>(N3425+N3426)*J3431</f>
        <v>34656.268283999991</v>
      </c>
    </row>
    <row r="3432" spans="1:14">
      <c r="A3432" s="44"/>
      <c r="B3432" s="12"/>
      <c r="C3432" s="12"/>
      <c r="D3432" s="12"/>
      <c r="E3432" s="12"/>
      <c r="F3432" s="43" t="s">
        <v>556</v>
      </c>
      <c r="G3432" s="24" t="s">
        <v>173</v>
      </c>
      <c r="H3432" s="24"/>
      <c r="I3432" s="24"/>
      <c r="J3432" s="54"/>
      <c r="K3432" s="6">
        <f>K3425+K3426+K3429+K3430+K3431</f>
        <v>35755429.914139576</v>
      </c>
      <c r="L3432" s="6">
        <f>L3425+L3426+L3429+L3430+L3431</f>
        <v>99111.599999999991</v>
      </c>
      <c r="M3432" s="6">
        <f>M3425+M3426+M3429+M3430+M3431</f>
        <v>33554302.693421051</v>
      </c>
      <c r="N3432" s="6">
        <f>N3425+N3426+N3429+N3430+N3431</f>
        <v>1277147.6645399998</v>
      </c>
    </row>
    <row r="3433" spans="1:14">
      <c r="A3433" s="36" t="s">
        <v>924</v>
      </c>
      <c r="B3433" s="17"/>
      <c r="C3433" s="17"/>
      <c r="D3433" s="17"/>
      <c r="E3433" s="17"/>
      <c r="F3433" s="59" t="str">
        <f>"Thuế giá trị gia tăng: ("&amp;G3432&amp;" x "&amp;J3433*100&amp;"%)"</f>
        <v>Thuế giá trị gia tăng: (Gkstt x 10%)</v>
      </c>
      <c r="G3433" s="25" t="s">
        <v>924</v>
      </c>
      <c r="H3433" s="25"/>
      <c r="I3433" s="25"/>
      <c r="J3433" s="57">
        <f ca="1">'HỆ SỐ CPXL'!F24</f>
        <v>0.1</v>
      </c>
      <c r="K3433" s="8">
        <f>K3432*J3433</f>
        <v>3575542.9914139579</v>
      </c>
      <c r="L3433" s="8">
        <f>L3432*J3433</f>
        <v>9911.16</v>
      </c>
      <c r="M3433" s="8">
        <f>M3432*J3433</f>
        <v>3355430.2693421054</v>
      </c>
      <c r="N3433" s="8">
        <f>N3432*J3433</f>
        <v>127714.76645399998</v>
      </c>
    </row>
    <row r="3434" spans="1:14">
      <c r="A3434" s="44" t="s">
        <v>913</v>
      </c>
      <c r="B3434" s="12"/>
      <c r="C3434" s="12"/>
      <c r="D3434" s="12"/>
      <c r="E3434" s="12"/>
      <c r="F3434" s="43" t="s">
        <v>187</v>
      </c>
      <c r="G3434" s="40" t="s">
        <v>913</v>
      </c>
      <c r="H3434" s="40"/>
      <c r="I3434" s="40"/>
      <c r="J3434" s="54">
        <f ca="1">'HỆ SỐ CPXL'!F25</f>
        <v>0</v>
      </c>
      <c r="K3434" s="6">
        <f>(K3432+K3433)*J3434</f>
        <v>0</v>
      </c>
      <c r="L3434" s="6">
        <f>(L3432+L3433)*J3434</f>
        <v>0</v>
      </c>
      <c r="M3434" s="6">
        <f>(M3432+M3433)*J3434</f>
        <v>0</v>
      </c>
      <c r="N3434" s="6">
        <f>(N3432+N3433)*J3434</f>
        <v>0</v>
      </c>
    </row>
    <row r="3435" spans="1:14">
      <c r="A3435" s="44"/>
      <c r="B3435" s="12"/>
      <c r="C3435" s="12"/>
      <c r="D3435" s="12"/>
      <c r="E3435" s="12"/>
      <c r="F3435" s="43" t="s">
        <v>190</v>
      </c>
      <c r="G3435" s="40" t="s">
        <v>955</v>
      </c>
      <c r="H3435" s="40"/>
      <c r="I3435" s="40"/>
      <c r="J3435" s="54">
        <v>0.03</v>
      </c>
      <c r="K3435" s="6">
        <f>(K3432+K3433+K3434)*J3435</f>
        <v>1179929.1871666061</v>
      </c>
      <c r="L3435" s="6">
        <f>(L3432+L3433+L3434)*K3435</f>
        <v>128639136589.45996</v>
      </c>
      <c r="M3435" s="6">
        <f>(M3432+M3433+M3434)*L3435</f>
        <v>4.7480361800773816E+18</v>
      </c>
      <c r="N3435" s="6">
        <f>(N3432+N3433+N3434)*M3435</f>
        <v>6.6703376503909756E+24</v>
      </c>
    </row>
    <row r="3436" spans="1:14">
      <c r="A3436" s="44" t="s">
        <v>525</v>
      </c>
      <c r="B3436" s="12"/>
      <c r="C3436" s="12"/>
      <c r="D3436" s="12"/>
      <c r="E3436" s="12"/>
      <c r="F3436" s="43" t="s">
        <v>968</v>
      </c>
      <c r="G3436" s="40" t="s">
        <v>983</v>
      </c>
      <c r="H3436" s="40"/>
      <c r="I3436" s="40"/>
      <c r="J3436" s="54">
        <f ca="1">'HỆ SỐ CPXL'!F26</f>
        <v>0</v>
      </c>
      <c r="K3436" s="6">
        <f>(K3432+K3433+K3434)*J3436</f>
        <v>0</v>
      </c>
      <c r="L3436" s="6">
        <f>(L3432+L3433+L3434)*K3436</f>
        <v>0</v>
      </c>
      <c r="M3436" s="6">
        <f>(M3432+M3433+M3434)*L3436</f>
        <v>0</v>
      </c>
      <c r="N3436" s="6">
        <f>(N3432+N3433+N3434)*M3436</f>
        <v>0</v>
      </c>
    </row>
    <row r="3437" spans="1:14" ht="28.5">
      <c r="A3437" s="44" t="s">
        <v>509</v>
      </c>
      <c r="B3437" s="12"/>
      <c r="C3437" s="12"/>
      <c r="D3437" s="12"/>
      <c r="E3437" s="12"/>
      <c r="F3437" s="43" t="str">
        <f>"Chi phí xây dựng: ("&amp;G3432&amp;"+"&amp;G3433&amp;"+"&amp;G3434&amp;")"</f>
        <v>Chi phí xây dựng: (Gkstt+GTGT+DP)</v>
      </c>
      <c r="G3437" s="40" t="s">
        <v>776</v>
      </c>
      <c r="H3437" s="40"/>
      <c r="I3437" s="40"/>
      <c r="J3437" s="56"/>
      <c r="K3437" s="31">
        <f>K3432+K3433+K3434+K3435+K3436</f>
        <v>40510902.092720143</v>
      </c>
      <c r="L3437" s="31">
        <f>L3432+L3433+L3434+L3435+L3436</f>
        <v>128639245612.21996</v>
      </c>
      <c r="M3437" s="31">
        <f>M3432+M3433+M3434+M3435+M3436</f>
        <v>4.7480361801142917E+18</v>
      </c>
      <c r="N3437" s="31">
        <f>N3432+N3433+N3434+N3435+N3436</f>
        <v>6.6703376503909756E+24</v>
      </c>
    </row>
    <row r="3438" spans="1:14">
      <c r="B3438" s="105"/>
      <c r="C3438" s="90" t="s">
        <v>788</v>
      </c>
      <c r="D3438" s="90"/>
      <c r="E3438" s="90"/>
      <c r="F3438" s="90" t="s">
        <v>71</v>
      </c>
      <c r="G3438" s="103"/>
      <c r="H3438" s="149"/>
      <c r="I3438" s="47"/>
      <c r="J3438" s="138"/>
      <c r="K3438" s="47"/>
      <c r="L3438" s="47"/>
      <c r="M3438" s="47"/>
      <c r="N3438" s="47"/>
    </row>
    <row r="3439" spans="1:14" ht="42.75">
      <c r="B3439" s="51">
        <v>1</v>
      </c>
      <c r="C3439" s="23" t="str">
        <f ca="1">'TIÊN LƯỢNG'!$C$99</f>
        <v>CF.21120*</v>
      </c>
      <c r="D3439" s="23"/>
      <c r="E3439" s="23"/>
      <c r="F3439" s="23" t="str">
        <f ca="1">'TIÊN LƯỢNG'!$D$99</f>
        <v>Cắm mốc chỉ giới đường đỏ, cắm mốc ranh giới quy hoạch. Cấp địa hình II</v>
      </c>
      <c r="G3439" s="50" t="str">
        <f ca="1">'TIÊN LƯỢNG'!$E$99</f>
        <v>mốc</v>
      </c>
      <c r="H3439" s="39"/>
      <c r="I3439" s="9"/>
      <c r="J3439" s="85"/>
      <c r="K3439" s="9">
        <f>K3484</f>
        <v>1560025.4779950466</v>
      </c>
      <c r="L3439" s="9">
        <f>L3484</f>
        <v>2249372922.9328871</v>
      </c>
      <c r="M3439" s="9">
        <f>M3484</f>
        <v>3131541548541437</v>
      </c>
      <c r="N3439" s="9">
        <f>N3484</f>
        <v>1.1310671909860927E+20</v>
      </c>
    </row>
    <row r="3440" spans="1:14">
      <c r="B3440" s="21"/>
      <c r="C3440" s="7"/>
      <c r="D3440" s="7"/>
      <c r="E3440" s="7"/>
      <c r="F3440" s="7" t="s">
        <v>807</v>
      </c>
      <c r="G3440" s="22" t="s">
        <v>953</v>
      </c>
      <c r="H3440" s="14"/>
      <c r="I3440" s="2"/>
      <c r="J3440" s="46">
        <v>1</v>
      </c>
      <c r="K3440" s="2">
        <f>SUM(K3441:K3447)</f>
        <v>36592.501000000004</v>
      </c>
      <c r="L3440" s="2"/>
      <c r="M3440" s="2"/>
      <c r="N3440" s="2"/>
    </row>
    <row r="3441" spans="1:14" ht="30">
      <c r="B3441" s="16"/>
      <c r="C3441" s="5"/>
      <c r="D3441" s="5" t="s">
        <v>497</v>
      </c>
      <c r="E3441" s="5"/>
      <c r="F3441" s="5" t="str">
        <f ca="1">'GIÁ VẬT TƯ (DỰ THẦU)'!C7</f>
        <v>Cát vàng</v>
      </c>
      <c r="G3441" s="15" t="str">
        <f ca="1">'GIÁ VẬT TƯ (DỰ THẦU)'!D7</f>
        <v>m3</v>
      </c>
      <c r="H3441" s="13">
        <f ca="1">0.026*J3440</f>
        <v>2.5999999999999999E-2</v>
      </c>
      <c r="I3441" s="1">
        <f ca="1">'GIÁ VẬT TƯ (DỰ THẦU)'!L7</f>
        <v>90000</v>
      </c>
      <c r="J3441" s="38"/>
      <c r="K3441" s="1">
        <f t="shared" ref="K3441:K3446" si="12">H3441*I3441</f>
        <v>2340</v>
      </c>
      <c r="L3441" s="1"/>
      <c r="M3441" s="1"/>
      <c r="N3441" s="1"/>
    </row>
    <row r="3442" spans="1:14" ht="30">
      <c r="B3442" s="16"/>
      <c r="C3442" s="5"/>
      <c r="D3442" s="5" t="s">
        <v>1011</v>
      </c>
      <c r="E3442" s="5"/>
      <c r="F3442" s="5" t="str">
        <f ca="1">'GIÁ VẬT TƯ (DỰ THẦU)'!C14</f>
        <v>Đá 1x2</v>
      </c>
      <c r="G3442" s="15" t="str">
        <f ca="1">'GIÁ VẬT TƯ (DỰ THẦU)'!D14</f>
        <v>m3</v>
      </c>
      <c r="H3442" s="13">
        <f ca="1">0.04*J3440</f>
        <v>0.04</v>
      </c>
      <c r="I3442" s="1">
        <f ca="1">'GIÁ VẬT TƯ (DỰ THẦU)'!L14</f>
        <v>165000</v>
      </c>
      <c r="J3442" s="38"/>
      <c r="K3442" s="1">
        <f t="shared" si="12"/>
        <v>6600</v>
      </c>
      <c r="L3442" s="1"/>
      <c r="M3442" s="1"/>
      <c r="N3442" s="1"/>
    </row>
    <row r="3443" spans="1:14" ht="30">
      <c r="B3443" s="16"/>
      <c r="C3443" s="5"/>
      <c r="D3443" s="5" t="s">
        <v>490</v>
      </c>
      <c r="E3443" s="5"/>
      <c r="F3443" s="5" t="str">
        <f ca="1">'GIÁ VẬT TƯ (DỰ THẦU)'!C19</f>
        <v>Đinh + dây thép</v>
      </c>
      <c r="G3443" s="15" t="str">
        <f ca="1">'GIÁ VẬT TƯ (DỰ THẦU)'!D19</f>
        <v>kg</v>
      </c>
      <c r="H3443" s="13">
        <f ca="1">0.1*J3440</f>
        <v>0.1</v>
      </c>
      <c r="I3443" s="1">
        <f ca="1">'GIÁ VẬT TƯ (DỰ THẦU)'!L19</f>
        <v>16364</v>
      </c>
      <c r="J3443" s="38"/>
      <c r="K3443" s="1">
        <f t="shared" si="12"/>
        <v>1636.4</v>
      </c>
      <c r="L3443" s="1"/>
      <c r="M3443" s="1"/>
      <c r="N3443" s="1"/>
    </row>
    <row r="3444" spans="1:14" ht="30">
      <c r="B3444" s="16"/>
      <c r="C3444" s="5"/>
      <c r="D3444" s="5" t="s">
        <v>425</v>
      </c>
      <c r="E3444" s="5"/>
      <c r="F3444" s="5" t="str">
        <f ca="1">'GIÁ VẬT TƯ (DỰ THẦU)'!C40</f>
        <v>Sổ đo</v>
      </c>
      <c r="G3444" s="15" t="str">
        <f ca="1">'GIÁ VẬT TƯ (DỰ THẦU)'!D40</f>
        <v>quyển</v>
      </c>
      <c r="H3444" s="13">
        <f ca="1">0.5*J3440</f>
        <v>0.5</v>
      </c>
      <c r="I3444" s="1">
        <f ca="1">'GIÁ VẬT TƯ (DỰ THẦU)'!L40</f>
        <v>8000</v>
      </c>
      <c r="J3444" s="38"/>
      <c r="K3444" s="1">
        <f t="shared" si="12"/>
        <v>4000</v>
      </c>
      <c r="L3444" s="1"/>
      <c r="M3444" s="1"/>
      <c r="N3444" s="1"/>
    </row>
    <row r="3445" spans="1:14" ht="30">
      <c r="B3445" s="16"/>
      <c r="C3445" s="5"/>
      <c r="D3445" s="5" t="s">
        <v>419</v>
      </c>
      <c r="E3445" s="5"/>
      <c r="F3445" s="5" t="str">
        <f ca="1">'GIÁ VẬT TƯ (DỰ THẦU)'!C43</f>
        <v>Sơn trắng + đỏ</v>
      </c>
      <c r="G3445" s="15" t="str">
        <f ca="1">'GIÁ VẬT TƯ (DỰ THẦU)'!D43</f>
        <v>mg</v>
      </c>
      <c r="H3445" s="13">
        <f ca="1">0.05*J3440</f>
        <v>0.05</v>
      </c>
      <c r="I3445" s="1">
        <f ca="1">'GIÁ VẬT TƯ (DỰ THẦU)'!L43</f>
        <v>43000</v>
      </c>
      <c r="J3445" s="38"/>
      <c r="K3445" s="1">
        <f t="shared" si="12"/>
        <v>2150</v>
      </c>
      <c r="L3445" s="1"/>
      <c r="M3445" s="1"/>
      <c r="N3445" s="1"/>
    </row>
    <row r="3446" spans="1:14" ht="30">
      <c r="B3446" s="16"/>
      <c r="C3446" s="5"/>
      <c r="D3446" s="5" t="s">
        <v>491</v>
      </c>
      <c r="E3446" s="5"/>
      <c r="F3446" s="5" t="str">
        <f ca="1">'GIÁ VẬT TƯ (DỰ THẦU)'!C44</f>
        <v>Xi măng PCB30</v>
      </c>
      <c r="G3446" s="15" t="str">
        <f ca="1">'GIÁ VẬT TƯ (DỰ THẦU)'!D44</f>
        <v>kg</v>
      </c>
      <c r="H3446" s="13">
        <f ca="1">13*J3440</f>
        <v>13</v>
      </c>
      <c r="I3446" s="1">
        <f ca="1">'GIÁ VẬT TƯ (DỰ THẦU)'!L44</f>
        <v>1272.27</v>
      </c>
      <c r="J3446" s="38"/>
      <c r="K3446" s="1">
        <f t="shared" si="12"/>
        <v>16539.509999999998</v>
      </c>
      <c r="L3446" s="1"/>
      <c r="M3446" s="1"/>
      <c r="N3446" s="1"/>
    </row>
    <row r="3447" spans="1:14">
      <c r="B3447" s="16"/>
      <c r="C3447" s="5"/>
      <c r="D3447" s="5" t="s">
        <v>538</v>
      </c>
      <c r="E3447" s="5"/>
      <c r="F3447" s="5" t="s">
        <v>883</v>
      </c>
      <c r="G3447" s="15" t="s">
        <v>888</v>
      </c>
      <c r="H3447" s="13">
        <f ca="1">10</f>
        <v>10</v>
      </c>
      <c r="I3447" s="1"/>
      <c r="J3447" s="38"/>
      <c r="K3447" s="1">
        <f>SUM(K3441:K3446)*H3447/100</f>
        <v>3326.5910000000003</v>
      </c>
      <c r="L3447" s="1"/>
      <c r="M3447" s="1"/>
      <c r="N3447" s="1"/>
    </row>
    <row r="3448" spans="1:14">
      <c r="B3448" s="21"/>
      <c r="C3448" s="7"/>
      <c r="D3448" s="7"/>
      <c r="E3448" s="7"/>
      <c r="F3448" s="7" t="s">
        <v>832</v>
      </c>
      <c r="G3448" s="22" t="s">
        <v>871</v>
      </c>
      <c r="H3448" s="14"/>
      <c r="I3448" s="2"/>
      <c r="J3448" s="46">
        <v>1</v>
      </c>
      <c r="K3448" s="2">
        <f>SUM(K3449:K3450)</f>
        <v>656117.10526315798</v>
      </c>
      <c r="L3448" s="2"/>
      <c r="M3448" s="2"/>
      <c r="N3448" s="2"/>
    </row>
    <row r="3449" spans="1:14" ht="30">
      <c r="B3449" s="16"/>
      <c r="C3449" s="5"/>
      <c r="D3449" s="5" t="s">
        <v>498</v>
      </c>
      <c r="E3449" s="5"/>
      <c r="F3449" s="5" t="str">
        <f ca="1">'GIÁ VẬT TƯ (DỰ THẦU)'!C46</f>
        <v>Kỹ sư bậc 4,0/8</v>
      </c>
      <c r="G3449" s="15" t="str">
        <f ca="1">'GIÁ VẬT TƯ (DỰ THẦU)'!D46</f>
        <v>công</v>
      </c>
      <c r="H3449" s="13">
        <f ca="1">0.79*J3448</f>
        <v>0.79</v>
      </c>
      <c r="I3449" s="1">
        <f ca="1">'GIÁ VẬT TƯ (DỰ THẦU)'!L46</f>
        <v>235000</v>
      </c>
      <c r="J3449" s="38"/>
      <c r="K3449" s="1">
        <f>H3449*I3449</f>
        <v>185650</v>
      </c>
      <c r="L3449" s="1"/>
      <c r="M3449" s="1"/>
      <c r="N3449" s="1"/>
    </row>
    <row r="3450" spans="1:14">
      <c r="B3450" s="16"/>
      <c r="C3450" s="5"/>
      <c r="D3450" s="5" t="s">
        <v>821</v>
      </c>
      <c r="E3450" s="5"/>
      <c r="F3450" s="5" t="str">
        <f ca="1">'GIÁ VẬT TƯ (DỰ THẦU)'!C47</f>
        <v>Nhân Công bậc 4,0/7, Nhóm IV</v>
      </c>
      <c r="G3450" s="15" t="str">
        <f ca="1">'GIÁ VẬT TƯ (DỰ THẦU)'!D47</f>
        <v>công</v>
      </c>
      <c r="H3450" s="13">
        <f ca="1">1.97*J3448</f>
        <v>1.97</v>
      </c>
      <c r="I3450" s="1">
        <f ca="1">'GIÁ VẬT TƯ (DỰ THẦU)'!L47</f>
        <v>238815.78947368421</v>
      </c>
      <c r="J3450" s="38"/>
      <c r="K3450" s="1">
        <f>H3450*I3450</f>
        <v>470467.10526315792</v>
      </c>
      <c r="L3450" s="1"/>
      <c r="M3450" s="1"/>
      <c r="N3450" s="1"/>
    </row>
    <row r="3451" spans="1:14">
      <c r="B3451" s="21"/>
      <c r="C3451" s="7"/>
      <c r="D3451" s="7"/>
      <c r="E3451" s="7"/>
      <c r="F3451" s="7" t="s">
        <v>838</v>
      </c>
      <c r="G3451" s="22" t="s">
        <v>557</v>
      </c>
      <c r="H3451" s="14"/>
      <c r="I3451" s="2"/>
      <c r="J3451" s="46">
        <v>1</v>
      </c>
      <c r="K3451" s="2">
        <f>SUM(K3452:K3453)</f>
        <v>27500.033000000003</v>
      </c>
      <c r="L3451" s="2"/>
      <c r="M3451" s="2"/>
      <c r="N3451" s="2"/>
    </row>
    <row r="3452" spans="1:14" ht="30">
      <c r="B3452" s="16"/>
      <c r="C3452" s="5"/>
      <c r="D3452" s="5" t="s">
        <v>423</v>
      </c>
      <c r="E3452" s="5"/>
      <c r="F3452" s="5" t="str">
        <f ca="1">'GIÁ VẬT TƯ (DỰ THẦU)'!C72</f>
        <v>Máy, thiết bị trắc đạc - Máy toàn đạc điện tử</v>
      </c>
      <c r="G3452" s="15" t="str">
        <f ca="1">'GIÁ VẬT TƯ (DỰ THẦU)'!D72</f>
        <v>Ca</v>
      </c>
      <c r="H3452" s="13">
        <f ca="1">0.17*J3451</f>
        <v>0.17</v>
      </c>
      <c r="I3452" s="1">
        <f ca="1">'GIÁ VẬT TƯ (DỰ THẦU)'!L72</f>
        <v>147059</v>
      </c>
      <c r="J3452" s="38"/>
      <c r="K3452" s="1">
        <f>H3452*I3452</f>
        <v>25000.030000000002</v>
      </c>
      <c r="L3452" s="1"/>
      <c r="M3452" s="1"/>
      <c r="N3452" s="1"/>
    </row>
    <row r="3453" spans="1:14">
      <c r="B3453" s="16"/>
      <c r="C3453" s="5"/>
      <c r="D3453" s="5" t="s">
        <v>539</v>
      </c>
      <c r="E3453" s="5"/>
      <c r="F3453" s="5" t="s">
        <v>889</v>
      </c>
      <c r="G3453" s="15" t="s">
        <v>847</v>
      </c>
      <c r="H3453" s="13">
        <f>10</f>
        <v>10</v>
      </c>
      <c r="I3453" s="1"/>
      <c r="J3453" s="38"/>
      <c r="K3453" s="1">
        <f>SUM(K3452:K3452)*H3453/100</f>
        <v>2500.0030000000002</v>
      </c>
      <c r="L3453" s="1"/>
      <c r="M3453" s="1"/>
      <c r="N3453" s="1"/>
    </row>
    <row r="3454" spans="1:14">
      <c r="A3454" s="36"/>
      <c r="B3454" s="26" t="s">
        <v>612</v>
      </c>
      <c r="C3454" s="26" t="s">
        <v>537</v>
      </c>
      <c r="D3454" s="26" t="s">
        <v>540</v>
      </c>
      <c r="E3454" s="26" t="s">
        <v>542</v>
      </c>
      <c r="F3454" s="82" t="s">
        <v>543</v>
      </c>
      <c r="G3454" s="26" t="s">
        <v>1062</v>
      </c>
      <c r="H3454" s="26" t="s">
        <v>561</v>
      </c>
      <c r="I3454" s="76" t="s">
        <v>562</v>
      </c>
      <c r="J3454" s="75" t="s">
        <v>563</v>
      </c>
      <c r="K3454" s="72" t="s">
        <v>1044</v>
      </c>
      <c r="L3454" s="45" t="s">
        <v>565</v>
      </c>
      <c r="M3454" s="45" t="s">
        <v>567</v>
      </c>
      <c r="N3454" s="45" t="s">
        <v>569</v>
      </c>
    </row>
    <row r="3455" spans="1:14">
      <c r="A3455" s="55" t="s">
        <v>988</v>
      </c>
      <c r="B3455" s="27"/>
      <c r="C3455" s="27"/>
      <c r="D3455" s="27"/>
      <c r="E3455" s="27"/>
      <c r="F3455" s="84" t="str">
        <f>IF(K3456=0,"Vật liệu","Vật liệu chính")</f>
        <v>Vật liệu</v>
      </c>
      <c r="G3455" s="27" t="s">
        <v>953</v>
      </c>
      <c r="H3455" s="27"/>
      <c r="I3455" s="71"/>
      <c r="J3455" s="81"/>
      <c r="K3455" s="33">
        <f>K3440</f>
        <v>36592.501000000004</v>
      </c>
      <c r="L3455" s="33">
        <f>IF(K3459=0,K3455+K3456,K3459)</f>
        <v>39685.370946973555</v>
      </c>
      <c r="M3455" s="33"/>
      <c r="N3455" s="33"/>
    </row>
    <row r="3456" spans="1:14">
      <c r="A3456" s="83" t="s">
        <v>1005</v>
      </c>
      <c r="B3456" s="27"/>
      <c r="C3456" s="27"/>
      <c r="D3456" s="27"/>
      <c r="E3456" s="27"/>
      <c r="F3456" s="84" t="s">
        <v>544</v>
      </c>
      <c r="G3456" s="27" t="s">
        <v>1005</v>
      </c>
      <c r="H3456" s="27"/>
      <c r="I3456" s="71"/>
      <c r="J3456" s="81"/>
      <c r="K3456" s="33">
        <v>0</v>
      </c>
      <c r="L3456" s="33"/>
      <c r="M3456" s="33"/>
      <c r="N3456" s="33"/>
    </row>
    <row r="3457" spans="1:14">
      <c r="A3457" s="55" t="s">
        <v>984</v>
      </c>
      <c r="B3457" s="27"/>
      <c r="C3457" s="27"/>
      <c r="D3457" s="27"/>
      <c r="E3457" s="27"/>
      <c r="F3457" s="84" t="s">
        <v>832</v>
      </c>
      <c r="G3457" s="27" t="s">
        <v>871</v>
      </c>
      <c r="H3457" s="27"/>
      <c r="I3457" s="71"/>
      <c r="J3457" s="81"/>
      <c r="K3457" s="33">
        <f>K3448</f>
        <v>656117.10526315798</v>
      </c>
      <c r="L3457" s="33"/>
      <c r="M3457" s="33">
        <f>IF(K3466=0,K3457,K3466)</f>
        <v>656117.10526315798</v>
      </c>
      <c r="N3457" s="33"/>
    </row>
    <row r="3458" spans="1:14">
      <c r="A3458" s="55" t="s">
        <v>534</v>
      </c>
      <c r="B3458" s="27"/>
      <c r="C3458" s="27"/>
      <c r="D3458" s="27"/>
      <c r="E3458" s="27"/>
      <c r="F3458" s="84" t="s">
        <v>545</v>
      </c>
      <c r="G3458" s="27" t="s">
        <v>1007</v>
      </c>
      <c r="H3458" s="27"/>
      <c r="I3458" s="71"/>
      <c r="J3458" s="81"/>
      <c r="K3458" s="33">
        <f>K3451</f>
        <v>27500.033000000003</v>
      </c>
      <c r="L3458" s="33"/>
      <c r="M3458" s="33"/>
      <c r="N3458" s="33">
        <f>IF(K3468=0,K3458,K3468)</f>
        <v>27500.033000000003</v>
      </c>
    </row>
    <row r="3459" spans="1:14">
      <c r="A3459" s="36" t="s">
        <v>974</v>
      </c>
      <c r="B3459" s="20"/>
      <c r="C3459" s="20"/>
      <c r="D3459" s="20"/>
      <c r="E3459" s="20"/>
      <c r="F3459" s="32" t="s">
        <v>546</v>
      </c>
      <c r="G3459" s="41" t="s">
        <v>974</v>
      </c>
      <c r="H3459" s="20"/>
      <c r="I3459" s="78"/>
      <c r="J3459" s="58"/>
      <c r="K3459" s="6">
        <f>IF(K3456+K3460+K3464+K3465+K3461+K3462+K3463=0,0,K3455+K3456+K3460+K3464+K3465+K3461+K3462+K3463)</f>
        <v>39685.370946973555</v>
      </c>
      <c r="L3459" s="6"/>
      <c r="M3459" s="6"/>
      <c r="N3459" s="6"/>
    </row>
    <row r="3460" spans="1:14">
      <c r="A3460" s="36" t="s">
        <v>947</v>
      </c>
      <c r="B3460" s="20"/>
      <c r="C3460" s="20"/>
      <c r="D3460" s="20"/>
      <c r="E3460" s="20"/>
      <c r="F3460" s="32" t="s">
        <v>547</v>
      </c>
      <c r="G3460" s="41" t="s">
        <v>558</v>
      </c>
      <c r="H3460" s="20"/>
      <c r="I3460" s="78"/>
      <c r="J3460" s="58"/>
      <c r="K3460" s="6">
        <v>0</v>
      </c>
      <c r="L3460" s="6"/>
      <c r="M3460" s="6"/>
      <c r="N3460" s="6"/>
    </row>
    <row r="3461" spans="1:14">
      <c r="A3461" s="36" t="s">
        <v>976</v>
      </c>
      <c r="B3461" s="20"/>
      <c r="C3461" s="20"/>
      <c r="D3461" s="20"/>
      <c r="E3461" s="20"/>
      <c r="F3461" s="42" t="s">
        <v>548</v>
      </c>
      <c r="G3461" s="20" t="s">
        <v>976</v>
      </c>
      <c r="H3461" s="20"/>
      <c r="I3461" s="78"/>
      <c r="J3461" s="58"/>
      <c r="K3461" s="8">
        <f ca="1">H3441*'GIÁ VẬT TƯ (DỰ THẦU)'!E7+H3442*'GIÁ VẬT TƯ (DỰ THẦU)'!E14+H3443*'GIÁ VẬT TƯ (DỰ THẦU)'!E19+H3444*'GIÁ VẬT TƯ (DỰ THẦU)'!E40+H3445*'GIÁ VẬT TƯ (DỰ THẦU)'!E43+H3446*'GIÁ VẬT TƯ (DỰ THẦU)'!E44+(H3441*'GIÁ VẬT TƯ (DỰ THẦU)'!E7+H3442*'GIÁ VẬT TƯ (DỰ THẦU)'!E14+H3443*'GIÁ VẬT TƯ (DỰ THẦU)'!E19+H3444*'GIÁ VẬT TƯ (DỰ THẦU)'!E40+H3445*'GIÁ VẬT TƯ (DỰ THẦU)'!E43+H3446*'GIÁ VẬT TƯ (DỰ THẦU)'!E44)*H3447/100</f>
        <v>3092.8699469735479</v>
      </c>
      <c r="L3461" s="8"/>
      <c r="M3461" s="8"/>
      <c r="N3461" s="8"/>
    </row>
    <row r="3462" spans="1:14">
      <c r="A3462" s="36" t="s">
        <v>1000</v>
      </c>
      <c r="B3462" s="20"/>
      <c r="C3462" s="20"/>
      <c r="D3462" s="20"/>
      <c r="E3462" s="20"/>
      <c r="F3462" s="42" t="s">
        <v>549</v>
      </c>
      <c r="G3462" s="20" t="s">
        <v>1000</v>
      </c>
      <c r="H3462" s="20"/>
      <c r="I3462" s="78"/>
      <c r="J3462" s="58"/>
      <c r="K3462" s="8">
        <f ca="1">H3441*'GIÁ VẬT TƯ (DỰ THẦU)'!F7+H3442*'GIÁ VẬT TƯ (DỰ THẦU)'!F14+H3443*'GIÁ VẬT TƯ (DỰ THẦU)'!F19+H3444*'GIÁ VẬT TƯ (DỰ THẦU)'!F40+H3445*'GIÁ VẬT TƯ (DỰ THẦU)'!F43+H3446*'GIÁ VẬT TƯ (DỰ THẦU)'!F44+(H3441*'GIÁ VẬT TƯ (DỰ THẦU)'!F7+H3442*'GIÁ VẬT TƯ (DỰ THẦU)'!F14+H3443*'GIÁ VẬT TƯ (DỰ THẦU)'!F19+H3444*'GIÁ VẬT TƯ (DỰ THẦU)'!F40+H3445*'GIÁ VẬT TƯ (DỰ THẦU)'!F43+H3446*'GIÁ VẬT TƯ (DỰ THẦU)'!F44)*H3447/100</f>
        <v>0</v>
      </c>
      <c r="L3462" s="8"/>
      <c r="M3462" s="8"/>
      <c r="N3462" s="8"/>
    </row>
    <row r="3463" spans="1:14">
      <c r="A3463" s="36" t="s">
        <v>977</v>
      </c>
      <c r="B3463" s="20"/>
      <c r="C3463" s="20"/>
      <c r="D3463" s="20"/>
      <c r="E3463" s="20"/>
      <c r="F3463" s="42" t="s">
        <v>942</v>
      </c>
      <c r="G3463" s="20" t="s">
        <v>977</v>
      </c>
      <c r="H3463" s="20"/>
      <c r="I3463" s="78"/>
      <c r="J3463" s="58"/>
      <c r="K3463" s="8">
        <f ca="1">H3441*'GIÁ VẬT TƯ (DỰ THẦU)'!H7+H3442*'GIÁ VẬT TƯ (DỰ THẦU)'!H14+H3443*'GIÁ VẬT TƯ (DỰ THẦU)'!H19+H3444*'GIÁ VẬT TƯ (DỰ THẦU)'!H40+H3445*'GIÁ VẬT TƯ (DỰ THẦU)'!H43+H3446*'GIÁ VẬT TƯ (DỰ THẦU)'!H44+(H3441*'GIÁ VẬT TƯ (DỰ THẦU)'!H7+H3442*'GIÁ VẬT TƯ (DỰ THẦU)'!H14+H3443*'GIÁ VẬT TƯ (DỰ THẦU)'!H19+H3444*'GIÁ VẬT TƯ (DỰ THẦU)'!H40+H3445*'GIÁ VẬT TƯ (DỰ THẦU)'!H43+H3446*'GIÁ VẬT TƯ (DỰ THẦU)'!H44)*H3447/100</f>
        <v>0</v>
      </c>
      <c r="L3463" s="8"/>
      <c r="M3463" s="8"/>
      <c r="N3463" s="8"/>
    </row>
    <row r="3464" spans="1:14">
      <c r="A3464" s="36" t="s">
        <v>179</v>
      </c>
      <c r="B3464" s="20"/>
      <c r="C3464" s="20"/>
      <c r="D3464" s="20"/>
      <c r="E3464" s="20"/>
      <c r="F3464" s="42" t="str">
        <f>"Hệ số riêng vật liệu: (" &amp;G3455&amp;IF(K3456&lt;&gt;0,"+"&amp;G3456,"") &amp; ") x (" &amp; J3464 &amp; "-1)"</f>
        <v>Hệ số riêng vật liệu: (VL) x (1-1)</v>
      </c>
      <c r="G3464" s="20" t="s">
        <v>179</v>
      </c>
      <c r="H3464" s="20"/>
      <c r="I3464" s="78"/>
      <c r="J3464" s="58">
        <f ca="1">'HỆ SỐ CPXL'!F28</f>
        <v>1</v>
      </c>
      <c r="K3464" s="8">
        <f>(K3455+K3456+K3460+K3461+K3462+K3463)*(J3464-1)</f>
        <v>0</v>
      </c>
      <c r="L3464" s="8"/>
      <c r="M3464" s="8"/>
      <c r="N3464" s="8"/>
    </row>
    <row r="3465" spans="1:14">
      <c r="A3465" s="36" t="s">
        <v>958</v>
      </c>
      <c r="B3465" s="20"/>
      <c r="C3465" s="20"/>
      <c r="D3465" s="20"/>
      <c r="E3465" s="20"/>
      <c r="F3465" s="42" t="str">
        <f>"Hệ số vật liệu phụ: (" &amp;G3455&amp; IF(K3456&lt;&gt;0,"+"&amp;G3456,"") &amp; IF(K3464&lt;&gt;0,"+" &amp; G3464,"") &amp; ") x "&amp;J3465*100 &amp; "%"</f>
        <v>Hệ số vật liệu phụ: (VL) x 0%</v>
      </c>
      <c r="G3465" s="20" t="s">
        <v>958</v>
      </c>
      <c r="H3465" s="20"/>
      <c r="I3465" s="78"/>
      <c r="J3465" s="74">
        <f ca="1">'HỆ SỐ CPXL'!F29</f>
        <v>0</v>
      </c>
      <c r="K3465" s="8">
        <f>(K3455+K3456+K3460+K3461+K3462+K3463)*J3465</f>
        <v>0</v>
      </c>
      <c r="L3465" s="8"/>
      <c r="M3465" s="8"/>
      <c r="N3465" s="8"/>
    </row>
    <row r="3466" spans="1:14">
      <c r="A3466" s="36"/>
      <c r="B3466" s="20"/>
      <c r="C3466" s="20"/>
      <c r="D3466" s="20"/>
      <c r="E3466" s="20"/>
      <c r="F3466" s="32" t="s">
        <v>550</v>
      </c>
      <c r="G3466" s="20"/>
      <c r="H3466" s="20"/>
      <c r="I3466" s="78"/>
      <c r="J3466" s="74"/>
      <c r="K3466" s="8">
        <f>IF(K3467=0,0,K3457+K3467)</f>
        <v>0</v>
      </c>
      <c r="L3466" s="8"/>
      <c r="M3466" s="8"/>
      <c r="N3466" s="8"/>
    </row>
    <row r="3467" spans="1:14">
      <c r="A3467" s="36" t="s">
        <v>524</v>
      </c>
      <c r="B3467" s="20"/>
      <c r="C3467" s="20"/>
      <c r="D3467" s="20"/>
      <c r="E3467" s="20"/>
      <c r="F3467" s="42" t="str">
        <f>"Hệ số riêng nhân công: "&amp;G3457&amp;IF(J3467&lt;&gt;1," x ("&amp;J3467&amp;" - 1)","")</f>
        <v>Hệ số riêng nhân công: NC</v>
      </c>
      <c r="G3467" s="20"/>
      <c r="H3467" s="20"/>
      <c r="I3467" s="78"/>
      <c r="J3467" s="86">
        <f ca="1">'HỆ SỐ CPXL'!F30</f>
        <v>1</v>
      </c>
      <c r="K3467" s="8">
        <f>(J3467-1)*K3457</f>
        <v>0</v>
      </c>
      <c r="L3467" s="8"/>
      <c r="M3467" s="8"/>
      <c r="N3467" s="8"/>
    </row>
    <row r="3468" spans="1:14">
      <c r="A3468" s="36" t="s">
        <v>535</v>
      </c>
      <c r="B3468" s="20"/>
      <c r="C3468" s="20"/>
      <c r="D3468" s="20"/>
      <c r="E3468" s="20"/>
      <c r="F3468" s="32" t="s">
        <v>551</v>
      </c>
      <c r="G3468" s="77" t="s">
        <v>535</v>
      </c>
      <c r="H3468" s="20"/>
      <c r="I3468" s="78"/>
      <c r="J3468" s="58"/>
      <c r="K3468" s="6">
        <f>IF(K3469+K3470+K3471=0,0,K3458+K3469+K3470+K3471)</f>
        <v>0</v>
      </c>
      <c r="L3468" s="6"/>
      <c r="M3468" s="6"/>
      <c r="N3468" s="6"/>
    </row>
    <row r="3469" spans="1:14">
      <c r="A3469" s="36" t="s">
        <v>934</v>
      </c>
      <c r="B3469" s="20"/>
      <c r="C3469" s="20"/>
      <c r="D3469" s="20"/>
      <c r="E3469" s="20"/>
      <c r="F3469" s="42" t="str">
        <f>"Bù máy đến thời điểm 1100 Lào Cai"</f>
        <v>Bù máy đến thời điểm 1100 Lào Cai</v>
      </c>
      <c r="G3469" s="20" t="s">
        <v>934</v>
      </c>
      <c r="H3469" s="20"/>
      <c r="I3469" s="78"/>
      <c r="J3469" s="58"/>
      <c r="K3469" s="8">
        <f ca="1">H3452*'GIÁ VẬT TƯ (DỰ THẦU)'!I72+(H3452*'GIÁ VẬT TƯ (DỰ THẦU)'!I72)*H3453/100</f>
        <v>0</v>
      </c>
      <c r="L3469" s="8"/>
      <c r="M3469" s="8"/>
      <c r="N3469" s="8"/>
    </row>
    <row r="3470" spans="1:14" ht="30">
      <c r="A3470" s="36" t="s">
        <v>895</v>
      </c>
      <c r="B3470" s="20"/>
      <c r="C3470" s="20"/>
      <c r="D3470" s="20"/>
      <c r="E3470" s="20"/>
      <c r="F3470" s="42" t="s">
        <v>552</v>
      </c>
      <c r="G3470" s="20" t="s">
        <v>895</v>
      </c>
      <c r="H3470" s="20"/>
      <c r="I3470" s="78"/>
      <c r="J3470" s="58"/>
      <c r="K3470" s="8">
        <f ca="1">H3452*'GIÁ VẬT TƯ (DỰ THẦU)'!K72+(H3452*'GIÁ VẬT TƯ (DỰ THẦU)'!K72)*H3453/100</f>
        <v>0</v>
      </c>
      <c r="L3470" s="8"/>
      <c r="M3470" s="8"/>
      <c r="N3470" s="8"/>
    </row>
    <row r="3471" spans="1:14" ht="30">
      <c r="A3471" s="36" t="s">
        <v>893</v>
      </c>
      <c r="B3471" s="35"/>
      <c r="C3471" s="35"/>
      <c r="D3471" s="35"/>
      <c r="E3471" s="35"/>
      <c r="F3471" s="42" t="s">
        <v>553</v>
      </c>
      <c r="G3471" s="20" t="s">
        <v>893</v>
      </c>
      <c r="H3471" s="20"/>
      <c r="I3471" s="78"/>
      <c r="J3471" s="58"/>
      <c r="K3471" s="8">
        <f ca="1">H3452*'GIÁ VẬT TƯ (DỰ THẦU)'!J72+(H3452*'GIÁ VẬT TƯ (DỰ THẦU)'!J72)*H3453/100</f>
        <v>0</v>
      </c>
      <c r="L3471" s="8"/>
      <c r="M3471" s="8"/>
      <c r="N3471" s="8"/>
    </row>
    <row r="3472" spans="1:14">
      <c r="A3472" s="36" t="s">
        <v>166</v>
      </c>
      <c r="B3472" s="34"/>
      <c r="C3472" s="34"/>
      <c r="D3472" s="34"/>
      <c r="E3472" s="34"/>
      <c r="F3472" s="32" t="str">
        <f>"Chi phí trực tiếp: ("&amp;IF(K3459&lt;&gt;0,G3459,IF(AND(K3455&lt;&gt;0,K3456+K3464+K3465=0),G3455,""))&amp;IF(AND(K3457&lt;&gt;0,K3455+K3456&lt;&gt;0)," + "&amp;G3457,IF(AND(K3457&lt;&gt;0,K3455+K3456=0),G3457,""))&amp;IF(AND(K3468&lt;&gt;0,(K3455+K3456+K3457)&lt;&gt;0),"+"&amp;G3468,IF(AND(K3468&lt;&gt;0,(K3455+K3456+K3457)=0),G3468,IF(AND(K3458&lt;&gt;0,K3455+K3456+K3457&lt;&gt;0)," + "&amp;G3458,IF(AND(K3458&lt;&gt;0,K3455+K3456+K3457=0),G3458,""))))&amp;")"</f>
        <v>Chi phí trực tiếp: (TVL + NC + M)</v>
      </c>
      <c r="G3472" s="41" t="s">
        <v>166</v>
      </c>
      <c r="H3472" s="41"/>
      <c r="I3472" s="80"/>
      <c r="J3472" s="73"/>
      <c r="K3472" s="6">
        <f>(IF(K3459=0,K3455,K3459)+IF(K3466=0,K3457,K3466)+IF(K3468=0,K3458,K3468))</f>
        <v>723302.5092101316</v>
      </c>
      <c r="L3472" s="6">
        <f>L3455</f>
        <v>39685.370946973555</v>
      </c>
      <c r="M3472" s="6">
        <f>M3457</f>
        <v>656117.10526315798</v>
      </c>
      <c r="N3472" s="6">
        <f>N3458</f>
        <v>27500.033000000003</v>
      </c>
    </row>
    <row r="3473" spans="1:14">
      <c r="A3473" s="44" t="s">
        <v>979</v>
      </c>
      <c r="B3473" s="12"/>
      <c r="C3473" s="12"/>
      <c r="D3473" s="12"/>
      <c r="E3473" s="12"/>
      <c r="F3473" s="43" t="s">
        <v>554</v>
      </c>
      <c r="G3473" s="24" t="s">
        <v>559</v>
      </c>
      <c r="H3473" s="24"/>
      <c r="I3473" s="24"/>
      <c r="J3473" s="56"/>
      <c r="K3473" s="6">
        <f>K3474+K3475</f>
        <v>517146.17442102107</v>
      </c>
      <c r="L3473" s="6">
        <f>L3474+L3475</f>
        <v>3174.8296757578846</v>
      </c>
      <c r="M3473" s="6">
        <f>M3474+M3475</f>
        <v>511771.3421052632</v>
      </c>
      <c r="N3473" s="6">
        <f>N3474+N3475</f>
        <v>2200.0026400000002</v>
      </c>
    </row>
    <row r="3474" spans="1:14">
      <c r="A3474" s="36" t="s">
        <v>169</v>
      </c>
      <c r="B3474" s="17"/>
      <c r="C3474" s="17"/>
      <c r="D3474" s="17"/>
      <c r="E3474" s="17"/>
      <c r="F3474" s="372" t="s">
        <v>600</v>
      </c>
      <c r="G3474" s="25" t="s">
        <v>169</v>
      </c>
      <c r="H3474" s="25"/>
      <c r="I3474" s="25"/>
      <c r="J3474" s="57">
        <f ca="1">'HỆ SỐ CPXL'!F31</f>
        <v>0.7</v>
      </c>
      <c r="K3474" s="8">
        <f>K3457*J3474</f>
        <v>459281.97368421056</v>
      </c>
      <c r="L3474" s="8"/>
      <c r="M3474" s="8">
        <f>M3457*J3474</f>
        <v>459281.97368421056</v>
      </c>
      <c r="N3474" s="8"/>
    </row>
    <row r="3475" spans="1:14">
      <c r="A3475" s="36" t="s">
        <v>979</v>
      </c>
      <c r="B3475" s="17"/>
      <c r="C3475" s="17"/>
      <c r="D3475" s="17"/>
      <c r="E3475" s="17"/>
      <c r="F3475" s="59" t="s">
        <v>555</v>
      </c>
      <c r="G3475" s="25" t="s">
        <v>979</v>
      </c>
      <c r="H3475" s="25"/>
      <c r="I3475" s="25"/>
      <c r="J3475" s="57">
        <v>0.08</v>
      </c>
      <c r="K3475" s="8">
        <f>K3472*J3475</f>
        <v>57864.200736810526</v>
      </c>
      <c r="L3475" s="8">
        <f>J3475*L3472</f>
        <v>3174.8296757578846</v>
      </c>
      <c r="M3475" s="8">
        <f>M3472*J3475</f>
        <v>52489.368421052641</v>
      </c>
      <c r="N3475" s="8">
        <f>N3472*J3475</f>
        <v>2200.0026400000002</v>
      </c>
    </row>
    <row r="3476" spans="1:14" ht="30">
      <c r="A3476" s="36" t="s">
        <v>964</v>
      </c>
      <c r="B3476" s="17"/>
      <c r="C3476" s="17"/>
      <c r="D3476" s="17"/>
      <c r="E3476" s="17"/>
      <c r="F3476" s="59" t="str">
        <f>"Thu nhập chịu thuế tính trước: (T+C) x " &amp;J3476*100 &amp; "%"</f>
        <v>Thu nhập chịu thuế tính trước: (T+C) x 6%</v>
      </c>
      <c r="G3476" s="25" t="s">
        <v>964</v>
      </c>
      <c r="H3476" s="25"/>
      <c r="I3476" s="25"/>
      <c r="J3476" s="57">
        <f ca="1">'HỆ SỐ CPXL'!F32</f>
        <v>0.06</v>
      </c>
      <c r="K3476" s="8">
        <f>(K3472+K3473)*J3476</f>
        <v>74426.921017869157</v>
      </c>
      <c r="L3476" s="8">
        <f>L3468*J3476</f>
        <v>0</v>
      </c>
      <c r="M3476" s="8">
        <f>(M3472)*J3476</f>
        <v>39367.026315789481</v>
      </c>
      <c r="N3476" s="8">
        <f>N3472*J3476</f>
        <v>1650.0019800000002</v>
      </c>
    </row>
    <row r="3477" spans="1:14" ht="28.5">
      <c r="A3477" s="44" t="s">
        <v>801</v>
      </c>
      <c r="B3477" s="12"/>
      <c r="C3477" s="12"/>
      <c r="D3477" s="12"/>
      <c r="E3477" s="12"/>
      <c r="F3477" s="43" t="s">
        <v>519</v>
      </c>
      <c r="G3477" s="24" t="s">
        <v>801</v>
      </c>
      <c r="H3477" s="24"/>
      <c r="I3477" s="24"/>
      <c r="J3477" s="54">
        <f ca="1">'HỆ SỐ CPXL'!F33</f>
        <v>0.02</v>
      </c>
      <c r="K3477" s="6">
        <f>(K3472+K3473)*J3477</f>
        <v>24808.973672623051</v>
      </c>
      <c r="L3477" s="6">
        <f>(L3472+L3473)*J3477</f>
        <v>857.20401245462881</v>
      </c>
      <c r="M3477" s="6">
        <f>(M3472+M3473)*J3477</f>
        <v>23357.768947368422</v>
      </c>
      <c r="N3477" s="6">
        <f>(N3472+N3473)*J3477</f>
        <v>594.00071280000009</v>
      </c>
    </row>
    <row r="3478" spans="1:14">
      <c r="A3478" s="44" t="s">
        <v>1001</v>
      </c>
      <c r="B3478" s="12"/>
      <c r="C3478" s="12"/>
      <c r="D3478" s="12"/>
      <c r="E3478" s="12"/>
      <c r="F3478" s="43" t="s">
        <v>520</v>
      </c>
      <c r="G3478" s="24" t="s">
        <v>1001</v>
      </c>
      <c r="H3478" s="24"/>
      <c r="I3478" s="24"/>
      <c r="J3478" s="54">
        <f ca="1">'HỆ SỐ CPXL'!F34</f>
        <v>0.03</v>
      </c>
      <c r="K3478" s="6">
        <f>(K3472+K3473)*J3478</f>
        <v>37213.460508934579</v>
      </c>
      <c r="L3478" s="6">
        <f>(L3472+L3473)*J3478</f>
        <v>1285.8060186819432</v>
      </c>
      <c r="M3478" s="6">
        <f>(M3472+M3473)*J3478</f>
        <v>35036.65342105263</v>
      </c>
      <c r="N3478" s="6">
        <f>(N3472+N3473)*J3478</f>
        <v>891.00106920000007</v>
      </c>
    </row>
    <row r="3479" spans="1:14">
      <c r="A3479" s="44"/>
      <c r="B3479" s="12"/>
      <c r="C3479" s="12"/>
      <c r="D3479" s="12"/>
      <c r="E3479" s="12"/>
      <c r="F3479" s="43" t="s">
        <v>556</v>
      </c>
      <c r="G3479" s="24" t="s">
        <v>173</v>
      </c>
      <c r="H3479" s="24"/>
      <c r="I3479" s="24"/>
      <c r="J3479" s="54"/>
      <c r="K3479" s="6">
        <f>K3472+K3473+K3476+K3477+K3478</f>
        <v>1376898.0388305795</v>
      </c>
      <c r="L3479" s="6">
        <f>L3472+L3473+L3476+L3477+L3478</f>
        <v>45003.210653868009</v>
      </c>
      <c r="M3479" s="6">
        <f>M3472+M3473+M3476+M3477+M3478</f>
        <v>1265649.8960526318</v>
      </c>
      <c r="N3479" s="6">
        <f>N3472+N3473+N3476+N3477+N3478</f>
        <v>32835.039402000002</v>
      </c>
    </row>
    <row r="3480" spans="1:14">
      <c r="A3480" s="36" t="s">
        <v>924</v>
      </c>
      <c r="B3480" s="17"/>
      <c r="C3480" s="17"/>
      <c r="D3480" s="17"/>
      <c r="E3480" s="17"/>
      <c r="F3480" s="59" t="str">
        <f>"Thuế giá trị gia tăng: ("&amp;G3479&amp;" x "&amp;J3480*100&amp;"%)"</f>
        <v>Thuế giá trị gia tăng: (Gkstt x 10%)</v>
      </c>
      <c r="G3480" s="25" t="s">
        <v>924</v>
      </c>
      <c r="H3480" s="25"/>
      <c r="I3480" s="25"/>
      <c r="J3480" s="57">
        <f ca="1">'HỆ SỐ CPXL'!F35</f>
        <v>0.1</v>
      </c>
      <c r="K3480" s="8">
        <f>K3479*J3480</f>
        <v>137689.80388305796</v>
      </c>
      <c r="L3480" s="8">
        <f>L3479*J3480</f>
        <v>4500.3210653868009</v>
      </c>
      <c r="M3480" s="8">
        <f>M3479*J3480</f>
        <v>126564.98960526318</v>
      </c>
      <c r="N3480" s="8">
        <f>N3479*J3480</f>
        <v>3283.5039402000002</v>
      </c>
    </row>
    <row r="3481" spans="1:14">
      <c r="A3481" s="44" t="s">
        <v>913</v>
      </c>
      <c r="B3481" s="12"/>
      <c r="C3481" s="12"/>
      <c r="D3481" s="12"/>
      <c r="E3481" s="12"/>
      <c r="F3481" s="43" t="s">
        <v>187</v>
      </c>
      <c r="G3481" s="40" t="s">
        <v>913</v>
      </c>
      <c r="H3481" s="40"/>
      <c r="I3481" s="40"/>
      <c r="J3481" s="54">
        <f ca="1">'HỆ SỐ CPXL'!F36</f>
        <v>0</v>
      </c>
      <c r="K3481" s="6">
        <f>(K3479+K3480)*J3481</f>
        <v>0</v>
      </c>
      <c r="L3481" s="6">
        <f>(L3479+L3480)*J3481</f>
        <v>0</v>
      </c>
      <c r="M3481" s="6">
        <f>(M3479+M3480)*J3481</f>
        <v>0</v>
      </c>
      <c r="N3481" s="6">
        <f>(N3479+N3480)*J3481</f>
        <v>0</v>
      </c>
    </row>
    <row r="3482" spans="1:14">
      <c r="A3482" s="44"/>
      <c r="B3482" s="12"/>
      <c r="C3482" s="12"/>
      <c r="D3482" s="12"/>
      <c r="E3482" s="12"/>
      <c r="F3482" s="43" t="s">
        <v>190</v>
      </c>
      <c r="G3482" s="40" t="s">
        <v>955</v>
      </c>
      <c r="H3482" s="40"/>
      <c r="I3482" s="40"/>
      <c r="J3482" s="54">
        <v>0.03</v>
      </c>
      <c r="K3482" s="6">
        <f>(K3479+K3480+K3481)*J3482</f>
        <v>45437.635281409122</v>
      </c>
      <c r="L3482" s="6">
        <f>(L3479+L3480+L3481)*K3482</f>
        <v>2249323419.4011679</v>
      </c>
      <c r="M3482" s="6">
        <f>(M3479+M3480+M3481)*L3482</f>
        <v>3131541547149222</v>
      </c>
      <c r="N3482" s="6">
        <f>(N3479+N3480+N3481)*M3482</f>
        <v>1.1310671909860924E+20</v>
      </c>
    </row>
    <row r="3483" spans="1:14">
      <c r="A3483" s="44" t="s">
        <v>525</v>
      </c>
      <c r="B3483" s="12"/>
      <c r="C3483" s="12"/>
      <c r="D3483" s="12"/>
      <c r="E3483" s="12"/>
      <c r="F3483" s="43" t="s">
        <v>968</v>
      </c>
      <c r="G3483" s="40" t="s">
        <v>983</v>
      </c>
      <c r="H3483" s="40"/>
      <c r="I3483" s="40"/>
      <c r="J3483" s="54">
        <f ca="1">'HỆ SỐ CPXL'!F37</f>
        <v>0</v>
      </c>
      <c r="K3483" s="6">
        <f>(K3479+K3480+K3481)*J3483</f>
        <v>0</v>
      </c>
      <c r="L3483" s="6">
        <f>(L3479+L3480+L3481)*K3483</f>
        <v>0</v>
      </c>
      <c r="M3483" s="6">
        <f>(M3479+M3480+M3481)*L3483</f>
        <v>0</v>
      </c>
      <c r="N3483" s="6">
        <f>(N3479+N3480+N3481)*M3483</f>
        <v>0</v>
      </c>
    </row>
    <row r="3484" spans="1:14" ht="28.5">
      <c r="A3484" s="44" t="s">
        <v>509</v>
      </c>
      <c r="B3484" s="12"/>
      <c r="C3484" s="12"/>
      <c r="D3484" s="12"/>
      <c r="E3484" s="12"/>
      <c r="F3484" s="43" t="str">
        <f>"Chi phí xây dựng: ("&amp;G3479&amp;"+"&amp;G3480&amp;"+"&amp;G3481&amp;")"</f>
        <v>Chi phí xây dựng: (Gkstt+GTGT+DP)</v>
      </c>
      <c r="G3484" s="40" t="s">
        <v>776</v>
      </c>
      <c r="H3484" s="40"/>
      <c r="I3484" s="40"/>
      <c r="J3484" s="56"/>
      <c r="K3484" s="31">
        <f>K3479+K3480+K3481+K3482+K3483</f>
        <v>1560025.4779950466</v>
      </c>
      <c r="L3484" s="31">
        <f>L3479+L3480+L3481+L3482+L3483</f>
        <v>2249372922.9328871</v>
      </c>
      <c r="M3484" s="31">
        <f>M3479+M3480+M3481+M3482+M3483</f>
        <v>3131541548541437</v>
      </c>
      <c r="N3484" s="31">
        <f>N3479+N3480+N3481+N3482+N3483</f>
        <v>1.1310671909860927E+20</v>
      </c>
    </row>
    <row r="3485" spans="1:14" ht="42.75">
      <c r="B3485" s="51">
        <v>2</v>
      </c>
      <c r="C3485" s="23" t="str">
        <f ca="1">'TIÊN LƯỢNG'!$C$100</f>
        <v>CF.21130*</v>
      </c>
      <c r="D3485" s="23"/>
      <c r="E3485" s="23"/>
      <c r="F3485" s="23" t="str">
        <f ca="1">'TIÊN LƯỢNG'!$D$100</f>
        <v>Cắm mốc chỉ giới đường đỏ, cắm mốc ranh giới quy hoạch. Cấp địa hình III</v>
      </c>
      <c r="G3485" s="50" t="str">
        <f ca="1">'TIÊN LƯỢNG'!$E$100</f>
        <v>mốc</v>
      </c>
      <c r="H3485" s="39"/>
      <c r="I3485" s="9"/>
      <c r="J3485" s="85"/>
      <c r="K3485" s="9">
        <f>K3530</f>
        <v>1947458.7409957382</v>
      </c>
      <c r="L3485" s="9">
        <f>L3530</f>
        <v>2807993743.0508227</v>
      </c>
      <c r="M3485" s="9">
        <f>M3530</f>
        <v>4928752872831732</v>
      </c>
      <c r="N3485" s="9">
        <f>N3530</f>
        <v>1.9896282998484569E+20</v>
      </c>
    </row>
    <row r="3486" spans="1:14">
      <c r="B3486" s="21"/>
      <c r="C3486" s="7"/>
      <c r="D3486" s="7"/>
      <c r="E3486" s="7"/>
      <c r="F3486" s="7" t="s">
        <v>807</v>
      </c>
      <c r="G3486" s="22" t="s">
        <v>953</v>
      </c>
      <c r="H3486" s="14"/>
      <c r="I3486" s="2"/>
      <c r="J3486" s="46">
        <v>1</v>
      </c>
      <c r="K3486" s="2">
        <f>SUM(K3487:K3493)</f>
        <v>36592.501000000004</v>
      </c>
      <c r="L3486" s="2"/>
      <c r="M3486" s="2"/>
      <c r="N3486" s="2"/>
    </row>
    <row r="3487" spans="1:14" ht="30">
      <c r="B3487" s="16"/>
      <c r="C3487" s="5"/>
      <c r="D3487" s="5" t="s">
        <v>497</v>
      </c>
      <c r="E3487" s="5"/>
      <c r="F3487" s="5" t="str">
        <f ca="1">'GIÁ VẬT TƯ (DỰ THẦU)'!C7</f>
        <v>Cát vàng</v>
      </c>
      <c r="G3487" s="15" t="str">
        <f ca="1">'GIÁ VẬT TƯ (DỰ THẦU)'!D7</f>
        <v>m3</v>
      </c>
      <c r="H3487" s="13">
        <f ca="1">0.026*J3486</f>
        <v>2.5999999999999999E-2</v>
      </c>
      <c r="I3487" s="1">
        <f ca="1">'GIÁ VẬT TƯ (DỰ THẦU)'!L7</f>
        <v>90000</v>
      </c>
      <c r="J3487" s="38"/>
      <c r="K3487" s="1">
        <f t="shared" ref="K3487:K3492" si="13">H3487*I3487</f>
        <v>2340</v>
      </c>
      <c r="L3487" s="1"/>
      <c r="M3487" s="1"/>
      <c r="N3487" s="1"/>
    </row>
    <row r="3488" spans="1:14" ht="30">
      <c r="B3488" s="16"/>
      <c r="C3488" s="5"/>
      <c r="D3488" s="5" t="s">
        <v>1011</v>
      </c>
      <c r="E3488" s="5"/>
      <c r="F3488" s="5" t="str">
        <f ca="1">'GIÁ VẬT TƯ (DỰ THẦU)'!C14</f>
        <v>Đá 1x2</v>
      </c>
      <c r="G3488" s="15" t="str">
        <f ca="1">'GIÁ VẬT TƯ (DỰ THẦU)'!D14</f>
        <v>m3</v>
      </c>
      <c r="H3488" s="13">
        <f ca="1">0.04*J3486</f>
        <v>0.04</v>
      </c>
      <c r="I3488" s="1">
        <f ca="1">'GIÁ VẬT TƯ (DỰ THẦU)'!L14</f>
        <v>165000</v>
      </c>
      <c r="J3488" s="38"/>
      <c r="K3488" s="1">
        <f t="shared" si="13"/>
        <v>6600</v>
      </c>
      <c r="L3488" s="1"/>
      <c r="M3488" s="1"/>
      <c r="N3488" s="1"/>
    </row>
    <row r="3489" spans="1:14" ht="30">
      <c r="B3489" s="16"/>
      <c r="C3489" s="5"/>
      <c r="D3489" s="5" t="s">
        <v>490</v>
      </c>
      <c r="E3489" s="5"/>
      <c r="F3489" s="5" t="str">
        <f ca="1">'GIÁ VẬT TƯ (DỰ THẦU)'!C19</f>
        <v>Đinh + dây thép</v>
      </c>
      <c r="G3489" s="15" t="str">
        <f ca="1">'GIÁ VẬT TƯ (DỰ THẦU)'!D19</f>
        <v>kg</v>
      </c>
      <c r="H3489" s="13">
        <f ca="1">0.1*J3486</f>
        <v>0.1</v>
      </c>
      <c r="I3489" s="1">
        <f ca="1">'GIÁ VẬT TƯ (DỰ THẦU)'!L19</f>
        <v>16364</v>
      </c>
      <c r="J3489" s="38"/>
      <c r="K3489" s="1">
        <f t="shared" si="13"/>
        <v>1636.4</v>
      </c>
      <c r="L3489" s="1"/>
      <c r="M3489" s="1"/>
      <c r="N3489" s="1"/>
    </row>
    <row r="3490" spans="1:14" ht="30">
      <c r="B3490" s="16"/>
      <c r="C3490" s="5"/>
      <c r="D3490" s="5" t="s">
        <v>425</v>
      </c>
      <c r="E3490" s="5"/>
      <c r="F3490" s="5" t="str">
        <f ca="1">'GIÁ VẬT TƯ (DỰ THẦU)'!C40</f>
        <v>Sổ đo</v>
      </c>
      <c r="G3490" s="15" t="str">
        <f ca="1">'GIÁ VẬT TƯ (DỰ THẦU)'!D40</f>
        <v>quyển</v>
      </c>
      <c r="H3490" s="13">
        <f ca="1">0.5*J3486</f>
        <v>0.5</v>
      </c>
      <c r="I3490" s="1">
        <f ca="1">'GIÁ VẬT TƯ (DỰ THẦU)'!L40</f>
        <v>8000</v>
      </c>
      <c r="J3490" s="38"/>
      <c r="K3490" s="1">
        <f t="shared" si="13"/>
        <v>4000</v>
      </c>
      <c r="L3490" s="1"/>
      <c r="M3490" s="1"/>
      <c r="N3490" s="1"/>
    </row>
    <row r="3491" spans="1:14" ht="30">
      <c r="B3491" s="16"/>
      <c r="C3491" s="5"/>
      <c r="D3491" s="5" t="s">
        <v>419</v>
      </c>
      <c r="E3491" s="5"/>
      <c r="F3491" s="5" t="str">
        <f ca="1">'GIÁ VẬT TƯ (DỰ THẦU)'!C43</f>
        <v>Sơn trắng + đỏ</v>
      </c>
      <c r="G3491" s="15" t="str">
        <f ca="1">'GIÁ VẬT TƯ (DỰ THẦU)'!D43</f>
        <v>mg</v>
      </c>
      <c r="H3491" s="13">
        <f ca="1">0.05*J3486</f>
        <v>0.05</v>
      </c>
      <c r="I3491" s="1">
        <f ca="1">'GIÁ VẬT TƯ (DỰ THẦU)'!L43</f>
        <v>43000</v>
      </c>
      <c r="J3491" s="38"/>
      <c r="K3491" s="1">
        <f t="shared" si="13"/>
        <v>2150</v>
      </c>
      <c r="L3491" s="1"/>
      <c r="M3491" s="1"/>
      <c r="N3491" s="1"/>
    </row>
    <row r="3492" spans="1:14" ht="30">
      <c r="B3492" s="16"/>
      <c r="C3492" s="5"/>
      <c r="D3492" s="5" t="s">
        <v>491</v>
      </c>
      <c r="E3492" s="5"/>
      <c r="F3492" s="5" t="str">
        <f ca="1">'GIÁ VẬT TƯ (DỰ THẦU)'!C44</f>
        <v>Xi măng PCB30</v>
      </c>
      <c r="G3492" s="15" t="str">
        <f ca="1">'GIÁ VẬT TƯ (DỰ THẦU)'!D44</f>
        <v>kg</v>
      </c>
      <c r="H3492" s="13">
        <f ca="1">13*J3486</f>
        <v>13</v>
      </c>
      <c r="I3492" s="1">
        <f ca="1">'GIÁ VẬT TƯ (DỰ THẦU)'!L44</f>
        <v>1272.27</v>
      </c>
      <c r="J3492" s="38"/>
      <c r="K3492" s="1">
        <f t="shared" si="13"/>
        <v>16539.509999999998</v>
      </c>
      <c r="L3492" s="1"/>
      <c r="M3492" s="1"/>
      <c r="N3492" s="1"/>
    </row>
    <row r="3493" spans="1:14">
      <c r="B3493" s="16"/>
      <c r="C3493" s="5"/>
      <c r="D3493" s="5" t="s">
        <v>538</v>
      </c>
      <c r="E3493" s="5"/>
      <c r="F3493" s="5" t="s">
        <v>883</v>
      </c>
      <c r="G3493" s="15" t="s">
        <v>888</v>
      </c>
      <c r="H3493" s="13">
        <f ca="1">10</f>
        <v>10</v>
      </c>
      <c r="I3493" s="1"/>
      <c r="J3493" s="38"/>
      <c r="K3493" s="1">
        <f>SUM(K3487:K3492)*H3493/100</f>
        <v>3326.5910000000003</v>
      </c>
      <c r="L3493" s="1"/>
      <c r="M3493" s="1"/>
      <c r="N3493" s="1"/>
    </row>
    <row r="3494" spans="1:14">
      <c r="B3494" s="21"/>
      <c r="C3494" s="7"/>
      <c r="D3494" s="7"/>
      <c r="E3494" s="7"/>
      <c r="F3494" s="7" t="s">
        <v>832</v>
      </c>
      <c r="G3494" s="22" t="s">
        <v>871</v>
      </c>
      <c r="H3494" s="14"/>
      <c r="I3494" s="2"/>
      <c r="J3494" s="46">
        <v>1</v>
      </c>
      <c r="K3494" s="2">
        <f>SUM(K3495:K3496)</f>
        <v>827225</v>
      </c>
      <c r="L3494" s="2"/>
      <c r="M3494" s="2"/>
      <c r="N3494" s="2"/>
    </row>
    <row r="3495" spans="1:14" ht="30">
      <c r="B3495" s="16"/>
      <c r="C3495" s="5"/>
      <c r="D3495" s="5" t="s">
        <v>498</v>
      </c>
      <c r="E3495" s="5"/>
      <c r="F3495" s="5" t="str">
        <f ca="1">'GIÁ VẬT TƯ (DỰ THẦU)'!C46</f>
        <v>Kỹ sư bậc 4,0/8</v>
      </c>
      <c r="G3495" s="15" t="str">
        <f ca="1">'GIÁ VẬT TƯ (DỰ THẦU)'!D46</f>
        <v>công</v>
      </c>
      <c r="H3495" s="13">
        <f ca="1">1.01*J3494</f>
        <v>1.01</v>
      </c>
      <c r="I3495" s="1">
        <f ca="1">'GIÁ VẬT TƯ (DỰ THẦU)'!L46</f>
        <v>235000</v>
      </c>
      <c r="J3495" s="38"/>
      <c r="K3495" s="1">
        <f>H3495*I3495</f>
        <v>237350</v>
      </c>
      <c r="L3495" s="1"/>
      <c r="M3495" s="1"/>
      <c r="N3495" s="1"/>
    </row>
    <row r="3496" spans="1:14">
      <c r="B3496" s="16"/>
      <c r="C3496" s="5"/>
      <c r="D3496" s="5" t="s">
        <v>821</v>
      </c>
      <c r="E3496" s="5"/>
      <c r="F3496" s="5" t="str">
        <f ca="1">'GIÁ VẬT TƯ (DỰ THẦU)'!C47</f>
        <v>Nhân Công bậc 4,0/7, Nhóm IV</v>
      </c>
      <c r="G3496" s="15" t="str">
        <f ca="1">'GIÁ VẬT TƯ (DỰ THẦU)'!D47</f>
        <v>công</v>
      </c>
      <c r="H3496" s="13">
        <f ca="1">2.47*J3494</f>
        <v>2.4700000000000002</v>
      </c>
      <c r="I3496" s="1">
        <f ca="1">'GIÁ VẬT TƯ (DỰ THẦU)'!L47</f>
        <v>238815.78947368421</v>
      </c>
      <c r="J3496" s="38"/>
      <c r="K3496" s="1">
        <f>H3496*I3496</f>
        <v>589875</v>
      </c>
      <c r="L3496" s="1"/>
      <c r="M3496" s="1"/>
      <c r="N3496" s="1"/>
    </row>
    <row r="3497" spans="1:14">
      <c r="B3497" s="21"/>
      <c r="C3497" s="7"/>
      <c r="D3497" s="7"/>
      <c r="E3497" s="7"/>
      <c r="F3497" s="7" t="s">
        <v>838</v>
      </c>
      <c r="G3497" s="22" t="s">
        <v>557</v>
      </c>
      <c r="H3497" s="14"/>
      <c r="I3497" s="2"/>
      <c r="J3497" s="46">
        <v>1</v>
      </c>
      <c r="K3497" s="2">
        <f>SUM(K3498:K3499)</f>
        <v>30735.330999999998</v>
      </c>
      <c r="L3497" s="2"/>
      <c r="M3497" s="2"/>
      <c r="N3497" s="2"/>
    </row>
    <row r="3498" spans="1:14" ht="30">
      <c r="B3498" s="16"/>
      <c r="C3498" s="5"/>
      <c r="D3498" s="5" t="s">
        <v>423</v>
      </c>
      <c r="E3498" s="5"/>
      <c r="F3498" s="5" t="str">
        <f ca="1">'GIÁ VẬT TƯ (DỰ THẦU)'!C72</f>
        <v>Máy, thiết bị trắc đạc - Máy toàn đạc điện tử</v>
      </c>
      <c r="G3498" s="15" t="str">
        <f ca="1">'GIÁ VẬT TƯ (DỰ THẦU)'!D72</f>
        <v>Ca</v>
      </c>
      <c r="H3498" s="13">
        <f ca="1">0.19*J3497</f>
        <v>0.19</v>
      </c>
      <c r="I3498" s="1">
        <f ca="1">'GIÁ VẬT TƯ (DỰ THẦU)'!L72</f>
        <v>147059</v>
      </c>
      <c r="J3498" s="38"/>
      <c r="K3498" s="1">
        <f>H3498*I3498</f>
        <v>27941.21</v>
      </c>
      <c r="L3498" s="1"/>
      <c r="M3498" s="1"/>
      <c r="N3498" s="1"/>
    </row>
    <row r="3499" spans="1:14">
      <c r="B3499" s="16"/>
      <c r="C3499" s="5"/>
      <c r="D3499" s="5" t="s">
        <v>539</v>
      </c>
      <c r="E3499" s="5"/>
      <c r="F3499" s="5" t="s">
        <v>889</v>
      </c>
      <c r="G3499" s="15" t="s">
        <v>847</v>
      </c>
      <c r="H3499" s="13">
        <f>10</f>
        <v>10</v>
      </c>
      <c r="I3499" s="1"/>
      <c r="J3499" s="38"/>
      <c r="K3499" s="1">
        <f>SUM(K3498:K3498)*H3499/100</f>
        <v>2794.1209999999996</v>
      </c>
      <c r="L3499" s="1"/>
      <c r="M3499" s="1"/>
      <c r="N3499" s="1"/>
    </row>
    <row r="3500" spans="1:14">
      <c r="A3500" s="36"/>
      <c r="B3500" s="26" t="s">
        <v>612</v>
      </c>
      <c r="C3500" s="26" t="s">
        <v>537</v>
      </c>
      <c r="D3500" s="26" t="s">
        <v>540</v>
      </c>
      <c r="E3500" s="26" t="s">
        <v>542</v>
      </c>
      <c r="F3500" s="82" t="s">
        <v>543</v>
      </c>
      <c r="G3500" s="26" t="s">
        <v>1062</v>
      </c>
      <c r="H3500" s="26" t="s">
        <v>561</v>
      </c>
      <c r="I3500" s="76" t="s">
        <v>562</v>
      </c>
      <c r="J3500" s="75" t="s">
        <v>563</v>
      </c>
      <c r="K3500" s="72" t="s">
        <v>1044</v>
      </c>
      <c r="L3500" s="45" t="s">
        <v>565</v>
      </c>
      <c r="M3500" s="45" t="s">
        <v>567</v>
      </c>
      <c r="N3500" s="45" t="s">
        <v>569</v>
      </c>
    </row>
    <row r="3501" spans="1:14">
      <c r="A3501" s="55" t="s">
        <v>988</v>
      </c>
      <c r="B3501" s="27"/>
      <c r="C3501" s="27"/>
      <c r="D3501" s="27"/>
      <c r="E3501" s="27"/>
      <c r="F3501" s="84" t="str">
        <f>IF(K3502=0,"Vật liệu","Vật liệu chính")</f>
        <v>Vật liệu</v>
      </c>
      <c r="G3501" s="27" t="s">
        <v>953</v>
      </c>
      <c r="H3501" s="27"/>
      <c r="I3501" s="71"/>
      <c r="J3501" s="81"/>
      <c r="K3501" s="33">
        <f>K3486</f>
        <v>36592.501000000004</v>
      </c>
      <c r="L3501" s="33">
        <f>IF(K3505=0,K3501+K3502,K3505)</f>
        <v>39685.370946973555</v>
      </c>
      <c r="M3501" s="33"/>
      <c r="N3501" s="33"/>
    </row>
    <row r="3502" spans="1:14">
      <c r="A3502" s="83" t="s">
        <v>1005</v>
      </c>
      <c r="B3502" s="27"/>
      <c r="C3502" s="27"/>
      <c r="D3502" s="27"/>
      <c r="E3502" s="27"/>
      <c r="F3502" s="84" t="s">
        <v>544</v>
      </c>
      <c r="G3502" s="27" t="s">
        <v>1005</v>
      </c>
      <c r="H3502" s="27"/>
      <c r="I3502" s="71"/>
      <c r="J3502" s="81"/>
      <c r="K3502" s="33">
        <v>0</v>
      </c>
      <c r="L3502" s="33"/>
      <c r="M3502" s="33"/>
      <c r="N3502" s="33"/>
    </row>
    <row r="3503" spans="1:14">
      <c r="A3503" s="55" t="s">
        <v>984</v>
      </c>
      <c r="B3503" s="27"/>
      <c r="C3503" s="27"/>
      <c r="D3503" s="27"/>
      <c r="E3503" s="27"/>
      <c r="F3503" s="84" t="s">
        <v>832</v>
      </c>
      <c r="G3503" s="27" t="s">
        <v>871</v>
      </c>
      <c r="H3503" s="27"/>
      <c r="I3503" s="71"/>
      <c r="J3503" s="81"/>
      <c r="K3503" s="33">
        <f>K3494</f>
        <v>827225</v>
      </c>
      <c r="L3503" s="33"/>
      <c r="M3503" s="33">
        <f>IF(K3512=0,K3503,K3512)</f>
        <v>827225</v>
      </c>
      <c r="N3503" s="33"/>
    </row>
    <row r="3504" spans="1:14">
      <c r="A3504" s="55" t="s">
        <v>534</v>
      </c>
      <c r="B3504" s="27"/>
      <c r="C3504" s="27"/>
      <c r="D3504" s="27"/>
      <c r="E3504" s="27"/>
      <c r="F3504" s="84" t="s">
        <v>545</v>
      </c>
      <c r="G3504" s="27" t="s">
        <v>1007</v>
      </c>
      <c r="H3504" s="27"/>
      <c r="I3504" s="71"/>
      <c r="J3504" s="81"/>
      <c r="K3504" s="33">
        <f>K3497</f>
        <v>30735.330999999998</v>
      </c>
      <c r="L3504" s="33"/>
      <c r="M3504" s="33"/>
      <c r="N3504" s="33">
        <f>IF(K3514=0,K3504,K3514)</f>
        <v>30735.330999999998</v>
      </c>
    </row>
    <row r="3505" spans="1:14">
      <c r="A3505" s="36" t="s">
        <v>974</v>
      </c>
      <c r="B3505" s="20"/>
      <c r="C3505" s="20"/>
      <c r="D3505" s="20"/>
      <c r="E3505" s="20"/>
      <c r="F3505" s="32" t="s">
        <v>546</v>
      </c>
      <c r="G3505" s="41" t="s">
        <v>974</v>
      </c>
      <c r="H3505" s="20"/>
      <c r="I3505" s="78"/>
      <c r="J3505" s="58"/>
      <c r="K3505" s="6">
        <f>IF(K3502+K3506+K3510+K3511+K3507+K3508+K3509=0,0,K3501+K3502+K3506+K3510+K3511+K3507+K3508+K3509)</f>
        <v>39685.370946973555</v>
      </c>
      <c r="L3505" s="6"/>
      <c r="M3505" s="6"/>
      <c r="N3505" s="6"/>
    </row>
    <row r="3506" spans="1:14">
      <c r="A3506" s="36" t="s">
        <v>947</v>
      </c>
      <c r="B3506" s="20"/>
      <c r="C3506" s="20"/>
      <c r="D3506" s="20"/>
      <c r="E3506" s="20"/>
      <c r="F3506" s="32" t="s">
        <v>547</v>
      </c>
      <c r="G3506" s="41" t="s">
        <v>558</v>
      </c>
      <c r="H3506" s="20"/>
      <c r="I3506" s="78"/>
      <c r="J3506" s="58"/>
      <c r="K3506" s="6">
        <v>0</v>
      </c>
      <c r="L3506" s="6"/>
      <c r="M3506" s="6"/>
      <c r="N3506" s="6"/>
    </row>
    <row r="3507" spans="1:14">
      <c r="A3507" s="36" t="s">
        <v>976</v>
      </c>
      <c r="B3507" s="20"/>
      <c r="C3507" s="20"/>
      <c r="D3507" s="20"/>
      <c r="E3507" s="20"/>
      <c r="F3507" s="42" t="s">
        <v>548</v>
      </c>
      <c r="G3507" s="20" t="s">
        <v>976</v>
      </c>
      <c r="H3507" s="20"/>
      <c r="I3507" s="78"/>
      <c r="J3507" s="58"/>
      <c r="K3507" s="8">
        <f ca="1">H3487*'GIÁ VẬT TƯ (DỰ THẦU)'!E7+H3488*'GIÁ VẬT TƯ (DỰ THẦU)'!E14+H3489*'GIÁ VẬT TƯ (DỰ THẦU)'!E19+H3490*'GIÁ VẬT TƯ (DỰ THẦU)'!E40+H3491*'GIÁ VẬT TƯ (DỰ THẦU)'!E43+H3492*'GIÁ VẬT TƯ (DỰ THẦU)'!E44+(H3487*'GIÁ VẬT TƯ (DỰ THẦU)'!E7+H3488*'GIÁ VẬT TƯ (DỰ THẦU)'!E14+H3489*'GIÁ VẬT TƯ (DỰ THẦU)'!E19+H3490*'GIÁ VẬT TƯ (DỰ THẦU)'!E40+H3491*'GIÁ VẬT TƯ (DỰ THẦU)'!E43+H3492*'GIÁ VẬT TƯ (DỰ THẦU)'!E44)*H3493/100</f>
        <v>3092.8699469735479</v>
      </c>
      <c r="L3507" s="8"/>
      <c r="M3507" s="8"/>
      <c r="N3507" s="8"/>
    </row>
    <row r="3508" spans="1:14">
      <c r="A3508" s="36" t="s">
        <v>1000</v>
      </c>
      <c r="B3508" s="20"/>
      <c r="C3508" s="20"/>
      <c r="D3508" s="20"/>
      <c r="E3508" s="20"/>
      <c r="F3508" s="42" t="s">
        <v>549</v>
      </c>
      <c r="G3508" s="20" t="s">
        <v>1000</v>
      </c>
      <c r="H3508" s="20"/>
      <c r="I3508" s="78"/>
      <c r="J3508" s="58"/>
      <c r="K3508" s="8">
        <f ca="1">H3487*'GIÁ VẬT TƯ (DỰ THẦU)'!F7+H3488*'GIÁ VẬT TƯ (DỰ THẦU)'!F14+H3489*'GIÁ VẬT TƯ (DỰ THẦU)'!F19+H3490*'GIÁ VẬT TƯ (DỰ THẦU)'!F40+H3491*'GIÁ VẬT TƯ (DỰ THẦU)'!F43+H3492*'GIÁ VẬT TƯ (DỰ THẦU)'!F44+(H3487*'GIÁ VẬT TƯ (DỰ THẦU)'!F7+H3488*'GIÁ VẬT TƯ (DỰ THẦU)'!F14+H3489*'GIÁ VẬT TƯ (DỰ THẦU)'!F19+H3490*'GIÁ VẬT TƯ (DỰ THẦU)'!F40+H3491*'GIÁ VẬT TƯ (DỰ THẦU)'!F43+H3492*'GIÁ VẬT TƯ (DỰ THẦU)'!F44)*H3493/100</f>
        <v>0</v>
      </c>
      <c r="L3508" s="8"/>
      <c r="M3508" s="8"/>
      <c r="N3508" s="8"/>
    </row>
    <row r="3509" spans="1:14">
      <c r="A3509" s="36" t="s">
        <v>977</v>
      </c>
      <c r="B3509" s="20"/>
      <c r="C3509" s="20"/>
      <c r="D3509" s="20"/>
      <c r="E3509" s="20"/>
      <c r="F3509" s="42" t="s">
        <v>942</v>
      </c>
      <c r="G3509" s="20" t="s">
        <v>977</v>
      </c>
      <c r="H3509" s="20"/>
      <c r="I3509" s="78"/>
      <c r="J3509" s="58"/>
      <c r="K3509" s="8">
        <f ca="1">H3487*'GIÁ VẬT TƯ (DỰ THẦU)'!H7+H3488*'GIÁ VẬT TƯ (DỰ THẦU)'!H14+H3489*'GIÁ VẬT TƯ (DỰ THẦU)'!H19+H3490*'GIÁ VẬT TƯ (DỰ THẦU)'!H40+H3491*'GIÁ VẬT TƯ (DỰ THẦU)'!H43+H3492*'GIÁ VẬT TƯ (DỰ THẦU)'!H44+(H3487*'GIÁ VẬT TƯ (DỰ THẦU)'!H7+H3488*'GIÁ VẬT TƯ (DỰ THẦU)'!H14+H3489*'GIÁ VẬT TƯ (DỰ THẦU)'!H19+H3490*'GIÁ VẬT TƯ (DỰ THẦU)'!H40+H3491*'GIÁ VẬT TƯ (DỰ THẦU)'!H43+H3492*'GIÁ VẬT TƯ (DỰ THẦU)'!H44)*H3493/100</f>
        <v>0</v>
      </c>
      <c r="L3509" s="8"/>
      <c r="M3509" s="8"/>
      <c r="N3509" s="8"/>
    </row>
    <row r="3510" spans="1:14">
      <c r="A3510" s="36" t="s">
        <v>179</v>
      </c>
      <c r="B3510" s="20"/>
      <c r="C3510" s="20"/>
      <c r="D3510" s="20"/>
      <c r="E3510" s="20"/>
      <c r="F3510" s="42" t="str">
        <f>"Hệ số riêng vật liệu: (" &amp;G3501&amp;IF(K3502&lt;&gt;0,"+"&amp;G3502,"") &amp; ") x (" &amp; J3510 &amp; "-1)"</f>
        <v>Hệ số riêng vật liệu: (VL) x (1-1)</v>
      </c>
      <c r="G3510" s="20" t="s">
        <v>179</v>
      </c>
      <c r="H3510" s="20"/>
      <c r="I3510" s="78"/>
      <c r="J3510" s="58">
        <f ca="1">'HỆ SỐ CPXL'!F28</f>
        <v>1</v>
      </c>
      <c r="K3510" s="8">
        <f>(K3501+K3502+K3506+K3507+K3508+K3509)*(J3510-1)</f>
        <v>0</v>
      </c>
      <c r="L3510" s="8"/>
      <c r="M3510" s="8"/>
      <c r="N3510" s="8"/>
    </row>
    <row r="3511" spans="1:14">
      <c r="A3511" s="36" t="s">
        <v>958</v>
      </c>
      <c r="B3511" s="20"/>
      <c r="C3511" s="20"/>
      <c r="D3511" s="20"/>
      <c r="E3511" s="20"/>
      <c r="F3511" s="42" t="str">
        <f>"Hệ số vật liệu phụ: (" &amp;G3501&amp; IF(K3502&lt;&gt;0,"+"&amp;G3502,"") &amp; IF(K3510&lt;&gt;0,"+" &amp; G3510,"") &amp; ") x "&amp;J3511*100 &amp; "%"</f>
        <v>Hệ số vật liệu phụ: (VL) x 0%</v>
      </c>
      <c r="G3511" s="20" t="s">
        <v>958</v>
      </c>
      <c r="H3511" s="20"/>
      <c r="I3511" s="78"/>
      <c r="J3511" s="74">
        <f ca="1">'HỆ SỐ CPXL'!F29</f>
        <v>0</v>
      </c>
      <c r="K3511" s="8">
        <f>(K3501+K3502+K3506+K3507+K3508+K3509)*J3511</f>
        <v>0</v>
      </c>
      <c r="L3511" s="8"/>
      <c r="M3511" s="8"/>
      <c r="N3511" s="8"/>
    </row>
    <row r="3512" spans="1:14">
      <c r="A3512" s="36"/>
      <c r="B3512" s="20"/>
      <c r="C3512" s="20"/>
      <c r="D3512" s="20"/>
      <c r="E3512" s="20"/>
      <c r="F3512" s="32" t="s">
        <v>550</v>
      </c>
      <c r="G3512" s="20"/>
      <c r="H3512" s="20"/>
      <c r="I3512" s="78"/>
      <c r="J3512" s="74"/>
      <c r="K3512" s="8">
        <f>IF(K3513=0,0,K3503+K3513)</f>
        <v>0</v>
      </c>
      <c r="L3512" s="8"/>
      <c r="M3512" s="8"/>
      <c r="N3512" s="8"/>
    </row>
    <row r="3513" spans="1:14">
      <c r="A3513" s="36" t="s">
        <v>524</v>
      </c>
      <c r="B3513" s="20"/>
      <c r="C3513" s="20"/>
      <c r="D3513" s="20"/>
      <c r="E3513" s="20"/>
      <c r="F3513" s="42" t="str">
        <f>"Hệ số riêng nhân công: "&amp;G3503&amp;IF(J3513&lt;&gt;1," x ("&amp;J3513&amp;" - 1)","")</f>
        <v>Hệ số riêng nhân công: NC</v>
      </c>
      <c r="G3513" s="20"/>
      <c r="H3513" s="20"/>
      <c r="I3513" s="78"/>
      <c r="J3513" s="86">
        <f ca="1">'HỆ SỐ CPXL'!F30</f>
        <v>1</v>
      </c>
      <c r="K3513" s="8">
        <f>(J3513-1)*K3503</f>
        <v>0</v>
      </c>
      <c r="L3513" s="8"/>
      <c r="M3513" s="8"/>
      <c r="N3513" s="8"/>
    </row>
    <row r="3514" spans="1:14">
      <c r="A3514" s="36" t="s">
        <v>535</v>
      </c>
      <c r="B3514" s="20"/>
      <c r="C3514" s="20"/>
      <c r="D3514" s="20"/>
      <c r="E3514" s="20"/>
      <c r="F3514" s="32" t="s">
        <v>551</v>
      </c>
      <c r="G3514" s="77" t="s">
        <v>535</v>
      </c>
      <c r="H3514" s="20"/>
      <c r="I3514" s="78"/>
      <c r="J3514" s="58"/>
      <c r="K3514" s="6">
        <f>IF(K3515+K3516+K3517=0,0,K3504+K3515+K3516+K3517)</f>
        <v>0</v>
      </c>
      <c r="L3514" s="6"/>
      <c r="M3514" s="6"/>
      <c r="N3514" s="6"/>
    </row>
    <row r="3515" spans="1:14">
      <c r="A3515" s="36" t="s">
        <v>934</v>
      </c>
      <c r="B3515" s="20"/>
      <c r="C3515" s="20"/>
      <c r="D3515" s="20"/>
      <c r="E3515" s="20"/>
      <c r="F3515" s="42" t="str">
        <f>"Bù máy đến thời điểm 1100 Lào Cai"</f>
        <v>Bù máy đến thời điểm 1100 Lào Cai</v>
      </c>
      <c r="G3515" s="20" t="s">
        <v>934</v>
      </c>
      <c r="H3515" s="20"/>
      <c r="I3515" s="78"/>
      <c r="J3515" s="58"/>
      <c r="K3515" s="8">
        <f ca="1">H3498*'GIÁ VẬT TƯ (DỰ THẦU)'!I72+(H3498*'GIÁ VẬT TƯ (DỰ THẦU)'!I72)*H3499/100</f>
        <v>0</v>
      </c>
      <c r="L3515" s="8"/>
      <c r="M3515" s="8"/>
      <c r="N3515" s="8"/>
    </row>
    <row r="3516" spans="1:14" ht="30">
      <c r="A3516" s="36" t="s">
        <v>895</v>
      </c>
      <c r="B3516" s="20"/>
      <c r="C3516" s="20"/>
      <c r="D3516" s="20"/>
      <c r="E3516" s="20"/>
      <c r="F3516" s="42" t="s">
        <v>552</v>
      </c>
      <c r="G3516" s="20" t="s">
        <v>895</v>
      </c>
      <c r="H3516" s="20"/>
      <c r="I3516" s="78"/>
      <c r="J3516" s="58"/>
      <c r="K3516" s="8">
        <f ca="1">H3498*'GIÁ VẬT TƯ (DỰ THẦU)'!K72+(H3498*'GIÁ VẬT TƯ (DỰ THẦU)'!K72)*H3499/100</f>
        <v>0</v>
      </c>
      <c r="L3516" s="8"/>
      <c r="M3516" s="8"/>
      <c r="N3516" s="8"/>
    </row>
    <row r="3517" spans="1:14" ht="30">
      <c r="A3517" s="36" t="s">
        <v>893</v>
      </c>
      <c r="B3517" s="35"/>
      <c r="C3517" s="35"/>
      <c r="D3517" s="35"/>
      <c r="E3517" s="35"/>
      <c r="F3517" s="42" t="s">
        <v>553</v>
      </c>
      <c r="G3517" s="20" t="s">
        <v>893</v>
      </c>
      <c r="H3517" s="20"/>
      <c r="I3517" s="78"/>
      <c r="J3517" s="58"/>
      <c r="K3517" s="8">
        <f ca="1">H3498*'GIÁ VẬT TƯ (DỰ THẦU)'!J72+(H3498*'GIÁ VẬT TƯ (DỰ THẦU)'!J72)*H3499/100</f>
        <v>0</v>
      </c>
      <c r="L3517" s="8"/>
      <c r="M3517" s="8"/>
      <c r="N3517" s="8"/>
    </row>
    <row r="3518" spans="1:14">
      <c r="A3518" s="36" t="s">
        <v>166</v>
      </c>
      <c r="B3518" s="34"/>
      <c r="C3518" s="34"/>
      <c r="D3518" s="34"/>
      <c r="E3518" s="34"/>
      <c r="F3518" s="32" t="str">
        <f>"Chi phí trực tiếp: ("&amp;IF(K3505&lt;&gt;0,G3505,IF(AND(K3501&lt;&gt;0,K3502+K3510+K3511=0),G3501,""))&amp;IF(AND(K3503&lt;&gt;0,K3501+K3502&lt;&gt;0)," + "&amp;G3503,IF(AND(K3503&lt;&gt;0,K3501+K3502=0),G3503,""))&amp;IF(AND(K3514&lt;&gt;0,(K3501+K3502+K3503)&lt;&gt;0),"+"&amp;G3514,IF(AND(K3514&lt;&gt;0,(K3501+K3502+K3503)=0),G3514,IF(AND(K3504&lt;&gt;0,K3501+K3502+K3503&lt;&gt;0)," + "&amp;G3504,IF(AND(K3504&lt;&gt;0,K3501+K3502+K3503=0),G3504,""))))&amp;")"</f>
        <v>Chi phí trực tiếp: (TVL + NC + M)</v>
      </c>
      <c r="G3518" s="41" t="s">
        <v>166</v>
      </c>
      <c r="H3518" s="41"/>
      <c r="I3518" s="80"/>
      <c r="J3518" s="73"/>
      <c r="K3518" s="6">
        <f>(IF(K3505=0,K3501,K3505)+IF(K3512=0,K3503,K3512)+IF(K3514=0,K3504,K3514))</f>
        <v>897645.70194697357</v>
      </c>
      <c r="L3518" s="6">
        <f>L3501</f>
        <v>39685.370946973555</v>
      </c>
      <c r="M3518" s="6">
        <f>M3503</f>
        <v>827225</v>
      </c>
      <c r="N3518" s="6">
        <f>N3504</f>
        <v>30735.330999999998</v>
      </c>
    </row>
    <row r="3519" spans="1:14">
      <c r="A3519" s="44" t="s">
        <v>979</v>
      </c>
      <c r="B3519" s="12"/>
      <c r="C3519" s="12"/>
      <c r="D3519" s="12"/>
      <c r="E3519" s="12"/>
      <c r="F3519" s="43" t="s">
        <v>554</v>
      </c>
      <c r="G3519" s="24" t="s">
        <v>559</v>
      </c>
      <c r="H3519" s="24"/>
      <c r="I3519" s="24"/>
      <c r="J3519" s="56"/>
      <c r="K3519" s="6">
        <f>K3520+K3521</f>
        <v>650869.15615575784</v>
      </c>
      <c r="L3519" s="6">
        <f>L3520+L3521</f>
        <v>3174.8296757578846</v>
      </c>
      <c r="M3519" s="6">
        <f>M3520+M3521</f>
        <v>645235.5</v>
      </c>
      <c r="N3519" s="6">
        <f>N3520+N3521</f>
        <v>2458.8264799999997</v>
      </c>
    </row>
    <row r="3520" spans="1:14">
      <c r="A3520" s="36" t="s">
        <v>169</v>
      </c>
      <c r="B3520" s="17"/>
      <c r="C3520" s="17"/>
      <c r="D3520" s="17"/>
      <c r="E3520" s="17"/>
      <c r="F3520" s="372" t="s">
        <v>600</v>
      </c>
      <c r="G3520" s="25" t="s">
        <v>169</v>
      </c>
      <c r="H3520" s="25"/>
      <c r="I3520" s="25"/>
      <c r="J3520" s="57">
        <f ca="1">'HỆ SỐ CPXL'!F31</f>
        <v>0.7</v>
      </c>
      <c r="K3520" s="8">
        <f>K3503*J3520</f>
        <v>579057.5</v>
      </c>
      <c r="L3520" s="8"/>
      <c r="M3520" s="8">
        <f>M3503*J3520</f>
        <v>579057.5</v>
      </c>
      <c r="N3520" s="8"/>
    </row>
    <row r="3521" spans="1:14">
      <c r="A3521" s="36" t="s">
        <v>979</v>
      </c>
      <c r="B3521" s="17"/>
      <c r="C3521" s="17"/>
      <c r="D3521" s="17"/>
      <c r="E3521" s="17"/>
      <c r="F3521" s="59" t="s">
        <v>555</v>
      </c>
      <c r="G3521" s="25" t="s">
        <v>979</v>
      </c>
      <c r="H3521" s="25"/>
      <c r="I3521" s="25"/>
      <c r="J3521" s="57">
        <v>0.08</v>
      </c>
      <c r="K3521" s="8">
        <f>K3518*J3521</f>
        <v>71811.656155757883</v>
      </c>
      <c r="L3521" s="8">
        <f>J3521*L3518</f>
        <v>3174.8296757578846</v>
      </c>
      <c r="M3521" s="8">
        <f>M3518*J3521</f>
        <v>66178</v>
      </c>
      <c r="N3521" s="8">
        <f>N3518*J3521</f>
        <v>2458.8264799999997</v>
      </c>
    </row>
    <row r="3522" spans="1:14" ht="30">
      <c r="A3522" s="36" t="s">
        <v>964</v>
      </c>
      <c r="B3522" s="17"/>
      <c r="C3522" s="17"/>
      <c r="D3522" s="17"/>
      <c r="E3522" s="17"/>
      <c r="F3522" s="59" t="str">
        <f>"Thu nhập chịu thuế tính trước: (T+C) x " &amp;J3522*100 &amp; "%"</f>
        <v>Thu nhập chịu thuế tính trước: (T+C) x 6%</v>
      </c>
      <c r="G3522" s="25" t="s">
        <v>964</v>
      </c>
      <c r="H3522" s="25"/>
      <c r="I3522" s="25"/>
      <c r="J3522" s="57">
        <f ca="1">'HỆ SỐ CPXL'!F32</f>
        <v>0.06</v>
      </c>
      <c r="K3522" s="8">
        <f>(K3518+K3519)*J3522</f>
        <v>92910.891486163877</v>
      </c>
      <c r="L3522" s="8">
        <f>L3514*J3522</f>
        <v>0</v>
      </c>
      <c r="M3522" s="8">
        <f>(M3518)*J3522</f>
        <v>49633.5</v>
      </c>
      <c r="N3522" s="8">
        <f>N3518*J3522</f>
        <v>1844.1198599999998</v>
      </c>
    </row>
    <row r="3523" spans="1:14" ht="28.5">
      <c r="A3523" s="44" t="s">
        <v>801</v>
      </c>
      <c r="B3523" s="12"/>
      <c r="C3523" s="12"/>
      <c r="D3523" s="12"/>
      <c r="E3523" s="12"/>
      <c r="F3523" s="43" t="s">
        <v>519</v>
      </c>
      <c r="G3523" s="24" t="s">
        <v>801</v>
      </c>
      <c r="H3523" s="24"/>
      <c r="I3523" s="24"/>
      <c r="J3523" s="54">
        <f ca="1">'HỆ SỐ CPXL'!F33</f>
        <v>0.02</v>
      </c>
      <c r="K3523" s="6">
        <f>(K3518+K3519)*J3523</f>
        <v>30970.29716205463</v>
      </c>
      <c r="L3523" s="6">
        <f>(L3518+L3519)*J3523</f>
        <v>857.20401245462881</v>
      </c>
      <c r="M3523" s="6">
        <f>(M3518+M3519)*J3523</f>
        <v>29449.21</v>
      </c>
      <c r="N3523" s="6">
        <f>(N3518+N3519)*J3523</f>
        <v>663.88314959999991</v>
      </c>
    </row>
    <row r="3524" spans="1:14">
      <c r="A3524" s="44" t="s">
        <v>1001</v>
      </c>
      <c r="B3524" s="12"/>
      <c r="C3524" s="12"/>
      <c r="D3524" s="12"/>
      <c r="E3524" s="12"/>
      <c r="F3524" s="43" t="s">
        <v>520</v>
      </c>
      <c r="G3524" s="24" t="s">
        <v>1001</v>
      </c>
      <c r="H3524" s="24"/>
      <c r="I3524" s="24"/>
      <c r="J3524" s="54">
        <f ca="1">'HỆ SỐ CPXL'!F34</f>
        <v>0.03</v>
      </c>
      <c r="K3524" s="6">
        <f>(K3518+K3519)*J3524</f>
        <v>46455.445743081938</v>
      </c>
      <c r="L3524" s="6">
        <f>(L3518+L3519)*J3524</f>
        <v>1285.8060186819432</v>
      </c>
      <c r="M3524" s="6">
        <f>(M3518+M3519)*J3524</f>
        <v>44173.814999999995</v>
      </c>
      <c r="N3524" s="6">
        <f>(N3518+N3519)*J3524</f>
        <v>995.82472439999981</v>
      </c>
    </row>
    <row r="3525" spans="1:14">
      <c r="A3525" s="44"/>
      <c r="B3525" s="12"/>
      <c r="C3525" s="12"/>
      <c r="D3525" s="12"/>
      <c r="E3525" s="12"/>
      <c r="F3525" s="43" t="s">
        <v>556</v>
      </c>
      <c r="G3525" s="24" t="s">
        <v>173</v>
      </c>
      <c r="H3525" s="24"/>
      <c r="I3525" s="24"/>
      <c r="J3525" s="54"/>
      <c r="K3525" s="6">
        <f>K3518+K3519+K3522+K3523+K3524</f>
        <v>1718851.4924940318</v>
      </c>
      <c r="L3525" s="6">
        <f>L3518+L3519+L3522+L3523+L3524</f>
        <v>45003.210653868009</v>
      </c>
      <c r="M3525" s="6">
        <f>M3518+M3519+M3522+M3523+M3524</f>
        <v>1595717.0249999999</v>
      </c>
      <c r="N3525" s="6">
        <f>N3518+N3519+N3522+N3523+N3524</f>
        <v>36697.985213999993</v>
      </c>
    </row>
    <row r="3526" spans="1:14">
      <c r="A3526" s="36" t="s">
        <v>924</v>
      </c>
      <c r="B3526" s="17"/>
      <c r="C3526" s="17"/>
      <c r="D3526" s="17"/>
      <c r="E3526" s="17"/>
      <c r="F3526" s="59" t="str">
        <f>"Thuế giá trị gia tăng: ("&amp;G3525&amp;" x "&amp;J3526*100&amp;"%)"</f>
        <v>Thuế giá trị gia tăng: (Gkstt x 10%)</v>
      </c>
      <c r="G3526" s="25" t="s">
        <v>924</v>
      </c>
      <c r="H3526" s="25"/>
      <c r="I3526" s="25"/>
      <c r="J3526" s="57">
        <f ca="1">'HỆ SỐ CPXL'!F35</f>
        <v>0.1</v>
      </c>
      <c r="K3526" s="8">
        <f>K3525*J3526</f>
        <v>171885.14924940318</v>
      </c>
      <c r="L3526" s="8">
        <f>L3525*J3526</f>
        <v>4500.3210653868009</v>
      </c>
      <c r="M3526" s="8">
        <f>M3525*J3526</f>
        <v>159571.70250000001</v>
      </c>
      <c r="N3526" s="8">
        <f>N3525*J3526</f>
        <v>3669.7985213999996</v>
      </c>
    </row>
    <row r="3527" spans="1:14">
      <c r="A3527" s="44" t="s">
        <v>913</v>
      </c>
      <c r="B3527" s="12"/>
      <c r="C3527" s="12"/>
      <c r="D3527" s="12"/>
      <c r="E3527" s="12"/>
      <c r="F3527" s="43" t="s">
        <v>187</v>
      </c>
      <c r="G3527" s="40" t="s">
        <v>913</v>
      </c>
      <c r="H3527" s="40"/>
      <c r="I3527" s="40"/>
      <c r="J3527" s="54">
        <f ca="1">'HỆ SỐ CPXL'!F36</f>
        <v>0</v>
      </c>
      <c r="K3527" s="6">
        <f>(K3525+K3526)*J3527</f>
        <v>0</v>
      </c>
      <c r="L3527" s="6">
        <f>(L3525+L3526)*J3527</f>
        <v>0</v>
      </c>
      <c r="M3527" s="6">
        <f>(M3525+M3526)*J3527</f>
        <v>0</v>
      </c>
      <c r="N3527" s="6">
        <f>(N3525+N3526)*J3527</f>
        <v>0</v>
      </c>
    </row>
    <row r="3528" spans="1:14">
      <c r="A3528" s="44"/>
      <c r="B3528" s="12"/>
      <c r="C3528" s="12"/>
      <c r="D3528" s="12"/>
      <c r="E3528" s="12"/>
      <c r="F3528" s="43" t="s">
        <v>190</v>
      </c>
      <c r="G3528" s="40" t="s">
        <v>955</v>
      </c>
      <c r="H3528" s="40"/>
      <c r="I3528" s="40"/>
      <c r="J3528" s="54">
        <v>0.03</v>
      </c>
      <c r="K3528" s="6">
        <f>(K3525+K3526+K3527)*J3528</f>
        <v>56722.099252303051</v>
      </c>
      <c r="L3528" s="6">
        <f>(L3525+L3526+L3527)*K3528</f>
        <v>2807944239.5191035</v>
      </c>
      <c r="M3528" s="6">
        <f>(M3525+M3526+M3527)*L3528</f>
        <v>4928752871076443</v>
      </c>
      <c r="N3528" s="6">
        <f>(N3525+N3526+N3527)*M3528</f>
        <v>1.9896282998484566E+20</v>
      </c>
    </row>
    <row r="3529" spans="1:14">
      <c r="A3529" s="44" t="s">
        <v>525</v>
      </c>
      <c r="B3529" s="12"/>
      <c r="C3529" s="12"/>
      <c r="D3529" s="12"/>
      <c r="E3529" s="12"/>
      <c r="F3529" s="43" t="s">
        <v>968</v>
      </c>
      <c r="G3529" s="40" t="s">
        <v>983</v>
      </c>
      <c r="H3529" s="40"/>
      <c r="I3529" s="40"/>
      <c r="J3529" s="54">
        <f ca="1">'HỆ SỐ CPXL'!F37</f>
        <v>0</v>
      </c>
      <c r="K3529" s="6">
        <f>(K3525+K3526+K3527)*J3529</f>
        <v>0</v>
      </c>
      <c r="L3529" s="6">
        <f>(L3525+L3526+L3527)*K3529</f>
        <v>0</v>
      </c>
      <c r="M3529" s="6">
        <f>(M3525+M3526+M3527)*L3529</f>
        <v>0</v>
      </c>
      <c r="N3529" s="6">
        <f>(N3525+N3526+N3527)*M3529</f>
        <v>0</v>
      </c>
    </row>
    <row r="3530" spans="1:14" ht="28.5">
      <c r="A3530" s="44" t="s">
        <v>509</v>
      </c>
      <c r="B3530" s="12"/>
      <c r="C3530" s="12"/>
      <c r="D3530" s="12"/>
      <c r="E3530" s="12"/>
      <c r="F3530" s="43" t="str">
        <f>"Chi phí xây dựng: ("&amp;G3525&amp;"+"&amp;G3526&amp;"+"&amp;G3527&amp;")"</f>
        <v>Chi phí xây dựng: (Gkstt+GTGT+DP)</v>
      </c>
      <c r="G3530" s="40" t="s">
        <v>776</v>
      </c>
      <c r="H3530" s="40"/>
      <c r="I3530" s="40"/>
      <c r="J3530" s="56"/>
      <c r="K3530" s="31">
        <f>K3525+K3526+K3527+K3528+K3529</f>
        <v>1947458.7409957382</v>
      </c>
      <c r="L3530" s="31">
        <f>L3525+L3526+L3527+L3528+L3529</f>
        <v>2807993743.0508227</v>
      </c>
      <c r="M3530" s="31">
        <f>M3525+M3526+M3527+M3528+M3529</f>
        <v>4928752872831732</v>
      </c>
      <c r="N3530" s="31">
        <f>N3525+N3526+N3527+N3528+N3529</f>
        <v>1.9896282998484569E+20</v>
      </c>
    </row>
    <row r="3531" spans="1:14" ht="42.75">
      <c r="B3531" s="51">
        <v>3</v>
      </c>
      <c r="C3531" s="23" t="str">
        <f ca="1">'TIÊN LƯỢNG'!$C$101</f>
        <v>CF.21140*</v>
      </c>
      <c r="D3531" s="23"/>
      <c r="E3531" s="23"/>
      <c r="F3531" s="23" t="str">
        <f ca="1">'TIÊN LƯỢNG'!$D$101</f>
        <v>Cắm mốc chỉ giới đường đỏ, cắm mốc ranh giới quy hoạch. Cấp địa hình IV</v>
      </c>
      <c r="G3531" s="50" t="str">
        <f ca="1">'TIÊN LƯỢNG'!$E$101</f>
        <v>mốc</v>
      </c>
      <c r="H3531" s="39"/>
      <c r="I3531" s="9"/>
      <c r="J3531" s="85"/>
      <c r="K3531" s="9">
        <f>K3576</f>
        <v>2356874.2842440614</v>
      </c>
      <c r="L3531" s="9">
        <f>L3576</f>
        <v>3398309723.5813856</v>
      </c>
      <c r="M3531" s="9">
        <f>M3576</f>
        <v>7269555100910324</v>
      </c>
      <c r="N3531" s="9">
        <f>N3576</f>
        <v>3.2434591524605847E+20</v>
      </c>
    </row>
    <row r="3532" spans="1:14">
      <c r="B3532" s="21"/>
      <c r="C3532" s="7"/>
      <c r="D3532" s="7"/>
      <c r="E3532" s="7"/>
      <c r="F3532" s="7" t="s">
        <v>807</v>
      </c>
      <c r="G3532" s="22" t="s">
        <v>953</v>
      </c>
      <c r="H3532" s="14"/>
      <c r="I3532" s="2"/>
      <c r="J3532" s="46">
        <v>1</v>
      </c>
      <c r="K3532" s="2">
        <f>SUM(K3533:K3539)</f>
        <v>36592.501000000004</v>
      </c>
      <c r="L3532" s="2"/>
      <c r="M3532" s="2"/>
      <c r="N3532" s="2"/>
    </row>
    <row r="3533" spans="1:14" ht="30">
      <c r="B3533" s="16"/>
      <c r="C3533" s="5"/>
      <c r="D3533" s="5" t="s">
        <v>497</v>
      </c>
      <c r="E3533" s="5"/>
      <c r="F3533" s="5" t="str">
        <f ca="1">'GIÁ VẬT TƯ (DỰ THẦU)'!C7</f>
        <v>Cát vàng</v>
      </c>
      <c r="G3533" s="15" t="str">
        <f ca="1">'GIÁ VẬT TƯ (DỰ THẦU)'!D7</f>
        <v>m3</v>
      </c>
      <c r="H3533" s="13">
        <f ca="1">0.026*J3532</f>
        <v>2.5999999999999999E-2</v>
      </c>
      <c r="I3533" s="1">
        <f ca="1">'GIÁ VẬT TƯ (DỰ THẦU)'!L7</f>
        <v>90000</v>
      </c>
      <c r="J3533" s="38"/>
      <c r="K3533" s="1">
        <f t="shared" ref="K3533:K3538" si="14">H3533*I3533</f>
        <v>2340</v>
      </c>
      <c r="L3533" s="1"/>
      <c r="M3533" s="1"/>
      <c r="N3533" s="1"/>
    </row>
    <row r="3534" spans="1:14" ht="30">
      <c r="B3534" s="16"/>
      <c r="C3534" s="5"/>
      <c r="D3534" s="5" t="s">
        <v>1011</v>
      </c>
      <c r="E3534" s="5"/>
      <c r="F3534" s="5" t="str">
        <f ca="1">'GIÁ VẬT TƯ (DỰ THẦU)'!C14</f>
        <v>Đá 1x2</v>
      </c>
      <c r="G3534" s="15" t="str">
        <f ca="1">'GIÁ VẬT TƯ (DỰ THẦU)'!D14</f>
        <v>m3</v>
      </c>
      <c r="H3534" s="13">
        <f ca="1">0.04*J3532</f>
        <v>0.04</v>
      </c>
      <c r="I3534" s="1">
        <f ca="1">'GIÁ VẬT TƯ (DỰ THẦU)'!L14</f>
        <v>165000</v>
      </c>
      <c r="J3534" s="38"/>
      <c r="K3534" s="1">
        <f t="shared" si="14"/>
        <v>6600</v>
      </c>
      <c r="L3534" s="1"/>
      <c r="M3534" s="1"/>
      <c r="N3534" s="1"/>
    </row>
    <row r="3535" spans="1:14" ht="30">
      <c r="B3535" s="16"/>
      <c r="C3535" s="5"/>
      <c r="D3535" s="5" t="s">
        <v>490</v>
      </c>
      <c r="E3535" s="5"/>
      <c r="F3535" s="5" t="str">
        <f ca="1">'GIÁ VẬT TƯ (DỰ THẦU)'!C19</f>
        <v>Đinh + dây thép</v>
      </c>
      <c r="G3535" s="15" t="str">
        <f ca="1">'GIÁ VẬT TƯ (DỰ THẦU)'!D19</f>
        <v>kg</v>
      </c>
      <c r="H3535" s="13">
        <f ca="1">0.1*J3532</f>
        <v>0.1</v>
      </c>
      <c r="I3535" s="1">
        <f ca="1">'GIÁ VẬT TƯ (DỰ THẦU)'!L19</f>
        <v>16364</v>
      </c>
      <c r="J3535" s="38"/>
      <c r="K3535" s="1">
        <f t="shared" si="14"/>
        <v>1636.4</v>
      </c>
      <c r="L3535" s="1"/>
      <c r="M3535" s="1"/>
      <c r="N3535" s="1"/>
    </row>
    <row r="3536" spans="1:14" ht="30">
      <c r="B3536" s="16"/>
      <c r="C3536" s="5"/>
      <c r="D3536" s="5" t="s">
        <v>425</v>
      </c>
      <c r="E3536" s="5"/>
      <c r="F3536" s="5" t="str">
        <f ca="1">'GIÁ VẬT TƯ (DỰ THẦU)'!C40</f>
        <v>Sổ đo</v>
      </c>
      <c r="G3536" s="15" t="str">
        <f ca="1">'GIÁ VẬT TƯ (DỰ THẦU)'!D40</f>
        <v>quyển</v>
      </c>
      <c r="H3536" s="13">
        <f ca="1">0.5*J3532</f>
        <v>0.5</v>
      </c>
      <c r="I3536" s="1">
        <f ca="1">'GIÁ VẬT TƯ (DỰ THẦU)'!L40</f>
        <v>8000</v>
      </c>
      <c r="J3536" s="38"/>
      <c r="K3536" s="1">
        <f t="shared" si="14"/>
        <v>4000</v>
      </c>
      <c r="L3536" s="1"/>
      <c r="M3536" s="1"/>
      <c r="N3536" s="1"/>
    </row>
    <row r="3537" spans="1:14" ht="30">
      <c r="B3537" s="16"/>
      <c r="C3537" s="5"/>
      <c r="D3537" s="5" t="s">
        <v>419</v>
      </c>
      <c r="E3537" s="5"/>
      <c r="F3537" s="5" t="str">
        <f ca="1">'GIÁ VẬT TƯ (DỰ THẦU)'!C43</f>
        <v>Sơn trắng + đỏ</v>
      </c>
      <c r="G3537" s="15" t="str">
        <f ca="1">'GIÁ VẬT TƯ (DỰ THẦU)'!D43</f>
        <v>mg</v>
      </c>
      <c r="H3537" s="13">
        <f ca="1">0.05*J3532</f>
        <v>0.05</v>
      </c>
      <c r="I3537" s="1">
        <f ca="1">'GIÁ VẬT TƯ (DỰ THẦU)'!L43</f>
        <v>43000</v>
      </c>
      <c r="J3537" s="38"/>
      <c r="K3537" s="1">
        <f t="shared" si="14"/>
        <v>2150</v>
      </c>
      <c r="L3537" s="1"/>
      <c r="M3537" s="1"/>
      <c r="N3537" s="1"/>
    </row>
    <row r="3538" spans="1:14" ht="30">
      <c r="B3538" s="16"/>
      <c r="C3538" s="5"/>
      <c r="D3538" s="5" t="s">
        <v>491</v>
      </c>
      <c r="E3538" s="5"/>
      <c r="F3538" s="5" t="str">
        <f ca="1">'GIÁ VẬT TƯ (DỰ THẦU)'!C44</f>
        <v>Xi măng PCB30</v>
      </c>
      <c r="G3538" s="15" t="str">
        <f ca="1">'GIÁ VẬT TƯ (DỰ THẦU)'!D44</f>
        <v>kg</v>
      </c>
      <c r="H3538" s="13">
        <f ca="1">13*J3532</f>
        <v>13</v>
      </c>
      <c r="I3538" s="1">
        <f ca="1">'GIÁ VẬT TƯ (DỰ THẦU)'!L44</f>
        <v>1272.27</v>
      </c>
      <c r="J3538" s="38"/>
      <c r="K3538" s="1">
        <f t="shared" si="14"/>
        <v>16539.509999999998</v>
      </c>
      <c r="L3538" s="1"/>
      <c r="M3538" s="1"/>
      <c r="N3538" s="1"/>
    </row>
    <row r="3539" spans="1:14">
      <c r="B3539" s="16"/>
      <c r="C3539" s="5"/>
      <c r="D3539" s="5" t="s">
        <v>538</v>
      </c>
      <c r="E3539" s="5"/>
      <c r="F3539" s="5" t="s">
        <v>883</v>
      </c>
      <c r="G3539" s="15" t="s">
        <v>888</v>
      </c>
      <c r="H3539" s="13">
        <f ca="1">10</f>
        <v>10</v>
      </c>
      <c r="I3539" s="1"/>
      <c r="J3539" s="38"/>
      <c r="K3539" s="1">
        <f>SUM(K3533:K3538)*H3539/100</f>
        <v>3326.5910000000003</v>
      </c>
      <c r="L3539" s="1"/>
      <c r="M3539" s="1"/>
      <c r="N3539" s="1"/>
    </row>
    <row r="3540" spans="1:14">
      <c r="B3540" s="21"/>
      <c r="C3540" s="7"/>
      <c r="D3540" s="7"/>
      <c r="E3540" s="7"/>
      <c r="F3540" s="7" t="s">
        <v>832</v>
      </c>
      <c r="G3540" s="22" t="s">
        <v>871</v>
      </c>
      <c r="H3540" s="14"/>
      <c r="I3540" s="2"/>
      <c r="J3540" s="46">
        <v>1</v>
      </c>
      <c r="K3540" s="2">
        <f>SUM(K3541:K3542)</f>
        <v>1008152.6315789474</v>
      </c>
      <c r="L3540" s="2"/>
      <c r="M3540" s="2"/>
      <c r="N3540" s="2"/>
    </row>
    <row r="3541" spans="1:14" ht="30">
      <c r="B3541" s="16"/>
      <c r="C3541" s="5"/>
      <c r="D3541" s="5" t="s">
        <v>498</v>
      </c>
      <c r="E3541" s="5"/>
      <c r="F3541" s="5" t="str">
        <f ca="1">'GIÁ VẬT TƯ (DỰ THẦU)'!C46</f>
        <v>Kỹ sư bậc 4,0/8</v>
      </c>
      <c r="G3541" s="15" t="str">
        <f ca="1">'GIÁ VẬT TƯ (DỰ THẦU)'!D46</f>
        <v>công</v>
      </c>
      <c r="H3541" s="13">
        <f ca="1">1.16*J3540</f>
        <v>1.1599999999999999</v>
      </c>
      <c r="I3541" s="1">
        <f ca="1">'GIÁ VẬT TƯ (DỰ THẦU)'!L46</f>
        <v>235000</v>
      </c>
      <c r="J3541" s="38"/>
      <c r="K3541" s="1">
        <f>H3541*I3541</f>
        <v>272600</v>
      </c>
      <c r="L3541" s="1"/>
      <c r="M3541" s="1"/>
      <c r="N3541" s="1"/>
    </row>
    <row r="3542" spans="1:14">
      <c r="B3542" s="16"/>
      <c r="C3542" s="5"/>
      <c r="D3542" s="5" t="s">
        <v>821</v>
      </c>
      <c r="E3542" s="5"/>
      <c r="F3542" s="5" t="str">
        <f ca="1">'GIÁ VẬT TƯ (DỰ THẦU)'!C47</f>
        <v>Nhân Công bậc 4,0/7, Nhóm IV</v>
      </c>
      <c r="G3542" s="15" t="str">
        <f ca="1">'GIÁ VẬT TƯ (DỰ THẦU)'!D47</f>
        <v>công</v>
      </c>
      <c r="H3542" s="13">
        <f ca="1">3.08*J3540</f>
        <v>3.08</v>
      </c>
      <c r="I3542" s="1">
        <f ca="1">'GIÁ VẬT TƯ (DỰ THẦU)'!L47</f>
        <v>238815.78947368421</v>
      </c>
      <c r="J3542" s="38"/>
      <c r="K3542" s="1">
        <f>H3542*I3542</f>
        <v>735552.63157894742</v>
      </c>
      <c r="L3542" s="1"/>
      <c r="M3542" s="1"/>
      <c r="N3542" s="1"/>
    </row>
    <row r="3543" spans="1:14">
      <c r="B3543" s="21"/>
      <c r="C3543" s="7"/>
      <c r="D3543" s="7"/>
      <c r="E3543" s="7"/>
      <c r="F3543" s="7" t="s">
        <v>838</v>
      </c>
      <c r="G3543" s="22" t="s">
        <v>557</v>
      </c>
      <c r="H3543" s="14"/>
      <c r="I3543" s="2"/>
      <c r="J3543" s="46">
        <v>1</v>
      </c>
      <c r="K3543" s="2">
        <f>SUM(K3544:K3545)</f>
        <v>33970.629000000001</v>
      </c>
      <c r="L3543" s="2"/>
      <c r="M3543" s="2"/>
      <c r="N3543" s="2"/>
    </row>
    <row r="3544" spans="1:14" ht="30">
      <c r="B3544" s="16"/>
      <c r="C3544" s="5"/>
      <c r="D3544" s="5" t="s">
        <v>423</v>
      </c>
      <c r="E3544" s="5"/>
      <c r="F3544" s="5" t="str">
        <f ca="1">'GIÁ VẬT TƯ (DỰ THẦU)'!C72</f>
        <v>Máy, thiết bị trắc đạc - Máy toàn đạc điện tử</v>
      </c>
      <c r="G3544" s="15" t="str">
        <f ca="1">'GIÁ VẬT TƯ (DỰ THẦU)'!D72</f>
        <v>Ca</v>
      </c>
      <c r="H3544" s="13">
        <f ca="1">0.21*J3543</f>
        <v>0.21</v>
      </c>
      <c r="I3544" s="1">
        <f ca="1">'GIÁ VẬT TƯ (DỰ THẦU)'!L72</f>
        <v>147059</v>
      </c>
      <c r="J3544" s="38"/>
      <c r="K3544" s="1">
        <f>H3544*I3544</f>
        <v>30882.39</v>
      </c>
      <c r="L3544" s="1"/>
      <c r="M3544" s="1"/>
      <c r="N3544" s="1"/>
    </row>
    <row r="3545" spans="1:14">
      <c r="B3545" s="16"/>
      <c r="C3545" s="5"/>
      <c r="D3545" s="5" t="s">
        <v>539</v>
      </c>
      <c r="E3545" s="5"/>
      <c r="F3545" s="5" t="s">
        <v>889</v>
      </c>
      <c r="G3545" s="15" t="s">
        <v>847</v>
      </c>
      <c r="H3545" s="13">
        <f>10</f>
        <v>10</v>
      </c>
      <c r="I3545" s="1"/>
      <c r="J3545" s="38"/>
      <c r="K3545" s="1">
        <f>SUM(K3544:K3544)*H3545/100</f>
        <v>3088.239</v>
      </c>
      <c r="L3545" s="1"/>
      <c r="M3545" s="1"/>
      <c r="N3545" s="1"/>
    </row>
    <row r="3546" spans="1:14">
      <c r="A3546" s="36"/>
      <c r="B3546" s="26" t="s">
        <v>612</v>
      </c>
      <c r="C3546" s="26" t="s">
        <v>537</v>
      </c>
      <c r="D3546" s="26" t="s">
        <v>540</v>
      </c>
      <c r="E3546" s="26" t="s">
        <v>542</v>
      </c>
      <c r="F3546" s="82" t="s">
        <v>543</v>
      </c>
      <c r="G3546" s="26" t="s">
        <v>1062</v>
      </c>
      <c r="H3546" s="26" t="s">
        <v>561</v>
      </c>
      <c r="I3546" s="76" t="s">
        <v>562</v>
      </c>
      <c r="J3546" s="75" t="s">
        <v>563</v>
      </c>
      <c r="K3546" s="72" t="s">
        <v>1044</v>
      </c>
      <c r="L3546" s="45" t="s">
        <v>565</v>
      </c>
      <c r="M3546" s="45" t="s">
        <v>567</v>
      </c>
      <c r="N3546" s="45" t="s">
        <v>569</v>
      </c>
    </row>
    <row r="3547" spans="1:14">
      <c r="A3547" s="55" t="s">
        <v>988</v>
      </c>
      <c r="B3547" s="27"/>
      <c r="C3547" s="27"/>
      <c r="D3547" s="27"/>
      <c r="E3547" s="27"/>
      <c r="F3547" s="84" t="str">
        <f>IF(K3548=0,"Vật liệu","Vật liệu chính")</f>
        <v>Vật liệu</v>
      </c>
      <c r="G3547" s="27" t="s">
        <v>953</v>
      </c>
      <c r="H3547" s="27"/>
      <c r="I3547" s="71"/>
      <c r="J3547" s="81"/>
      <c r="K3547" s="33">
        <f>K3532</f>
        <v>36592.501000000004</v>
      </c>
      <c r="L3547" s="33">
        <f>IF(K3551=0,K3547+K3548,K3551)</f>
        <v>39685.370946973555</v>
      </c>
      <c r="M3547" s="33"/>
      <c r="N3547" s="33"/>
    </row>
    <row r="3548" spans="1:14">
      <c r="A3548" s="83" t="s">
        <v>1005</v>
      </c>
      <c r="B3548" s="27"/>
      <c r="C3548" s="27"/>
      <c r="D3548" s="27"/>
      <c r="E3548" s="27"/>
      <c r="F3548" s="84" t="s">
        <v>544</v>
      </c>
      <c r="G3548" s="27" t="s">
        <v>1005</v>
      </c>
      <c r="H3548" s="27"/>
      <c r="I3548" s="71"/>
      <c r="J3548" s="81"/>
      <c r="K3548" s="33">
        <v>0</v>
      </c>
      <c r="L3548" s="33"/>
      <c r="M3548" s="33"/>
      <c r="N3548" s="33"/>
    </row>
    <row r="3549" spans="1:14">
      <c r="A3549" s="55" t="s">
        <v>984</v>
      </c>
      <c r="B3549" s="27"/>
      <c r="C3549" s="27"/>
      <c r="D3549" s="27"/>
      <c r="E3549" s="27"/>
      <c r="F3549" s="84" t="s">
        <v>832</v>
      </c>
      <c r="G3549" s="27" t="s">
        <v>871</v>
      </c>
      <c r="H3549" s="27"/>
      <c r="I3549" s="71"/>
      <c r="J3549" s="81"/>
      <c r="K3549" s="33">
        <f>K3540</f>
        <v>1008152.6315789474</v>
      </c>
      <c r="L3549" s="33"/>
      <c r="M3549" s="33">
        <f>IF(K3558=0,K3549,K3558)</f>
        <v>1008152.6315789474</v>
      </c>
      <c r="N3549" s="33"/>
    </row>
    <row r="3550" spans="1:14">
      <c r="A3550" s="55" t="s">
        <v>534</v>
      </c>
      <c r="B3550" s="27"/>
      <c r="C3550" s="27"/>
      <c r="D3550" s="27"/>
      <c r="E3550" s="27"/>
      <c r="F3550" s="84" t="s">
        <v>545</v>
      </c>
      <c r="G3550" s="27" t="s">
        <v>1007</v>
      </c>
      <c r="H3550" s="27"/>
      <c r="I3550" s="71"/>
      <c r="J3550" s="81"/>
      <c r="K3550" s="33">
        <f>K3543</f>
        <v>33970.629000000001</v>
      </c>
      <c r="L3550" s="33"/>
      <c r="M3550" s="33"/>
      <c r="N3550" s="33">
        <f>IF(K3560=0,K3550,K3560)</f>
        <v>33970.629000000001</v>
      </c>
    </row>
    <row r="3551" spans="1:14">
      <c r="A3551" s="36" t="s">
        <v>974</v>
      </c>
      <c r="B3551" s="20"/>
      <c r="C3551" s="20"/>
      <c r="D3551" s="20"/>
      <c r="E3551" s="20"/>
      <c r="F3551" s="32" t="s">
        <v>546</v>
      </c>
      <c r="G3551" s="41" t="s">
        <v>974</v>
      </c>
      <c r="H3551" s="20"/>
      <c r="I3551" s="78"/>
      <c r="J3551" s="58"/>
      <c r="K3551" s="6">
        <f>IF(K3548+K3552+K3556+K3557+K3553+K3554+K3555=0,0,K3547+K3548+K3552+K3556+K3557+K3553+K3554+K3555)</f>
        <v>39685.370946973555</v>
      </c>
      <c r="L3551" s="6"/>
      <c r="M3551" s="6"/>
      <c r="N3551" s="6"/>
    </row>
    <row r="3552" spans="1:14">
      <c r="A3552" s="36" t="s">
        <v>947</v>
      </c>
      <c r="B3552" s="20"/>
      <c r="C3552" s="20"/>
      <c r="D3552" s="20"/>
      <c r="E3552" s="20"/>
      <c r="F3552" s="32" t="s">
        <v>547</v>
      </c>
      <c r="G3552" s="41" t="s">
        <v>558</v>
      </c>
      <c r="H3552" s="20"/>
      <c r="I3552" s="78"/>
      <c r="J3552" s="58"/>
      <c r="K3552" s="6">
        <v>0</v>
      </c>
      <c r="L3552" s="6"/>
      <c r="M3552" s="6"/>
      <c r="N3552" s="6"/>
    </row>
    <row r="3553" spans="1:14">
      <c r="A3553" s="36" t="s">
        <v>976</v>
      </c>
      <c r="B3553" s="20"/>
      <c r="C3553" s="20"/>
      <c r="D3553" s="20"/>
      <c r="E3553" s="20"/>
      <c r="F3553" s="42" t="s">
        <v>548</v>
      </c>
      <c r="G3553" s="20" t="s">
        <v>976</v>
      </c>
      <c r="H3553" s="20"/>
      <c r="I3553" s="78"/>
      <c r="J3553" s="58"/>
      <c r="K3553" s="8">
        <f ca="1">H3533*'GIÁ VẬT TƯ (DỰ THẦU)'!E7+H3534*'GIÁ VẬT TƯ (DỰ THẦU)'!E14+H3535*'GIÁ VẬT TƯ (DỰ THẦU)'!E19+H3536*'GIÁ VẬT TƯ (DỰ THẦU)'!E40+H3537*'GIÁ VẬT TƯ (DỰ THẦU)'!E43+H3538*'GIÁ VẬT TƯ (DỰ THẦU)'!E44+(H3533*'GIÁ VẬT TƯ (DỰ THẦU)'!E7+H3534*'GIÁ VẬT TƯ (DỰ THẦU)'!E14+H3535*'GIÁ VẬT TƯ (DỰ THẦU)'!E19+H3536*'GIÁ VẬT TƯ (DỰ THẦU)'!E40+H3537*'GIÁ VẬT TƯ (DỰ THẦU)'!E43+H3538*'GIÁ VẬT TƯ (DỰ THẦU)'!E44)*H3539/100</f>
        <v>3092.8699469735479</v>
      </c>
      <c r="L3553" s="8"/>
      <c r="M3553" s="8"/>
      <c r="N3553" s="8"/>
    </row>
    <row r="3554" spans="1:14">
      <c r="A3554" s="36" t="s">
        <v>1000</v>
      </c>
      <c r="B3554" s="20"/>
      <c r="C3554" s="20"/>
      <c r="D3554" s="20"/>
      <c r="E3554" s="20"/>
      <c r="F3554" s="42" t="s">
        <v>549</v>
      </c>
      <c r="G3554" s="20" t="s">
        <v>1000</v>
      </c>
      <c r="H3554" s="20"/>
      <c r="I3554" s="78"/>
      <c r="J3554" s="58"/>
      <c r="K3554" s="8">
        <f ca="1">H3533*'GIÁ VẬT TƯ (DỰ THẦU)'!F7+H3534*'GIÁ VẬT TƯ (DỰ THẦU)'!F14+H3535*'GIÁ VẬT TƯ (DỰ THẦU)'!F19+H3536*'GIÁ VẬT TƯ (DỰ THẦU)'!F40+H3537*'GIÁ VẬT TƯ (DỰ THẦU)'!F43+H3538*'GIÁ VẬT TƯ (DỰ THẦU)'!F44+(H3533*'GIÁ VẬT TƯ (DỰ THẦU)'!F7+H3534*'GIÁ VẬT TƯ (DỰ THẦU)'!F14+H3535*'GIÁ VẬT TƯ (DỰ THẦU)'!F19+H3536*'GIÁ VẬT TƯ (DỰ THẦU)'!F40+H3537*'GIÁ VẬT TƯ (DỰ THẦU)'!F43+H3538*'GIÁ VẬT TƯ (DỰ THẦU)'!F44)*H3539/100</f>
        <v>0</v>
      </c>
      <c r="L3554" s="8"/>
      <c r="M3554" s="8"/>
      <c r="N3554" s="8"/>
    </row>
    <row r="3555" spans="1:14">
      <c r="A3555" s="36" t="s">
        <v>977</v>
      </c>
      <c r="B3555" s="20"/>
      <c r="C3555" s="20"/>
      <c r="D3555" s="20"/>
      <c r="E3555" s="20"/>
      <c r="F3555" s="42" t="s">
        <v>942</v>
      </c>
      <c r="G3555" s="20" t="s">
        <v>977</v>
      </c>
      <c r="H3555" s="20"/>
      <c r="I3555" s="78"/>
      <c r="J3555" s="58"/>
      <c r="K3555" s="8">
        <f ca="1">H3533*'GIÁ VẬT TƯ (DỰ THẦU)'!H7+H3534*'GIÁ VẬT TƯ (DỰ THẦU)'!H14+H3535*'GIÁ VẬT TƯ (DỰ THẦU)'!H19+H3536*'GIÁ VẬT TƯ (DỰ THẦU)'!H40+H3537*'GIÁ VẬT TƯ (DỰ THẦU)'!H43+H3538*'GIÁ VẬT TƯ (DỰ THẦU)'!H44+(H3533*'GIÁ VẬT TƯ (DỰ THẦU)'!H7+H3534*'GIÁ VẬT TƯ (DỰ THẦU)'!H14+H3535*'GIÁ VẬT TƯ (DỰ THẦU)'!H19+H3536*'GIÁ VẬT TƯ (DỰ THẦU)'!H40+H3537*'GIÁ VẬT TƯ (DỰ THẦU)'!H43+H3538*'GIÁ VẬT TƯ (DỰ THẦU)'!H44)*H3539/100</f>
        <v>0</v>
      </c>
      <c r="L3555" s="8"/>
      <c r="M3555" s="8"/>
      <c r="N3555" s="8"/>
    </row>
    <row r="3556" spans="1:14">
      <c r="A3556" s="36" t="s">
        <v>179</v>
      </c>
      <c r="B3556" s="20"/>
      <c r="C3556" s="20"/>
      <c r="D3556" s="20"/>
      <c r="E3556" s="20"/>
      <c r="F3556" s="42" t="str">
        <f>"Hệ số riêng vật liệu: (" &amp;G3547&amp;IF(K3548&lt;&gt;0,"+"&amp;G3548,"") &amp; ") x (" &amp; J3556 &amp; "-1)"</f>
        <v>Hệ số riêng vật liệu: (VL) x (1-1)</v>
      </c>
      <c r="G3556" s="20" t="s">
        <v>179</v>
      </c>
      <c r="H3556" s="20"/>
      <c r="I3556" s="78"/>
      <c r="J3556" s="58">
        <f ca="1">'HỆ SỐ CPXL'!F28</f>
        <v>1</v>
      </c>
      <c r="K3556" s="8">
        <f>(K3547+K3548+K3552+K3553+K3554+K3555)*(J3556-1)</f>
        <v>0</v>
      </c>
      <c r="L3556" s="8"/>
      <c r="M3556" s="8"/>
      <c r="N3556" s="8"/>
    </row>
    <row r="3557" spans="1:14">
      <c r="A3557" s="36" t="s">
        <v>958</v>
      </c>
      <c r="B3557" s="20"/>
      <c r="C3557" s="20"/>
      <c r="D3557" s="20"/>
      <c r="E3557" s="20"/>
      <c r="F3557" s="42" t="str">
        <f>"Hệ số vật liệu phụ: (" &amp;G3547&amp; IF(K3548&lt;&gt;0,"+"&amp;G3548,"") &amp; IF(K3556&lt;&gt;0,"+" &amp; G3556,"") &amp; ") x "&amp;J3557*100 &amp; "%"</f>
        <v>Hệ số vật liệu phụ: (VL) x 0%</v>
      </c>
      <c r="G3557" s="20" t="s">
        <v>958</v>
      </c>
      <c r="H3557" s="20"/>
      <c r="I3557" s="78"/>
      <c r="J3557" s="74">
        <f ca="1">'HỆ SỐ CPXL'!F29</f>
        <v>0</v>
      </c>
      <c r="K3557" s="8">
        <f>(K3547+K3548+K3552+K3553+K3554+K3555)*J3557</f>
        <v>0</v>
      </c>
      <c r="L3557" s="8"/>
      <c r="M3557" s="8"/>
      <c r="N3557" s="8"/>
    </row>
    <row r="3558" spans="1:14">
      <c r="A3558" s="36"/>
      <c r="B3558" s="20"/>
      <c r="C3558" s="20"/>
      <c r="D3558" s="20"/>
      <c r="E3558" s="20"/>
      <c r="F3558" s="32" t="s">
        <v>550</v>
      </c>
      <c r="G3558" s="20"/>
      <c r="H3558" s="20"/>
      <c r="I3558" s="78"/>
      <c r="J3558" s="74"/>
      <c r="K3558" s="8">
        <f>IF(K3559=0,0,K3549+K3559)</f>
        <v>0</v>
      </c>
      <c r="L3558" s="8"/>
      <c r="M3558" s="8"/>
      <c r="N3558" s="8"/>
    </row>
    <row r="3559" spans="1:14">
      <c r="A3559" s="36" t="s">
        <v>524</v>
      </c>
      <c r="B3559" s="20"/>
      <c r="C3559" s="20"/>
      <c r="D3559" s="20"/>
      <c r="E3559" s="20"/>
      <c r="F3559" s="42" t="str">
        <f>"Hệ số riêng nhân công: "&amp;G3549&amp;IF(J3559&lt;&gt;1," x ("&amp;J3559&amp;" - 1)","")</f>
        <v>Hệ số riêng nhân công: NC</v>
      </c>
      <c r="G3559" s="20"/>
      <c r="H3559" s="20"/>
      <c r="I3559" s="78"/>
      <c r="J3559" s="86">
        <f ca="1">'HỆ SỐ CPXL'!F30</f>
        <v>1</v>
      </c>
      <c r="K3559" s="8">
        <f>(J3559-1)*K3549</f>
        <v>0</v>
      </c>
      <c r="L3559" s="8"/>
      <c r="M3559" s="8"/>
      <c r="N3559" s="8"/>
    </row>
    <row r="3560" spans="1:14">
      <c r="A3560" s="36" t="s">
        <v>535</v>
      </c>
      <c r="B3560" s="20"/>
      <c r="C3560" s="20"/>
      <c r="D3560" s="20"/>
      <c r="E3560" s="20"/>
      <c r="F3560" s="32" t="s">
        <v>551</v>
      </c>
      <c r="G3560" s="77" t="s">
        <v>535</v>
      </c>
      <c r="H3560" s="20"/>
      <c r="I3560" s="78"/>
      <c r="J3560" s="58"/>
      <c r="K3560" s="6">
        <f>IF(K3561+K3562+K3563=0,0,K3550+K3561+K3562+K3563)</f>
        <v>0</v>
      </c>
      <c r="L3560" s="6"/>
      <c r="M3560" s="6"/>
      <c r="N3560" s="6"/>
    </row>
    <row r="3561" spans="1:14">
      <c r="A3561" s="36" t="s">
        <v>934</v>
      </c>
      <c r="B3561" s="20"/>
      <c r="C3561" s="20"/>
      <c r="D3561" s="20"/>
      <c r="E3561" s="20"/>
      <c r="F3561" s="42" t="str">
        <f>"Bù máy đến thời điểm 1100 Lào Cai"</f>
        <v>Bù máy đến thời điểm 1100 Lào Cai</v>
      </c>
      <c r="G3561" s="20" t="s">
        <v>934</v>
      </c>
      <c r="H3561" s="20"/>
      <c r="I3561" s="78"/>
      <c r="J3561" s="58"/>
      <c r="K3561" s="8">
        <f ca="1">H3544*'GIÁ VẬT TƯ (DỰ THẦU)'!I72+(H3544*'GIÁ VẬT TƯ (DỰ THẦU)'!I72)*H3545/100</f>
        <v>0</v>
      </c>
      <c r="L3561" s="8"/>
      <c r="M3561" s="8"/>
      <c r="N3561" s="8"/>
    </row>
    <row r="3562" spans="1:14" ht="30">
      <c r="A3562" s="36" t="s">
        <v>895</v>
      </c>
      <c r="B3562" s="20"/>
      <c r="C3562" s="20"/>
      <c r="D3562" s="20"/>
      <c r="E3562" s="20"/>
      <c r="F3562" s="42" t="s">
        <v>552</v>
      </c>
      <c r="G3562" s="20" t="s">
        <v>895</v>
      </c>
      <c r="H3562" s="20"/>
      <c r="I3562" s="78"/>
      <c r="J3562" s="58"/>
      <c r="K3562" s="8">
        <f ca="1">H3544*'GIÁ VẬT TƯ (DỰ THẦU)'!K72+(H3544*'GIÁ VẬT TƯ (DỰ THẦU)'!K72)*H3545/100</f>
        <v>0</v>
      </c>
      <c r="L3562" s="8"/>
      <c r="M3562" s="8"/>
      <c r="N3562" s="8"/>
    </row>
    <row r="3563" spans="1:14" ht="30">
      <c r="A3563" s="36" t="s">
        <v>893</v>
      </c>
      <c r="B3563" s="35"/>
      <c r="C3563" s="35"/>
      <c r="D3563" s="35"/>
      <c r="E3563" s="35"/>
      <c r="F3563" s="42" t="s">
        <v>553</v>
      </c>
      <c r="G3563" s="20" t="s">
        <v>893</v>
      </c>
      <c r="H3563" s="20"/>
      <c r="I3563" s="78"/>
      <c r="J3563" s="58"/>
      <c r="K3563" s="8">
        <f ca="1">H3544*'GIÁ VẬT TƯ (DỰ THẦU)'!J72+(H3544*'GIÁ VẬT TƯ (DỰ THẦU)'!J72)*H3545/100</f>
        <v>0</v>
      </c>
      <c r="L3563" s="8"/>
      <c r="M3563" s="8"/>
      <c r="N3563" s="8"/>
    </row>
    <row r="3564" spans="1:14">
      <c r="A3564" s="36" t="s">
        <v>166</v>
      </c>
      <c r="B3564" s="34"/>
      <c r="C3564" s="34"/>
      <c r="D3564" s="34"/>
      <c r="E3564" s="34"/>
      <c r="F3564" s="32" t="str">
        <f>"Chi phí trực tiếp: ("&amp;IF(K3551&lt;&gt;0,G3551,IF(AND(K3547&lt;&gt;0,K3548+K3556+K3557=0),G3547,""))&amp;IF(AND(K3549&lt;&gt;0,K3547+K3548&lt;&gt;0)," + "&amp;G3549,IF(AND(K3549&lt;&gt;0,K3547+K3548=0),G3549,""))&amp;IF(AND(K3560&lt;&gt;0,(K3547+K3548+K3549)&lt;&gt;0),"+"&amp;G3560,IF(AND(K3560&lt;&gt;0,(K3547+K3548+K3549)=0),G3560,IF(AND(K3550&lt;&gt;0,K3547+K3548+K3549&lt;&gt;0)," + "&amp;G3550,IF(AND(K3550&lt;&gt;0,K3547+K3548+K3549=0),G3550,""))))&amp;")"</f>
        <v>Chi phí trực tiếp: (TVL + NC + M)</v>
      </c>
      <c r="G3564" s="41" t="s">
        <v>166</v>
      </c>
      <c r="H3564" s="41"/>
      <c r="I3564" s="80"/>
      <c r="J3564" s="73"/>
      <c r="K3564" s="6">
        <f>(IF(K3551=0,K3547,K3551)+IF(K3558=0,K3549,K3558)+IF(K3560=0,K3550,K3560))</f>
        <v>1081808.6315259209</v>
      </c>
      <c r="L3564" s="6">
        <f>L3547</f>
        <v>39685.370946973555</v>
      </c>
      <c r="M3564" s="6">
        <f>M3549</f>
        <v>1008152.6315789474</v>
      </c>
      <c r="N3564" s="6">
        <f>N3550</f>
        <v>33970.629000000001</v>
      </c>
    </row>
    <row r="3565" spans="1:14">
      <c r="A3565" s="44" t="s">
        <v>979</v>
      </c>
      <c r="B3565" s="12"/>
      <c r="C3565" s="12"/>
      <c r="D3565" s="12"/>
      <c r="E3565" s="12"/>
      <c r="F3565" s="43" t="s">
        <v>554</v>
      </c>
      <c r="G3565" s="24" t="s">
        <v>559</v>
      </c>
      <c r="H3565" s="24"/>
      <c r="I3565" s="24"/>
      <c r="J3565" s="56"/>
      <c r="K3565" s="6">
        <f>K3566+K3567</f>
        <v>792251.5326273368</v>
      </c>
      <c r="L3565" s="6">
        <f>L3566+L3567</f>
        <v>3174.8296757578846</v>
      </c>
      <c r="M3565" s="6">
        <f>M3566+M3567</f>
        <v>786359.05263157899</v>
      </c>
      <c r="N3565" s="6">
        <f>N3566+N3567</f>
        <v>2717.6503200000002</v>
      </c>
    </row>
    <row r="3566" spans="1:14">
      <c r="A3566" s="36" t="s">
        <v>169</v>
      </c>
      <c r="B3566" s="17"/>
      <c r="C3566" s="17"/>
      <c r="D3566" s="17"/>
      <c r="E3566" s="17"/>
      <c r="F3566" s="372" t="s">
        <v>600</v>
      </c>
      <c r="G3566" s="25" t="s">
        <v>169</v>
      </c>
      <c r="H3566" s="25"/>
      <c r="I3566" s="25"/>
      <c r="J3566" s="57">
        <f ca="1">'HỆ SỐ CPXL'!F31</f>
        <v>0.7</v>
      </c>
      <c r="K3566" s="8">
        <f>K3549*J3566</f>
        <v>705706.84210526315</v>
      </c>
      <c r="L3566" s="8"/>
      <c r="M3566" s="8">
        <f>M3549*J3566</f>
        <v>705706.84210526315</v>
      </c>
      <c r="N3566" s="8"/>
    </row>
    <row r="3567" spans="1:14">
      <c r="A3567" s="36" t="s">
        <v>979</v>
      </c>
      <c r="B3567" s="17"/>
      <c r="C3567" s="17"/>
      <c r="D3567" s="17"/>
      <c r="E3567" s="17"/>
      <c r="F3567" s="59" t="s">
        <v>555</v>
      </c>
      <c r="G3567" s="25" t="s">
        <v>979</v>
      </c>
      <c r="H3567" s="25"/>
      <c r="I3567" s="25"/>
      <c r="J3567" s="57">
        <v>0.08</v>
      </c>
      <c r="K3567" s="8">
        <f>K3564*J3567</f>
        <v>86544.690522073681</v>
      </c>
      <c r="L3567" s="8">
        <f>J3567*L3564</f>
        <v>3174.8296757578846</v>
      </c>
      <c r="M3567" s="8">
        <f>M3564*J3567</f>
        <v>80652.210526315801</v>
      </c>
      <c r="N3567" s="8">
        <f>N3564*J3567</f>
        <v>2717.6503200000002</v>
      </c>
    </row>
    <row r="3568" spans="1:14" ht="30">
      <c r="A3568" s="36" t="s">
        <v>964</v>
      </c>
      <c r="B3568" s="17"/>
      <c r="C3568" s="17"/>
      <c r="D3568" s="17"/>
      <c r="E3568" s="17"/>
      <c r="F3568" s="59" t="str">
        <f>"Thu nhập chịu thuế tính trước: (T+C) x " &amp;J3568*100 &amp; "%"</f>
        <v>Thu nhập chịu thuế tính trước: (T+C) x 6%</v>
      </c>
      <c r="G3568" s="25" t="s">
        <v>964</v>
      </c>
      <c r="H3568" s="25"/>
      <c r="I3568" s="25"/>
      <c r="J3568" s="57">
        <f ca="1">'HỆ SỐ CPXL'!F32</f>
        <v>0.06</v>
      </c>
      <c r="K3568" s="8">
        <f>(K3564+K3565)*J3568</f>
        <v>112443.60984919546</v>
      </c>
      <c r="L3568" s="8">
        <f>L3560*J3568</f>
        <v>0</v>
      </c>
      <c r="M3568" s="8">
        <f>(M3564)*J3568</f>
        <v>60489.15789473684</v>
      </c>
      <c r="N3568" s="8">
        <f>N3564*J3568</f>
        <v>2038.23774</v>
      </c>
    </row>
    <row r="3569" spans="1:14" ht="28.5">
      <c r="A3569" s="44" t="s">
        <v>801</v>
      </c>
      <c r="B3569" s="12"/>
      <c r="C3569" s="12"/>
      <c r="D3569" s="12"/>
      <c r="E3569" s="12"/>
      <c r="F3569" s="43" t="s">
        <v>519</v>
      </c>
      <c r="G3569" s="24" t="s">
        <v>801</v>
      </c>
      <c r="H3569" s="24"/>
      <c r="I3569" s="24"/>
      <c r="J3569" s="54">
        <f ca="1">'HỆ SỐ CPXL'!F33</f>
        <v>0.02</v>
      </c>
      <c r="K3569" s="6">
        <f>(K3564+K3565)*J3569</f>
        <v>37481.203283065159</v>
      </c>
      <c r="L3569" s="6">
        <f>(L3564+L3565)*J3569</f>
        <v>857.20401245462881</v>
      </c>
      <c r="M3569" s="6">
        <f>(M3564+M3565)*J3569</f>
        <v>35890.233684210529</v>
      </c>
      <c r="N3569" s="6">
        <f>(N3564+N3565)*J3569</f>
        <v>733.76558640000007</v>
      </c>
    </row>
    <row r="3570" spans="1:14">
      <c r="A3570" s="44" t="s">
        <v>1001</v>
      </c>
      <c r="B3570" s="12"/>
      <c r="C3570" s="12"/>
      <c r="D3570" s="12"/>
      <c r="E3570" s="12"/>
      <c r="F3570" s="43" t="s">
        <v>520</v>
      </c>
      <c r="G3570" s="24" t="s">
        <v>1001</v>
      </c>
      <c r="H3570" s="24"/>
      <c r="I3570" s="24"/>
      <c r="J3570" s="54">
        <f ca="1">'HỆ SỐ CPXL'!F34</f>
        <v>0.03</v>
      </c>
      <c r="K3570" s="6">
        <f>(K3564+K3565)*J3570</f>
        <v>56221.804924597731</v>
      </c>
      <c r="L3570" s="6">
        <f>(L3564+L3565)*J3570</f>
        <v>1285.8060186819432</v>
      </c>
      <c r="M3570" s="6">
        <f>(M3564+M3565)*J3570</f>
        <v>53835.350526315786</v>
      </c>
      <c r="N3570" s="6">
        <f>(N3564+N3565)*J3570</f>
        <v>1100.6483796</v>
      </c>
    </row>
    <row r="3571" spans="1:14">
      <c r="A3571" s="44"/>
      <c r="B3571" s="12"/>
      <c r="C3571" s="12"/>
      <c r="D3571" s="12"/>
      <c r="E3571" s="12"/>
      <c r="F3571" s="43" t="s">
        <v>556</v>
      </c>
      <c r="G3571" s="24" t="s">
        <v>173</v>
      </c>
      <c r="H3571" s="24"/>
      <c r="I3571" s="24"/>
      <c r="J3571" s="54"/>
      <c r="K3571" s="6">
        <f>K3564+K3565+K3568+K3569+K3570</f>
        <v>2080206.7822101163</v>
      </c>
      <c r="L3571" s="6">
        <f>L3564+L3565+L3568+L3569+L3570</f>
        <v>45003.210653868009</v>
      </c>
      <c r="M3571" s="6">
        <f>M3564+M3565+M3568+M3569+M3570</f>
        <v>1944726.4263157896</v>
      </c>
      <c r="N3571" s="6">
        <f>N3564+N3565+N3568+N3569+N3570</f>
        <v>40560.931025999998</v>
      </c>
    </row>
    <row r="3572" spans="1:14">
      <c r="A3572" s="36" t="s">
        <v>924</v>
      </c>
      <c r="B3572" s="17"/>
      <c r="C3572" s="17"/>
      <c r="D3572" s="17"/>
      <c r="E3572" s="17"/>
      <c r="F3572" s="59" t="str">
        <f>"Thuế giá trị gia tăng: ("&amp;G3571&amp;" x "&amp;J3572*100&amp;"%)"</f>
        <v>Thuế giá trị gia tăng: (Gkstt x 10%)</v>
      </c>
      <c r="G3572" s="25" t="s">
        <v>924</v>
      </c>
      <c r="H3572" s="25"/>
      <c r="I3572" s="25"/>
      <c r="J3572" s="57">
        <f ca="1">'HỆ SỐ CPXL'!F35</f>
        <v>0.1</v>
      </c>
      <c r="K3572" s="8">
        <f>K3571*J3572</f>
        <v>208020.67822101165</v>
      </c>
      <c r="L3572" s="8">
        <f>L3571*J3572</f>
        <v>4500.3210653868009</v>
      </c>
      <c r="M3572" s="8">
        <f>M3571*J3572</f>
        <v>194472.64263157896</v>
      </c>
      <c r="N3572" s="8">
        <f>N3571*J3572</f>
        <v>4056.0931025999998</v>
      </c>
    </row>
    <row r="3573" spans="1:14">
      <c r="A3573" s="44" t="s">
        <v>913</v>
      </c>
      <c r="B3573" s="12"/>
      <c r="C3573" s="12"/>
      <c r="D3573" s="12"/>
      <c r="E3573" s="12"/>
      <c r="F3573" s="43" t="s">
        <v>187</v>
      </c>
      <c r="G3573" s="40" t="s">
        <v>913</v>
      </c>
      <c r="H3573" s="40"/>
      <c r="I3573" s="40"/>
      <c r="J3573" s="54">
        <f ca="1">'HỆ SỐ CPXL'!F36</f>
        <v>0</v>
      </c>
      <c r="K3573" s="6">
        <f>(K3571+K3572)*J3573</f>
        <v>0</v>
      </c>
      <c r="L3573" s="6">
        <f>(L3571+L3572)*J3573</f>
        <v>0</v>
      </c>
      <c r="M3573" s="6">
        <f>(M3571+M3572)*J3573</f>
        <v>0</v>
      </c>
      <c r="N3573" s="6">
        <f>(N3571+N3572)*J3573</f>
        <v>0</v>
      </c>
    </row>
    <row r="3574" spans="1:14">
      <c r="A3574" s="44"/>
      <c r="B3574" s="12"/>
      <c r="C3574" s="12"/>
      <c r="D3574" s="12"/>
      <c r="E3574" s="12"/>
      <c r="F3574" s="43" t="s">
        <v>190</v>
      </c>
      <c r="G3574" s="40" t="s">
        <v>955</v>
      </c>
      <c r="H3574" s="40"/>
      <c r="I3574" s="40"/>
      <c r="J3574" s="54">
        <v>0.03</v>
      </c>
      <c r="K3574" s="6">
        <f>(K3571+K3572+K3573)*J3574</f>
        <v>68646.823812933828</v>
      </c>
      <c r="L3574" s="6">
        <f>(L3571+L3572+L3573)*K3574</f>
        <v>3398260220.0496664</v>
      </c>
      <c r="M3574" s="6">
        <f>(M3571+M3572+M3573)*L3574</f>
        <v>7269555098771125</v>
      </c>
      <c r="N3574" s="6">
        <f>(N3571+N3572+N3573)*M3574</f>
        <v>3.2434591524605841E+20</v>
      </c>
    </row>
    <row r="3575" spans="1:14">
      <c r="A3575" s="44" t="s">
        <v>525</v>
      </c>
      <c r="B3575" s="12"/>
      <c r="C3575" s="12"/>
      <c r="D3575" s="12"/>
      <c r="E3575" s="12"/>
      <c r="F3575" s="43" t="s">
        <v>968</v>
      </c>
      <c r="G3575" s="40" t="s">
        <v>983</v>
      </c>
      <c r="H3575" s="40"/>
      <c r="I3575" s="40"/>
      <c r="J3575" s="54">
        <f ca="1">'HỆ SỐ CPXL'!F37</f>
        <v>0</v>
      </c>
      <c r="K3575" s="6">
        <f>(K3571+K3572+K3573)*J3575</f>
        <v>0</v>
      </c>
      <c r="L3575" s="6">
        <f>(L3571+L3572+L3573)*K3575</f>
        <v>0</v>
      </c>
      <c r="M3575" s="6">
        <f>(M3571+M3572+M3573)*L3575</f>
        <v>0</v>
      </c>
      <c r="N3575" s="6">
        <f>(N3571+N3572+N3573)*M3575</f>
        <v>0</v>
      </c>
    </row>
    <row r="3576" spans="1:14" ht="28.5">
      <c r="A3576" s="44" t="s">
        <v>509</v>
      </c>
      <c r="B3576" s="12"/>
      <c r="C3576" s="12"/>
      <c r="D3576" s="12"/>
      <c r="E3576" s="12"/>
      <c r="F3576" s="43" t="str">
        <f>"Chi phí xây dựng: ("&amp;G3571&amp;"+"&amp;G3572&amp;"+"&amp;G3573&amp;")"</f>
        <v>Chi phí xây dựng: (Gkstt+GTGT+DP)</v>
      </c>
      <c r="G3576" s="40" t="s">
        <v>776</v>
      </c>
      <c r="H3576" s="40"/>
      <c r="I3576" s="40"/>
      <c r="J3576" s="56"/>
      <c r="K3576" s="31">
        <f>K3571+K3572+K3573+K3574+K3575</f>
        <v>2356874.2842440614</v>
      </c>
      <c r="L3576" s="31">
        <f>L3571+L3572+L3573+L3574+L3575</f>
        <v>3398309723.5813856</v>
      </c>
      <c r="M3576" s="31">
        <f>M3571+M3572+M3573+M3574+M3575</f>
        <v>7269555100910324</v>
      </c>
      <c r="N3576" s="31">
        <f>N3571+N3572+N3573+N3574+N3575</f>
        <v>3.2434591524605847E+20</v>
      </c>
    </row>
    <row r="3577" spans="1:14" ht="42.75">
      <c r="B3577" s="51">
        <v>4</v>
      </c>
      <c r="C3577" s="23" t="str">
        <f ca="1">'TIÊN LƯỢNG'!$C$102</f>
        <v>CF.21150*</v>
      </c>
      <c r="D3577" s="23"/>
      <c r="E3577" s="23"/>
      <c r="F3577" s="23" t="str">
        <f ca="1">'TIÊN LƯỢNG'!$D$102</f>
        <v>Cắm mốc chỉ giới đường đỏ, cắm mốc ranh giới quy hoạch. Cấp địa hình V</v>
      </c>
      <c r="G3577" s="50" t="str">
        <f ca="1">'TIÊN LƯỢNG'!$E$102</f>
        <v>mốc</v>
      </c>
      <c r="H3577" s="39"/>
      <c r="I3577" s="9"/>
      <c r="J3577" s="85"/>
      <c r="K3577" s="9">
        <f>K3622</f>
        <v>2844418.8875554455</v>
      </c>
      <c r="L3577" s="9">
        <f>L3622</f>
        <v>4101276123.6175971</v>
      </c>
      <c r="M3577" s="9">
        <f>M3622</f>
        <v>1.0634484268853942E+16</v>
      </c>
      <c r="N3577" s="9">
        <f>N3622</f>
        <v>5.6485600131307333E+20</v>
      </c>
    </row>
    <row r="3578" spans="1:14">
      <c r="B3578" s="21"/>
      <c r="C3578" s="7"/>
      <c r="D3578" s="7"/>
      <c r="E3578" s="7"/>
      <c r="F3578" s="7" t="s">
        <v>807</v>
      </c>
      <c r="G3578" s="22" t="s">
        <v>953</v>
      </c>
      <c r="H3578" s="14"/>
      <c r="I3578" s="2"/>
      <c r="J3578" s="46">
        <v>1</v>
      </c>
      <c r="K3578" s="2">
        <f>SUM(K3579:K3585)</f>
        <v>36592.501000000004</v>
      </c>
      <c r="L3578" s="2"/>
      <c r="M3578" s="2"/>
      <c r="N3578" s="2"/>
    </row>
    <row r="3579" spans="1:14" ht="30">
      <c r="B3579" s="16"/>
      <c r="C3579" s="5"/>
      <c r="D3579" s="5" t="s">
        <v>497</v>
      </c>
      <c r="E3579" s="5"/>
      <c r="F3579" s="5" t="str">
        <f ca="1">'GIÁ VẬT TƯ (DỰ THẦU)'!C7</f>
        <v>Cát vàng</v>
      </c>
      <c r="G3579" s="15" t="str">
        <f ca="1">'GIÁ VẬT TƯ (DỰ THẦU)'!D7</f>
        <v>m3</v>
      </c>
      <c r="H3579" s="13">
        <f ca="1">0.026*J3578</f>
        <v>2.5999999999999999E-2</v>
      </c>
      <c r="I3579" s="1">
        <f ca="1">'GIÁ VẬT TƯ (DỰ THẦU)'!L7</f>
        <v>90000</v>
      </c>
      <c r="J3579" s="38"/>
      <c r="K3579" s="1">
        <f t="shared" ref="K3579:K3584" si="15">H3579*I3579</f>
        <v>2340</v>
      </c>
      <c r="L3579" s="1"/>
      <c r="M3579" s="1"/>
      <c r="N3579" s="1"/>
    </row>
    <row r="3580" spans="1:14" ht="30">
      <c r="B3580" s="16"/>
      <c r="C3580" s="5"/>
      <c r="D3580" s="5" t="s">
        <v>1011</v>
      </c>
      <c r="E3580" s="5"/>
      <c r="F3580" s="5" t="str">
        <f ca="1">'GIÁ VẬT TƯ (DỰ THẦU)'!C14</f>
        <v>Đá 1x2</v>
      </c>
      <c r="G3580" s="15" t="str">
        <f ca="1">'GIÁ VẬT TƯ (DỰ THẦU)'!D14</f>
        <v>m3</v>
      </c>
      <c r="H3580" s="13">
        <f ca="1">0.04*J3578</f>
        <v>0.04</v>
      </c>
      <c r="I3580" s="1">
        <f ca="1">'GIÁ VẬT TƯ (DỰ THẦU)'!L14</f>
        <v>165000</v>
      </c>
      <c r="J3580" s="38"/>
      <c r="K3580" s="1">
        <f t="shared" si="15"/>
        <v>6600</v>
      </c>
      <c r="L3580" s="1"/>
      <c r="M3580" s="1"/>
      <c r="N3580" s="1"/>
    </row>
    <row r="3581" spans="1:14" ht="30">
      <c r="B3581" s="16"/>
      <c r="C3581" s="5"/>
      <c r="D3581" s="5" t="s">
        <v>490</v>
      </c>
      <c r="E3581" s="5"/>
      <c r="F3581" s="5" t="str">
        <f ca="1">'GIÁ VẬT TƯ (DỰ THẦU)'!C19</f>
        <v>Đinh + dây thép</v>
      </c>
      <c r="G3581" s="15" t="str">
        <f ca="1">'GIÁ VẬT TƯ (DỰ THẦU)'!D19</f>
        <v>kg</v>
      </c>
      <c r="H3581" s="13">
        <f ca="1">0.1*J3578</f>
        <v>0.1</v>
      </c>
      <c r="I3581" s="1">
        <f ca="1">'GIÁ VẬT TƯ (DỰ THẦU)'!L19</f>
        <v>16364</v>
      </c>
      <c r="J3581" s="38"/>
      <c r="K3581" s="1">
        <f t="shared" si="15"/>
        <v>1636.4</v>
      </c>
      <c r="L3581" s="1"/>
      <c r="M3581" s="1"/>
      <c r="N3581" s="1"/>
    </row>
    <row r="3582" spans="1:14" ht="30">
      <c r="B3582" s="16"/>
      <c r="C3582" s="5"/>
      <c r="D3582" s="5" t="s">
        <v>425</v>
      </c>
      <c r="E3582" s="5"/>
      <c r="F3582" s="5" t="str">
        <f ca="1">'GIÁ VẬT TƯ (DỰ THẦU)'!C40</f>
        <v>Sổ đo</v>
      </c>
      <c r="G3582" s="15" t="str">
        <f ca="1">'GIÁ VẬT TƯ (DỰ THẦU)'!D40</f>
        <v>quyển</v>
      </c>
      <c r="H3582" s="13">
        <f ca="1">0.5*J3578</f>
        <v>0.5</v>
      </c>
      <c r="I3582" s="1">
        <f ca="1">'GIÁ VẬT TƯ (DỰ THẦU)'!L40</f>
        <v>8000</v>
      </c>
      <c r="J3582" s="38"/>
      <c r="K3582" s="1">
        <f t="shared" si="15"/>
        <v>4000</v>
      </c>
      <c r="L3582" s="1"/>
      <c r="M3582" s="1"/>
      <c r="N3582" s="1"/>
    </row>
    <row r="3583" spans="1:14" ht="30">
      <c r="B3583" s="16"/>
      <c r="C3583" s="5"/>
      <c r="D3583" s="5" t="s">
        <v>419</v>
      </c>
      <c r="E3583" s="5"/>
      <c r="F3583" s="5" t="str">
        <f ca="1">'GIÁ VẬT TƯ (DỰ THẦU)'!C43</f>
        <v>Sơn trắng + đỏ</v>
      </c>
      <c r="G3583" s="15" t="str">
        <f ca="1">'GIÁ VẬT TƯ (DỰ THẦU)'!D43</f>
        <v>mg</v>
      </c>
      <c r="H3583" s="13">
        <f ca="1">0.05*J3578</f>
        <v>0.05</v>
      </c>
      <c r="I3583" s="1">
        <f ca="1">'GIÁ VẬT TƯ (DỰ THẦU)'!L43</f>
        <v>43000</v>
      </c>
      <c r="J3583" s="38"/>
      <c r="K3583" s="1">
        <f t="shared" si="15"/>
        <v>2150</v>
      </c>
      <c r="L3583" s="1"/>
      <c r="M3583" s="1"/>
      <c r="N3583" s="1"/>
    </row>
    <row r="3584" spans="1:14" ht="30">
      <c r="B3584" s="16"/>
      <c r="C3584" s="5"/>
      <c r="D3584" s="5" t="s">
        <v>491</v>
      </c>
      <c r="E3584" s="5"/>
      <c r="F3584" s="5" t="str">
        <f ca="1">'GIÁ VẬT TƯ (DỰ THẦU)'!C44</f>
        <v>Xi măng PCB30</v>
      </c>
      <c r="G3584" s="15" t="str">
        <f ca="1">'GIÁ VẬT TƯ (DỰ THẦU)'!D44</f>
        <v>kg</v>
      </c>
      <c r="H3584" s="13">
        <f ca="1">13*J3578</f>
        <v>13</v>
      </c>
      <c r="I3584" s="1">
        <f ca="1">'GIÁ VẬT TƯ (DỰ THẦU)'!L44</f>
        <v>1272.27</v>
      </c>
      <c r="J3584" s="38"/>
      <c r="K3584" s="1">
        <f t="shared" si="15"/>
        <v>16539.509999999998</v>
      </c>
      <c r="L3584" s="1"/>
      <c r="M3584" s="1"/>
      <c r="N3584" s="1"/>
    </row>
    <row r="3585" spans="1:14">
      <c r="B3585" s="16"/>
      <c r="C3585" s="5"/>
      <c r="D3585" s="5" t="s">
        <v>538</v>
      </c>
      <c r="E3585" s="5"/>
      <c r="F3585" s="5" t="s">
        <v>883</v>
      </c>
      <c r="G3585" s="15" t="s">
        <v>888</v>
      </c>
      <c r="H3585" s="13">
        <f ca="1">10</f>
        <v>10</v>
      </c>
      <c r="I3585" s="1"/>
      <c r="J3585" s="38"/>
      <c r="K3585" s="1">
        <f>SUM(K3579:K3584)*H3585/100</f>
        <v>3326.5910000000003</v>
      </c>
      <c r="L3585" s="1"/>
      <c r="M3585" s="1"/>
      <c r="N3585" s="1"/>
    </row>
    <row r="3586" spans="1:14">
      <c r="B3586" s="21"/>
      <c r="C3586" s="7"/>
      <c r="D3586" s="7"/>
      <c r="E3586" s="7"/>
      <c r="F3586" s="7" t="s">
        <v>832</v>
      </c>
      <c r="G3586" s="22" t="s">
        <v>871</v>
      </c>
      <c r="H3586" s="14"/>
      <c r="I3586" s="2"/>
      <c r="J3586" s="46">
        <v>1</v>
      </c>
      <c r="K3586" s="2">
        <f>SUM(K3587:K3588)</f>
        <v>1222018.4210526317</v>
      </c>
      <c r="L3586" s="2"/>
      <c r="M3586" s="2"/>
      <c r="N3586" s="2"/>
    </row>
    <row r="3587" spans="1:14" ht="30">
      <c r="B3587" s="16"/>
      <c r="C3587" s="5"/>
      <c r="D3587" s="5" t="s">
        <v>498</v>
      </c>
      <c r="E3587" s="5"/>
      <c r="F3587" s="5" t="str">
        <f ca="1">'GIÁ VẬT TƯ (DỰ THẦU)'!C46</f>
        <v>Kỹ sư bậc 4,0/8</v>
      </c>
      <c r="G3587" s="15" t="str">
        <f ca="1">'GIÁ VẬT TƯ (DỰ THẦU)'!D46</f>
        <v>công</v>
      </c>
      <c r="H3587" s="13">
        <f ca="1">1.44*J3586</f>
        <v>1.44</v>
      </c>
      <c r="I3587" s="1">
        <f ca="1">'GIÁ VẬT TƯ (DỰ THẦU)'!L46</f>
        <v>235000</v>
      </c>
      <c r="J3587" s="38"/>
      <c r="K3587" s="1">
        <f>H3587*I3587</f>
        <v>338400</v>
      </c>
      <c r="L3587" s="1"/>
      <c r="M3587" s="1"/>
      <c r="N3587" s="1"/>
    </row>
    <row r="3588" spans="1:14">
      <c r="B3588" s="16"/>
      <c r="C3588" s="5"/>
      <c r="D3588" s="5" t="s">
        <v>821</v>
      </c>
      <c r="E3588" s="5"/>
      <c r="F3588" s="5" t="str">
        <f ca="1">'GIÁ VẬT TƯ (DỰ THẦU)'!C47</f>
        <v>Nhân Công bậc 4,0/7, Nhóm IV</v>
      </c>
      <c r="G3588" s="15" t="str">
        <f ca="1">'GIÁ VẬT TƯ (DỰ THẦU)'!D47</f>
        <v>công</v>
      </c>
      <c r="H3588" s="13">
        <f ca="1">3.7*J3586</f>
        <v>3.7</v>
      </c>
      <c r="I3588" s="1">
        <f ca="1">'GIÁ VẬT TƯ (DỰ THẦU)'!L47</f>
        <v>238815.78947368421</v>
      </c>
      <c r="J3588" s="38"/>
      <c r="K3588" s="1">
        <f>H3588*I3588</f>
        <v>883618.42105263169</v>
      </c>
      <c r="L3588" s="1"/>
      <c r="M3588" s="1"/>
      <c r="N3588" s="1"/>
    </row>
    <row r="3589" spans="1:14">
      <c r="B3589" s="21"/>
      <c r="C3589" s="7"/>
      <c r="D3589" s="7"/>
      <c r="E3589" s="7"/>
      <c r="F3589" s="7" t="s">
        <v>838</v>
      </c>
      <c r="G3589" s="22" t="s">
        <v>557</v>
      </c>
      <c r="H3589" s="14"/>
      <c r="I3589" s="2"/>
      <c r="J3589" s="46">
        <v>1</v>
      </c>
      <c r="K3589" s="2">
        <f>SUM(K3590:K3591)</f>
        <v>40441.224999999999</v>
      </c>
      <c r="L3589" s="2"/>
      <c r="M3589" s="2"/>
      <c r="N3589" s="2"/>
    </row>
    <row r="3590" spans="1:14" ht="30">
      <c r="B3590" s="16"/>
      <c r="C3590" s="5"/>
      <c r="D3590" s="5" t="s">
        <v>423</v>
      </c>
      <c r="E3590" s="5"/>
      <c r="F3590" s="5" t="str">
        <f ca="1">'GIÁ VẬT TƯ (DỰ THẦU)'!C72</f>
        <v>Máy, thiết bị trắc đạc - Máy toàn đạc điện tử</v>
      </c>
      <c r="G3590" s="15" t="str">
        <f ca="1">'GIÁ VẬT TƯ (DỰ THẦU)'!D72</f>
        <v>Ca</v>
      </c>
      <c r="H3590" s="13">
        <f ca="1">0.25*J3589</f>
        <v>0.25</v>
      </c>
      <c r="I3590" s="1">
        <f ca="1">'GIÁ VẬT TƯ (DỰ THẦU)'!L72</f>
        <v>147059</v>
      </c>
      <c r="J3590" s="38"/>
      <c r="K3590" s="1">
        <f>H3590*I3590</f>
        <v>36764.75</v>
      </c>
      <c r="L3590" s="1"/>
      <c r="M3590" s="1"/>
      <c r="N3590" s="1"/>
    </row>
    <row r="3591" spans="1:14">
      <c r="B3591" s="16"/>
      <c r="C3591" s="5"/>
      <c r="D3591" s="5" t="s">
        <v>539</v>
      </c>
      <c r="E3591" s="5"/>
      <c r="F3591" s="5" t="s">
        <v>889</v>
      </c>
      <c r="G3591" s="15" t="s">
        <v>847</v>
      </c>
      <c r="H3591" s="13">
        <f>10</f>
        <v>10</v>
      </c>
      <c r="I3591" s="1"/>
      <c r="J3591" s="38"/>
      <c r="K3591" s="1">
        <f>SUM(K3590:K3590)*H3591/100</f>
        <v>3676.4749999999999</v>
      </c>
      <c r="L3591" s="1"/>
      <c r="M3591" s="1"/>
      <c r="N3591" s="1"/>
    </row>
    <row r="3592" spans="1:14">
      <c r="A3592" s="36"/>
      <c r="B3592" s="26" t="s">
        <v>612</v>
      </c>
      <c r="C3592" s="26" t="s">
        <v>537</v>
      </c>
      <c r="D3592" s="26" t="s">
        <v>540</v>
      </c>
      <c r="E3592" s="26" t="s">
        <v>542</v>
      </c>
      <c r="F3592" s="82" t="s">
        <v>543</v>
      </c>
      <c r="G3592" s="26" t="s">
        <v>1062</v>
      </c>
      <c r="H3592" s="26" t="s">
        <v>561</v>
      </c>
      <c r="I3592" s="76" t="s">
        <v>562</v>
      </c>
      <c r="J3592" s="75" t="s">
        <v>563</v>
      </c>
      <c r="K3592" s="72" t="s">
        <v>1044</v>
      </c>
      <c r="L3592" s="45" t="s">
        <v>565</v>
      </c>
      <c r="M3592" s="45" t="s">
        <v>567</v>
      </c>
      <c r="N3592" s="45" t="s">
        <v>569</v>
      </c>
    </row>
    <row r="3593" spans="1:14">
      <c r="A3593" s="55" t="s">
        <v>988</v>
      </c>
      <c r="B3593" s="27"/>
      <c r="C3593" s="27"/>
      <c r="D3593" s="27"/>
      <c r="E3593" s="27"/>
      <c r="F3593" s="84" t="str">
        <f>IF(K3594=0,"Vật liệu","Vật liệu chính")</f>
        <v>Vật liệu</v>
      </c>
      <c r="G3593" s="27" t="s">
        <v>953</v>
      </c>
      <c r="H3593" s="27"/>
      <c r="I3593" s="71"/>
      <c r="J3593" s="81"/>
      <c r="K3593" s="33">
        <f>K3578</f>
        <v>36592.501000000004</v>
      </c>
      <c r="L3593" s="33">
        <f>IF(K3597=0,K3593+K3594,K3597)</f>
        <v>39685.370946973555</v>
      </c>
      <c r="M3593" s="33"/>
      <c r="N3593" s="33"/>
    </row>
    <row r="3594" spans="1:14">
      <c r="A3594" s="83" t="s">
        <v>1005</v>
      </c>
      <c r="B3594" s="27"/>
      <c r="C3594" s="27"/>
      <c r="D3594" s="27"/>
      <c r="E3594" s="27"/>
      <c r="F3594" s="84" t="s">
        <v>544</v>
      </c>
      <c r="G3594" s="27" t="s">
        <v>1005</v>
      </c>
      <c r="H3594" s="27"/>
      <c r="I3594" s="71"/>
      <c r="J3594" s="81"/>
      <c r="K3594" s="33">
        <v>0</v>
      </c>
      <c r="L3594" s="33"/>
      <c r="M3594" s="33"/>
      <c r="N3594" s="33"/>
    </row>
    <row r="3595" spans="1:14">
      <c r="A3595" s="55" t="s">
        <v>984</v>
      </c>
      <c r="B3595" s="27"/>
      <c r="C3595" s="27"/>
      <c r="D3595" s="27"/>
      <c r="E3595" s="27"/>
      <c r="F3595" s="84" t="s">
        <v>832</v>
      </c>
      <c r="G3595" s="27" t="s">
        <v>871</v>
      </c>
      <c r="H3595" s="27"/>
      <c r="I3595" s="71"/>
      <c r="J3595" s="81"/>
      <c r="K3595" s="33">
        <f>K3586</f>
        <v>1222018.4210526317</v>
      </c>
      <c r="L3595" s="33"/>
      <c r="M3595" s="33">
        <f>IF(K3604=0,K3595,K3604)</f>
        <v>1222018.4210526317</v>
      </c>
      <c r="N3595" s="33"/>
    </row>
    <row r="3596" spans="1:14">
      <c r="A3596" s="55" t="s">
        <v>534</v>
      </c>
      <c r="B3596" s="27"/>
      <c r="C3596" s="27"/>
      <c r="D3596" s="27"/>
      <c r="E3596" s="27"/>
      <c r="F3596" s="84" t="s">
        <v>545</v>
      </c>
      <c r="G3596" s="27" t="s">
        <v>1007</v>
      </c>
      <c r="H3596" s="27"/>
      <c r="I3596" s="71"/>
      <c r="J3596" s="81"/>
      <c r="K3596" s="33">
        <f>K3589</f>
        <v>40441.224999999999</v>
      </c>
      <c r="L3596" s="33"/>
      <c r="M3596" s="33"/>
      <c r="N3596" s="33">
        <f>IF(K3606=0,K3596,K3606)</f>
        <v>40441.224999999999</v>
      </c>
    </row>
    <row r="3597" spans="1:14">
      <c r="A3597" s="36" t="s">
        <v>974</v>
      </c>
      <c r="B3597" s="20"/>
      <c r="C3597" s="20"/>
      <c r="D3597" s="20"/>
      <c r="E3597" s="20"/>
      <c r="F3597" s="32" t="s">
        <v>546</v>
      </c>
      <c r="G3597" s="41" t="s">
        <v>974</v>
      </c>
      <c r="H3597" s="20"/>
      <c r="I3597" s="78"/>
      <c r="J3597" s="58"/>
      <c r="K3597" s="6">
        <f>IF(K3594+K3598+K3602+K3603+K3599+K3600+K3601=0,0,K3593+K3594+K3598+K3602+K3603+K3599+K3600+K3601)</f>
        <v>39685.370946973555</v>
      </c>
      <c r="L3597" s="6"/>
      <c r="M3597" s="6"/>
      <c r="N3597" s="6"/>
    </row>
    <row r="3598" spans="1:14">
      <c r="A3598" s="36" t="s">
        <v>947</v>
      </c>
      <c r="B3598" s="20"/>
      <c r="C3598" s="20"/>
      <c r="D3598" s="20"/>
      <c r="E3598" s="20"/>
      <c r="F3598" s="32" t="s">
        <v>547</v>
      </c>
      <c r="G3598" s="41" t="s">
        <v>558</v>
      </c>
      <c r="H3598" s="20"/>
      <c r="I3598" s="78"/>
      <c r="J3598" s="58"/>
      <c r="K3598" s="6">
        <v>0</v>
      </c>
      <c r="L3598" s="6"/>
      <c r="M3598" s="6"/>
      <c r="N3598" s="6"/>
    </row>
    <row r="3599" spans="1:14">
      <c r="A3599" s="36" t="s">
        <v>976</v>
      </c>
      <c r="B3599" s="20"/>
      <c r="C3599" s="20"/>
      <c r="D3599" s="20"/>
      <c r="E3599" s="20"/>
      <c r="F3599" s="42" t="s">
        <v>548</v>
      </c>
      <c r="G3599" s="20" t="s">
        <v>976</v>
      </c>
      <c r="H3599" s="20"/>
      <c r="I3599" s="78"/>
      <c r="J3599" s="58"/>
      <c r="K3599" s="8">
        <f ca="1">H3579*'GIÁ VẬT TƯ (DỰ THẦU)'!E7+H3580*'GIÁ VẬT TƯ (DỰ THẦU)'!E14+H3581*'GIÁ VẬT TƯ (DỰ THẦU)'!E19+H3582*'GIÁ VẬT TƯ (DỰ THẦU)'!E40+H3583*'GIÁ VẬT TƯ (DỰ THẦU)'!E43+H3584*'GIÁ VẬT TƯ (DỰ THẦU)'!E44+(H3579*'GIÁ VẬT TƯ (DỰ THẦU)'!E7+H3580*'GIÁ VẬT TƯ (DỰ THẦU)'!E14+H3581*'GIÁ VẬT TƯ (DỰ THẦU)'!E19+H3582*'GIÁ VẬT TƯ (DỰ THẦU)'!E40+H3583*'GIÁ VẬT TƯ (DỰ THẦU)'!E43+H3584*'GIÁ VẬT TƯ (DỰ THẦU)'!E44)*H3585/100</f>
        <v>3092.8699469735479</v>
      </c>
      <c r="L3599" s="8"/>
      <c r="M3599" s="8"/>
      <c r="N3599" s="8"/>
    </row>
    <row r="3600" spans="1:14">
      <c r="A3600" s="36" t="s">
        <v>1000</v>
      </c>
      <c r="B3600" s="20"/>
      <c r="C3600" s="20"/>
      <c r="D3600" s="20"/>
      <c r="E3600" s="20"/>
      <c r="F3600" s="42" t="s">
        <v>549</v>
      </c>
      <c r="G3600" s="20" t="s">
        <v>1000</v>
      </c>
      <c r="H3600" s="20"/>
      <c r="I3600" s="78"/>
      <c r="J3600" s="58"/>
      <c r="K3600" s="8">
        <f ca="1">H3579*'GIÁ VẬT TƯ (DỰ THẦU)'!F7+H3580*'GIÁ VẬT TƯ (DỰ THẦU)'!F14+H3581*'GIÁ VẬT TƯ (DỰ THẦU)'!F19+H3582*'GIÁ VẬT TƯ (DỰ THẦU)'!F40+H3583*'GIÁ VẬT TƯ (DỰ THẦU)'!F43+H3584*'GIÁ VẬT TƯ (DỰ THẦU)'!F44+(H3579*'GIÁ VẬT TƯ (DỰ THẦU)'!F7+H3580*'GIÁ VẬT TƯ (DỰ THẦU)'!F14+H3581*'GIÁ VẬT TƯ (DỰ THẦU)'!F19+H3582*'GIÁ VẬT TƯ (DỰ THẦU)'!F40+H3583*'GIÁ VẬT TƯ (DỰ THẦU)'!F43+H3584*'GIÁ VẬT TƯ (DỰ THẦU)'!F44)*H3585/100</f>
        <v>0</v>
      </c>
      <c r="L3600" s="8"/>
      <c r="M3600" s="8"/>
      <c r="N3600" s="8"/>
    </row>
    <row r="3601" spans="1:14">
      <c r="A3601" s="36" t="s">
        <v>977</v>
      </c>
      <c r="B3601" s="20"/>
      <c r="C3601" s="20"/>
      <c r="D3601" s="20"/>
      <c r="E3601" s="20"/>
      <c r="F3601" s="42" t="s">
        <v>942</v>
      </c>
      <c r="G3601" s="20" t="s">
        <v>977</v>
      </c>
      <c r="H3601" s="20"/>
      <c r="I3601" s="78"/>
      <c r="J3601" s="58"/>
      <c r="K3601" s="8">
        <f ca="1">H3579*'GIÁ VẬT TƯ (DỰ THẦU)'!H7+H3580*'GIÁ VẬT TƯ (DỰ THẦU)'!H14+H3581*'GIÁ VẬT TƯ (DỰ THẦU)'!H19+H3582*'GIÁ VẬT TƯ (DỰ THẦU)'!H40+H3583*'GIÁ VẬT TƯ (DỰ THẦU)'!H43+H3584*'GIÁ VẬT TƯ (DỰ THẦU)'!H44+(H3579*'GIÁ VẬT TƯ (DỰ THẦU)'!H7+H3580*'GIÁ VẬT TƯ (DỰ THẦU)'!H14+H3581*'GIÁ VẬT TƯ (DỰ THẦU)'!H19+H3582*'GIÁ VẬT TƯ (DỰ THẦU)'!H40+H3583*'GIÁ VẬT TƯ (DỰ THẦU)'!H43+H3584*'GIÁ VẬT TƯ (DỰ THẦU)'!H44)*H3585/100</f>
        <v>0</v>
      </c>
      <c r="L3601" s="8"/>
      <c r="M3601" s="8"/>
      <c r="N3601" s="8"/>
    </row>
    <row r="3602" spans="1:14">
      <c r="A3602" s="36" t="s">
        <v>179</v>
      </c>
      <c r="B3602" s="20"/>
      <c r="C3602" s="20"/>
      <c r="D3602" s="20"/>
      <c r="E3602" s="20"/>
      <c r="F3602" s="42" t="str">
        <f>"Hệ số riêng vật liệu: (" &amp;G3593&amp;IF(K3594&lt;&gt;0,"+"&amp;G3594,"") &amp; ") x (" &amp; J3602 &amp; "-1)"</f>
        <v>Hệ số riêng vật liệu: (VL) x (1-1)</v>
      </c>
      <c r="G3602" s="20" t="s">
        <v>179</v>
      </c>
      <c r="H3602" s="20"/>
      <c r="I3602" s="78"/>
      <c r="J3602" s="58">
        <f ca="1">'HỆ SỐ CPXL'!F28</f>
        <v>1</v>
      </c>
      <c r="K3602" s="8">
        <f>(K3593+K3594+K3598+K3599+K3600+K3601)*(J3602-1)</f>
        <v>0</v>
      </c>
      <c r="L3602" s="8"/>
      <c r="M3602" s="8"/>
      <c r="N3602" s="8"/>
    </row>
    <row r="3603" spans="1:14">
      <c r="A3603" s="36" t="s">
        <v>958</v>
      </c>
      <c r="B3603" s="20"/>
      <c r="C3603" s="20"/>
      <c r="D3603" s="20"/>
      <c r="E3603" s="20"/>
      <c r="F3603" s="42" t="str">
        <f>"Hệ số vật liệu phụ: (" &amp;G3593&amp; IF(K3594&lt;&gt;0,"+"&amp;G3594,"") &amp; IF(K3602&lt;&gt;0,"+" &amp; G3602,"") &amp; ") x "&amp;J3603*100 &amp; "%"</f>
        <v>Hệ số vật liệu phụ: (VL) x 0%</v>
      </c>
      <c r="G3603" s="20" t="s">
        <v>958</v>
      </c>
      <c r="H3603" s="20"/>
      <c r="I3603" s="78"/>
      <c r="J3603" s="74">
        <f ca="1">'HỆ SỐ CPXL'!F29</f>
        <v>0</v>
      </c>
      <c r="K3603" s="8">
        <f>(K3593+K3594+K3598+K3599+K3600+K3601)*J3603</f>
        <v>0</v>
      </c>
      <c r="L3603" s="8"/>
      <c r="M3603" s="8"/>
      <c r="N3603" s="8"/>
    </row>
    <row r="3604" spans="1:14">
      <c r="A3604" s="36"/>
      <c r="B3604" s="20"/>
      <c r="C3604" s="20"/>
      <c r="D3604" s="20"/>
      <c r="E3604" s="20"/>
      <c r="F3604" s="32" t="s">
        <v>550</v>
      </c>
      <c r="G3604" s="20"/>
      <c r="H3604" s="20"/>
      <c r="I3604" s="78"/>
      <c r="J3604" s="74"/>
      <c r="K3604" s="8">
        <f>IF(K3605=0,0,K3595+K3605)</f>
        <v>0</v>
      </c>
      <c r="L3604" s="8"/>
      <c r="M3604" s="8"/>
      <c r="N3604" s="8"/>
    </row>
    <row r="3605" spans="1:14">
      <c r="A3605" s="36" t="s">
        <v>524</v>
      </c>
      <c r="B3605" s="20"/>
      <c r="C3605" s="20"/>
      <c r="D3605" s="20"/>
      <c r="E3605" s="20"/>
      <c r="F3605" s="42" t="str">
        <f>"Hệ số riêng nhân công: "&amp;G3595&amp;IF(J3605&lt;&gt;1," x ("&amp;J3605&amp;" - 1)","")</f>
        <v>Hệ số riêng nhân công: NC</v>
      </c>
      <c r="G3605" s="20"/>
      <c r="H3605" s="20"/>
      <c r="I3605" s="78"/>
      <c r="J3605" s="86">
        <f ca="1">'HỆ SỐ CPXL'!F30</f>
        <v>1</v>
      </c>
      <c r="K3605" s="8">
        <f>(J3605-1)*K3595</f>
        <v>0</v>
      </c>
      <c r="L3605" s="8"/>
      <c r="M3605" s="8"/>
      <c r="N3605" s="8"/>
    </row>
    <row r="3606" spans="1:14">
      <c r="A3606" s="36" t="s">
        <v>535</v>
      </c>
      <c r="B3606" s="20"/>
      <c r="C3606" s="20"/>
      <c r="D3606" s="20"/>
      <c r="E3606" s="20"/>
      <c r="F3606" s="32" t="s">
        <v>551</v>
      </c>
      <c r="G3606" s="77" t="s">
        <v>535</v>
      </c>
      <c r="H3606" s="20"/>
      <c r="I3606" s="78"/>
      <c r="J3606" s="58"/>
      <c r="K3606" s="6">
        <f>IF(K3607+K3608+K3609=0,0,K3596+K3607+K3608+K3609)</f>
        <v>0</v>
      </c>
      <c r="L3606" s="6"/>
      <c r="M3606" s="6"/>
      <c r="N3606" s="6"/>
    </row>
    <row r="3607" spans="1:14">
      <c r="A3607" s="36" t="s">
        <v>934</v>
      </c>
      <c r="B3607" s="20"/>
      <c r="C3607" s="20"/>
      <c r="D3607" s="20"/>
      <c r="E3607" s="20"/>
      <c r="F3607" s="42" t="str">
        <f>"Bù máy đến thời điểm 1100 Lào Cai"</f>
        <v>Bù máy đến thời điểm 1100 Lào Cai</v>
      </c>
      <c r="G3607" s="20" t="s">
        <v>934</v>
      </c>
      <c r="H3607" s="20"/>
      <c r="I3607" s="78"/>
      <c r="J3607" s="58"/>
      <c r="K3607" s="8">
        <f ca="1">H3590*'GIÁ VẬT TƯ (DỰ THẦU)'!I72+(H3590*'GIÁ VẬT TƯ (DỰ THẦU)'!I72)*H3591/100</f>
        <v>0</v>
      </c>
      <c r="L3607" s="8"/>
      <c r="M3607" s="8"/>
      <c r="N3607" s="8"/>
    </row>
    <row r="3608" spans="1:14" ht="30">
      <c r="A3608" s="36" t="s">
        <v>895</v>
      </c>
      <c r="B3608" s="20"/>
      <c r="C3608" s="20"/>
      <c r="D3608" s="20"/>
      <c r="E3608" s="20"/>
      <c r="F3608" s="42" t="s">
        <v>552</v>
      </c>
      <c r="G3608" s="20" t="s">
        <v>895</v>
      </c>
      <c r="H3608" s="20"/>
      <c r="I3608" s="78"/>
      <c r="J3608" s="58"/>
      <c r="K3608" s="8">
        <f ca="1">H3590*'GIÁ VẬT TƯ (DỰ THẦU)'!K72+(H3590*'GIÁ VẬT TƯ (DỰ THẦU)'!K72)*H3591/100</f>
        <v>0</v>
      </c>
      <c r="L3608" s="8"/>
      <c r="M3608" s="8"/>
      <c r="N3608" s="8"/>
    </row>
    <row r="3609" spans="1:14" ht="30">
      <c r="A3609" s="36" t="s">
        <v>893</v>
      </c>
      <c r="B3609" s="35"/>
      <c r="C3609" s="35"/>
      <c r="D3609" s="35"/>
      <c r="E3609" s="35"/>
      <c r="F3609" s="42" t="s">
        <v>553</v>
      </c>
      <c r="G3609" s="20" t="s">
        <v>893</v>
      </c>
      <c r="H3609" s="20"/>
      <c r="I3609" s="78"/>
      <c r="J3609" s="58"/>
      <c r="K3609" s="8">
        <f ca="1">H3590*'GIÁ VẬT TƯ (DỰ THẦU)'!J72+(H3590*'GIÁ VẬT TƯ (DỰ THẦU)'!J72)*H3591/100</f>
        <v>0</v>
      </c>
      <c r="L3609" s="8"/>
      <c r="M3609" s="8"/>
      <c r="N3609" s="8"/>
    </row>
    <row r="3610" spans="1:14">
      <c r="A3610" s="36" t="s">
        <v>166</v>
      </c>
      <c r="B3610" s="34"/>
      <c r="C3610" s="34"/>
      <c r="D3610" s="34"/>
      <c r="E3610" s="34"/>
      <c r="F3610" s="32" t="str">
        <f>"Chi phí trực tiếp: ("&amp;IF(K3597&lt;&gt;0,G3597,IF(AND(K3593&lt;&gt;0,K3594+K3602+K3603=0),G3593,""))&amp;IF(AND(K3595&lt;&gt;0,K3593+K3594&lt;&gt;0)," + "&amp;G3595,IF(AND(K3595&lt;&gt;0,K3593+K3594=0),G3595,""))&amp;IF(AND(K3606&lt;&gt;0,(K3593+K3594+K3595)&lt;&gt;0),"+"&amp;G3606,IF(AND(K3606&lt;&gt;0,(K3593+K3594+K3595)=0),G3606,IF(AND(K3596&lt;&gt;0,K3593+K3594+K3595&lt;&gt;0)," + "&amp;G3596,IF(AND(K3596&lt;&gt;0,K3593+K3594+K3595=0),G3596,""))))&amp;")"</f>
        <v>Chi phí trực tiếp: (TVL + NC + M)</v>
      </c>
      <c r="G3610" s="41" t="s">
        <v>166</v>
      </c>
      <c r="H3610" s="41"/>
      <c r="I3610" s="80"/>
      <c r="J3610" s="73"/>
      <c r="K3610" s="6">
        <f>(IF(K3597=0,K3593,K3597)+IF(K3604=0,K3595,K3604)+IF(K3606=0,K3596,K3606))</f>
        <v>1302145.0169996053</v>
      </c>
      <c r="L3610" s="6">
        <f>L3593</f>
        <v>39685.370946973555</v>
      </c>
      <c r="M3610" s="6">
        <f>M3595</f>
        <v>1222018.4210526317</v>
      </c>
      <c r="N3610" s="6">
        <f>N3596</f>
        <v>40441.224999999999</v>
      </c>
    </row>
    <row r="3611" spans="1:14">
      <c r="A3611" s="44" t="s">
        <v>979</v>
      </c>
      <c r="B3611" s="12"/>
      <c r="C3611" s="12"/>
      <c r="D3611" s="12"/>
      <c r="E3611" s="12"/>
      <c r="F3611" s="43" t="s">
        <v>554</v>
      </c>
      <c r="G3611" s="24" t="s">
        <v>559</v>
      </c>
      <c r="H3611" s="24"/>
      <c r="I3611" s="24"/>
      <c r="J3611" s="56"/>
      <c r="K3611" s="6">
        <f>K3612+K3613</f>
        <v>959584.49609681056</v>
      </c>
      <c r="L3611" s="6">
        <f>L3612+L3613</f>
        <v>3174.8296757578846</v>
      </c>
      <c r="M3611" s="6">
        <f>M3612+M3613</f>
        <v>953174.3684210527</v>
      </c>
      <c r="N3611" s="6">
        <f>N3612+N3613</f>
        <v>3235.2979999999998</v>
      </c>
    </row>
    <row r="3612" spans="1:14">
      <c r="A3612" s="36" t="s">
        <v>169</v>
      </c>
      <c r="B3612" s="17"/>
      <c r="C3612" s="17"/>
      <c r="D3612" s="17"/>
      <c r="E3612" s="17"/>
      <c r="F3612" s="372" t="s">
        <v>600</v>
      </c>
      <c r="G3612" s="25" t="s">
        <v>169</v>
      </c>
      <c r="H3612" s="25"/>
      <c r="I3612" s="25"/>
      <c r="J3612" s="57">
        <f ca="1">'HỆ SỐ CPXL'!F31</f>
        <v>0.7</v>
      </c>
      <c r="K3612" s="8">
        <f>K3595*J3612</f>
        <v>855412.89473684214</v>
      </c>
      <c r="L3612" s="8"/>
      <c r="M3612" s="8">
        <f>M3595*J3612</f>
        <v>855412.89473684214</v>
      </c>
      <c r="N3612" s="8"/>
    </row>
    <row r="3613" spans="1:14">
      <c r="A3613" s="36" t="s">
        <v>979</v>
      </c>
      <c r="B3613" s="17"/>
      <c r="C3613" s="17"/>
      <c r="D3613" s="17"/>
      <c r="E3613" s="17"/>
      <c r="F3613" s="59" t="s">
        <v>555</v>
      </c>
      <c r="G3613" s="25" t="s">
        <v>979</v>
      </c>
      <c r="H3613" s="25"/>
      <c r="I3613" s="25"/>
      <c r="J3613" s="57">
        <v>0.08</v>
      </c>
      <c r="K3613" s="8">
        <f>K3610*J3613</f>
        <v>104171.60135996842</v>
      </c>
      <c r="L3613" s="8">
        <f>J3613*L3610</f>
        <v>3174.8296757578846</v>
      </c>
      <c r="M3613" s="8">
        <f>M3610*J3613</f>
        <v>97761.473684210534</v>
      </c>
      <c r="N3613" s="8">
        <f>N3610*J3613</f>
        <v>3235.2979999999998</v>
      </c>
    </row>
    <row r="3614" spans="1:14" ht="30">
      <c r="A3614" s="36" t="s">
        <v>964</v>
      </c>
      <c r="B3614" s="17"/>
      <c r="C3614" s="17"/>
      <c r="D3614" s="17"/>
      <c r="E3614" s="17"/>
      <c r="F3614" s="59" t="str">
        <f>"Thu nhập chịu thuế tính trước: (T+C) x " &amp;J3614*100 &amp; "%"</f>
        <v>Thu nhập chịu thuế tính trước: (T+C) x 6%</v>
      </c>
      <c r="G3614" s="25" t="s">
        <v>964</v>
      </c>
      <c r="H3614" s="25"/>
      <c r="I3614" s="25"/>
      <c r="J3614" s="57">
        <f ca="1">'HỆ SỐ CPXL'!F32</f>
        <v>0.06</v>
      </c>
      <c r="K3614" s="8">
        <f>(K3610+K3611)*J3614</f>
        <v>135703.77078578496</v>
      </c>
      <c r="L3614" s="8">
        <f>L3606*J3614</f>
        <v>0</v>
      </c>
      <c r="M3614" s="8">
        <f>(M3610)*J3614</f>
        <v>73321.105263157893</v>
      </c>
      <c r="N3614" s="8">
        <f>N3610*J3614</f>
        <v>2426.4734999999996</v>
      </c>
    </row>
    <row r="3615" spans="1:14" ht="28.5">
      <c r="A3615" s="44" t="s">
        <v>801</v>
      </c>
      <c r="B3615" s="12"/>
      <c r="C3615" s="12"/>
      <c r="D3615" s="12"/>
      <c r="E3615" s="12"/>
      <c r="F3615" s="43" t="s">
        <v>519</v>
      </c>
      <c r="G3615" s="24" t="s">
        <v>801</v>
      </c>
      <c r="H3615" s="24"/>
      <c r="I3615" s="24"/>
      <c r="J3615" s="54">
        <f ca="1">'HỆ SỐ CPXL'!F33</f>
        <v>0.02</v>
      </c>
      <c r="K3615" s="6">
        <f>(K3610+K3611)*J3615</f>
        <v>45234.590261928322</v>
      </c>
      <c r="L3615" s="6">
        <f>(L3610+L3611)*J3615</f>
        <v>857.20401245462881</v>
      </c>
      <c r="M3615" s="6">
        <f>(M3610+M3611)*J3615</f>
        <v>43503.855789473688</v>
      </c>
      <c r="N3615" s="6">
        <f>(N3610+N3611)*J3615</f>
        <v>873.53046000000006</v>
      </c>
    </row>
    <row r="3616" spans="1:14">
      <c r="A3616" s="44" t="s">
        <v>1001</v>
      </c>
      <c r="B3616" s="12"/>
      <c r="C3616" s="12"/>
      <c r="D3616" s="12"/>
      <c r="E3616" s="12"/>
      <c r="F3616" s="43" t="s">
        <v>520</v>
      </c>
      <c r="G3616" s="24" t="s">
        <v>1001</v>
      </c>
      <c r="H3616" s="24"/>
      <c r="I3616" s="24"/>
      <c r="J3616" s="54">
        <f ca="1">'HỆ SỐ CPXL'!F34</f>
        <v>0.03</v>
      </c>
      <c r="K3616" s="6">
        <f>(K3610+K3611)*J3616</f>
        <v>67851.88539289248</v>
      </c>
      <c r="L3616" s="6">
        <f>(L3610+L3611)*J3616</f>
        <v>1285.8060186819432</v>
      </c>
      <c r="M3616" s="6">
        <f>(M3610+M3611)*J3616</f>
        <v>65255.783684210532</v>
      </c>
      <c r="N3616" s="6">
        <f>(N3610+N3611)*J3616</f>
        <v>1310.2956899999999</v>
      </c>
    </row>
    <row r="3617" spans="1:14">
      <c r="A3617" s="44"/>
      <c r="B3617" s="12"/>
      <c r="C3617" s="12"/>
      <c r="D3617" s="12"/>
      <c r="E3617" s="12"/>
      <c r="F3617" s="43" t="s">
        <v>556</v>
      </c>
      <c r="G3617" s="24" t="s">
        <v>173</v>
      </c>
      <c r="H3617" s="24"/>
      <c r="I3617" s="24"/>
      <c r="J3617" s="54"/>
      <c r="K3617" s="6">
        <f>K3610+K3611+K3614+K3615+K3616</f>
        <v>2510519.7595370216</v>
      </c>
      <c r="L3617" s="6">
        <f>L3610+L3611+L3614+L3615+L3616</f>
        <v>45003.210653868009</v>
      </c>
      <c r="M3617" s="6">
        <f>M3610+M3611+M3614+M3615+M3616</f>
        <v>2357273.5342105264</v>
      </c>
      <c r="N3617" s="6">
        <f>N3610+N3611+N3614+N3615+N3616</f>
        <v>48286.822650000002</v>
      </c>
    </row>
    <row r="3618" spans="1:14">
      <c r="A3618" s="36" t="s">
        <v>924</v>
      </c>
      <c r="B3618" s="17"/>
      <c r="C3618" s="17"/>
      <c r="D3618" s="17"/>
      <c r="E3618" s="17"/>
      <c r="F3618" s="59" t="str">
        <f>"Thuế giá trị gia tăng: ("&amp;G3617&amp;" x "&amp;J3618*100&amp;"%)"</f>
        <v>Thuế giá trị gia tăng: (Gkstt x 10%)</v>
      </c>
      <c r="G3618" s="25" t="s">
        <v>924</v>
      </c>
      <c r="H3618" s="25"/>
      <c r="I3618" s="25"/>
      <c r="J3618" s="57">
        <f ca="1">'HỆ SỐ CPXL'!F35</f>
        <v>0.1</v>
      </c>
      <c r="K3618" s="8">
        <f>K3617*J3618</f>
        <v>251051.97595370217</v>
      </c>
      <c r="L3618" s="8">
        <f>L3617*J3618</f>
        <v>4500.3210653868009</v>
      </c>
      <c r="M3618" s="8">
        <f>M3617*J3618</f>
        <v>235727.35342105266</v>
      </c>
      <c r="N3618" s="8">
        <f>N3617*J3618</f>
        <v>4828.6822650000004</v>
      </c>
    </row>
    <row r="3619" spans="1:14">
      <c r="A3619" s="44" t="s">
        <v>913</v>
      </c>
      <c r="B3619" s="12"/>
      <c r="C3619" s="12"/>
      <c r="D3619" s="12"/>
      <c r="E3619" s="12"/>
      <c r="F3619" s="43" t="s">
        <v>187</v>
      </c>
      <c r="G3619" s="40" t="s">
        <v>913</v>
      </c>
      <c r="H3619" s="40"/>
      <c r="I3619" s="40"/>
      <c r="J3619" s="54">
        <f ca="1">'HỆ SỐ CPXL'!F36</f>
        <v>0</v>
      </c>
      <c r="K3619" s="6">
        <f>(K3617+K3618)*J3619</f>
        <v>0</v>
      </c>
      <c r="L3619" s="6">
        <f>(L3617+L3618)*J3619</f>
        <v>0</v>
      </c>
      <c r="M3619" s="6">
        <f>(M3617+M3618)*J3619</f>
        <v>0</v>
      </c>
      <c r="N3619" s="6">
        <f>(N3617+N3618)*J3619</f>
        <v>0</v>
      </c>
    </row>
    <row r="3620" spans="1:14">
      <c r="A3620" s="44"/>
      <c r="B3620" s="12"/>
      <c r="C3620" s="12"/>
      <c r="D3620" s="12"/>
      <c r="E3620" s="12"/>
      <c r="F3620" s="43" t="s">
        <v>190</v>
      </c>
      <c r="G3620" s="40" t="s">
        <v>955</v>
      </c>
      <c r="H3620" s="40"/>
      <c r="I3620" s="40"/>
      <c r="J3620" s="54">
        <v>0.03</v>
      </c>
      <c r="K3620" s="6">
        <f>(K3617+K3618+K3619)*J3620</f>
        <v>82847.152064721711</v>
      </c>
      <c r="L3620" s="6">
        <f>(L3617+L3618+L3619)*K3620</f>
        <v>4101226620.0858779</v>
      </c>
      <c r="M3620" s="6">
        <f>(M3617+M3618+M3619)*L3620</f>
        <v>1.0634484266260942E+16</v>
      </c>
      <c r="N3620" s="6">
        <f>(N3617+N3618+N3619)*M3620</f>
        <v>5.6485600131307327E+20</v>
      </c>
    </row>
    <row r="3621" spans="1:14">
      <c r="A3621" s="44" t="s">
        <v>525</v>
      </c>
      <c r="B3621" s="12"/>
      <c r="C3621" s="12"/>
      <c r="D3621" s="12"/>
      <c r="E3621" s="12"/>
      <c r="F3621" s="43" t="s">
        <v>968</v>
      </c>
      <c r="G3621" s="40" t="s">
        <v>983</v>
      </c>
      <c r="H3621" s="40"/>
      <c r="I3621" s="40"/>
      <c r="J3621" s="54">
        <f ca="1">'HỆ SỐ CPXL'!F37</f>
        <v>0</v>
      </c>
      <c r="K3621" s="6">
        <f>(K3617+K3618+K3619)*J3621</f>
        <v>0</v>
      </c>
      <c r="L3621" s="6">
        <f>(L3617+L3618+L3619)*K3621</f>
        <v>0</v>
      </c>
      <c r="M3621" s="6">
        <f>(M3617+M3618+M3619)*L3621</f>
        <v>0</v>
      </c>
      <c r="N3621" s="6">
        <f>(N3617+N3618+N3619)*M3621</f>
        <v>0</v>
      </c>
    </row>
    <row r="3622" spans="1:14" ht="28.5">
      <c r="A3622" s="44" t="s">
        <v>509</v>
      </c>
      <c r="B3622" s="12"/>
      <c r="C3622" s="12"/>
      <c r="D3622" s="12"/>
      <c r="E3622" s="12"/>
      <c r="F3622" s="43" t="str">
        <f>"Chi phí xây dựng: ("&amp;G3617&amp;"+"&amp;G3618&amp;"+"&amp;G3619&amp;")"</f>
        <v>Chi phí xây dựng: (Gkstt+GTGT+DP)</v>
      </c>
      <c r="G3622" s="40" t="s">
        <v>776</v>
      </c>
      <c r="H3622" s="40"/>
      <c r="I3622" s="40"/>
      <c r="J3622" s="56"/>
      <c r="K3622" s="31">
        <f>K3617+K3618+K3619+K3620+K3621</f>
        <v>2844418.8875554455</v>
      </c>
      <c r="L3622" s="31">
        <f>L3617+L3618+L3619+L3620+L3621</f>
        <v>4101276123.6175971</v>
      </c>
      <c r="M3622" s="31">
        <f>M3617+M3618+M3619+M3620+M3621</f>
        <v>1.0634484268853942E+16</v>
      </c>
      <c r="N3622" s="31">
        <f>N3617+N3618+N3619+N3620+N3621</f>
        <v>5.6485600131307333E+20</v>
      </c>
    </row>
  </sheetData>
  <autoFilter ref="F1:F3622"/>
  <mergeCells count="2">
    <mergeCell ref="B1:N1"/>
    <mergeCell ref="B2:N2"/>
  </mergeCells>
  <phoneticPr fontId="70" type="noConversion"/>
  <pageMargins left="0.47244094458428915" right="0.47244094458428915" top="0.47244094458428915" bottom="0.47244094458428915" header="0.3" footer="0.3"/>
  <pageSetup paperSize="9" fitToHeight="0" orientation="landscape" r:id="rId1"/>
  <headerFooter>
    <oddFooter>&amp;C&amp;P</oddFooter>
  </headerFooter>
</worksheet>
</file>

<file path=xl/worksheets/sheet28.xml><?xml version="1.0" encoding="utf-8"?>
<worksheet xmlns="http://schemas.openxmlformats.org/spreadsheetml/2006/main" xmlns:r="http://schemas.openxmlformats.org/officeDocument/2006/relationships">
  <sheetPr>
    <pageSetUpPr fitToPage="1"/>
  </sheetPr>
  <dimension ref="B1:V109"/>
  <sheetViews>
    <sheetView showGridLines="0" workbookViewId="0">
      <selection activeCell="B3" sqref="B3"/>
    </sheetView>
  </sheetViews>
  <sheetFormatPr defaultRowHeight="15"/>
  <cols>
    <col min="1" max="1" width="2.85546875" customWidth="1"/>
    <col min="2" max="2" width="5.85546875" customWidth="1"/>
    <col min="3" max="3" width="10.85546875" customWidth="1"/>
    <col min="4" max="4" width="8.85546875" hidden="1" customWidth="1"/>
    <col min="5" max="5" width="35.85546875" customWidth="1"/>
    <col min="6" max="6" width="8.85546875" customWidth="1"/>
    <col min="7" max="7" width="10.85546875" customWidth="1"/>
    <col min="8" max="8" width="12.85546875" customWidth="1"/>
    <col min="9" max="9" width="8.85546875" hidden="1" customWidth="1"/>
    <col min="10" max="12" width="12.85546875" customWidth="1"/>
    <col min="13" max="13" width="8.85546875" hidden="1" customWidth="1"/>
    <col min="14" max="18" width="12.85546875" customWidth="1"/>
    <col min="19" max="20" width="15.85546875" customWidth="1"/>
    <col min="21" max="21" width="8.85546875" hidden="1" customWidth="1"/>
    <col min="22" max="22" width="15.85546875" customWidth="1"/>
  </cols>
  <sheetData>
    <row r="1" spans="2:22" ht="20.25">
      <c r="B1" s="439" t="s">
        <v>536</v>
      </c>
      <c r="C1" s="439"/>
      <c r="D1" s="439"/>
      <c r="E1" s="439"/>
      <c r="F1" s="439"/>
      <c r="G1" s="439"/>
      <c r="H1" s="439"/>
      <c r="I1" s="439"/>
      <c r="J1" s="439"/>
      <c r="K1" s="439"/>
      <c r="L1" s="439"/>
      <c r="M1" s="439"/>
      <c r="N1" s="439"/>
      <c r="O1" s="439"/>
      <c r="P1" s="439"/>
      <c r="Q1" s="439"/>
      <c r="R1" s="439"/>
      <c r="S1" s="439"/>
      <c r="T1" s="439"/>
      <c r="U1" s="439"/>
      <c r="V1" s="439"/>
    </row>
    <row r="2" spans="2:22">
      <c r="B2" s="539" t="str">
        <f ca="1">'ĐƠN GIÁ CHI TIẾT'!B2:N2</f>
        <v>CÔNG TRÌNH: TRƯỜNG PTDT BÁN TRÚ THCS LAO CHẢI XÃ LAO CHẢI - TX SA PA</v>
      </c>
      <c r="C2" s="539"/>
      <c r="D2" s="539"/>
      <c r="E2" s="539"/>
      <c r="F2" s="539"/>
      <c r="G2" s="539"/>
      <c r="H2" s="539"/>
      <c r="I2" s="539"/>
      <c r="J2" s="539"/>
      <c r="K2" s="539"/>
      <c r="L2" s="539"/>
      <c r="M2" s="539"/>
      <c r="N2" s="539"/>
      <c r="O2" s="539"/>
      <c r="P2" s="539"/>
      <c r="Q2" s="539"/>
      <c r="R2" s="539"/>
      <c r="S2" s="539"/>
      <c r="T2" s="539"/>
      <c r="U2" s="539"/>
      <c r="V2" s="539"/>
    </row>
    <row r="3" spans="2:22">
      <c r="B3" s="113"/>
      <c r="C3" s="98"/>
      <c r="D3" s="98"/>
      <c r="E3" s="98"/>
      <c r="F3" s="111"/>
      <c r="G3" s="214"/>
      <c r="H3" s="49"/>
      <c r="I3" s="49"/>
      <c r="J3" s="49"/>
      <c r="K3" s="49"/>
      <c r="L3" s="49"/>
      <c r="M3" s="49"/>
      <c r="N3" s="49"/>
      <c r="O3" s="49"/>
      <c r="P3" s="49"/>
      <c r="Q3" s="49"/>
      <c r="R3" s="49"/>
      <c r="S3" s="49"/>
      <c r="T3" s="49"/>
      <c r="U3" s="175"/>
      <c r="V3" s="49"/>
    </row>
    <row r="4" spans="2:22">
      <c r="B4" s="441" t="s">
        <v>612</v>
      </c>
      <c r="C4" s="441" t="s">
        <v>734</v>
      </c>
      <c r="D4" s="441" t="s">
        <v>635</v>
      </c>
      <c r="E4" s="441" t="s">
        <v>735</v>
      </c>
      <c r="F4" s="441" t="s">
        <v>615</v>
      </c>
      <c r="G4" s="441" t="s">
        <v>560</v>
      </c>
      <c r="H4" s="441" t="s">
        <v>570</v>
      </c>
      <c r="I4" s="441"/>
      <c r="J4" s="441"/>
      <c r="K4" s="441"/>
      <c r="L4" s="441"/>
      <c r="M4" s="441"/>
      <c r="N4" s="441" t="s">
        <v>191</v>
      </c>
      <c r="O4" s="441" t="s">
        <v>574</v>
      </c>
      <c r="P4" s="441" t="s">
        <v>768</v>
      </c>
      <c r="Q4" s="441" t="s">
        <v>575</v>
      </c>
      <c r="R4" s="441" t="s">
        <v>576</v>
      </c>
      <c r="S4" s="441" t="s">
        <v>577</v>
      </c>
      <c r="T4" s="441" t="s">
        <v>578</v>
      </c>
      <c r="U4" s="441" t="s">
        <v>579</v>
      </c>
      <c r="V4" s="441" t="s">
        <v>580</v>
      </c>
    </row>
    <row r="5" spans="2:22" ht="25.5">
      <c r="B5" s="441"/>
      <c r="C5" s="441"/>
      <c r="D5" s="441"/>
      <c r="E5" s="441"/>
      <c r="F5" s="441"/>
      <c r="G5" s="441"/>
      <c r="H5" s="53" t="s">
        <v>625</v>
      </c>
      <c r="I5" s="53" t="s">
        <v>571</v>
      </c>
      <c r="J5" s="53" t="s">
        <v>627</v>
      </c>
      <c r="K5" s="53" t="s">
        <v>628</v>
      </c>
      <c r="L5" s="53" t="s">
        <v>572</v>
      </c>
      <c r="M5" s="53" t="s">
        <v>573</v>
      </c>
      <c r="N5" s="441"/>
      <c r="O5" s="441"/>
      <c r="P5" s="441"/>
      <c r="Q5" s="441"/>
      <c r="R5" s="441"/>
      <c r="S5" s="441"/>
      <c r="T5" s="441"/>
      <c r="U5" s="441"/>
      <c r="V5" s="441"/>
    </row>
    <row r="6" spans="2:22">
      <c r="B6" s="105"/>
      <c r="C6" s="90" t="s">
        <v>788</v>
      </c>
      <c r="D6" s="90"/>
      <c r="E6" s="90" t="s">
        <v>516</v>
      </c>
      <c r="F6" s="103"/>
      <c r="G6" s="106"/>
      <c r="H6" s="47"/>
      <c r="I6" s="47"/>
      <c r="J6" s="47"/>
      <c r="K6" s="47"/>
      <c r="L6" s="128"/>
      <c r="M6" s="128"/>
      <c r="N6" s="128"/>
      <c r="O6" s="128"/>
      <c r="P6" s="128"/>
      <c r="Q6" s="128"/>
      <c r="R6" s="128"/>
      <c r="S6" s="47"/>
      <c r="T6" s="47"/>
      <c r="U6" s="177"/>
      <c r="V6" s="47"/>
    </row>
    <row r="7" spans="2:22" ht="45">
      <c r="B7" s="16">
        <f ca="1">'ĐƠN GIÁ CHI TIẾT'!B6</f>
        <v>1</v>
      </c>
      <c r="C7" s="5" t="str">
        <f ca="1">'ĐƠN GIÁ CHI TIẾT'!C6</f>
        <v>CC.21110*</v>
      </c>
      <c r="D7" s="5">
        <f ca="1">'ĐƠN GIÁ CHI TIẾT'!D6</f>
        <v>0</v>
      </c>
      <c r="E7" s="5" t="str">
        <f ca="1">'ĐƠN GIÁ CHI TIẾT'!F6</f>
        <v>Khoan xoay bơm rửa để lấy mẫu ở trên cạn. Độ sâu hố khoan từ 0m đến 30m. Cấp đất đá I -III</v>
      </c>
      <c r="F7" s="15" t="str">
        <f ca="1">'ĐƠN GIÁ CHI TIẾT'!G6</f>
        <v>m khoan</v>
      </c>
      <c r="G7" s="70">
        <f ca="1">'TIÊN LƯỢNG'!$L$8</f>
        <v>7.3</v>
      </c>
      <c r="H7" s="1">
        <f ca="1">'ĐƠN GIÁ CHI TIẾT'!L24</f>
        <v>86356.737500000003</v>
      </c>
      <c r="I7" s="1"/>
      <c r="J7" s="1">
        <f ca="1">'ĐƠN GIÁ CHI TIẾT'!M26</f>
        <v>463398.15789473685</v>
      </c>
      <c r="K7" s="1">
        <f ca="1">'ĐƠN GIÁ CHI TIẾT'!N27</f>
        <v>8119.2285089999996</v>
      </c>
      <c r="L7" s="1"/>
      <c r="M7" s="1">
        <f t="shared" ref="M7:M38" si="0">SUM(H7:L7)</f>
        <v>557874.12390373694</v>
      </c>
      <c r="N7" s="1">
        <f ca="1">'ĐƠN GIÁ CHI TIẾT'!K43</f>
        <v>324378.71052631579</v>
      </c>
      <c r="O7" s="1">
        <f ca="1">'ĐƠN GIÁ CHI TIẾT'!K45</f>
        <v>54608.79243751437</v>
      </c>
      <c r="P7" s="1">
        <f ca="1">'ĐƠN GIÁ CHI TIẾT'!K49</f>
        <v>101026.26600940159</v>
      </c>
      <c r="Q7" s="1"/>
      <c r="R7" s="1"/>
      <c r="S7" s="1">
        <f t="shared" ref="S7:S38" si="1">SUM(M7:R7)</f>
        <v>1037887.8928769687</v>
      </c>
      <c r="T7" s="1">
        <f t="shared" ref="T7:T38" si="2">G7*S7</f>
        <v>7576581.6180018717</v>
      </c>
      <c r="U7" s="148">
        <v>1</v>
      </c>
      <c r="V7" s="1">
        <f t="shared" ref="V7:V38" si="3">T7*U7</f>
        <v>7576581.6180018717</v>
      </c>
    </row>
    <row r="8" spans="2:22" ht="45">
      <c r="B8" s="16">
        <f ca="1">'ĐƠN GIÁ CHI TIẾT'!B54</f>
        <v>2</v>
      </c>
      <c r="C8" s="5" t="str">
        <f ca="1">'ĐƠN GIÁ CHI TIẾT'!C54</f>
        <v>CC.21120*</v>
      </c>
      <c r="D8" s="5">
        <f ca="1">'ĐƠN GIÁ CHI TIẾT'!D54</f>
        <v>0</v>
      </c>
      <c r="E8" s="5" t="str">
        <f ca="1">'ĐƠN GIÁ CHI TIẾT'!F54</f>
        <v>Khoan xoay bơm rửa để lấy mẫu ở trên cạn. Độ sâu hố khoan từ 0m đến 30m. Cấp đất đá IV- VI</v>
      </c>
      <c r="F8" s="15" t="str">
        <f ca="1">'ĐƠN GIÁ CHI TIẾT'!G54</f>
        <v>m khoan</v>
      </c>
      <c r="G8" s="70">
        <f ca="1">'TIÊN LƯỢNG'!$L$9</f>
        <v>12.7</v>
      </c>
      <c r="H8" s="1">
        <f ca="1">'ĐƠN GIÁ CHI TIẾT'!L72</f>
        <v>105111.7375</v>
      </c>
      <c r="I8" s="1"/>
      <c r="J8" s="1">
        <f ca="1">'ĐƠN GIÁ CHI TIẾT'!M74</f>
        <v>666134.85197368416</v>
      </c>
      <c r="K8" s="1">
        <f ca="1">'ĐƠN GIÁ CHI TIẾT'!N75</f>
        <v>18042.730020000003</v>
      </c>
      <c r="L8" s="1"/>
      <c r="M8" s="1">
        <f t="shared" si="0"/>
        <v>789289.31949368422</v>
      </c>
      <c r="N8" s="1">
        <f ca="1">'ĐƠN GIÁ CHI TIẾT'!K91</f>
        <v>466294.39638157887</v>
      </c>
      <c r="O8" s="1">
        <f ca="1">'ĐƠN GIÁ CHI TIẾT'!K93</f>
        <v>77702.890910996823</v>
      </c>
      <c r="P8" s="1">
        <f ca="1">'ĐƠN GIÁ CHI TIẾT'!K97</f>
        <v>143750.34818534413</v>
      </c>
      <c r="Q8" s="1"/>
      <c r="R8" s="1"/>
      <c r="S8" s="1">
        <f t="shared" si="1"/>
        <v>1477036.954971604</v>
      </c>
      <c r="T8" s="1">
        <f t="shared" si="2"/>
        <v>18758369.328139372</v>
      </c>
      <c r="U8" s="148">
        <v>1</v>
      </c>
      <c r="V8" s="1">
        <f t="shared" si="3"/>
        <v>18758369.328139372</v>
      </c>
    </row>
    <row r="9" spans="2:22" ht="45">
      <c r="B9" s="16">
        <f ca="1">'ĐƠN GIÁ CHI TIẾT'!B102</f>
        <v>3</v>
      </c>
      <c r="C9" s="5" t="str">
        <f ca="1">'ĐƠN GIÁ CHI TIẾT'!C102</f>
        <v>CC.21130*</v>
      </c>
      <c r="D9" s="5">
        <f ca="1">'ĐƠN GIÁ CHI TIẾT'!D102</f>
        <v>0</v>
      </c>
      <c r="E9" s="5" t="str">
        <f ca="1">'ĐƠN GIÁ CHI TIẾT'!F102</f>
        <v>Khoan xoay bơm rửa để lấy mẫu ở trên cạn. Độ sâu hố khoan từ 0m đến 30m. Cấp đất đá VII - VIII</v>
      </c>
      <c r="F9" s="15" t="str">
        <f ca="1">'ĐƠN GIÁ CHI TIẾT'!G102</f>
        <v>m khoan</v>
      </c>
      <c r="G9" s="70">
        <f ca="1">'TIÊN LƯỢNG'!$L$10</f>
        <v>0</v>
      </c>
      <c r="H9" s="1">
        <f ca="1">'ĐƠN GIÁ CHI TIẾT'!L120</f>
        <v>129685.7375</v>
      </c>
      <c r="I9" s="1"/>
      <c r="J9" s="1">
        <f ca="1">'ĐƠN GIÁ CHI TIẾT'!M122</f>
        <v>945226.92434210528</v>
      </c>
      <c r="K9" s="1">
        <f ca="1">'ĐƠN GIÁ CHI TIẾT'!N123</f>
        <v>29770.504532999999</v>
      </c>
      <c r="L9" s="1"/>
      <c r="M9" s="1">
        <f t="shared" si="0"/>
        <v>1104683.1663751053</v>
      </c>
      <c r="N9" s="1">
        <f ca="1">'ĐƠN GIÁ CHI TIẾT'!K139</f>
        <v>661658.84703947371</v>
      </c>
      <c r="O9" s="1">
        <f ca="1">'ĐƠN GIÁ CHI TIẾT'!K141</f>
        <v>109294.57030400005</v>
      </c>
      <c r="P9" s="1">
        <f ca="1">'ĐƠN GIÁ CHI TIẾT'!K145</f>
        <v>202194.95506240008</v>
      </c>
      <c r="Q9" s="1"/>
      <c r="R9" s="1"/>
      <c r="S9" s="1">
        <f t="shared" si="1"/>
        <v>2077831.5387809791</v>
      </c>
      <c r="T9" s="1">
        <f t="shared" si="2"/>
        <v>0</v>
      </c>
      <c r="U9" s="148">
        <v>1</v>
      </c>
      <c r="V9" s="1">
        <f t="shared" si="3"/>
        <v>0</v>
      </c>
    </row>
    <row r="10" spans="2:22" ht="90">
      <c r="B10" s="16">
        <f ca="1">'ĐƠN GIÁ CHI TIẾT'!B150</f>
        <v>4</v>
      </c>
      <c r="C10" s="5" t="str">
        <f ca="1">'ĐƠN GIÁ CHI TIẾT'!C150</f>
        <v>CC.21610*</v>
      </c>
      <c r="D10" s="5">
        <f ca="1">'ĐƠN GIÁ CHI TIẾT'!D150</f>
        <v>0</v>
      </c>
      <c r="E10" s="5" t="str">
        <f ca="1">'ĐƠN GIÁ CHI TIẾT'!F150</f>
        <v>Bơm cấp nước phục vụ khoan xoay bơm rửa ở trên cạn (khi phải tiếp nước cho các lỗ khoan ở xa nguồn nước &gt; 50m hoặc cao hơn nơi lấy nước &gt;= 9m). Độ sâu hố khoan từ 0m đến 30m. Cấp đất đá I - III</v>
      </c>
      <c r="F10" s="15" t="str">
        <f ca="1">'ĐƠN GIÁ CHI TIẾT'!G150</f>
        <v>m khoan</v>
      </c>
      <c r="G10" s="70">
        <f ca="1">'TIÊN LƯỢNG'!$L$11</f>
        <v>7.3</v>
      </c>
      <c r="H10" s="1">
        <f ca="1">'ĐƠN GIÁ CHI TIẾT'!L159</f>
        <v>3523.1240000000003</v>
      </c>
      <c r="I10" s="1"/>
      <c r="J10" s="1">
        <f ca="1">'ĐƠN GIÁ CHI TIẾT'!M161</f>
        <v>167171.05263157893</v>
      </c>
      <c r="K10" s="1">
        <f ca="1">'ĐƠN GIÁ CHI TIẾT'!N162</f>
        <v>25894.438866999997</v>
      </c>
      <c r="L10" s="1"/>
      <c r="M10" s="1">
        <f t="shared" si="0"/>
        <v>196588.61549857893</v>
      </c>
      <c r="N10" s="1">
        <f ca="1">'ĐƠN GIÁ CHI TIẾT'!K178</f>
        <v>117019.73684210524</v>
      </c>
      <c r="O10" s="1">
        <f ca="1">'ĐƠN GIÁ CHI TIẾT'!K180</f>
        <v>19406.266986936786</v>
      </c>
      <c r="P10" s="1">
        <f ca="1">'ĐƠN GIÁ CHI TIẾT'!K184</f>
        <v>35901.593925833055</v>
      </c>
      <c r="Q10" s="1"/>
      <c r="R10" s="1"/>
      <c r="S10" s="1">
        <f t="shared" si="1"/>
        <v>368916.21325345401</v>
      </c>
      <c r="T10" s="1">
        <f t="shared" si="2"/>
        <v>2693088.356750214</v>
      </c>
      <c r="U10" s="148">
        <v>1</v>
      </c>
      <c r="V10" s="1">
        <f t="shared" si="3"/>
        <v>2693088.356750214</v>
      </c>
    </row>
    <row r="11" spans="2:22" ht="90">
      <c r="B11" s="16">
        <f ca="1">'ĐƠN GIÁ CHI TIẾT'!B189</f>
        <v>5</v>
      </c>
      <c r="C11" s="5" t="str">
        <f ca="1">'ĐƠN GIÁ CHI TIẾT'!C189</f>
        <v>CC.21620*</v>
      </c>
      <c r="D11" s="5">
        <f ca="1">'ĐƠN GIÁ CHI TIẾT'!D189</f>
        <v>0</v>
      </c>
      <c r="E11" s="5" t="str">
        <f ca="1">'ĐƠN GIÁ CHI TIẾT'!F189</f>
        <v>Bơm cấp nước phục vụ khoan xoay bơm rửa ở trên cạn (khi phải tiếp nước cho các lỗ khoan ở xa nguồn nước &gt; 50m hoặc cao hơn nơi lấy nước &gt;= 9m). Độ sâu hố khoan từ 0m đến 30m. Cấp đất đá IV-VI</v>
      </c>
      <c r="F11" s="15" t="str">
        <f ca="1">'ĐƠN GIÁ CHI TIẾT'!G189</f>
        <v>m khoan</v>
      </c>
      <c r="G11" s="70">
        <f ca="1">'TIÊN LƯỢNG'!$L$12</f>
        <v>12.7</v>
      </c>
      <c r="H11" s="1">
        <f ca="1">'ĐƠN GIÁ CHI TIẾT'!L198</f>
        <v>3523.1240000000003</v>
      </c>
      <c r="I11" s="1"/>
      <c r="J11" s="1">
        <f ca="1">'ĐƠN GIÁ CHI TIẾT'!M200</f>
        <v>226875</v>
      </c>
      <c r="K11" s="1">
        <f ca="1">'ĐƠN GIÁ CHI TIẾT'!N201</f>
        <v>51788.877733999994</v>
      </c>
      <c r="L11" s="1"/>
      <c r="M11" s="1">
        <f t="shared" si="0"/>
        <v>282187.00173399999</v>
      </c>
      <c r="N11" s="1">
        <f ca="1">'ĐƠN GIÁ CHI TIẾT'!K217</f>
        <v>158812.5</v>
      </c>
      <c r="O11" s="1">
        <f ca="1">'ĐƠN GIÁ CHI TIẾT'!K219</f>
        <v>27306.531109241998</v>
      </c>
      <c r="P11" s="1">
        <f ca="1">'ĐƠN GIÁ CHI TIẾT'!K223</f>
        <v>50517.082552097701</v>
      </c>
      <c r="Q11" s="1"/>
      <c r="R11" s="1"/>
      <c r="S11" s="1">
        <f t="shared" si="1"/>
        <v>518823.11539533967</v>
      </c>
      <c r="T11" s="1">
        <f t="shared" si="2"/>
        <v>6589053.5655208137</v>
      </c>
      <c r="U11" s="148">
        <v>1</v>
      </c>
      <c r="V11" s="1">
        <f t="shared" si="3"/>
        <v>6589053.5655208137</v>
      </c>
    </row>
    <row r="12" spans="2:22" ht="90">
      <c r="B12" s="16">
        <f ca="1">'ĐƠN GIÁ CHI TIẾT'!B228</f>
        <v>6</v>
      </c>
      <c r="C12" s="5" t="str">
        <f ca="1">'ĐƠN GIÁ CHI TIẾT'!C228</f>
        <v>CC.21630*</v>
      </c>
      <c r="D12" s="5">
        <f ca="1">'ĐƠN GIÁ CHI TIẾT'!D228</f>
        <v>0</v>
      </c>
      <c r="E12" s="5" t="str">
        <f ca="1">'ĐƠN GIÁ CHI TIẾT'!F228</f>
        <v>Bơm cấp nước phục vụ khoan xoay bơm rửa ở trên cạn (khi phải tiếp nước cho các lỗ khoan ở xa nguồn nước &gt; 50m hoặc cao hơn nơi lấy nước &gt;= 9m). Độ sâu hố khoan từ 0m đến 30m. Cấp đất đá VII -VIII</v>
      </c>
      <c r="F12" s="15" t="str">
        <f ca="1">'ĐƠN GIÁ CHI TIẾT'!G228</f>
        <v>m khoan</v>
      </c>
      <c r="G12" s="70">
        <f ca="1">'TIÊN LƯỢNG'!$L$13</f>
        <v>0</v>
      </c>
      <c r="H12" s="1">
        <f ca="1">'ĐƠN GIÁ CHI TIẾT'!L237</f>
        <v>3523.1240000000003</v>
      </c>
      <c r="I12" s="1"/>
      <c r="J12" s="1">
        <f ca="1">'ĐƠN GIÁ CHI TIẾT'!M239</f>
        <v>293743.42105263157</v>
      </c>
      <c r="K12" s="1">
        <f ca="1">'ĐƠN GIÁ CHI TIẾT'!N240</f>
        <v>84745.436291999999</v>
      </c>
      <c r="L12" s="1"/>
      <c r="M12" s="1">
        <f t="shared" si="0"/>
        <v>382011.98134463158</v>
      </c>
      <c r="N12" s="1">
        <f ca="1">'ĐƠN GIÁ CHI TIẾT'!K256</f>
        <v>205620.39473684208</v>
      </c>
      <c r="O12" s="1">
        <f ca="1">'ĐƠN GIÁ CHI TIẾT'!K258</f>
        <v>36403.978508922315</v>
      </c>
      <c r="P12" s="1">
        <f ca="1">'ĐƠN GIÁ CHI TIẾT'!K262</f>
        <v>67347.360241506292</v>
      </c>
      <c r="Q12" s="1"/>
      <c r="R12" s="1"/>
      <c r="S12" s="1">
        <f t="shared" si="1"/>
        <v>691383.71483190218</v>
      </c>
      <c r="T12" s="1">
        <f t="shared" si="2"/>
        <v>0</v>
      </c>
      <c r="U12" s="148">
        <v>1</v>
      </c>
      <c r="V12" s="1">
        <f t="shared" si="3"/>
        <v>0</v>
      </c>
    </row>
    <row r="13" spans="2:22" ht="30">
      <c r="B13" s="16">
        <f ca="1">'ĐƠN GIÁ CHI TIẾT'!B267</f>
        <v>7</v>
      </c>
      <c r="C13" s="5" t="str">
        <f ca="1">'ĐƠN GIÁ CHI TIẾT'!C267</f>
        <v>CE.11410*</v>
      </c>
      <c r="D13" s="5">
        <f ca="1">'ĐƠN GIÁ CHI TIẾT'!D267</f>
        <v>0</v>
      </c>
      <c r="E13" s="5" t="str">
        <f ca="1">'ĐƠN GIÁ CHI TIẾT'!F267</f>
        <v>Thí nghiệm xuyên tiêu chuẩn SPT. Cấp đất đá cấp I-III</v>
      </c>
      <c r="F13" s="15" t="str">
        <f ca="1">'ĐƠN GIÁ CHI TIẾT'!G267</f>
        <v>1 lần TN</v>
      </c>
      <c r="G13" s="70">
        <f ca="1">'TIÊN LƯỢNG'!$L$16</f>
        <v>8</v>
      </c>
      <c r="H13" s="1">
        <f ca="1">'ĐƠN GIÁ CHI TIẾT'!L279</f>
        <v>74175</v>
      </c>
      <c r="I13" s="1"/>
      <c r="J13" s="1">
        <f ca="1">'ĐƠN GIÁ CHI TIẾT'!M281</f>
        <v>179111.84210526315</v>
      </c>
      <c r="K13" s="1">
        <f ca="1">'ĐƠN GIÁ CHI TIẾT'!N282</f>
        <v>1107.6000000000001</v>
      </c>
      <c r="L13" s="1"/>
      <c r="M13" s="1">
        <f t="shared" si="0"/>
        <v>254394.44210526315</v>
      </c>
      <c r="N13" s="1">
        <f ca="1">'ĐƠN GIÁ CHI TIẾT'!K298</f>
        <v>125378.2894736842</v>
      </c>
      <c r="O13" s="1">
        <f ca="1">'ĐƠN GIÁ CHI TIẾT'!K300</f>
        <v>23549.547221052631</v>
      </c>
      <c r="P13" s="1">
        <f ca="1">'ĐƠN GIÁ CHI TIẾT'!K304</f>
        <v>43566.662358947367</v>
      </c>
      <c r="Q13" s="1"/>
      <c r="R13" s="1"/>
      <c r="S13" s="1">
        <f t="shared" si="1"/>
        <v>446888.94115894736</v>
      </c>
      <c r="T13" s="1">
        <f t="shared" si="2"/>
        <v>3575111.5292715789</v>
      </c>
      <c r="U13" s="148">
        <v>1</v>
      </c>
      <c r="V13" s="1">
        <f t="shared" si="3"/>
        <v>3575111.5292715789</v>
      </c>
    </row>
    <row r="14" spans="2:22" ht="30">
      <c r="B14" s="16">
        <f ca="1">'ĐƠN GIÁ CHI TIẾT'!B309</f>
        <v>8</v>
      </c>
      <c r="C14" s="5" t="str">
        <f ca="1">'ĐƠN GIÁ CHI TIẾT'!C309</f>
        <v>CE.11420*</v>
      </c>
      <c r="D14" s="5">
        <f ca="1">'ĐƠN GIÁ CHI TIẾT'!D309</f>
        <v>0</v>
      </c>
      <c r="E14" s="5" t="str">
        <f ca="1">'ĐƠN GIÁ CHI TIẾT'!F309</f>
        <v>Thí nghiệm xuyên tiêu chuẩn SPT. Cấp đất đá cấp IV-VI</v>
      </c>
      <c r="F14" s="15" t="str">
        <f ca="1">'ĐƠN GIÁ CHI TIẾT'!G309</f>
        <v>1 lần TN</v>
      </c>
      <c r="G14" s="70">
        <f ca="1">'TIÊN LƯỢNG'!$L$17</f>
        <v>0</v>
      </c>
      <c r="H14" s="1">
        <f ca="1">'ĐƠN GIÁ CHI TIẾT'!L321</f>
        <v>48702.5</v>
      </c>
      <c r="I14" s="1"/>
      <c r="J14" s="1">
        <f ca="1">'ĐƠN GIÁ CHI TIẾT'!M323</f>
        <v>274638.1578947368</v>
      </c>
      <c r="K14" s="1">
        <f ca="1">'ĐƠN GIÁ CHI TIẾT'!N324</f>
        <v>1661.3999999999999</v>
      </c>
      <c r="L14" s="1"/>
      <c r="M14" s="1">
        <f t="shared" si="0"/>
        <v>325002.05789473682</v>
      </c>
      <c r="N14" s="1">
        <f ca="1">'ĐƠN GIÁ CHI TIẾT'!K340</f>
        <v>192246.71052631576</v>
      </c>
      <c r="O14" s="1">
        <f ca="1">'ĐƠN GIÁ CHI TIẾT'!K342</f>
        <v>32009.932278947363</v>
      </c>
      <c r="P14" s="1">
        <f ca="1">'ĐƠN GIÁ CHI TIẾT'!K346</f>
        <v>59218.374716052625</v>
      </c>
      <c r="Q14" s="1"/>
      <c r="R14" s="1"/>
      <c r="S14" s="1">
        <f t="shared" si="1"/>
        <v>608477.0754160526</v>
      </c>
      <c r="T14" s="1">
        <f t="shared" si="2"/>
        <v>0</v>
      </c>
      <c r="U14" s="148">
        <v>1</v>
      </c>
      <c r="V14" s="1">
        <f t="shared" si="3"/>
        <v>0</v>
      </c>
    </row>
    <row r="15" spans="2:22" ht="45">
      <c r="B15" s="16">
        <f ca="1">'ĐƠN GIÁ CHI TIẾT'!B351</f>
        <v>9</v>
      </c>
      <c r="C15" s="5" t="str">
        <f ca="1">'ĐƠN GIÁ CHI TIẾT'!C351</f>
        <v>DC.02001*</v>
      </c>
      <c r="D15" s="5">
        <f ca="1">'ĐƠN GIÁ CHI TIẾT'!D351</f>
        <v>0</v>
      </c>
      <c r="E15" s="5" t="str">
        <f ca="1">'ĐƠN GIÁ CHI TIẾT'!F351</f>
        <v>Thí nghiệm cơ lý hóa của đất trong phòng thí nghiệm, chỉ tiêu khối lượng riêng</v>
      </c>
      <c r="F15" s="15" t="str">
        <f ca="1">'ĐƠN GIÁ CHI TIẾT'!G351</f>
        <v>1 chỉ tiêu</v>
      </c>
      <c r="G15" s="70">
        <f ca="1">'TIÊN LƯỢNG'!$L$19</f>
        <v>4</v>
      </c>
      <c r="H15" s="1">
        <f ca="1">'ĐƠN GIÁ CHI TIẾT'!L365</f>
        <v>39681.311999999998</v>
      </c>
      <c r="I15" s="1"/>
      <c r="J15" s="1">
        <f ca="1">'ĐƠN GIÁ CHI TIẾT'!M367</f>
        <v>181500</v>
      </c>
      <c r="K15" s="1">
        <f ca="1">'ĐƠN GIÁ CHI TIẾT'!N368</f>
        <v>25370.020199999999</v>
      </c>
      <c r="L15" s="1"/>
      <c r="M15" s="1">
        <f t="shared" si="0"/>
        <v>246551.3322</v>
      </c>
      <c r="N15" s="1">
        <f ca="1">'ĐƠN GIÁ CHI TIẾT'!K384</f>
        <v>127049.99999999999</v>
      </c>
      <c r="O15" s="1">
        <f ca="1">'ĐƠN GIÁ CHI TIẾT'!K386</f>
        <v>23155.733928599999</v>
      </c>
      <c r="P15" s="1">
        <f ca="1">'ĐƠN GIÁ CHI TIẾT'!K390</f>
        <v>42838.107767909998</v>
      </c>
      <c r="Q15" s="1"/>
      <c r="R15" s="1"/>
      <c r="S15" s="1">
        <f t="shared" si="1"/>
        <v>439595.17389650998</v>
      </c>
      <c r="T15" s="1">
        <f t="shared" si="2"/>
        <v>1758380.6955860399</v>
      </c>
      <c r="U15" s="148">
        <v>1</v>
      </c>
      <c r="V15" s="1">
        <f t="shared" si="3"/>
        <v>1758380.6955860399</v>
      </c>
    </row>
    <row r="16" spans="2:22" ht="45">
      <c r="B16" s="16">
        <f ca="1">'ĐƠN GIÁ CHI TIẾT'!B395</f>
        <v>10</v>
      </c>
      <c r="C16" s="5" t="str">
        <f ca="1">'ĐƠN GIÁ CHI TIẾT'!C395</f>
        <v>DC.02002*</v>
      </c>
      <c r="D16" s="5">
        <f ca="1">'ĐƠN GIÁ CHI TIẾT'!D395</f>
        <v>0</v>
      </c>
      <c r="E16" s="5" t="str">
        <f ca="1">'ĐƠN GIÁ CHI TIẾT'!F395</f>
        <v>Thí nghiệm cơ lý hóa của đất trong phòng thí nghiệm, chỉ tiêu độ ẩm, độ hút ẩm</v>
      </c>
      <c r="F16" s="15" t="str">
        <f ca="1">'ĐƠN GIÁ CHI TIẾT'!G395</f>
        <v>1 chỉ tiêu</v>
      </c>
      <c r="G16" s="70">
        <f ca="1">'TIÊN LƯỢNG'!$L$20</f>
        <v>4</v>
      </c>
      <c r="H16" s="1">
        <f ca="1">'ĐƠN GIÁ CHI TIẾT'!L408</f>
        <v>14040.245999999999</v>
      </c>
      <c r="I16" s="1"/>
      <c r="J16" s="1">
        <f ca="1">'ĐƠN GIÁ CHI TIẾT'!M410</f>
        <v>31284.868421052633</v>
      </c>
      <c r="K16" s="1">
        <f ca="1">'ĐƠN GIÁ CHI TIẾT'!N411</f>
        <v>12214.787549999999</v>
      </c>
      <c r="L16" s="1"/>
      <c r="M16" s="1">
        <f t="shared" si="0"/>
        <v>57539.901971052634</v>
      </c>
      <c r="N16" s="1">
        <f ca="1">'ĐƠN GIÁ CHI TIẾT'!K427</f>
        <v>21899.407894736843</v>
      </c>
      <c r="O16" s="1">
        <f ca="1">'ĐƠN GIÁ CHI TIẾT'!K429</f>
        <v>4938.9782978605263</v>
      </c>
      <c r="P16" s="1">
        <f ca="1">'ĐƠN GIÁ CHI TIẾT'!K433</f>
        <v>9137.1098510419743</v>
      </c>
      <c r="Q16" s="1"/>
      <c r="R16" s="1"/>
      <c r="S16" s="1">
        <f t="shared" si="1"/>
        <v>93515.398014691964</v>
      </c>
      <c r="T16" s="1">
        <f t="shared" si="2"/>
        <v>374061.59205876786</v>
      </c>
      <c r="U16" s="148">
        <v>1</v>
      </c>
      <c r="V16" s="1">
        <f t="shared" si="3"/>
        <v>374061.59205876786</v>
      </c>
    </row>
    <row r="17" spans="2:22" ht="45">
      <c r="B17" s="16">
        <f ca="1">'ĐƠN GIÁ CHI TIẾT'!B438</f>
        <v>11</v>
      </c>
      <c r="C17" s="5" t="str">
        <f ca="1">'ĐƠN GIÁ CHI TIẾT'!C438</f>
        <v>DC.02003*</v>
      </c>
      <c r="D17" s="5">
        <f ca="1">'ĐƠN GIÁ CHI TIẾT'!D438</f>
        <v>0</v>
      </c>
      <c r="E17" s="5" t="str">
        <f ca="1">'ĐƠN GIÁ CHI TIẾT'!F438</f>
        <v>Thí nghiệm cơ lý hóa của đất trong phòng thí nghiệm, chỉ tiêu giới hạn dẻo, giới hạn chảy</v>
      </c>
      <c r="F17" s="15" t="str">
        <f ca="1">'ĐƠN GIÁ CHI TIẾT'!G438</f>
        <v>1 chỉ tiêu</v>
      </c>
      <c r="G17" s="70">
        <f ca="1">'TIÊN LƯỢNG'!$L$21</f>
        <v>4</v>
      </c>
      <c r="H17" s="1">
        <f ca="1">'ĐƠN GIÁ CHI TIẾT'!L452</f>
        <v>14090.340000000002</v>
      </c>
      <c r="I17" s="1"/>
      <c r="J17" s="1">
        <f ca="1">'ĐƠN GIÁ CHI TIẾT'!M454</f>
        <v>65674.34210526316</v>
      </c>
      <c r="K17" s="1">
        <f ca="1">'ĐƠN GIÁ CHI TIẾT'!N455</f>
        <v>13004.320349999998</v>
      </c>
      <c r="L17" s="1"/>
      <c r="M17" s="1">
        <f t="shared" si="0"/>
        <v>92769.002455263151</v>
      </c>
      <c r="N17" s="1">
        <f ca="1">'ĐƠN GIÁ CHI TIẾT'!K471</f>
        <v>45972.039473684206</v>
      </c>
      <c r="O17" s="1">
        <f ca="1">'ĐƠN GIÁ CHI TIẾT'!K473</f>
        <v>8602.76952310263</v>
      </c>
      <c r="P17" s="1">
        <f ca="1">'ĐƠN GIÁ CHI TIẾT'!K477</f>
        <v>15915.123617739868</v>
      </c>
      <c r="Q17" s="1"/>
      <c r="R17" s="1"/>
      <c r="S17" s="1">
        <f t="shared" si="1"/>
        <v>163258.93506978988</v>
      </c>
      <c r="T17" s="1">
        <f t="shared" si="2"/>
        <v>653035.74027915951</v>
      </c>
      <c r="U17" s="148">
        <v>1</v>
      </c>
      <c r="V17" s="1">
        <f t="shared" si="3"/>
        <v>653035.74027915951</v>
      </c>
    </row>
    <row r="18" spans="2:22" ht="30">
      <c r="B18" s="16">
        <f ca="1">'ĐƠN GIÁ CHI TIẾT'!B482</f>
        <v>12</v>
      </c>
      <c r="C18" s="5" t="str">
        <f ca="1">'ĐƠN GIÁ CHI TIẾT'!C482</f>
        <v>DC.02004*</v>
      </c>
      <c r="D18" s="5">
        <f ca="1">'ĐƠN GIÁ CHI TIẾT'!D482</f>
        <v>0</v>
      </c>
      <c r="E18" s="5" t="str">
        <f ca="1">'ĐƠN GIÁ CHI TIẾT'!F482</f>
        <v>Thí nghiệm cơ lý hóa của đất trong phòng thí nghiệm, chỉ tiêu thành phần hạt</v>
      </c>
      <c r="F18" s="15" t="str">
        <f ca="1">'ĐƠN GIÁ CHI TIẾT'!G482</f>
        <v>1 chỉ tiêu</v>
      </c>
      <c r="G18" s="70">
        <f ca="1">'TIÊN LƯỢNG'!$L$22</f>
        <v>4</v>
      </c>
      <c r="H18" s="1">
        <f ca="1">'ĐƠN GIÁ CHI TIẾT'!L498</f>
        <v>48225.518000000004</v>
      </c>
      <c r="I18" s="1"/>
      <c r="J18" s="1">
        <f ca="1">'ĐƠN GIÁ CHI TIẾT'!M500</f>
        <v>100302.63157894736</v>
      </c>
      <c r="K18" s="1">
        <f ca="1">'ĐƠN GIÁ CHI TIẾT'!N501</f>
        <v>14156.040149999999</v>
      </c>
      <c r="L18" s="1"/>
      <c r="M18" s="1">
        <f t="shared" si="0"/>
        <v>162684.18972894736</v>
      </c>
      <c r="N18" s="1">
        <f ca="1">'ĐƠN GIÁ CHI TIẾT'!K517</f>
        <v>70211.842105263146</v>
      </c>
      <c r="O18" s="1">
        <f ca="1">'ĐƠN GIÁ CHI TIẾT'!K519</f>
        <v>14461.814479239471</v>
      </c>
      <c r="P18" s="1">
        <f ca="1">'ĐƠN GIÁ CHI TIẾT'!K523</f>
        <v>26754.356786593024</v>
      </c>
      <c r="Q18" s="1"/>
      <c r="R18" s="1"/>
      <c r="S18" s="1">
        <f t="shared" si="1"/>
        <v>274112.203100043</v>
      </c>
      <c r="T18" s="1">
        <f t="shared" si="2"/>
        <v>1096448.812400172</v>
      </c>
      <c r="U18" s="148">
        <v>1</v>
      </c>
      <c r="V18" s="1">
        <f t="shared" si="3"/>
        <v>1096448.812400172</v>
      </c>
    </row>
    <row r="19" spans="2:22" ht="45">
      <c r="B19" s="16">
        <f ca="1">'ĐƠN GIÁ CHI TIẾT'!B528</f>
        <v>13</v>
      </c>
      <c r="C19" s="5" t="str">
        <f ca="1">'ĐƠN GIÁ CHI TIẾT'!C528</f>
        <v>DC.02006*</v>
      </c>
      <c r="D19" s="5">
        <f ca="1">'ĐƠN GIÁ CHI TIẾT'!D528</f>
        <v>0</v>
      </c>
      <c r="E19" s="5" t="str">
        <f ca="1">'ĐƠN GIÁ CHI TIẾT'!F528</f>
        <v>Thí nghiệm cơ lý hóa của đất trong phòng thí nghiệm, chỉ tiêu sức chống cắt trên máy cắt phẳng</v>
      </c>
      <c r="F19" s="15" t="str">
        <f ca="1">'ĐƠN GIÁ CHI TIẾT'!G528</f>
        <v>1 chỉ tiêu</v>
      </c>
      <c r="G19" s="70">
        <f ca="1">'TIÊN LƯỢNG'!$L$23</f>
        <v>4</v>
      </c>
      <c r="H19" s="1">
        <f ca="1">'ĐƠN GIÁ CHI TIẾT'!L541</f>
        <v>506314.49</v>
      </c>
      <c r="I19" s="1"/>
      <c r="J19" s="1">
        <f ca="1">'ĐƠN GIÁ CHI TIẾT'!M543</f>
        <v>23881.578947368424</v>
      </c>
      <c r="K19" s="1">
        <f ca="1">'ĐƠN GIÁ CHI TIẾT'!N544</f>
        <v>17554.2255</v>
      </c>
      <c r="L19" s="1"/>
      <c r="M19" s="1">
        <f t="shared" si="0"/>
        <v>547750.29444736848</v>
      </c>
      <c r="N19" s="1">
        <f ca="1">'ĐƠN GIÁ CHI TIẾT'!K560</f>
        <v>16717.105263157897</v>
      </c>
      <c r="O19" s="1">
        <f ca="1">'ĐƠN GIÁ CHI TIẾT'!K562</f>
        <v>35511.294865973687</v>
      </c>
      <c r="P19" s="1">
        <f ca="1">'ĐƠN GIÁ CHI TIẾT'!K566</f>
        <v>65695.895502051324</v>
      </c>
      <c r="Q19" s="1"/>
      <c r="R19" s="1"/>
      <c r="S19" s="1">
        <f t="shared" si="1"/>
        <v>665674.59007855132</v>
      </c>
      <c r="T19" s="1">
        <f t="shared" si="2"/>
        <v>2662698.3603142053</v>
      </c>
      <c r="U19" s="148">
        <v>1</v>
      </c>
      <c r="V19" s="1">
        <f t="shared" si="3"/>
        <v>2662698.3603142053</v>
      </c>
    </row>
    <row r="20" spans="2:22" ht="45">
      <c r="B20" s="16">
        <f ca="1">'ĐƠN GIÁ CHI TIẾT'!B571</f>
        <v>14</v>
      </c>
      <c r="C20" s="5" t="str">
        <f ca="1">'ĐƠN GIÁ CHI TIẾT'!C571</f>
        <v>DC.02007*</v>
      </c>
      <c r="D20" s="5">
        <f ca="1">'ĐƠN GIÁ CHI TIẾT'!D571</f>
        <v>0</v>
      </c>
      <c r="E20" s="5" t="str">
        <f ca="1">'ĐƠN GIÁ CHI TIẾT'!F571</f>
        <v>Thí nghiệm cơ lý hóa của đất trong PTN, chỉ tiêu tính nén lún trong điều kiện không nở hông</v>
      </c>
      <c r="F20" s="15" t="str">
        <f ca="1">'ĐƠN GIÁ CHI TIẾT'!G571</f>
        <v>1 chỉ tiêu</v>
      </c>
      <c r="G20" s="70">
        <f ca="1">'TIÊN LƯỢNG'!$L$24</f>
        <v>4</v>
      </c>
      <c r="H20" s="1">
        <f ca="1">'ĐƠN GIÁ CHI TIẾT'!L583</f>
        <v>4238.5199999999995</v>
      </c>
      <c r="I20" s="1"/>
      <c r="J20" s="1">
        <f ca="1">'ĐƠN GIÁ CHI TIẾT'!M585</f>
        <v>226875</v>
      </c>
      <c r="K20" s="1">
        <f ca="1">'ĐƠN GIÁ CHI TIẾT'!N586</f>
        <v>48320.814149999998</v>
      </c>
      <c r="L20" s="1"/>
      <c r="M20" s="1">
        <f t="shared" si="0"/>
        <v>279434.33415000001</v>
      </c>
      <c r="N20" s="1">
        <f ca="1">'ĐƠN GIÁ CHI TIẾT'!K602</f>
        <v>158812.5</v>
      </c>
      <c r="O20" s="1">
        <f ca="1">'ĐƠN GIÁ CHI TIẾT'!K604</f>
        <v>27133.11305145</v>
      </c>
      <c r="P20" s="1">
        <f ca="1">'ĐƠN GIÁ CHI TIẾT'!K608</f>
        <v>50196.259145182499</v>
      </c>
      <c r="Q20" s="1"/>
      <c r="R20" s="1"/>
      <c r="S20" s="1">
        <f t="shared" si="1"/>
        <v>515576.20634663251</v>
      </c>
      <c r="T20" s="1">
        <f t="shared" si="2"/>
        <v>2062304.82538653</v>
      </c>
      <c r="U20" s="148">
        <v>1</v>
      </c>
      <c r="V20" s="1">
        <f t="shared" si="3"/>
        <v>2062304.82538653</v>
      </c>
    </row>
    <row r="21" spans="2:22" ht="45">
      <c r="B21" s="16">
        <f ca="1">'ĐƠN GIÁ CHI TIẾT'!B613</f>
        <v>15</v>
      </c>
      <c r="C21" s="5" t="str">
        <f ca="1">'ĐƠN GIÁ CHI TIẾT'!C613</f>
        <v>DC.02009*</v>
      </c>
      <c r="D21" s="5">
        <f ca="1">'ĐƠN GIÁ CHI TIẾT'!D613</f>
        <v>0</v>
      </c>
      <c r="E21" s="5" t="str">
        <f ca="1">'ĐƠN GIÁ CHI TIẾT'!F613</f>
        <v>Thí nghiệm cơ lý hóa của đất trong phòng thí nghiệm, chỉ tiêu khối thể tích (dung trọng)</v>
      </c>
      <c r="F21" s="15" t="str">
        <f ca="1">'ĐƠN GIÁ CHI TIẾT'!G613</f>
        <v>1 chỉ tiêu</v>
      </c>
      <c r="G21" s="70">
        <f ca="1">'TIÊN LƯỢNG'!$L$25</f>
        <v>4</v>
      </c>
      <c r="H21" s="1">
        <f ca="1">'ĐƠN GIÁ CHI TIẾT'!L625</f>
        <v>509423.09</v>
      </c>
      <c r="I21" s="1"/>
      <c r="J21" s="1">
        <f ca="1">'ĐƠN GIÁ CHI TIẾT'!M627</f>
        <v>20299.34210526316</v>
      </c>
      <c r="K21" s="1">
        <f ca="1">'ĐƠN GIÁ CHI TIẾT'!N628</f>
        <v>4143.8249999999998</v>
      </c>
      <c r="L21" s="1"/>
      <c r="M21" s="1">
        <f t="shared" si="0"/>
        <v>533866.25710526318</v>
      </c>
      <c r="N21" s="1">
        <f ca="1">'ĐƠN GIÁ CHI TIẾT'!K644</f>
        <v>14209.539473684212</v>
      </c>
      <c r="O21" s="1">
        <f ca="1">'ĐƠN GIÁ CHI TIẾT'!K646</f>
        <v>34486.14656605263</v>
      </c>
      <c r="P21" s="1">
        <f ca="1">'ĐƠN GIÁ CHI TIẾT'!K650</f>
        <v>63799.371147197373</v>
      </c>
      <c r="Q21" s="1"/>
      <c r="R21" s="1"/>
      <c r="S21" s="1">
        <f t="shared" si="1"/>
        <v>646361.31429219723</v>
      </c>
      <c r="T21" s="1">
        <f t="shared" si="2"/>
        <v>2585445.2571687889</v>
      </c>
      <c r="U21" s="148">
        <v>1</v>
      </c>
      <c r="V21" s="1">
        <f t="shared" si="3"/>
        <v>2585445.2571687889</v>
      </c>
    </row>
    <row r="22" spans="2:22" ht="45">
      <c r="B22" s="16">
        <f ca="1">'ĐƠN GIÁ CHI TIẾT'!B655</f>
        <v>16</v>
      </c>
      <c r="C22" s="5" t="str">
        <f ca="1">'ĐƠN GIÁ CHI TIẾT'!C655</f>
        <v>DC.02001*</v>
      </c>
      <c r="D22" s="5">
        <f ca="1">'ĐƠN GIÁ CHI TIẾT'!D655</f>
        <v>0</v>
      </c>
      <c r="E22" s="5" t="str">
        <f ca="1">'ĐƠN GIÁ CHI TIẾT'!F655</f>
        <v>Thí nghiệm cơ lý hóa của đất trong phòng thí nghiệm, chỉ tiêu khối lượng riêng</v>
      </c>
      <c r="F22" s="15" t="str">
        <f ca="1">'ĐƠN GIÁ CHI TIẾT'!G655</f>
        <v>1 chỉ tiêu</v>
      </c>
      <c r="G22" s="70">
        <f ca="1">'TIÊN LƯỢNG'!$L$27</f>
        <v>0</v>
      </c>
      <c r="H22" s="1">
        <f ca="1">'ĐƠN GIÁ CHI TIẾT'!L669</f>
        <v>39681.311999999998</v>
      </c>
      <c r="I22" s="1"/>
      <c r="J22" s="1">
        <f ca="1">'ĐƠN GIÁ CHI TIẾT'!M671</f>
        <v>181500</v>
      </c>
      <c r="K22" s="1">
        <f ca="1">'ĐƠN GIÁ CHI TIẾT'!N672</f>
        <v>25370.020199999999</v>
      </c>
      <c r="L22" s="1"/>
      <c r="M22" s="1">
        <f t="shared" si="0"/>
        <v>246551.3322</v>
      </c>
      <c r="N22" s="1">
        <f ca="1">'ĐƠN GIÁ CHI TIẾT'!K688</f>
        <v>127049.99999999999</v>
      </c>
      <c r="O22" s="1">
        <f ca="1">'ĐƠN GIÁ CHI TIẾT'!K690</f>
        <v>23155.733928599999</v>
      </c>
      <c r="P22" s="1">
        <f ca="1">'ĐƠN GIÁ CHI TIẾT'!K694</f>
        <v>42838.107767909998</v>
      </c>
      <c r="Q22" s="1"/>
      <c r="R22" s="1"/>
      <c r="S22" s="1">
        <f t="shared" si="1"/>
        <v>439595.17389650998</v>
      </c>
      <c r="T22" s="1">
        <f t="shared" si="2"/>
        <v>0</v>
      </c>
      <c r="U22" s="148">
        <v>1</v>
      </c>
      <c r="V22" s="1">
        <f t="shared" si="3"/>
        <v>0</v>
      </c>
    </row>
    <row r="23" spans="2:22" ht="45">
      <c r="B23" s="16">
        <f ca="1">'ĐƠN GIÁ CHI TIẾT'!B699</f>
        <v>17</v>
      </c>
      <c r="C23" s="5" t="str">
        <f ca="1">'ĐƠN GIÁ CHI TIẾT'!C699</f>
        <v>DC.02002*</v>
      </c>
      <c r="D23" s="5">
        <f ca="1">'ĐƠN GIÁ CHI TIẾT'!D699</f>
        <v>0</v>
      </c>
      <c r="E23" s="5" t="str">
        <f ca="1">'ĐƠN GIÁ CHI TIẾT'!F699</f>
        <v>Thí nghiệm cơ lý hóa của đất trong phòng thí nghiệm, chỉ tiêu độ ẩm, độ hút ẩm</v>
      </c>
      <c r="F23" s="15" t="str">
        <f ca="1">'ĐƠN GIÁ CHI TIẾT'!G699</f>
        <v>1 chỉ tiêu</v>
      </c>
      <c r="G23" s="70">
        <f ca="1">'TIÊN LƯỢNG'!$L$28</f>
        <v>0</v>
      </c>
      <c r="H23" s="1">
        <f ca="1">'ĐƠN GIÁ CHI TIẾT'!L712</f>
        <v>14040.245999999999</v>
      </c>
      <c r="I23" s="1"/>
      <c r="J23" s="1">
        <f ca="1">'ĐƠN GIÁ CHI TIẾT'!M714</f>
        <v>31284.868421052633</v>
      </c>
      <c r="K23" s="1">
        <f ca="1">'ĐƠN GIÁ CHI TIẾT'!N715</f>
        <v>12214.787549999999</v>
      </c>
      <c r="L23" s="1"/>
      <c r="M23" s="1">
        <f t="shared" si="0"/>
        <v>57539.901971052634</v>
      </c>
      <c r="N23" s="1">
        <f ca="1">'ĐƠN GIÁ CHI TIẾT'!K731</f>
        <v>21899.407894736843</v>
      </c>
      <c r="O23" s="1">
        <f ca="1">'ĐƠN GIÁ CHI TIẾT'!K733</f>
        <v>4938.9782978605263</v>
      </c>
      <c r="P23" s="1">
        <f ca="1">'ĐƠN GIÁ CHI TIẾT'!K737</f>
        <v>9137.1098510419743</v>
      </c>
      <c r="Q23" s="1"/>
      <c r="R23" s="1"/>
      <c r="S23" s="1">
        <f t="shared" si="1"/>
        <v>93515.398014691964</v>
      </c>
      <c r="T23" s="1">
        <f t="shared" si="2"/>
        <v>0</v>
      </c>
      <c r="U23" s="148">
        <v>1</v>
      </c>
      <c r="V23" s="1">
        <f t="shared" si="3"/>
        <v>0</v>
      </c>
    </row>
    <row r="24" spans="2:22" ht="30">
      <c r="B24" s="16">
        <f ca="1">'ĐƠN GIÁ CHI TIẾT'!B742</f>
        <v>18</v>
      </c>
      <c r="C24" s="5" t="str">
        <f ca="1">'ĐƠN GIÁ CHI TIẾT'!C742</f>
        <v>DC.02004*</v>
      </c>
      <c r="D24" s="5">
        <f ca="1">'ĐƠN GIÁ CHI TIẾT'!D742</f>
        <v>0</v>
      </c>
      <c r="E24" s="5" t="str">
        <f ca="1">'ĐƠN GIÁ CHI TIẾT'!F742</f>
        <v>Thí nghiệm cơ lý hóa của đất trong phòng thí nghiệm, chỉ tiêu thành phần hạt</v>
      </c>
      <c r="F24" s="15" t="str">
        <f ca="1">'ĐƠN GIÁ CHI TIẾT'!G742</f>
        <v>1 chỉ tiêu</v>
      </c>
      <c r="G24" s="70">
        <f ca="1">'TIÊN LƯỢNG'!$L$29</f>
        <v>0</v>
      </c>
      <c r="H24" s="1">
        <f ca="1">'ĐƠN GIÁ CHI TIẾT'!L758</f>
        <v>48225.518000000004</v>
      </c>
      <c r="I24" s="1"/>
      <c r="J24" s="1">
        <f ca="1">'ĐƠN GIÁ CHI TIẾT'!M760</f>
        <v>100302.63157894736</v>
      </c>
      <c r="K24" s="1">
        <f ca="1">'ĐƠN GIÁ CHI TIẾT'!N761</f>
        <v>14156.040149999999</v>
      </c>
      <c r="L24" s="1"/>
      <c r="M24" s="1">
        <f t="shared" si="0"/>
        <v>162684.18972894736</v>
      </c>
      <c r="N24" s="1">
        <f ca="1">'ĐƠN GIÁ CHI TIẾT'!K777</f>
        <v>70211.842105263146</v>
      </c>
      <c r="O24" s="1">
        <f ca="1">'ĐƠN GIÁ CHI TIẾT'!K779</f>
        <v>14461.814479239471</v>
      </c>
      <c r="P24" s="1">
        <f ca="1">'ĐƠN GIÁ CHI TIẾT'!K783</f>
        <v>26754.356786593024</v>
      </c>
      <c r="Q24" s="1"/>
      <c r="R24" s="1"/>
      <c r="S24" s="1">
        <f t="shared" si="1"/>
        <v>274112.203100043</v>
      </c>
      <c r="T24" s="1">
        <f t="shared" si="2"/>
        <v>0</v>
      </c>
      <c r="U24" s="148">
        <v>1</v>
      </c>
      <c r="V24" s="1">
        <f t="shared" si="3"/>
        <v>0</v>
      </c>
    </row>
    <row r="25" spans="2:22" ht="30">
      <c r="B25" s="16">
        <f ca="1">'ĐƠN GIÁ CHI TIẾT'!B788</f>
        <v>19</v>
      </c>
      <c r="C25" s="5" t="str">
        <f ca="1">'ĐƠN GIÁ CHI TIẾT'!C788</f>
        <v>DA.03001*</v>
      </c>
      <c r="D25" s="5">
        <f ca="1">'ĐƠN GIÁ CHI TIẾT'!D788</f>
        <v>0</v>
      </c>
      <c r="E25" s="5" t="str">
        <f ca="1">'ĐƠN GIÁ CHI TIẾT'!F788</f>
        <v>Thí nghiệm đá dăm (sỏi), khối lượng riêng của đá nguyên khai, đá dăm (sỏi)</v>
      </c>
      <c r="F25" s="15" t="str">
        <f ca="1">'ĐƠN GIÁ CHI TIẾT'!G788</f>
        <v>1 chỉ tiêu</v>
      </c>
      <c r="G25" s="70">
        <f ca="1">'TIÊN LƯỢNG'!$L$31</f>
        <v>0</v>
      </c>
      <c r="H25" s="1">
        <f ca="1">'ĐƠN GIÁ CHI TIẾT'!L800</f>
        <v>27718.488000000001</v>
      </c>
      <c r="I25" s="1"/>
      <c r="J25" s="1">
        <f ca="1">'ĐƠN GIÁ CHI TIẾT'!M802</f>
        <v>90750</v>
      </c>
      <c r="K25" s="1">
        <f ca="1">'ĐƠN GIÁ CHI TIẾT'!N803</f>
        <v>21898.286550000001</v>
      </c>
      <c r="L25" s="1"/>
      <c r="M25" s="1">
        <f t="shared" si="0"/>
        <v>140366.77455</v>
      </c>
      <c r="N25" s="1">
        <f ca="1">'ĐƠN GIÁ CHI TIẾT'!K819</f>
        <v>63524.999999999993</v>
      </c>
      <c r="O25" s="1">
        <f ca="1">'ĐƠN GIÁ CHI TIẾT'!K821</f>
        <v>12654.60679665</v>
      </c>
      <c r="P25" s="1">
        <f ca="1">'ĐƠN GIÁ CHI TIẾT'!K825</f>
        <v>23411.022573802504</v>
      </c>
      <c r="Q25" s="1"/>
      <c r="R25" s="1"/>
      <c r="S25" s="1">
        <f t="shared" si="1"/>
        <v>239957.40392045252</v>
      </c>
      <c r="T25" s="1">
        <f t="shared" si="2"/>
        <v>0</v>
      </c>
      <c r="U25" s="148">
        <v>1</v>
      </c>
      <c r="V25" s="1">
        <f t="shared" si="3"/>
        <v>0</v>
      </c>
    </row>
    <row r="26" spans="2:22" ht="30">
      <c r="B26" s="16">
        <f ca="1">'ĐƠN GIÁ CHI TIẾT'!B830</f>
        <v>20</v>
      </c>
      <c r="C26" s="5" t="str">
        <f ca="1">'ĐƠN GIÁ CHI TIẾT'!C830</f>
        <v>DA.03005*</v>
      </c>
      <c r="D26" s="5">
        <f ca="1">'ĐƠN GIÁ CHI TIẾT'!D830</f>
        <v>0</v>
      </c>
      <c r="E26" s="5" t="str">
        <f ca="1">'ĐƠN GIÁ CHI TIẾT'!F830</f>
        <v>Thí nghiệm đá dăm (sỏi), thành phần hạt của đá dăm (sỏi)</v>
      </c>
      <c r="F26" s="15" t="str">
        <f ca="1">'ĐƠN GIÁ CHI TIẾT'!G830</f>
        <v>1 chỉ tiêu</v>
      </c>
      <c r="G26" s="70">
        <f ca="1">'TIÊN LƯỢNG'!$L$32</f>
        <v>0</v>
      </c>
      <c r="H26" s="1">
        <f ca="1">'ĐƠN GIÁ CHI TIẾT'!L841</f>
        <v>35687.421000000002</v>
      </c>
      <c r="I26" s="1"/>
      <c r="J26" s="1">
        <f ca="1">'ĐƠN GIÁ CHI TIẾT'!M843</f>
        <v>155230.26315789475</v>
      </c>
      <c r="K26" s="1">
        <f ca="1">'ĐƠN GIÁ CHI TIẾT'!N844</f>
        <v>32741.300550000004</v>
      </c>
      <c r="L26" s="1"/>
      <c r="M26" s="1">
        <f t="shared" si="0"/>
        <v>223658.98470789476</v>
      </c>
      <c r="N26" s="1">
        <f ca="1">'ĐƠN GIÁ CHI TIẾT'!K860</f>
        <v>108661.18421052632</v>
      </c>
      <c r="O26" s="1">
        <f ca="1">'ĐƠN GIÁ CHI TIẾT'!K862</f>
        <v>20610.187089228952</v>
      </c>
      <c r="P26" s="1">
        <f ca="1">'ĐƠN GIÁ CHI TIẾT'!K866</f>
        <v>38128.84611507356</v>
      </c>
      <c r="Q26" s="1"/>
      <c r="R26" s="1"/>
      <c r="S26" s="1">
        <f t="shared" si="1"/>
        <v>391059.20212272357</v>
      </c>
      <c r="T26" s="1">
        <f t="shared" si="2"/>
        <v>0</v>
      </c>
      <c r="U26" s="148">
        <v>1</v>
      </c>
      <c r="V26" s="1">
        <f t="shared" si="3"/>
        <v>0</v>
      </c>
    </row>
    <row r="27" spans="2:22" ht="30">
      <c r="B27" s="16">
        <f ca="1">'ĐƠN GIÁ CHI TIẾT'!B871</f>
        <v>21</v>
      </c>
      <c r="C27" s="5" t="str">
        <f ca="1">'ĐƠN GIÁ CHI TIẾT'!C871</f>
        <v>DA.03009*</v>
      </c>
      <c r="D27" s="5">
        <f ca="1">'ĐƠN GIÁ CHI TIẾT'!D871</f>
        <v>0</v>
      </c>
      <c r="E27" s="5" t="str">
        <f ca="1">'ĐƠN GIÁ CHI TIẾT'!F871</f>
        <v>Thí nghiệm đá dăm (sỏi), độ ẩm của đá dăm (sỏi)</v>
      </c>
      <c r="F27" s="15" t="str">
        <f ca="1">'ĐƠN GIÁ CHI TIẾT'!G871</f>
        <v>1 chỉ tiêu</v>
      </c>
      <c r="G27" s="70">
        <f ca="1">'TIÊN LƯỢNG'!$L$33</f>
        <v>0</v>
      </c>
      <c r="H27" s="1">
        <f ca="1">'ĐƠN GIÁ CHI TIẾT'!L882</f>
        <v>24051.950999999997</v>
      </c>
      <c r="I27" s="1"/>
      <c r="J27" s="1">
        <f ca="1">'ĐƠN GIÁ CHI TIẾT'!M884</f>
        <v>33434.210526315794</v>
      </c>
      <c r="K27" s="1">
        <f ca="1">'ĐƠN GIÁ CHI TIẾT'!N885</f>
        <v>22136.594550000002</v>
      </c>
      <c r="L27" s="1"/>
      <c r="M27" s="1">
        <f t="shared" si="0"/>
        <v>79622.756076315796</v>
      </c>
      <c r="N27" s="1">
        <f ca="1">'ĐƠN GIÁ CHI TIẾT'!K901</f>
        <v>23403.947368421053</v>
      </c>
      <c r="O27" s="1">
        <f ca="1">'ĐƠN GIÁ CHI TIẾT'!K903</f>
        <v>6420.4704749131579</v>
      </c>
      <c r="P27" s="1">
        <f ca="1">'ĐƠN GIÁ CHI TIẾT'!K907</f>
        <v>11877.870378589345</v>
      </c>
      <c r="Q27" s="1"/>
      <c r="R27" s="1"/>
      <c r="S27" s="1">
        <f t="shared" si="1"/>
        <v>121325.04429823936</v>
      </c>
      <c r="T27" s="1">
        <f t="shared" si="2"/>
        <v>0</v>
      </c>
      <c r="U27" s="148">
        <v>1</v>
      </c>
      <c r="V27" s="1">
        <f t="shared" si="3"/>
        <v>0</v>
      </c>
    </row>
    <row r="28" spans="2:22" ht="30">
      <c r="B28" s="16">
        <f ca="1">'ĐƠN GIÁ CHI TIẾT'!B912</f>
        <v>22</v>
      </c>
      <c r="C28" s="5" t="str">
        <f ca="1">'ĐƠN GIÁ CHI TIẾT'!C912</f>
        <v>DA.03001*</v>
      </c>
      <c r="D28" s="5">
        <f ca="1">'ĐƠN GIÁ CHI TIẾT'!D912</f>
        <v>0</v>
      </c>
      <c r="E28" s="5" t="str">
        <f ca="1">'ĐƠN GIÁ CHI TIẾT'!F912</f>
        <v>Thí nghiệm đá dăm (sỏi), khối lượng riêng của đá nguyên khai, đá dăm (sỏi)</v>
      </c>
      <c r="F28" s="15" t="str">
        <f ca="1">'ĐƠN GIÁ CHI TIẾT'!G912</f>
        <v>1 chỉ tiêu</v>
      </c>
      <c r="G28" s="70">
        <f ca="1">'TIÊN LƯỢNG'!$L$35</f>
        <v>4</v>
      </c>
      <c r="H28" s="1">
        <f ca="1">'ĐƠN GIÁ CHI TIẾT'!L924</f>
        <v>27718.488000000001</v>
      </c>
      <c r="I28" s="1"/>
      <c r="J28" s="1">
        <f ca="1">'ĐƠN GIÁ CHI TIẾT'!M926</f>
        <v>90750</v>
      </c>
      <c r="K28" s="1">
        <f ca="1">'ĐƠN GIÁ CHI TIẾT'!N927</f>
        <v>21898.286550000001</v>
      </c>
      <c r="L28" s="1"/>
      <c r="M28" s="1">
        <f t="shared" si="0"/>
        <v>140366.77455</v>
      </c>
      <c r="N28" s="1">
        <f ca="1">'ĐƠN GIÁ CHI TIẾT'!K943</f>
        <v>63524.999999999993</v>
      </c>
      <c r="O28" s="1">
        <f ca="1">'ĐƠN GIÁ CHI TIẾT'!K945</f>
        <v>12654.60679665</v>
      </c>
      <c r="P28" s="1">
        <f ca="1">'ĐƠN GIÁ CHI TIẾT'!K949</f>
        <v>23411.022573802504</v>
      </c>
      <c r="Q28" s="1"/>
      <c r="R28" s="1"/>
      <c r="S28" s="1">
        <f t="shared" si="1"/>
        <v>239957.40392045252</v>
      </c>
      <c r="T28" s="1">
        <f t="shared" si="2"/>
        <v>959829.61568181007</v>
      </c>
      <c r="U28" s="148">
        <v>1</v>
      </c>
      <c r="V28" s="1">
        <f t="shared" si="3"/>
        <v>959829.61568181007</v>
      </c>
    </row>
    <row r="29" spans="2:22" ht="30">
      <c r="B29" s="16">
        <f ca="1">'ĐƠN GIÁ CHI TIẾT'!B954</f>
        <v>23</v>
      </c>
      <c r="C29" s="5" t="str">
        <f ca="1">'ĐƠN GIÁ CHI TIẾT'!C954</f>
        <v>DA.03002*</v>
      </c>
      <c r="D29" s="5">
        <f ca="1">'ĐƠN GIÁ CHI TIẾT'!D954</f>
        <v>0</v>
      </c>
      <c r="E29" s="5" t="str">
        <f ca="1">'ĐƠN GIÁ CHI TIẾT'!F954</f>
        <v>Thí nghiệm đá dăm (sỏi), khối lượng thể tích của đá nguyên khai, đá dăm (sỏi)</v>
      </c>
      <c r="F29" s="15" t="str">
        <f ca="1">'ĐƠN GIÁ CHI TIẾT'!G954</f>
        <v>1 chỉ tiêu</v>
      </c>
      <c r="G29" s="70">
        <f ca="1">'TIÊN LƯỢNG'!$L$36</f>
        <v>4</v>
      </c>
      <c r="H29" s="1">
        <f ca="1">'ĐƠN GIÁ CHI TIẾT'!L966</f>
        <v>23780.988000000001</v>
      </c>
      <c r="I29" s="1"/>
      <c r="J29" s="1">
        <f ca="1">'ĐƠN GIÁ CHI TIẾT'!M968</f>
        <v>59703.947368421053</v>
      </c>
      <c r="K29" s="1">
        <f ca="1">'ĐƠN GIÁ CHI TIẾT'!N969</f>
        <v>22042.743450000002</v>
      </c>
      <c r="L29" s="1"/>
      <c r="M29" s="1">
        <f t="shared" si="0"/>
        <v>105527.67881842106</v>
      </c>
      <c r="N29" s="1">
        <f ca="1">'ĐƠN GIÁ CHI TIẾT'!K985</f>
        <v>41792.763157894733</v>
      </c>
      <c r="O29" s="1">
        <f ca="1">'ĐƠN GIÁ CHI TIẾT'!K987</f>
        <v>9155.8095550342114</v>
      </c>
      <c r="P29" s="1">
        <f ca="1">'ĐƠN GIÁ CHI TIẾT'!K991</f>
        <v>16938.247676813291</v>
      </c>
      <c r="Q29" s="1"/>
      <c r="R29" s="1"/>
      <c r="S29" s="1">
        <f t="shared" si="1"/>
        <v>173414.4992081633</v>
      </c>
      <c r="T29" s="1">
        <f t="shared" si="2"/>
        <v>693657.99683265318</v>
      </c>
      <c r="U29" s="148">
        <v>1</v>
      </c>
      <c r="V29" s="1">
        <f t="shared" si="3"/>
        <v>693657.99683265318</v>
      </c>
    </row>
    <row r="30" spans="2:22" ht="30">
      <c r="B30" s="16">
        <f ca="1">'ĐƠN GIÁ CHI TIẾT'!B996</f>
        <v>24</v>
      </c>
      <c r="C30" s="5" t="str">
        <f ca="1">'ĐƠN GIÁ CHI TIẾT'!C996</f>
        <v>DA.03012*</v>
      </c>
      <c r="D30" s="5">
        <f ca="1">'ĐƠN GIÁ CHI TIẾT'!D996</f>
        <v>0</v>
      </c>
      <c r="E30" s="5" t="str">
        <f ca="1">'ĐƠN GIÁ CHI TIẾT'!F996</f>
        <v>Thí nghiệm đá dăm (sỏi), cường độ nén của đá nguyên khai</v>
      </c>
      <c r="F30" s="15" t="str">
        <f ca="1">'ĐƠN GIÁ CHI TIẾT'!G996</f>
        <v>1 chỉ tiêu</v>
      </c>
      <c r="G30" s="70">
        <f ca="1">'TIÊN LƯỢNG'!$L$37</f>
        <v>4</v>
      </c>
      <c r="H30" s="1">
        <f ca="1">'ĐƠN GIÁ CHI TIẾT'!L1008</f>
        <v>20210.651999999998</v>
      </c>
      <c r="I30" s="1"/>
      <c r="J30" s="1">
        <f ca="1">'ĐƠN GIÁ CHI TIẾT'!M1010</f>
        <v>298519.73684210528</v>
      </c>
      <c r="K30" s="1">
        <f ca="1">'ĐƠN GIÁ CHI TIẾT'!N1011</f>
        <v>159800.85765000002</v>
      </c>
      <c r="L30" s="1"/>
      <c r="M30" s="1">
        <f t="shared" si="0"/>
        <v>478531.2464921053</v>
      </c>
      <c r="N30" s="1">
        <f ca="1">'ĐƠN GIÁ CHI TIẾT'!K1027</f>
        <v>208963.81578947368</v>
      </c>
      <c r="O30" s="1">
        <f ca="1">'ĐƠN GIÁ CHI TIẾT'!K1029</f>
        <v>42685.297476371052</v>
      </c>
      <c r="P30" s="1">
        <f ca="1">'ĐƠN GIÁ CHI TIẾT'!K1033</f>
        <v>78967.800331286446</v>
      </c>
      <c r="Q30" s="1"/>
      <c r="R30" s="1"/>
      <c r="S30" s="1">
        <f t="shared" si="1"/>
        <v>809148.16008923645</v>
      </c>
      <c r="T30" s="1">
        <f t="shared" si="2"/>
        <v>3236592.6403569458</v>
      </c>
      <c r="U30" s="148">
        <v>1</v>
      </c>
      <c r="V30" s="1">
        <f t="shared" si="3"/>
        <v>3236592.6403569458</v>
      </c>
    </row>
    <row r="31" spans="2:22" ht="45">
      <c r="B31" s="16">
        <f ca="1">'ĐƠN GIÁ CHI TIẾT'!B1038</f>
        <v>25</v>
      </c>
      <c r="C31" s="5" t="str">
        <f ca="1">'ĐƠN GIÁ CHI TIẾT'!C1038</f>
        <v>DA.03013*</v>
      </c>
      <c r="D31" s="5">
        <f ca="1">'ĐƠN GIÁ CHI TIẾT'!D1038</f>
        <v>0</v>
      </c>
      <c r="E31" s="5" t="str">
        <f ca="1">'ĐƠN GIÁ CHI TIẾT'!F1038</f>
        <v>Thí nghiệm đá dăm (sỏi), hệ số hóa mềm của đá nguyên khai (cho 1 lần khô hoặc ướt)</v>
      </c>
      <c r="F31" s="15" t="str">
        <f ca="1">'ĐƠN GIÁ CHI TIẾT'!G1038</f>
        <v>1 chỉ tiêu</v>
      </c>
      <c r="G31" s="70">
        <f ca="1">'TIÊN LƯỢNG'!$L$38</f>
        <v>4</v>
      </c>
      <c r="H31" s="1">
        <f ca="1">'ĐƠN GIÁ CHI TIẾT'!L1051</f>
        <v>55117.061999999991</v>
      </c>
      <c r="I31" s="1"/>
      <c r="J31" s="1">
        <f ca="1">'ĐƠN GIÁ CHI TIẾT'!M1053</f>
        <v>513453.94736842101</v>
      </c>
      <c r="K31" s="1">
        <f ca="1">'ĐƠN GIÁ CHI TIẾT'!N1054</f>
        <v>301962.30434999999</v>
      </c>
      <c r="L31" s="1"/>
      <c r="M31" s="1">
        <f t="shared" si="0"/>
        <v>870533.31371842104</v>
      </c>
      <c r="N31" s="1">
        <f ca="1">'ĐƠN GIÁ CHI TIẾT'!K1070</f>
        <v>359417.76315789466</v>
      </c>
      <c r="O31" s="1">
        <f ca="1">'ĐƠN GIÁ CHI TIẾT'!K1072</f>
        <v>76408.664553734197</v>
      </c>
      <c r="P31" s="1">
        <f ca="1">'ĐƠN GIÁ CHI TIẾT'!K1076</f>
        <v>141356.02942440828</v>
      </c>
      <c r="Q31" s="1"/>
      <c r="R31" s="1"/>
      <c r="S31" s="1">
        <f t="shared" si="1"/>
        <v>1447715.7708544582</v>
      </c>
      <c r="T31" s="1">
        <f t="shared" si="2"/>
        <v>5790863.0834178329</v>
      </c>
      <c r="U31" s="148">
        <v>1</v>
      </c>
      <c r="V31" s="1">
        <f t="shared" si="3"/>
        <v>5790863.0834178329</v>
      </c>
    </row>
    <row r="32" spans="2:22">
      <c r="B32" s="16">
        <f ca="1">'ĐƠN GIÁ CHI TIẾT'!B1081</f>
        <v>26</v>
      </c>
      <c r="C32" s="5" t="str">
        <f ca="1">'ĐƠN GIÁ CHI TIẾT'!C1081</f>
        <v>DC.05002*</v>
      </c>
      <c r="D32" s="5">
        <f ca="1">'ĐƠN GIÁ CHI TIẾT'!D1081</f>
        <v>0</v>
      </c>
      <c r="E32" s="5" t="str">
        <f ca="1">'ĐƠN GIÁ CHI TIẾT'!F1081</f>
        <v>Thí nghiệm đầm nén tiêu chuẩn PP I-D</v>
      </c>
      <c r="F32" s="15" t="str">
        <f ca="1">'ĐƠN GIÁ CHI TIẾT'!G1081</f>
        <v>1 chỉ tiêu</v>
      </c>
      <c r="G32" s="70">
        <f ca="1">'TIÊN LƯỢNG'!$L$40</f>
        <v>0</v>
      </c>
      <c r="H32" s="1">
        <f ca="1">'ĐƠN GIÁ CHI TIẾT'!L1096</f>
        <v>6619.0740000000005</v>
      </c>
      <c r="I32" s="1"/>
      <c r="J32" s="1">
        <f ca="1">'ĐƠN GIÁ CHI TIẾT'!M1098</f>
        <v>329088.1578947368</v>
      </c>
      <c r="K32" s="1">
        <f ca="1">'ĐƠN GIÁ CHI TIẾT'!N1099</f>
        <v>10085.864250000001</v>
      </c>
      <c r="L32" s="1"/>
      <c r="M32" s="1">
        <f t="shared" si="0"/>
        <v>345793.0961447368</v>
      </c>
      <c r="N32" s="1">
        <f ca="1">'ĐƠN GIÁ CHI TIẾT'!K1115</f>
        <v>230361.71052631573</v>
      </c>
      <c r="O32" s="1">
        <f ca="1">'ĐƠN GIÁ CHI TIẾT'!K1117</f>
        <v>35606.667688697358</v>
      </c>
      <c r="P32" s="1">
        <f ca="1">'ĐƠN GIÁ CHI TIẾT'!K1121</f>
        <v>65872.335224090115</v>
      </c>
      <c r="Q32" s="1"/>
      <c r="R32" s="1"/>
      <c r="S32" s="1">
        <f t="shared" si="1"/>
        <v>677633.80958383996</v>
      </c>
      <c r="T32" s="1">
        <f t="shared" si="2"/>
        <v>0</v>
      </c>
      <c r="U32" s="148">
        <v>1</v>
      </c>
      <c r="V32" s="1">
        <f t="shared" si="3"/>
        <v>0</v>
      </c>
    </row>
    <row r="33" spans="2:22" ht="30">
      <c r="B33" s="16">
        <f ca="1">'ĐƠN GIÁ CHI TIẾT'!B1126</f>
        <v>27</v>
      </c>
      <c r="C33" s="5" t="str">
        <f ca="1">'ĐƠN GIÁ CHI TIẾT'!C1126</f>
        <v>DC.06001*</v>
      </c>
      <c r="D33" s="5">
        <f ca="1">'ĐƠN GIÁ CHI TIẾT'!D1126</f>
        <v>0</v>
      </c>
      <c r="E33" s="5" t="str">
        <f ca="1">'ĐƠN GIÁ CHI TIẾT'!F1126</f>
        <v>Thí nghiệm xác định chỉ số CBR của đất, đá dăm (Califonia Bearing Ratio)</v>
      </c>
      <c r="F33" s="15" t="str">
        <f ca="1">'ĐƠN GIÁ CHI TIẾT'!G1126</f>
        <v>1 chỉ tiêu</v>
      </c>
      <c r="G33" s="70">
        <f ca="1">'TIÊN LƯỢNG'!$L$41</f>
        <v>0</v>
      </c>
      <c r="H33" s="1">
        <f ca="1">'ĐƠN GIÁ CHI TIẾT'!L1142</f>
        <v>17358.989999999998</v>
      </c>
      <c r="I33" s="1"/>
      <c r="J33" s="1">
        <f ca="1">'ĐƠN GIÁ CHI TIẾT'!M1144</f>
        <v>1065118.4210526317</v>
      </c>
      <c r="K33" s="1">
        <f ca="1">'ĐƠN GIÁ CHI TIẾT'!N1145</f>
        <v>38749.920000000006</v>
      </c>
      <c r="L33" s="1"/>
      <c r="M33" s="1">
        <f t="shared" si="0"/>
        <v>1121227.3310526316</v>
      </c>
      <c r="N33" s="1">
        <f ca="1">'ĐƠN GIÁ CHI TIẾT'!K1161</f>
        <v>745582.89473684214</v>
      </c>
      <c r="O33" s="1">
        <f ca="1">'ĐƠN GIÁ CHI TIẾT'!K1163</f>
        <v>115372.29554052631</v>
      </c>
      <c r="P33" s="1">
        <f ca="1">'ĐƠN GIÁ CHI TIẾT'!K1167</f>
        <v>213438.74674997368</v>
      </c>
      <c r="Q33" s="1"/>
      <c r="R33" s="1"/>
      <c r="S33" s="1">
        <f t="shared" si="1"/>
        <v>2195621.2680799738</v>
      </c>
      <c r="T33" s="1">
        <f t="shared" si="2"/>
        <v>0</v>
      </c>
      <c r="U33" s="148">
        <v>1</v>
      </c>
      <c r="V33" s="1">
        <f t="shared" si="3"/>
        <v>0</v>
      </c>
    </row>
    <row r="34" spans="2:22" ht="30">
      <c r="B34" s="16">
        <f ca="1">'ĐƠN GIÁ CHI TIẾT'!B1172</f>
        <v>28</v>
      </c>
      <c r="C34" s="5" t="str">
        <f ca="1">'ĐƠN GIÁ CHI TIẾT'!C1172</f>
        <v>DC.02004*</v>
      </c>
      <c r="D34" s="5">
        <f ca="1">'ĐƠN GIÁ CHI TIẾT'!D1172</f>
        <v>0</v>
      </c>
      <c r="E34" s="5" t="str">
        <f ca="1">'ĐƠN GIÁ CHI TIẾT'!F1172</f>
        <v>Thí nghiệm cơ lý hóa của đất trong phòng thí nghiệm, chỉ tiêu thành phần hạt</v>
      </c>
      <c r="F34" s="15" t="str">
        <f ca="1">'ĐƠN GIÁ CHI TIẾT'!G1172</f>
        <v>1 chỉ tiêu</v>
      </c>
      <c r="G34" s="70">
        <f ca="1">'TIÊN LƯỢNG'!$L$42</f>
        <v>0</v>
      </c>
      <c r="H34" s="1">
        <f ca="1">'ĐƠN GIÁ CHI TIẾT'!L1188</f>
        <v>48225.518000000004</v>
      </c>
      <c r="I34" s="1"/>
      <c r="J34" s="1">
        <f ca="1">'ĐƠN GIÁ CHI TIẾT'!M1190</f>
        <v>100302.63157894736</v>
      </c>
      <c r="K34" s="1">
        <f ca="1">'ĐƠN GIÁ CHI TIẾT'!N1191</f>
        <v>14156.040149999999</v>
      </c>
      <c r="L34" s="1"/>
      <c r="M34" s="1">
        <f t="shared" si="0"/>
        <v>162684.18972894736</v>
      </c>
      <c r="N34" s="1">
        <f ca="1">'ĐƠN GIÁ CHI TIẾT'!K1207</f>
        <v>70211.842105263146</v>
      </c>
      <c r="O34" s="1">
        <f ca="1">'ĐƠN GIÁ CHI TIẾT'!K1209</f>
        <v>14461.814479239471</v>
      </c>
      <c r="P34" s="1">
        <f ca="1">'ĐƠN GIÁ CHI TIẾT'!K1213</f>
        <v>26754.356786593024</v>
      </c>
      <c r="Q34" s="1"/>
      <c r="R34" s="1"/>
      <c r="S34" s="1">
        <f t="shared" si="1"/>
        <v>274112.203100043</v>
      </c>
      <c r="T34" s="1">
        <f t="shared" si="2"/>
        <v>0</v>
      </c>
      <c r="U34" s="148">
        <v>1</v>
      </c>
      <c r="V34" s="1">
        <f t="shared" si="3"/>
        <v>0</v>
      </c>
    </row>
    <row r="35" spans="2:22" ht="30">
      <c r="B35" s="16">
        <f ca="1">'ĐƠN GIÁ CHI TIẾT'!B1218</f>
        <v>29</v>
      </c>
      <c r="C35" s="5" t="str">
        <f ca="1">'ĐƠN GIÁ CHI TIẾT'!C1218</f>
        <v>CA.12210*</v>
      </c>
      <c r="D35" s="5">
        <f ca="1">'ĐƠN GIÁ CHI TIẾT'!D1218</f>
        <v>0</v>
      </c>
      <c r="E35" s="5" t="str">
        <f ca="1">'ĐƠN GIÁ CHI TIẾT'!F1218</f>
        <v>Đào có chống độ sâu từ 0m đến 4m. Cấp đất đá I-III</v>
      </c>
      <c r="F35" s="15" t="str">
        <f ca="1">'ĐƠN GIÁ CHI TIẾT'!G1218</f>
        <v>m3</v>
      </c>
      <c r="G35" s="70">
        <f ca="1">'TIÊN LƯỢNG'!$L$44</f>
        <v>0</v>
      </c>
      <c r="H35" s="1">
        <f ca="1">'ĐƠN GIÁ CHI TIẾT'!L1231</f>
        <v>69929.652846498968</v>
      </c>
      <c r="I35" s="1"/>
      <c r="J35" s="1">
        <f ca="1">'ĐƠN GIÁ CHI TIẾT'!M1233</f>
        <v>1003026.3157894737</v>
      </c>
      <c r="K35" s="1"/>
      <c r="L35" s="1"/>
      <c r="M35" s="1">
        <f t="shared" si="0"/>
        <v>1072955.9686359726</v>
      </c>
      <c r="N35" s="1">
        <f ca="1">'ĐƠN GIÁ CHI TIẾT'!K1250</f>
        <v>702118.42105263157</v>
      </c>
      <c r="O35" s="1">
        <f ca="1">'ĐƠN GIÁ CHI TIẾT'!K1252</f>
        <v>109723.33128722417</v>
      </c>
      <c r="P35" s="1">
        <f ca="1">'ĐƠN GIÁ CHI TIẾT'!K1256</f>
        <v>202988.16288136473</v>
      </c>
      <c r="Q35" s="1"/>
      <c r="R35" s="1"/>
      <c r="S35" s="1">
        <f t="shared" si="1"/>
        <v>2087785.8838571929</v>
      </c>
      <c r="T35" s="1">
        <f t="shared" si="2"/>
        <v>0</v>
      </c>
      <c r="U35" s="148">
        <v>1</v>
      </c>
      <c r="V35" s="1">
        <f t="shared" si="3"/>
        <v>0</v>
      </c>
    </row>
    <row r="36" spans="2:22" ht="30">
      <c r="B36" s="16">
        <f ca="1">'ĐƠN GIÁ CHI TIẾT'!B1261</f>
        <v>30</v>
      </c>
      <c r="C36" s="5" t="str">
        <f ca="1">'ĐƠN GIÁ CHI TIẾT'!C1261</f>
        <v>CA.12220*</v>
      </c>
      <c r="D36" s="5">
        <f ca="1">'ĐƠN GIÁ CHI TIẾT'!D1261</f>
        <v>0</v>
      </c>
      <c r="E36" s="5" t="str">
        <f ca="1">'ĐƠN GIÁ CHI TIẾT'!F1261</f>
        <v>Đào có chống độ sâu từ 0m đến 4m. Cấp đất đá IV-V</v>
      </c>
      <c r="F36" s="15" t="str">
        <f ca="1">'ĐƠN GIÁ CHI TIẾT'!G1261</f>
        <v>m3</v>
      </c>
      <c r="G36" s="70">
        <f ca="1">'TIÊN LƯỢNG'!$L$45</f>
        <v>0</v>
      </c>
      <c r="H36" s="1">
        <f ca="1">'ĐƠN GIÁ CHI TIẾT'!L1274</f>
        <v>69929.652846498968</v>
      </c>
      <c r="I36" s="1"/>
      <c r="J36" s="1">
        <f ca="1">'ĐƠN GIÁ CHI TIẾT'!M1276</f>
        <v>1490210.5263157894</v>
      </c>
      <c r="K36" s="1"/>
      <c r="L36" s="1"/>
      <c r="M36" s="1">
        <f t="shared" si="0"/>
        <v>1560140.1791622883</v>
      </c>
      <c r="N36" s="1">
        <f ca="1">'ĐƠN GIÁ CHI TIẾT'!K1293</f>
        <v>1043147.3684210526</v>
      </c>
      <c r="O36" s="1">
        <f ca="1">'ĐƠN GIÁ CHI TIẾT'!K1295</f>
        <v>160877.67339248728</v>
      </c>
      <c r="P36" s="1">
        <f ca="1">'ĐƠN GIÁ CHI TIẾT'!K1299</f>
        <v>297623.69577610155</v>
      </c>
      <c r="Q36" s="1"/>
      <c r="R36" s="1"/>
      <c r="S36" s="1">
        <f t="shared" si="1"/>
        <v>3061788.9167519296</v>
      </c>
      <c r="T36" s="1">
        <f t="shared" si="2"/>
        <v>0</v>
      </c>
      <c r="U36" s="148">
        <v>1</v>
      </c>
      <c r="V36" s="1">
        <f t="shared" si="3"/>
        <v>0</v>
      </c>
    </row>
    <row r="37" spans="2:22" ht="30">
      <c r="B37" s="16">
        <f ca="1">'ĐƠN GIÁ CHI TIẾT'!B1304</f>
        <v>31</v>
      </c>
      <c r="C37" s="5" t="str">
        <f ca="1">'ĐƠN GIÁ CHI TIẾT'!C1304</f>
        <v>CA.12310*</v>
      </c>
      <c r="D37" s="5">
        <f ca="1">'ĐƠN GIÁ CHI TIẾT'!D1304</f>
        <v>0</v>
      </c>
      <c r="E37" s="5" t="str">
        <f ca="1">'ĐƠN GIÁ CHI TIẾT'!F1304</f>
        <v>Đào có chống độ sâu từ 0m đến 6m. Cấp đất đá I-III</v>
      </c>
      <c r="F37" s="15" t="str">
        <f ca="1">'ĐƠN GIÁ CHI TIẾT'!G1304</f>
        <v>m3</v>
      </c>
      <c r="G37" s="70">
        <f ca="1">'TIÊN LƯỢNG'!$L$46</f>
        <v>0</v>
      </c>
      <c r="H37" s="1">
        <f ca="1">'ĐƠN GIÁ CHI TIẾT'!L1317</f>
        <v>69929.652846498968</v>
      </c>
      <c r="I37" s="1"/>
      <c r="J37" s="1">
        <f ca="1">'ĐƠN GIÁ CHI TIẾT'!M1319</f>
        <v>1174973.6842105261</v>
      </c>
      <c r="K37" s="1"/>
      <c r="L37" s="1"/>
      <c r="M37" s="1">
        <f t="shared" si="0"/>
        <v>1244903.3370570249</v>
      </c>
      <c r="N37" s="1">
        <f ca="1">'ĐƠN GIÁ CHI TIẾT'!K1336</f>
        <v>822481.57894736819</v>
      </c>
      <c r="O37" s="1">
        <f ca="1">'ĐƠN GIÁ CHI TIẾT'!K1338</f>
        <v>127777.80497143467</v>
      </c>
      <c r="P37" s="1">
        <f ca="1">'ĐƠN GIÁ CHI TIẾT'!K1342</f>
        <v>236388.93919715416</v>
      </c>
      <c r="Q37" s="1"/>
      <c r="R37" s="1"/>
      <c r="S37" s="1">
        <f t="shared" si="1"/>
        <v>2431551.6601729821</v>
      </c>
      <c r="T37" s="1">
        <f t="shared" si="2"/>
        <v>0</v>
      </c>
      <c r="U37" s="148">
        <v>1</v>
      </c>
      <c r="V37" s="1">
        <f t="shared" si="3"/>
        <v>0</v>
      </c>
    </row>
    <row r="38" spans="2:22" ht="30">
      <c r="B38" s="16">
        <f ca="1">'ĐƠN GIÁ CHI TIẾT'!B1347</f>
        <v>32</v>
      </c>
      <c r="C38" s="5" t="str">
        <f ca="1">'ĐƠN GIÁ CHI TIẾT'!C1347</f>
        <v>CA.12320*</v>
      </c>
      <c r="D38" s="5">
        <f ca="1">'ĐƠN GIÁ CHI TIẾT'!D1347</f>
        <v>0</v>
      </c>
      <c r="E38" s="5" t="str">
        <f ca="1">'ĐƠN GIÁ CHI TIẾT'!F1347</f>
        <v>Đào có chống độ sâu từ 0m đến 6m. Cấp đất đá IV-V</v>
      </c>
      <c r="F38" s="15" t="str">
        <f ca="1">'ĐƠN GIÁ CHI TIẾT'!G1347</f>
        <v>m3</v>
      </c>
      <c r="G38" s="70">
        <f ca="1">'TIÊN LƯỢNG'!$L$47</f>
        <v>0</v>
      </c>
      <c r="H38" s="1">
        <f ca="1">'ĐƠN GIÁ CHI TIẾT'!L1360</f>
        <v>69929.652846498968</v>
      </c>
      <c r="I38" s="1"/>
      <c r="J38" s="1">
        <f ca="1">'ĐƠN GIÁ CHI TIẾT'!M1362</f>
        <v>1776789.4736842103</v>
      </c>
      <c r="K38" s="1"/>
      <c r="L38" s="1"/>
      <c r="M38" s="1">
        <f t="shared" si="0"/>
        <v>1846719.1265307092</v>
      </c>
      <c r="N38" s="1">
        <f ca="1">'ĐƠN GIÁ CHI TIẾT'!K1379</f>
        <v>1243752.6315789472</v>
      </c>
      <c r="O38" s="1">
        <f ca="1">'ĐƠN GIÁ CHI TIẾT'!K1381</f>
        <v>190968.46286617153</v>
      </c>
      <c r="P38" s="1">
        <f ca="1">'ĐƠN GIÁ CHI TIẾT'!K1385</f>
        <v>353291.6563024174</v>
      </c>
      <c r="Q38" s="1"/>
      <c r="R38" s="1"/>
      <c r="S38" s="1">
        <f t="shared" si="1"/>
        <v>3634731.8772782451</v>
      </c>
      <c r="T38" s="1">
        <f t="shared" si="2"/>
        <v>0</v>
      </c>
      <c r="U38" s="148">
        <v>1</v>
      </c>
      <c r="V38" s="1">
        <f t="shared" si="3"/>
        <v>0</v>
      </c>
    </row>
    <row r="39" spans="2:22" hidden="1">
      <c r="B39" s="105"/>
      <c r="C39" s="90" t="s">
        <v>790</v>
      </c>
      <c r="D39" s="90"/>
      <c r="E39" s="90" t="s">
        <v>791</v>
      </c>
      <c r="F39" s="103"/>
      <c r="G39" s="106"/>
      <c r="H39" s="47"/>
      <c r="I39" s="47"/>
      <c r="J39" s="47"/>
      <c r="K39" s="47"/>
      <c r="L39" s="47"/>
      <c r="M39" s="47"/>
      <c r="N39" s="47"/>
      <c r="O39" s="47"/>
      <c r="P39" s="47"/>
      <c r="Q39" s="47"/>
      <c r="R39" s="47"/>
      <c r="S39" s="47"/>
      <c r="T39" s="47"/>
      <c r="U39" s="177"/>
      <c r="V39" s="47"/>
    </row>
    <row r="40" spans="2:22" hidden="1">
      <c r="B40" s="105"/>
      <c r="C40" s="90" t="s">
        <v>788</v>
      </c>
      <c r="D40" s="90"/>
      <c r="E40" s="90" t="s">
        <v>523</v>
      </c>
      <c r="F40" s="103"/>
      <c r="G40" s="106"/>
      <c r="H40" s="47"/>
      <c r="I40" s="47"/>
      <c r="J40" s="47"/>
      <c r="K40" s="47"/>
      <c r="L40" s="128"/>
      <c r="M40" s="128"/>
      <c r="N40" s="128"/>
      <c r="O40" s="128"/>
      <c r="P40" s="128"/>
      <c r="Q40" s="128"/>
      <c r="R40" s="128"/>
      <c r="S40" s="47"/>
      <c r="T40" s="47"/>
      <c r="U40" s="177"/>
      <c r="V40" s="47"/>
    </row>
    <row r="41" spans="2:22" ht="30" hidden="1">
      <c r="B41" s="16">
        <f ca="1">'ĐƠN GIÁ CHI TIẾT'!B1391</f>
        <v>1</v>
      </c>
      <c r="C41" s="5" t="str">
        <f ca="1">'ĐƠN GIÁ CHI TIẾT'!C1391</f>
        <v>CF.11120*</v>
      </c>
      <c r="D41" s="5">
        <f ca="1">'ĐƠN GIÁ CHI TIẾT'!D1391</f>
        <v>0</v>
      </c>
      <c r="E41" s="5" t="str">
        <f ca="1">'ĐƠN GIÁ CHI TIẾT'!F1391</f>
        <v>Đo lưới khống chế mặt bằng. Tam giác hạng 4. Bộ thiết bị GPS (3 máy)</v>
      </c>
      <c r="F41" s="15" t="str">
        <f ca="1">'ĐƠN GIÁ CHI TIẾT'!G1391</f>
        <v>điểm</v>
      </c>
      <c r="G41" s="70">
        <f ca="1">'TIÊN LƯỢNG'!$L$50</f>
        <v>0</v>
      </c>
      <c r="H41" s="1">
        <f ca="1">'ĐƠN GIÁ CHI TIẾT'!L1408</f>
        <v>213133.36110444195</v>
      </c>
      <c r="I41" s="1"/>
      <c r="J41" s="1">
        <f ca="1">'ĐƠN GIÁ CHI TIẾT'!M1410</f>
        <v>10763318.421052633</v>
      </c>
      <c r="K41" s="1">
        <f ca="1">'ĐƠN GIÁ CHI TIẾT'!N1411</f>
        <v>3464886.1830000002</v>
      </c>
      <c r="L41" s="1"/>
      <c r="M41" s="1">
        <f t="shared" ref="M41:M87" si="4">SUM(H41:L41)</f>
        <v>14441337.965157075</v>
      </c>
      <c r="N41" s="1">
        <f ca="1">'ĐƠN GIÁ CHI TIẾT'!K1427</f>
        <v>7534322.8947368423</v>
      </c>
      <c r="O41" s="1">
        <f ca="1">'ĐƠN GIÁ CHI TIẾT'!K1429</f>
        <v>1361863.6654891062</v>
      </c>
      <c r="P41" s="1">
        <f ca="1">'ĐƠN GIÁ CHI TIẾT'!K1433</f>
        <v>2519447.7811548468</v>
      </c>
      <c r="Q41" s="1"/>
      <c r="R41" s="1"/>
      <c r="S41" s="1">
        <f t="shared" ref="S41:S87" si="5">SUM(M41:R41)</f>
        <v>25856972.306537874</v>
      </c>
      <c r="T41" s="1">
        <f t="shared" ref="T41:T87" si="6">G41*S41</f>
        <v>0</v>
      </c>
      <c r="U41" s="148">
        <v>1</v>
      </c>
      <c r="V41" s="1">
        <f t="shared" ref="V41:V87" si="7">T41*U41</f>
        <v>0</v>
      </c>
    </row>
    <row r="42" spans="2:22" ht="30" hidden="1">
      <c r="B42" s="16">
        <f ca="1">'ĐƠN GIÁ CHI TIẾT'!B1438</f>
        <v>2</v>
      </c>
      <c r="C42" s="5" t="str">
        <f ca="1">'ĐƠN GIÁ CHI TIẾT'!C1438</f>
        <v>CF.11220*</v>
      </c>
      <c r="D42" s="5">
        <f ca="1">'ĐƠN GIÁ CHI TIẾT'!D1438</f>
        <v>0</v>
      </c>
      <c r="E42" s="5" t="str">
        <f ca="1">'ĐƠN GIÁ CHI TIẾT'!F1438</f>
        <v>Đo lưới khống chế mặt bằng. Đường chuyền hạng 4. Bộ thiết bị GPS (3 máy)</v>
      </c>
      <c r="F42" s="15" t="str">
        <f ca="1">'ĐƠN GIÁ CHI TIẾT'!G1438</f>
        <v>điểm</v>
      </c>
      <c r="G42" s="70">
        <f ca="1">'TIÊN LƯỢNG'!$L$51</f>
        <v>0</v>
      </c>
      <c r="H42" s="1">
        <f ca="1">'ĐƠN GIÁ CHI TIẾT'!L1455</f>
        <v>162155.98008077321</v>
      </c>
      <c r="I42" s="1"/>
      <c r="J42" s="1">
        <f ca="1">'ĐƠN GIÁ CHI TIẾT'!M1457</f>
        <v>7628226.3157894742</v>
      </c>
      <c r="K42" s="1">
        <f ca="1">'ĐƠN GIÁ CHI TIẾT'!N1458</f>
        <v>2573406.0330000003</v>
      </c>
      <c r="L42" s="1"/>
      <c r="M42" s="1">
        <f t="shared" si="4"/>
        <v>10363788.328870248</v>
      </c>
      <c r="N42" s="1">
        <f ca="1">'ĐƠN GIÁ CHI TIẾT'!K1474</f>
        <v>5339758.4210526319</v>
      </c>
      <c r="O42" s="1">
        <f ca="1">'ĐƠN GIÁ CHI TIẾT'!K1476</f>
        <v>973304.16998198349</v>
      </c>
      <c r="P42" s="1">
        <f ca="1">'ĐƠN GIÁ CHI TIẾT'!K1480</f>
        <v>1800612.7144666698</v>
      </c>
      <c r="Q42" s="1"/>
      <c r="R42" s="1"/>
      <c r="S42" s="1">
        <f t="shared" si="5"/>
        <v>18477463.63437153</v>
      </c>
      <c r="T42" s="1">
        <f t="shared" si="6"/>
        <v>0</v>
      </c>
      <c r="U42" s="148">
        <v>1</v>
      </c>
      <c r="V42" s="1">
        <f t="shared" si="7"/>
        <v>0</v>
      </c>
    </row>
    <row r="43" spans="2:22" ht="30" hidden="1">
      <c r="B43" s="16">
        <f ca="1">'ĐƠN GIÁ CHI TIẾT'!B1485</f>
        <v>3</v>
      </c>
      <c r="C43" s="5" t="str">
        <f ca="1">'ĐƠN GIÁ CHI TIẾT'!C1485</f>
        <v>CF.11520*</v>
      </c>
      <c r="D43" s="5">
        <f ca="1">'ĐƠN GIÁ CHI TIẾT'!D1485</f>
        <v>0</v>
      </c>
      <c r="E43" s="5" t="str">
        <f ca="1">'ĐƠN GIÁ CHI TIẾT'!F1485</f>
        <v>Đo lưới khống chế mặt bằng. Đường chuyền cấp 1. Bộ thiết bị GPS (3 máy)</v>
      </c>
      <c r="F43" s="15" t="str">
        <f ca="1">'ĐƠN GIÁ CHI TIẾT'!G1485</f>
        <v>điểm</v>
      </c>
      <c r="G43" s="70">
        <f ca="1">'TIÊN LƯỢNG'!$L$52</f>
        <v>0</v>
      </c>
      <c r="H43" s="1">
        <f ca="1">'ĐƠN GIÁ CHI TIẾT'!L1502</f>
        <v>108799.71701556155</v>
      </c>
      <c r="I43" s="1"/>
      <c r="J43" s="1">
        <f ca="1">'ĐƠN GIÁ CHI TIẾT'!M1504</f>
        <v>4029421.0526315789</v>
      </c>
      <c r="K43" s="1">
        <f ca="1">'ĐƠN GIÁ CHI TIẾT'!N1505</f>
        <v>231784.83900000004</v>
      </c>
      <c r="L43" s="1"/>
      <c r="M43" s="1">
        <f t="shared" si="4"/>
        <v>4370005.6086471407</v>
      </c>
      <c r="N43" s="1">
        <f ca="1">'ĐƠN GIÁ CHI TIẾT'!K1521</f>
        <v>2820594.7368421052</v>
      </c>
      <c r="O43" s="1">
        <f ca="1">'ĐƠN GIÁ CHI TIẾT'!K1523</f>
        <v>444546.03755529621</v>
      </c>
      <c r="P43" s="1">
        <f ca="1">'ĐƠN GIÁ CHI TIẾT'!K1527</f>
        <v>822410.16947729792</v>
      </c>
      <c r="Q43" s="1"/>
      <c r="R43" s="1"/>
      <c r="S43" s="1">
        <f t="shared" si="5"/>
        <v>8457556.5525218397</v>
      </c>
      <c r="T43" s="1">
        <f t="shared" si="6"/>
        <v>0</v>
      </c>
      <c r="U43" s="148">
        <v>1</v>
      </c>
      <c r="V43" s="1">
        <f t="shared" si="7"/>
        <v>0</v>
      </c>
    </row>
    <row r="44" spans="2:22" ht="30" hidden="1">
      <c r="B44" s="16">
        <f ca="1">'ĐƠN GIÁ CHI TIẾT'!B1532</f>
        <v>4</v>
      </c>
      <c r="C44" s="5" t="str">
        <f ca="1">'ĐƠN GIÁ CHI TIẾT'!C1532</f>
        <v>CF.11610*</v>
      </c>
      <c r="D44" s="5">
        <f ca="1">'ĐƠN GIÁ CHI TIẾT'!D1532</f>
        <v>0</v>
      </c>
      <c r="E44" s="5" t="str">
        <f ca="1">'ĐƠN GIÁ CHI TIẾT'!F1532</f>
        <v>Đo lưới khống chế mặt bằng. Đường chuyền cấp 2. Máy toàn đạc điện tử</v>
      </c>
      <c r="F44" s="15" t="str">
        <f ca="1">'ĐƠN GIÁ CHI TIẾT'!G1532</f>
        <v>điểm</v>
      </c>
      <c r="G44" s="70">
        <f ca="1">'TIÊN LƯỢNG'!$L$53</f>
        <v>0</v>
      </c>
      <c r="H44" s="1">
        <f ca="1">'ĐƠN GIÁ CHI TIẾT'!L1548</f>
        <v>27427.984363751813</v>
      </c>
      <c r="I44" s="1"/>
      <c r="J44" s="1">
        <f ca="1">'ĐƠN GIÁ CHI TIẾT'!M1550</f>
        <v>1502409.2105263157</v>
      </c>
      <c r="K44" s="1">
        <f ca="1">'ĐƠN GIÁ CHI TIẾT'!N1551</f>
        <v>42058.874000000003</v>
      </c>
      <c r="L44" s="1"/>
      <c r="M44" s="1">
        <f t="shared" si="4"/>
        <v>1571896.0688900675</v>
      </c>
      <c r="N44" s="1">
        <f ca="1">'ĐƠN GIÁ CHI TIẾT'!K1567</f>
        <v>1051686.4473684209</v>
      </c>
      <c r="O44" s="1">
        <f ca="1">'ĐƠN GIÁ CHI TIẾT'!K1569</f>
        <v>162130.6391821795</v>
      </c>
      <c r="P44" s="1">
        <f ca="1">'ĐƠN GIÁ CHI TIẾT'!K1573</f>
        <v>299941.68248703209</v>
      </c>
      <c r="Q44" s="1"/>
      <c r="R44" s="1"/>
      <c r="S44" s="1">
        <f t="shared" si="5"/>
        <v>3085654.8379277</v>
      </c>
      <c r="T44" s="1">
        <f t="shared" si="6"/>
        <v>0</v>
      </c>
      <c r="U44" s="148">
        <v>1</v>
      </c>
      <c r="V44" s="1">
        <f t="shared" si="7"/>
        <v>0</v>
      </c>
    </row>
    <row r="45" spans="2:22" ht="30" hidden="1">
      <c r="B45" s="16">
        <f ca="1">'ĐƠN GIÁ CHI TIẾT'!B1578</f>
        <v>5</v>
      </c>
      <c r="C45" s="5" t="str">
        <f ca="1">'ĐƠN GIÁ CHI TIẾT'!C1578</f>
        <v>CF.11620*</v>
      </c>
      <c r="D45" s="5">
        <f ca="1">'ĐƠN GIÁ CHI TIẾT'!D1578</f>
        <v>0</v>
      </c>
      <c r="E45" s="5" t="str">
        <f ca="1">'ĐƠN GIÁ CHI TIẾT'!F1578</f>
        <v>Đo lưới khống chế mặt bằng, đường chuyền cấp 2, Bộ  thiết bị GPS (3 máy)</v>
      </c>
      <c r="F45" s="15" t="str">
        <f ca="1">'ĐƠN GIÁ CHI TIẾT'!G1578</f>
        <v>điểm</v>
      </c>
      <c r="G45" s="70">
        <f ca="1">'TIÊN LƯỢNG'!$L$54</f>
        <v>0</v>
      </c>
      <c r="H45" s="1">
        <f ca="1">'ĐƠN GIÁ CHI TIẾT'!L1594</f>
        <v>27427.984363751813</v>
      </c>
      <c r="I45" s="1"/>
      <c r="J45" s="1">
        <f ca="1">'ĐƠN GIÁ CHI TIẾT'!M1596</f>
        <v>1462001.3157894737</v>
      </c>
      <c r="K45" s="1">
        <f ca="1">'ĐƠN GIÁ CHI TIẾT'!N1597</f>
        <v>95091.216</v>
      </c>
      <c r="L45" s="1"/>
      <c r="M45" s="1">
        <f t="shared" si="4"/>
        <v>1584520.5161532254</v>
      </c>
      <c r="N45" s="1">
        <f ca="1">'ĐƠN GIÁ CHI TIẾT'!K1613</f>
        <v>1023400.9210526316</v>
      </c>
      <c r="O45" s="1">
        <f ca="1">'ĐƠN GIÁ CHI TIẾT'!K1615</f>
        <v>161228.84778081111</v>
      </c>
      <c r="P45" s="1">
        <f ca="1">'ĐƠN GIÁ CHI TIẾT'!K1619</f>
        <v>298273.36839450052</v>
      </c>
      <c r="Q45" s="1"/>
      <c r="R45" s="1"/>
      <c r="S45" s="1">
        <f t="shared" si="5"/>
        <v>3067423.6533811688</v>
      </c>
      <c r="T45" s="1">
        <f t="shared" si="6"/>
        <v>0</v>
      </c>
      <c r="U45" s="148">
        <v>1</v>
      </c>
      <c r="V45" s="1">
        <f t="shared" si="7"/>
        <v>0</v>
      </c>
    </row>
    <row r="46" spans="2:22" ht="30" hidden="1">
      <c r="B46" s="16">
        <f ca="1">'ĐƠN GIÁ CHI TIẾT'!B1624</f>
        <v>6</v>
      </c>
      <c r="C46" s="5" t="str">
        <f ca="1">'ĐƠN GIÁ CHI TIẾT'!C1624</f>
        <v>CG.11220*</v>
      </c>
      <c r="D46" s="5">
        <f ca="1">'ĐƠN GIÁ CHI TIẾT'!D1624</f>
        <v>0</v>
      </c>
      <c r="E46" s="5" t="str">
        <f ca="1">'ĐƠN GIÁ CHI TIẾT'!F1624</f>
        <v>Đo khống chế cao. Thủy chuẩn hạng 4. Cấp địa hình II</v>
      </c>
      <c r="F46" s="15" t="str">
        <f ca="1">'ĐƠN GIÁ CHI TIẾT'!G1624</f>
        <v>km</v>
      </c>
      <c r="G46" s="70">
        <f ca="1">'TIÊN LƯỢNG'!$L$55</f>
        <v>0</v>
      </c>
      <c r="H46" s="1">
        <f ca="1">'ĐƠN GIÁ CHI TIẾT'!L1639</f>
        <v>11008.819155277512</v>
      </c>
      <c r="I46" s="1"/>
      <c r="J46" s="1">
        <f ca="1">'ĐƠN GIÁ CHI TIẾT'!M1641</f>
        <v>1243702.6315789474</v>
      </c>
      <c r="K46" s="1">
        <f ca="1">'ĐƠN GIÁ CHI TIẾT'!N1642</f>
        <v>4819.9488000000001</v>
      </c>
      <c r="L46" s="1"/>
      <c r="M46" s="1">
        <f t="shared" si="4"/>
        <v>1259531.3995342248</v>
      </c>
      <c r="N46" s="1">
        <f ca="1">'ĐƠN GIÁ CHI TIẾT'!K1658</f>
        <v>870591.84210526315</v>
      </c>
      <c r="O46" s="1">
        <f ca="1">'ĐƠN GIÁ CHI TIẾT'!K1660</f>
        <v>131585.98869697194</v>
      </c>
      <c r="P46" s="1">
        <f ca="1">'ĐƠN GIÁ CHI TIẾT'!K1664</f>
        <v>243434.07908939809</v>
      </c>
      <c r="Q46" s="1"/>
      <c r="R46" s="1"/>
      <c r="S46" s="1">
        <f t="shared" si="5"/>
        <v>2505143.3094258578</v>
      </c>
      <c r="T46" s="1">
        <f t="shared" si="6"/>
        <v>0</v>
      </c>
      <c r="U46" s="148">
        <v>1</v>
      </c>
      <c r="V46" s="1">
        <f t="shared" si="7"/>
        <v>0</v>
      </c>
    </row>
    <row r="47" spans="2:22" ht="30" hidden="1">
      <c r="B47" s="16">
        <f ca="1">'ĐƠN GIÁ CHI TIẾT'!B1669</f>
        <v>7</v>
      </c>
      <c r="C47" s="5" t="str">
        <f ca="1">'ĐƠN GIÁ CHI TIẾT'!C1669</f>
        <v>CG.11230*</v>
      </c>
      <c r="D47" s="5">
        <f ca="1">'ĐƠN GIÁ CHI TIẾT'!D1669</f>
        <v>0</v>
      </c>
      <c r="E47" s="5" t="str">
        <f ca="1">'ĐƠN GIÁ CHI TIẾT'!F1669</f>
        <v>Đo khống chế cao. Thủy chuẩn hạng 4. Cấp địa hình III</v>
      </c>
      <c r="F47" s="15" t="str">
        <f ca="1">'ĐƠN GIÁ CHI TIẾT'!G1669</f>
        <v>km</v>
      </c>
      <c r="G47" s="70">
        <f ca="1">'TIÊN LƯỢNG'!$L$56</f>
        <v>0</v>
      </c>
      <c r="H47" s="1">
        <f ca="1">'ĐƠN GIÁ CHI TIẾT'!L1684</f>
        <v>11008.819155277512</v>
      </c>
      <c r="I47" s="1"/>
      <c r="J47" s="1">
        <f ca="1">'ĐƠN GIÁ CHI TIẾT'!M1686</f>
        <v>1614652.6315789474</v>
      </c>
      <c r="K47" s="1">
        <f ca="1">'ĐƠN GIÁ CHI TIẾT'!N1687</f>
        <v>5723.6891999999998</v>
      </c>
      <c r="L47" s="1"/>
      <c r="M47" s="1">
        <f t="shared" si="4"/>
        <v>1631385.1399342248</v>
      </c>
      <c r="N47" s="1">
        <f ca="1">'ĐƠN GIÁ CHI TIẾT'!K1703</f>
        <v>1130256.8421052631</v>
      </c>
      <c r="O47" s="1">
        <f ca="1">'ĐƠN GIÁ CHI TIẾT'!K1705</f>
        <v>170592.67434217196</v>
      </c>
      <c r="P47" s="1">
        <f ca="1">'ĐƠN GIÁ CHI TIẾT'!K1709</f>
        <v>315596.44753301813</v>
      </c>
      <c r="Q47" s="1"/>
      <c r="R47" s="1"/>
      <c r="S47" s="1">
        <f t="shared" si="5"/>
        <v>3247831.1039146776</v>
      </c>
      <c r="T47" s="1">
        <f t="shared" si="6"/>
        <v>0</v>
      </c>
      <c r="U47" s="148">
        <v>1</v>
      </c>
      <c r="V47" s="1">
        <f t="shared" si="7"/>
        <v>0</v>
      </c>
    </row>
    <row r="48" spans="2:22" ht="30" hidden="1">
      <c r="B48" s="16">
        <f ca="1">'ĐƠN GIÁ CHI TIẾT'!B1714</f>
        <v>8</v>
      </c>
      <c r="C48" s="5" t="str">
        <f ca="1">'ĐƠN GIÁ CHI TIẾT'!C1714</f>
        <v>CG.11240*</v>
      </c>
      <c r="D48" s="5">
        <f ca="1">'ĐƠN GIÁ CHI TIẾT'!D1714</f>
        <v>0</v>
      </c>
      <c r="E48" s="5" t="str">
        <f ca="1">'ĐƠN GIÁ CHI TIẾT'!F1714</f>
        <v>Đo khống chế cao. Thủy chuẩn hạng 4. Cấp địa hình IV</v>
      </c>
      <c r="F48" s="15" t="str">
        <f ca="1">'ĐƠN GIÁ CHI TIẾT'!G1714</f>
        <v>km</v>
      </c>
      <c r="G48" s="70">
        <f ca="1">'TIÊN LƯỢNG'!$L$57</f>
        <v>0</v>
      </c>
      <c r="H48" s="1">
        <f ca="1">'ĐƠN GIÁ CHI TIẾT'!L1729</f>
        <v>11008.819155277512</v>
      </c>
      <c r="I48" s="1"/>
      <c r="J48" s="1">
        <f ca="1">'ĐƠN GIÁ CHI TIẾT'!M1731</f>
        <v>2175892.1052631577</v>
      </c>
      <c r="K48" s="1">
        <f ca="1">'ĐƠN GIÁ CHI TIẾT'!N1732</f>
        <v>9037.4039999999986</v>
      </c>
      <c r="L48" s="1"/>
      <c r="M48" s="1">
        <f t="shared" si="4"/>
        <v>2195938.3284184355</v>
      </c>
      <c r="N48" s="1">
        <f ca="1">'ĐƠN GIÁ CHI TIẾT'!K1748</f>
        <v>1523124.4736842103</v>
      </c>
      <c r="O48" s="1">
        <f ca="1">'ĐƠN GIÁ CHI TIẾT'!K1750</f>
        <v>229731.58311141405</v>
      </c>
      <c r="P48" s="1">
        <f ca="1">'ĐƠN GIÁ CHI TIẾT'!K1754</f>
        <v>425003.42875611607</v>
      </c>
      <c r="Q48" s="1"/>
      <c r="R48" s="1"/>
      <c r="S48" s="1">
        <f t="shared" si="5"/>
        <v>4373797.8139701765</v>
      </c>
      <c r="T48" s="1">
        <f t="shared" si="6"/>
        <v>0</v>
      </c>
      <c r="U48" s="148">
        <v>1</v>
      </c>
      <c r="V48" s="1">
        <f t="shared" si="7"/>
        <v>0</v>
      </c>
    </row>
    <row r="49" spans="2:22" ht="30" hidden="1">
      <c r="B49" s="16">
        <f ca="1">'ĐƠN GIÁ CHI TIẾT'!B1759</f>
        <v>9</v>
      </c>
      <c r="C49" s="5" t="str">
        <f ca="1">'ĐƠN GIÁ CHI TIẾT'!C1759</f>
        <v>CG.11320*</v>
      </c>
      <c r="D49" s="5">
        <f ca="1">'ĐƠN GIÁ CHI TIẾT'!D1759</f>
        <v>0</v>
      </c>
      <c r="E49" s="5" t="str">
        <f ca="1">'ĐƠN GIÁ CHI TIẾT'!F1759</f>
        <v>Đo khống chế cao. Thủy chuẩn kỹ thuật. Cấp địa hình II</v>
      </c>
      <c r="F49" s="15" t="str">
        <f ca="1">'ĐƠN GIÁ CHI TIẾT'!G1759</f>
        <v>km</v>
      </c>
      <c r="G49" s="70">
        <f ca="1">'TIÊN LƯỢNG'!$L$58</f>
        <v>0</v>
      </c>
      <c r="H49" s="1">
        <f ca="1">'ĐƠN GIÁ CHI TIẾT'!L1770</f>
        <v>2600</v>
      </c>
      <c r="I49" s="1"/>
      <c r="J49" s="1">
        <f ca="1">'ĐƠN GIÁ CHI TIẾT'!M1772</f>
        <v>661122.36842105258</v>
      </c>
      <c r="K49" s="1">
        <f ca="1">'ĐƠN GIÁ CHI TIẾT'!N1773</f>
        <v>3464.3382000000001</v>
      </c>
      <c r="L49" s="1"/>
      <c r="M49" s="1">
        <f t="shared" si="4"/>
        <v>667186.70662105258</v>
      </c>
      <c r="N49" s="1">
        <f ca="1">'ĐƠN GIÁ CHI TIẾT'!K1789</f>
        <v>462785.6578947368</v>
      </c>
      <c r="O49" s="1">
        <f ca="1">'ĐƠN GIÁ CHI TIẾT'!K1791</f>
        <v>69799.901990810511</v>
      </c>
      <c r="P49" s="1">
        <f ca="1">'ĐƠN GIÁ CHI TIẾT'!K1795</f>
        <v>129129.81868299942</v>
      </c>
      <c r="Q49" s="1"/>
      <c r="R49" s="1"/>
      <c r="S49" s="1">
        <f t="shared" si="5"/>
        <v>1328902.0851895991</v>
      </c>
      <c r="T49" s="1">
        <f t="shared" si="6"/>
        <v>0</v>
      </c>
      <c r="U49" s="148">
        <v>1</v>
      </c>
      <c r="V49" s="1">
        <f t="shared" si="7"/>
        <v>0</v>
      </c>
    </row>
    <row r="50" spans="2:22" ht="30" hidden="1">
      <c r="B50" s="16">
        <f ca="1">'ĐƠN GIÁ CHI TIẾT'!B1800</f>
        <v>10</v>
      </c>
      <c r="C50" s="5" t="str">
        <f ca="1">'ĐƠN GIÁ CHI TIẾT'!C1800</f>
        <v>CG.11330*</v>
      </c>
      <c r="D50" s="5">
        <f ca="1">'ĐƠN GIÁ CHI TIẾT'!D1800</f>
        <v>0</v>
      </c>
      <c r="E50" s="5" t="str">
        <f ca="1">'ĐƠN GIÁ CHI TIẾT'!F1800</f>
        <v>Đo khống chế cao. Thủy chuẩn kỹ thuật. Cấp địa hình III</v>
      </c>
      <c r="F50" s="15" t="str">
        <f ca="1">'ĐƠN GIÁ CHI TIẾT'!G1800</f>
        <v>km</v>
      </c>
      <c r="G50" s="70">
        <f ca="1">'TIÊN LƯỢNG'!$L$59</f>
        <v>0</v>
      </c>
      <c r="H50" s="1">
        <f ca="1">'ĐƠN GIÁ CHI TIẾT'!L1811</f>
        <v>3640</v>
      </c>
      <c r="I50" s="1"/>
      <c r="J50" s="1">
        <f ca="1">'ĐƠN GIÁ CHI TIẾT'!M1813</f>
        <v>829956.57894736843</v>
      </c>
      <c r="K50" s="1">
        <f ca="1">'ĐƠN GIÁ CHI TIẾT'!N1814</f>
        <v>4518.7019999999993</v>
      </c>
      <c r="L50" s="1"/>
      <c r="M50" s="1">
        <f t="shared" si="4"/>
        <v>838115.28094736848</v>
      </c>
      <c r="N50" s="1">
        <f ca="1">'ĐƠN GIÁ CHI TIẾT'!K1830</f>
        <v>580969.60526315786</v>
      </c>
      <c r="O50" s="1">
        <f ca="1">'ĐƠN GIÁ CHI TIẾT'!K1832</f>
        <v>87659.439015473676</v>
      </c>
      <c r="P50" s="1">
        <f ca="1">'ĐƠN GIÁ CHI TIẾT'!K1836</f>
        <v>162169.96217862633</v>
      </c>
      <c r="Q50" s="1"/>
      <c r="R50" s="1"/>
      <c r="S50" s="1">
        <f t="shared" si="5"/>
        <v>1668914.2874046264</v>
      </c>
      <c r="T50" s="1">
        <f t="shared" si="6"/>
        <v>0</v>
      </c>
      <c r="U50" s="148">
        <v>1</v>
      </c>
      <c r="V50" s="1">
        <f t="shared" si="7"/>
        <v>0</v>
      </c>
    </row>
    <row r="51" spans="2:22" ht="30" hidden="1">
      <c r="B51" s="16">
        <f ca="1">'ĐƠN GIÁ CHI TIẾT'!B1841</f>
        <v>11</v>
      </c>
      <c r="C51" s="5" t="str">
        <f ca="1">'ĐƠN GIÁ CHI TIẾT'!C1841</f>
        <v>CG.11340*</v>
      </c>
      <c r="D51" s="5">
        <f ca="1">'ĐƠN GIÁ CHI TIẾT'!D1841</f>
        <v>0</v>
      </c>
      <c r="E51" s="5" t="str">
        <f ca="1">'ĐƠN GIÁ CHI TIẾT'!F1841</f>
        <v>Đo khống chế cao. Thủy chuẩn kỹ thuật. Cấp địa hình IV</v>
      </c>
      <c r="F51" s="15" t="str">
        <f ca="1">'ĐƠN GIÁ CHI TIẾT'!G1841</f>
        <v>km</v>
      </c>
      <c r="G51" s="70">
        <f ca="1">'TIÊN LƯỢNG'!$L$60</f>
        <v>0</v>
      </c>
      <c r="H51" s="1">
        <f ca="1">'ĐƠN GIÁ CHI TIẾT'!L1852</f>
        <v>3640</v>
      </c>
      <c r="I51" s="1"/>
      <c r="J51" s="1">
        <f ca="1">'ĐƠN GIÁ CHI TIẾT'!M1854</f>
        <v>1153410.5263157897</v>
      </c>
      <c r="K51" s="1">
        <f ca="1">'ĐƠN GIÁ CHI TIẾT'!N1855</f>
        <v>6778.0530000000008</v>
      </c>
      <c r="L51" s="1"/>
      <c r="M51" s="1">
        <f t="shared" si="4"/>
        <v>1163828.5793157897</v>
      </c>
      <c r="N51" s="1">
        <f ca="1">'ĐƠN GIÁ CHI TIẾT'!K1871</f>
        <v>807387.3684210527</v>
      </c>
      <c r="O51" s="1">
        <f ca="1">'ĐƠN GIÁ CHI TIẾT'!K1873</f>
        <v>121764.4426021579</v>
      </c>
      <c r="P51" s="1">
        <f ca="1">'ĐƠN GIÁ CHI TIẾT'!K1877</f>
        <v>225264.21881399216</v>
      </c>
      <c r="Q51" s="1"/>
      <c r="R51" s="1"/>
      <c r="S51" s="1">
        <f t="shared" si="5"/>
        <v>2318244.6091529927</v>
      </c>
      <c r="T51" s="1">
        <f t="shared" si="6"/>
        <v>0</v>
      </c>
      <c r="U51" s="148">
        <v>1</v>
      </c>
      <c r="V51" s="1">
        <f t="shared" si="7"/>
        <v>0</v>
      </c>
    </row>
    <row r="52" spans="2:22" ht="30" hidden="1">
      <c r="B52" s="16">
        <f ca="1">'ĐƠN GIÁ CHI TIẾT'!B1882</f>
        <v>12</v>
      </c>
      <c r="C52" s="5" t="str">
        <f ca="1">'ĐƠN GIÁ CHI TIẾT'!C1882</f>
        <v>CH.11120*</v>
      </c>
      <c r="D52" s="5">
        <f ca="1">'ĐƠN GIÁ CHI TIẾT'!D1882</f>
        <v>0</v>
      </c>
      <c r="E52" s="5" t="str">
        <f ca="1">'ĐƠN GIÁ CHI TIẾT'!F1882</f>
        <v>Đo vẽ mặt cắt dọc ở trên cạn. Cấp địa hình II</v>
      </c>
      <c r="F52" s="15" t="str">
        <f ca="1">'ĐƠN GIÁ CHI TIẾT'!G1882</f>
        <v>100m</v>
      </c>
      <c r="G52" s="70">
        <f ca="1">'TIÊN LƯỢNG'!$L$61</f>
        <v>0</v>
      </c>
      <c r="H52" s="1">
        <f ca="1">'ĐƠN GIÁ CHI TIẾT'!L1897</f>
        <v>18900.322846498962</v>
      </c>
      <c r="I52" s="1"/>
      <c r="J52" s="1">
        <f ca="1">'ĐƠN GIÁ CHI TIẾT'!M1899</f>
        <v>370225</v>
      </c>
      <c r="K52" s="1">
        <f ca="1">'ĐƠN GIÁ CHI TIẾT'!N1900</f>
        <v>20396.4915</v>
      </c>
      <c r="L52" s="1"/>
      <c r="M52" s="1">
        <f t="shared" si="4"/>
        <v>409521.81434649898</v>
      </c>
      <c r="N52" s="1">
        <f ca="1">'ĐƠN GIÁ CHI TIẾT'!K1916</f>
        <v>259157.49999999997</v>
      </c>
      <c r="O52" s="1">
        <f ca="1">'ĐƠN GIÁ CHI TIẾT'!K1918</f>
        <v>41349.324303829431</v>
      </c>
      <c r="P52" s="1">
        <f ca="1">'ĐƠN GIÁ CHI TIẾT'!K1922</f>
        <v>76496.249962084446</v>
      </c>
      <c r="Q52" s="1"/>
      <c r="R52" s="1"/>
      <c r="S52" s="1">
        <f t="shared" si="5"/>
        <v>786524.88861241285</v>
      </c>
      <c r="T52" s="1">
        <f t="shared" si="6"/>
        <v>0</v>
      </c>
      <c r="U52" s="148">
        <v>1</v>
      </c>
      <c r="V52" s="1">
        <f t="shared" si="7"/>
        <v>0</v>
      </c>
    </row>
    <row r="53" spans="2:22" ht="30" hidden="1">
      <c r="B53" s="16">
        <f ca="1">'ĐƠN GIÁ CHI TIẾT'!B1927</f>
        <v>13</v>
      </c>
      <c r="C53" s="5" t="str">
        <f ca="1">'ĐƠN GIÁ CHI TIẾT'!C1927</f>
        <v>CH.11130*</v>
      </c>
      <c r="D53" s="5">
        <f ca="1">'ĐƠN GIÁ CHI TIẾT'!D1927</f>
        <v>0</v>
      </c>
      <c r="E53" s="5" t="str">
        <f ca="1">'ĐƠN GIÁ CHI TIẾT'!F1927</f>
        <v>Đo vẽ mặt cắt dọc ở trên cạn. Cấp địa hình III</v>
      </c>
      <c r="F53" s="15" t="str">
        <f ca="1">'ĐƠN GIÁ CHI TIẾT'!G1927</f>
        <v>100m</v>
      </c>
      <c r="G53" s="70">
        <f ca="1">'TIÊN LƯỢNG'!$L$62</f>
        <v>0</v>
      </c>
      <c r="H53" s="1">
        <f ca="1">'ĐƠN GIÁ CHI TIẾT'!L1942</f>
        <v>24995.484269748442</v>
      </c>
      <c r="I53" s="1"/>
      <c r="J53" s="1">
        <f ca="1">'ĐƠN GIÁ CHI TIẾT'!M1944</f>
        <v>481781.57894736843</v>
      </c>
      <c r="K53" s="1">
        <f ca="1">'ĐƠN GIÁ CHI TIẾT'!N1945</f>
        <v>26114.224500000004</v>
      </c>
      <c r="L53" s="1"/>
      <c r="M53" s="1">
        <f t="shared" si="4"/>
        <v>532891.28771711688</v>
      </c>
      <c r="N53" s="1">
        <f ca="1">'ĐƠN GIÁ CHI TIẾT'!K1961</f>
        <v>337247.10526315786</v>
      </c>
      <c r="O53" s="1">
        <f ca="1">'ĐƠN GIÁ CHI TIẾT'!K1963</f>
        <v>53806.977441967829</v>
      </c>
      <c r="P53" s="1">
        <f ca="1">'ĐƠN GIÁ CHI TIẾT'!K1967</f>
        <v>99542.908267640509</v>
      </c>
      <c r="Q53" s="1"/>
      <c r="R53" s="1"/>
      <c r="S53" s="1">
        <f t="shared" si="5"/>
        <v>1023488.2786898831</v>
      </c>
      <c r="T53" s="1">
        <f t="shared" si="6"/>
        <v>0</v>
      </c>
      <c r="U53" s="148">
        <v>1</v>
      </c>
      <c r="V53" s="1">
        <f t="shared" si="7"/>
        <v>0</v>
      </c>
    </row>
    <row r="54" spans="2:22" ht="30" hidden="1">
      <c r="B54" s="16">
        <f ca="1">'ĐƠN GIÁ CHI TIẾT'!B1972</f>
        <v>14</v>
      </c>
      <c r="C54" s="5" t="str">
        <f ca="1">'ĐƠN GIÁ CHI TIẾT'!C1972</f>
        <v>CH.11140*</v>
      </c>
      <c r="D54" s="5">
        <f ca="1">'ĐƠN GIÁ CHI TIẾT'!D1972</f>
        <v>0</v>
      </c>
      <c r="E54" s="5" t="str">
        <f ca="1">'ĐƠN GIÁ CHI TIẾT'!F1972</f>
        <v>Đo vẽ mặt cắt dọc ở trên cạn. Cấp địa hình IV</v>
      </c>
      <c r="F54" s="15" t="str">
        <f ca="1">'ĐƠN GIÁ CHI TIẾT'!G1972</f>
        <v>100m</v>
      </c>
      <c r="G54" s="70">
        <f ca="1">'TIÊN LƯỢNG'!$L$63</f>
        <v>0</v>
      </c>
      <c r="H54" s="1">
        <f ca="1">'ĐƠN GIÁ CHI TIẾT'!L1987</f>
        <v>28020.484269748442</v>
      </c>
      <c r="I54" s="1"/>
      <c r="J54" s="1">
        <f ca="1">'ĐƠN GIÁ CHI TIẾT'!M1989</f>
        <v>631357.89473684202</v>
      </c>
      <c r="K54" s="1">
        <f ca="1">'ĐƠN GIÁ CHI TIẾT'!N1990</f>
        <v>36929.476499999997</v>
      </c>
      <c r="L54" s="1"/>
      <c r="M54" s="1">
        <f t="shared" si="4"/>
        <v>696307.85550659045</v>
      </c>
      <c r="N54" s="1">
        <f ca="1">'ĐƠN GIÁ CHI TIẾT'!K2006</f>
        <v>441950.52631578938</v>
      </c>
      <c r="O54" s="1">
        <f ca="1">'ĐƠN GIÁ CHI TIẾT'!K2008</f>
        <v>70384.42647586255</v>
      </c>
      <c r="P54" s="1">
        <f ca="1">'ĐƠN GIÁ CHI TIẾT'!K2012</f>
        <v>130211.18898034573</v>
      </c>
      <c r="Q54" s="1"/>
      <c r="R54" s="1"/>
      <c r="S54" s="1">
        <f t="shared" si="5"/>
        <v>1338853.9972785879</v>
      </c>
      <c r="T54" s="1">
        <f t="shared" si="6"/>
        <v>0</v>
      </c>
      <c r="U54" s="148">
        <v>1</v>
      </c>
      <c r="V54" s="1">
        <f t="shared" si="7"/>
        <v>0</v>
      </c>
    </row>
    <row r="55" spans="2:22" ht="30" hidden="1">
      <c r="B55" s="16">
        <f ca="1">'ĐƠN GIÁ CHI TIẾT'!B2017</f>
        <v>15</v>
      </c>
      <c r="C55" s="5" t="str">
        <f ca="1">'ĐƠN GIÁ CHI TIẾT'!C2017</f>
        <v>CH.11150*</v>
      </c>
      <c r="D55" s="5">
        <f ca="1">'ĐƠN GIÁ CHI TIẾT'!D2017</f>
        <v>0</v>
      </c>
      <c r="E55" s="5" t="str">
        <f ca="1">'ĐƠN GIÁ CHI TIẾT'!F2017</f>
        <v>Đo vẽ mặt cắt dọc ở trên cạn. Cấp địa hình V</v>
      </c>
      <c r="F55" s="15" t="str">
        <f ca="1">'ĐƠN GIÁ CHI TIẾT'!G2017</f>
        <v>100m</v>
      </c>
      <c r="G55" s="70">
        <f ca="1">'TIÊN LƯỢNG'!$L$64</f>
        <v>0</v>
      </c>
      <c r="H55" s="1">
        <f ca="1">'ĐƠN GIÁ CHI TIẾT'!L2032</f>
        <v>34115.645692997925</v>
      </c>
      <c r="I55" s="1"/>
      <c r="J55" s="1">
        <f ca="1">'ĐƠN GIÁ CHI TIẾT'!M2034</f>
        <v>823653.94736842101</v>
      </c>
      <c r="K55" s="1">
        <f ca="1">'ĐƠN GIÁ CHI TIẾT'!N2035</f>
        <v>50219.169000000002</v>
      </c>
      <c r="L55" s="1"/>
      <c r="M55" s="1">
        <f t="shared" si="4"/>
        <v>907988.76206141897</v>
      </c>
      <c r="N55" s="1">
        <f ca="1">'ĐƠN GIÁ CHI TIẾT'!K2051</f>
        <v>576557.76315789472</v>
      </c>
      <c r="O55" s="1">
        <f ca="1">'ĐƠN GIÁ CHI TIẾT'!K2053</f>
        <v>93431.137571053623</v>
      </c>
      <c r="P55" s="1">
        <f ca="1">'ĐƠN GIÁ CHI TIẾT'!K2057</f>
        <v>172847.60450644922</v>
      </c>
      <c r="Q55" s="1"/>
      <c r="R55" s="1"/>
      <c r="S55" s="1">
        <f t="shared" si="5"/>
        <v>1750825.2672968167</v>
      </c>
      <c r="T55" s="1">
        <f t="shared" si="6"/>
        <v>0</v>
      </c>
      <c r="U55" s="148">
        <v>1</v>
      </c>
      <c r="V55" s="1">
        <f t="shared" si="7"/>
        <v>0</v>
      </c>
    </row>
    <row r="56" spans="2:22" ht="30" hidden="1">
      <c r="B56" s="16">
        <f ca="1">'ĐƠN GIÁ CHI TIẾT'!B2062</f>
        <v>16</v>
      </c>
      <c r="C56" s="5" t="str">
        <f ca="1">'ĐƠN GIÁ CHI TIẾT'!C2062</f>
        <v>CH.11220*</v>
      </c>
      <c r="D56" s="5">
        <f ca="1">'ĐƠN GIÁ CHI TIẾT'!D2062</f>
        <v>0</v>
      </c>
      <c r="E56" s="5" t="str">
        <f ca="1">'ĐƠN GIÁ CHI TIẾT'!F2062</f>
        <v>Đo vẽ mặt cắt ngang ở trên cạn. Cấp địa hình II</v>
      </c>
      <c r="F56" s="15" t="str">
        <f ca="1">'ĐƠN GIÁ CHI TIẾT'!G2062</f>
        <v>100m</v>
      </c>
      <c r="G56" s="70">
        <f ca="1">'TIÊN LƯỢNG'!$L$65</f>
        <v>0</v>
      </c>
      <c r="H56" s="1">
        <f ca="1">'ĐƠN GIÁ CHI TIẾT'!L2075</f>
        <v>29238</v>
      </c>
      <c r="I56" s="1"/>
      <c r="J56" s="1">
        <f ca="1">'ĐƠN GIÁ CHI TIẾT'!M2077</f>
        <v>448347.36842105264</v>
      </c>
      <c r="K56" s="1">
        <f ca="1">'ĐƠN GIÁ CHI TIẾT'!N2078</f>
        <v>25946.34</v>
      </c>
      <c r="L56" s="1"/>
      <c r="M56" s="1">
        <f t="shared" si="4"/>
        <v>503531.70842105267</v>
      </c>
      <c r="N56" s="1">
        <f ca="1">'ĐƠN GIÁ CHI TIẾT'!K2094</f>
        <v>313843.15789473685</v>
      </c>
      <c r="O56" s="1">
        <f ca="1">'ĐƠN GIÁ CHI TIẾT'!K2096</f>
        <v>51459.444179368416</v>
      </c>
      <c r="P56" s="1">
        <f ca="1">'ĐƠN GIÁ CHI TIẾT'!K2100</f>
        <v>95199.971731831582</v>
      </c>
      <c r="Q56" s="1"/>
      <c r="R56" s="1"/>
      <c r="S56" s="1">
        <f t="shared" si="5"/>
        <v>964034.28222698951</v>
      </c>
      <c r="T56" s="1">
        <f t="shared" si="6"/>
        <v>0</v>
      </c>
      <c r="U56" s="148">
        <v>1</v>
      </c>
      <c r="V56" s="1">
        <f t="shared" si="7"/>
        <v>0</v>
      </c>
    </row>
    <row r="57" spans="2:22" ht="30" hidden="1">
      <c r="B57" s="16">
        <f ca="1">'ĐƠN GIÁ CHI TIẾT'!B2105</f>
        <v>17</v>
      </c>
      <c r="C57" s="5" t="str">
        <f ca="1">'ĐƠN GIÁ CHI TIẾT'!C2105</f>
        <v>CH.11230*</v>
      </c>
      <c r="D57" s="5">
        <f ca="1">'ĐƠN GIÁ CHI TIẾT'!D2105</f>
        <v>0</v>
      </c>
      <c r="E57" s="5" t="str">
        <f ca="1">'ĐƠN GIÁ CHI TIẾT'!F2105</f>
        <v>Đo vẽ mặt cắt ngang ở trên cạn. Cấp địa hình III</v>
      </c>
      <c r="F57" s="15" t="str">
        <f ca="1">'ĐƠN GIÁ CHI TIẾT'!G2105</f>
        <v>100m</v>
      </c>
      <c r="G57" s="70">
        <f ca="1">'TIÊN LƯỢNG'!$L$66</f>
        <v>0</v>
      </c>
      <c r="H57" s="1">
        <f ca="1">'ĐƠN GIÁ CHI TIẾT'!L2118</f>
        <v>34111</v>
      </c>
      <c r="I57" s="1"/>
      <c r="J57" s="1">
        <f ca="1">'ĐƠN GIÁ CHI TIẾT'!M2120</f>
        <v>583594.73684210528</v>
      </c>
      <c r="K57" s="1">
        <f ca="1">'ĐƠN GIÁ CHI TIẾT'!N2121</f>
        <v>32743.032000000003</v>
      </c>
      <c r="L57" s="1"/>
      <c r="M57" s="1">
        <f t="shared" si="4"/>
        <v>650448.76884210529</v>
      </c>
      <c r="N57" s="1">
        <f ca="1">'ĐƠN GIÁ CHI TIẾT'!K2137</f>
        <v>408516.31578947365</v>
      </c>
      <c r="O57" s="1">
        <f ca="1">'ĐƠN GIÁ CHI TIẾT'!K2139</f>
        <v>66660.05916833684</v>
      </c>
      <c r="P57" s="1">
        <f ca="1">'ĐƠN GIÁ CHI TIẾT'!K2143</f>
        <v>123321.10946142318</v>
      </c>
      <c r="Q57" s="1"/>
      <c r="R57" s="1"/>
      <c r="S57" s="1">
        <f t="shared" si="5"/>
        <v>1248946.2532613392</v>
      </c>
      <c r="T57" s="1">
        <f t="shared" si="6"/>
        <v>0</v>
      </c>
      <c r="U57" s="148">
        <v>1</v>
      </c>
      <c r="V57" s="1">
        <f t="shared" si="7"/>
        <v>0</v>
      </c>
    </row>
    <row r="58" spans="2:22" ht="30" hidden="1">
      <c r="B58" s="16">
        <f ca="1">'ĐƠN GIÁ CHI TIẾT'!B2148</f>
        <v>18</v>
      </c>
      <c r="C58" s="5" t="str">
        <f ca="1">'ĐƠN GIÁ CHI TIẾT'!C2148</f>
        <v>CH.11240*</v>
      </c>
      <c r="D58" s="5">
        <f ca="1">'ĐƠN GIÁ CHI TIẾT'!D2148</f>
        <v>0</v>
      </c>
      <c r="E58" s="5" t="str">
        <f ca="1">'ĐƠN GIÁ CHI TIẾT'!F2148</f>
        <v>Đo vẽ mặt cắt ngang ở trên cạn. Cấp địa hình IV</v>
      </c>
      <c r="F58" s="15" t="str">
        <f ca="1">'ĐƠN GIÁ CHI TIẾT'!G2148</f>
        <v>100m</v>
      </c>
      <c r="G58" s="70">
        <f ca="1">'TIÊN LƯỢNG'!$L$67</f>
        <v>0</v>
      </c>
      <c r="H58" s="1">
        <f ca="1">'ĐƠN GIÁ CHI TIẾT'!L2161</f>
        <v>38984</v>
      </c>
      <c r="I58" s="1"/>
      <c r="J58" s="1">
        <f ca="1">'ĐƠN GIÁ CHI TIẾT'!M2163</f>
        <v>761523.68421052629</v>
      </c>
      <c r="K58" s="1">
        <f ca="1">'ĐƠN GIÁ CHI TIẾT'!N2164</f>
        <v>45716.202000000005</v>
      </c>
      <c r="L58" s="1"/>
      <c r="M58" s="1">
        <f t="shared" si="4"/>
        <v>846223.88621052634</v>
      </c>
      <c r="N58" s="1">
        <f ca="1">'ĐƠN GIÁ CHI TIẾT'!K2180</f>
        <v>533066.57894736843</v>
      </c>
      <c r="O58" s="1">
        <f ca="1">'ĐƠN GIÁ CHI TIẾT'!K2182</f>
        <v>86819.302563284204</v>
      </c>
      <c r="P58" s="1">
        <f ca="1">'ĐƠN GIÁ CHI TIẾT'!K2186</f>
        <v>160615.70974207579</v>
      </c>
      <c r="Q58" s="1"/>
      <c r="R58" s="1"/>
      <c r="S58" s="1">
        <f t="shared" si="5"/>
        <v>1626725.4774632549</v>
      </c>
      <c r="T58" s="1">
        <f t="shared" si="6"/>
        <v>0</v>
      </c>
      <c r="U58" s="148">
        <v>1</v>
      </c>
      <c r="V58" s="1">
        <f t="shared" si="7"/>
        <v>0</v>
      </c>
    </row>
    <row r="59" spans="2:22" ht="30" hidden="1">
      <c r="B59" s="16">
        <f ca="1">'ĐƠN GIÁ CHI TIẾT'!B2191</f>
        <v>19</v>
      </c>
      <c r="C59" s="5" t="str">
        <f ca="1">'ĐƠN GIÁ CHI TIẾT'!C2191</f>
        <v>CH.11250*</v>
      </c>
      <c r="D59" s="5">
        <f ca="1">'ĐƠN GIÁ CHI TIẾT'!D2191</f>
        <v>0</v>
      </c>
      <c r="E59" s="5" t="str">
        <f ca="1">'ĐƠN GIÁ CHI TIẾT'!F2191</f>
        <v>Đo vẽ mặt cắt ngang ở trên cạn. Cấp địa hình V</v>
      </c>
      <c r="F59" s="15" t="str">
        <f ca="1">'ĐƠN GIÁ CHI TIẾT'!G2191</f>
        <v>100m</v>
      </c>
      <c r="G59" s="70">
        <f ca="1">'TIÊN LƯỢNG'!$L$68</f>
        <v>0</v>
      </c>
      <c r="H59" s="1">
        <f ca="1">'ĐƠN GIÁ CHI TIẾT'!L2204</f>
        <v>43857</v>
      </c>
      <c r="I59" s="1"/>
      <c r="J59" s="1">
        <f ca="1">'ĐƠN GIÁ CHI TIẾT'!M2206</f>
        <v>1010677.6315789473</v>
      </c>
      <c r="K59" s="1">
        <f ca="1">'ĐƠN GIÁ CHI TIẾT'!N2207</f>
        <v>67954.089000000007</v>
      </c>
      <c r="L59" s="1"/>
      <c r="M59" s="1">
        <f t="shared" si="4"/>
        <v>1122488.7205789473</v>
      </c>
      <c r="N59" s="1">
        <f ca="1">'ĐƠN GIÁ CHI TIẾT'!K2223</f>
        <v>707474.34210526303</v>
      </c>
      <c r="O59" s="1">
        <f ca="1">'ĐƠN GIÁ CHI TIẾT'!K2225</f>
        <v>115185.72961983156</v>
      </c>
      <c r="P59" s="1">
        <f ca="1">'ĐƠN GIÁ CHI TIẾT'!K2229</f>
        <v>213093.59979668839</v>
      </c>
      <c r="Q59" s="1"/>
      <c r="R59" s="1"/>
      <c r="S59" s="1">
        <f t="shared" si="5"/>
        <v>2158242.3921007304</v>
      </c>
      <c r="T59" s="1">
        <f t="shared" si="6"/>
        <v>0</v>
      </c>
      <c r="U59" s="148">
        <v>1</v>
      </c>
      <c r="V59" s="1">
        <f t="shared" si="7"/>
        <v>0</v>
      </c>
    </row>
    <row r="60" spans="2:22" ht="60" hidden="1">
      <c r="B60" s="16">
        <f ca="1">'ĐƠN GIÁ CHI TIẾT'!B2234</f>
        <v>20</v>
      </c>
      <c r="C60" s="5" t="str">
        <f ca="1">'ĐƠN GIÁ CHI TIẾT'!C2234</f>
        <v>CK.11120*</v>
      </c>
      <c r="D60" s="5">
        <f ca="1">'ĐƠN GIÁ CHI TIẾT'!D2234</f>
        <v>0</v>
      </c>
      <c r="E60" s="5" t="str">
        <f ca="1">'ĐƠN GIÁ CHI TIẾT'!F2234</f>
        <v>Đo vẽ chi tiết bản đồ địa hình trên cạn bằng máy toàn đạc điện tử và máy thủy bình điện tử. Bản đồ tỷ lệ 1/200, đường đồng mức 0,5m, cấp địa hình II</v>
      </c>
      <c r="F60" s="15" t="str">
        <f ca="1">'ĐƠN GIÁ CHI TIẾT'!G2234</f>
        <v>ha</v>
      </c>
      <c r="G60" s="70">
        <f ca="1">'TIÊN LƯỢNG'!$L$69</f>
        <v>0</v>
      </c>
      <c r="H60" s="1">
        <f ca="1">'ĐƠN GIÁ CHI TIẾT'!L2247</f>
        <v>47840</v>
      </c>
      <c r="I60" s="1"/>
      <c r="J60" s="1">
        <f ca="1">'ĐƠN GIÁ CHI TIẾT'!M2249</f>
        <v>3485928.9473684211</v>
      </c>
      <c r="K60" s="1">
        <f ca="1">'ĐƠN GIÁ CHI TIẾT'!N2250</f>
        <v>207228.22999999998</v>
      </c>
      <c r="L60" s="1"/>
      <c r="M60" s="1">
        <f t="shared" si="4"/>
        <v>3740997.1773684211</v>
      </c>
      <c r="N60" s="1">
        <f ca="1">'ĐƠN GIÁ CHI TIẾT'!K2266</f>
        <v>2440150.2631578948</v>
      </c>
      <c r="O60" s="1">
        <f ca="1">'ĐƠN GIÁ CHI TIẾT'!K2268</f>
        <v>388825.63288294739</v>
      </c>
      <c r="P60" s="1">
        <f ca="1">'ĐƠN GIÁ CHI TIẾT'!K2272</f>
        <v>719327.4208334526</v>
      </c>
      <c r="Q60" s="1"/>
      <c r="R60" s="1"/>
      <c r="S60" s="1">
        <f t="shared" si="5"/>
        <v>7289300.4942427156</v>
      </c>
      <c r="T60" s="1">
        <f t="shared" si="6"/>
        <v>0</v>
      </c>
      <c r="U60" s="148">
        <v>1</v>
      </c>
      <c r="V60" s="1">
        <f t="shared" si="7"/>
        <v>0</v>
      </c>
    </row>
    <row r="61" spans="2:22" ht="60" hidden="1">
      <c r="B61" s="16">
        <f ca="1">'ĐƠN GIÁ CHI TIẾT'!B2277</f>
        <v>21</v>
      </c>
      <c r="C61" s="5" t="str">
        <f ca="1">'ĐƠN GIÁ CHI TIẾT'!C2277</f>
        <v>CK.11130*</v>
      </c>
      <c r="D61" s="5">
        <f ca="1">'ĐƠN GIÁ CHI TIẾT'!D2277</f>
        <v>0</v>
      </c>
      <c r="E61" s="5" t="str">
        <f ca="1">'ĐƠN GIÁ CHI TIẾT'!F2277</f>
        <v>Đo vẽ chi tiết bản đồ địa hình trên cạn bằng máy toàn đạc điện tử và máy thủy bình điện tử. Bản đồ tỷ lệ 1/200, đường đồng mức 0,5m, cấp địa hình III</v>
      </c>
      <c r="F61" s="15" t="str">
        <f ca="1">'ĐƠN GIÁ CHI TIẾT'!G2277</f>
        <v>ha</v>
      </c>
      <c r="G61" s="70">
        <f ca="1">'TIÊN LƯỢNG'!$L$70</f>
        <v>0</v>
      </c>
      <c r="H61" s="1">
        <f ca="1">'ĐƠN GIÁ CHI TIẾT'!L2290</f>
        <v>59800</v>
      </c>
      <c r="I61" s="1"/>
      <c r="J61" s="1">
        <f ca="1">'ĐƠN GIÁ CHI TIẾT'!M2292</f>
        <v>4775044.7368421052</v>
      </c>
      <c r="K61" s="1">
        <f ca="1">'ĐƠN GIÁ CHI TIẾT'!N2293</f>
        <v>317390.79899999994</v>
      </c>
      <c r="L61" s="1"/>
      <c r="M61" s="1">
        <f t="shared" si="4"/>
        <v>5152235.5358421048</v>
      </c>
      <c r="N61" s="1">
        <f ca="1">'ĐƠN GIÁ CHI TIẾT'!K2309</f>
        <v>3342531.3157894732</v>
      </c>
      <c r="O61" s="1">
        <f ca="1">'ĐƠN GIÁ CHI TIẾT'!K2311</f>
        <v>534416.7416699368</v>
      </c>
      <c r="P61" s="1">
        <f ca="1">'ĐƠN GIÁ CHI TIẾT'!K2315</f>
        <v>988670.97208938305</v>
      </c>
      <c r="Q61" s="1"/>
      <c r="R61" s="1"/>
      <c r="S61" s="1">
        <f t="shared" si="5"/>
        <v>10017854.565390898</v>
      </c>
      <c r="T61" s="1">
        <f t="shared" si="6"/>
        <v>0</v>
      </c>
      <c r="U61" s="148">
        <v>1</v>
      </c>
      <c r="V61" s="1">
        <f t="shared" si="7"/>
        <v>0</v>
      </c>
    </row>
    <row r="62" spans="2:22" ht="60" hidden="1">
      <c r="B62" s="16">
        <f ca="1">'ĐƠN GIÁ CHI TIẾT'!B2320</f>
        <v>22</v>
      </c>
      <c r="C62" s="5" t="str">
        <f ca="1">'ĐƠN GIÁ CHI TIẾT'!C2320</f>
        <v>CK.11140*</v>
      </c>
      <c r="D62" s="5">
        <f ca="1">'ĐƠN GIÁ CHI TIẾT'!D2320</f>
        <v>0</v>
      </c>
      <c r="E62" s="5" t="str">
        <f ca="1">'ĐƠN GIÁ CHI TIẾT'!F2320</f>
        <v>Đo vẽ chi tiết bản đồ địa hình trên cạn bằng máy toàn đạc điện tử và máy thủy bình điện tử. Bản đồ tỷ lệ 1/200, đường đồng mức 0,5m, cấp địa hình IV</v>
      </c>
      <c r="F62" s="15" t="str">
        <f ca="1">'ĐƠN GIÁ CHI TIẾT'!G2320</f>
        <v>ha</v>
      </c>
      <c r="G62" s="70">
        <f ca="1">'TIÊN LƯỢNG'!$L$71</f>
        <v>0</v>
      </c>
      <c r="H62" s="1">
        <f ca="1">'ĐƠN GIÁ CHI TIẾT'!L2333</f>
        <v>59800</v>
      </c>
      <c r="I62" s="1"/>
      <c r="J62" s="1">
        <f ca="1">'ĐƠN GIÁ CHI TIẾT'!M2335</f>
        <v>6363122.3684210526</v>
      </c>
      <c r="K62" s="1">
        <f ca="1">'ĐƠN GIÁ CHI TIẾT'!N2336</f>
        <v>387112.14299999998</v>
      </c>
      <c r="L62" s="1"/>
      <c r="M62" s="1">
        <f t="shared" si="4"/>
        <v>6810034.5114210527</v>
      </c>
      <c r="N62" s="1">
        <f ca="1">'ĐƠN GIÁ CHI TIẾT'!K2352</f>
        <v>4454185.6578947362</v>
      </c>
      <c r="O62" s="1">
        <f ca="1">'ĐƠN GIÁ CHI TIẾT'!K2354</f>
        <v>708541.37581376836</v>
      </c>
      <c r="P62" s="1">
        <f ca="1">'ĐƠN GIÁ CHI TIẾT'!K2358</f>
        <v>1310801.5452554717</v>
      </c>
      <c r="Q62" s="1"/>
      <c r="R62" s="1"/>
      <c r="S62" s="1">
        <f t="shared" si="5"/>
        <v>13283563.090385029</v>
      </c>
      <c r="T62" s="1">
        <f t="shared" si="6"/>
        <v>0</v>
      </c>
      <c r="U62" s="148">
        <v>1</v>
      </c>
      <c r="V62" s="1">
        <f t="shared" si="7"/>
        <v>0</v>
      </c>
    </row>
    <row r="63" spans="2:22" ht="60" hidden="1">
      <c r="B63" s="16">
        <f ca="1">'ĐƠN GIÁ CHI TIẾT'!B2363</f>
        <v>23</v>
      </c>
      <c r="C63" s="5" t="str">
        <f ca="1">'ĐƠN GIÁ CHI TIẾT'!C2363</f>
        <v>CK.11150*</v>
      </c>
      <c r="D63" s="5">
        <f ca="1">'ĐƠN GIÁ CHI TIẾT'!D2363</f>
        <v>0</v>
      </c>
      <c r="E63" s="5" t="str">
        <f ca="1">'ĐƠN GIÁ CHI TIẾT'!F2363</f>
        <v>Đo vẽ chi tiết bản đồ địa hình trên cạn bằng máy toàn đạc điện tử và máy thủy bình điện tử. Bản đồ tỷ lệ 1/200, đường đồng mức 0,5m, cấp địa hình V</v>
      </c>
      <c r="F63" s="15" t="str">
        <f ca="1">'ĐƠN GIÁ CHI TIẾT'!G2363</f>
        <v>ha</v>
      </c>
      <c r="G63" s="70">
        <f ca="1">'TIÊN LƯỢNG'!$L$72</f>
        <v>0</v>
      </c>
      <c r="H63" s="1">
        <f ca="1">'ĐƠN GIÁ CHI TIẾT'!L2376</f>
        <v>71760</v>
      </c>
      <c r="I63" s="1"/>
      <c r="J63" s="1">
        <f ca="1">'ĐƠN GIÁ CHI TIẾT'!M2378</f>
        <v>8888394.7368421052</v>
      </c>
      <c r="K63" s="1">
        <f ca="1">'ĐƠN GIÁ CHI TIẾT'!N2379</f>
        <v>549039.48</v>
      </c>
      <c r="L63" s="1"/>
      <c r="M63" s="1">
        <f t="shared" si="4"/>
        <v>9509194.2168421056</v>
      </c>
      <c r="N63" s="1">
        <f ca="1">'ĐƠN GIÁ CHI TIẾT'!K2395</f>
        <v>6221876.3157894732</v>
      </c>
      <c r="O63" s="1">
        <f ca="1">'ĐƠN GIÁ CHI TIẾT'!K2397</f>
        <v>989508.36419873673</v>
      </c>
      <c r="P63" s="1">
        <f ca="1">'ĐƠN GIÁ CHI TIẾT'!K2401</f>
        <v>1830590.4737676629</v>
      </c>
      <c r="Q63" s="1"/>
      <c r="R63" s="1"/>
      <c r="S63" s="1">
        <f t="shared" si="5"/>
        <v>18551169.370597981</v>
      </c>
      <c r="T63" s="1">
        <f t="shared" si="6"/>
        <v>0</v>
      </c>
      <c r="U63" s="148">
        <v>1</v>
      </c>
      <c r="V63" s="1">
        <f t="shared" si="7"/>
        <v>0</v>
      </c>
    </row>
    <row r="64" spans="2:22" ht="60" hidden="1">
      <c r="B64" s="16">
        <f ca="1">'ĐƠN GIÁ CHI TIẾT'!B2406</f>
        <v>24</v>
      </c>
      <c r="C64" s="5" t="str">
        <f ca="1">'ĐƠN GIÁ CHI TIẾT'!C2406</f>
        <v>CK.11320*</v>
      </c>
      <c r="D64" s="5">
        <f ca="1">'ĐƠN GIÁ CHI TIẾT'!D2406</f>
        <v>0</v>
      </c>
      <c r="E64" s="5" t="str">
        <f ca="1">'ĐƠN GIÁ CHI TIẾT'!F2406</f>
        <v>Đo vẽ chi tiết bản đồ địa hình trên cạn bằng máy toàn đạc điện tử và máy thủy bình điện tử. Bản đồ tỷ lệ 1/500, đường đồng mức 0,5m, cấp địa hình II</v>
      </c>
      <c r="F64" s="15" t="str">
        <f ca="1">'ĐƠN GIÁ CHI TIẾT'!G2406</f>
        <v>ha</v>
      </c>
      <c r="G64" s="70">
        <f ca="1">'TIÊN LƯỢNG'!$L$73</f>
        <v>0</v>
      </c>
      <c r="H64" s="1">
        <f ca="1">'ĐƠN GIÁ CHI TIẾT'!L2419</f>
        <v>14720</v>
      </c>
      <c r="I64" s="1"/>
      <c r="J64" s="1">
        <f ca="1">'ĐƠN GIÁ CHI TIẾT'!M2421</f>
        <v>1289077.6315789474</v>
      </c>
      <c r="K64" s="1">
        <f ca="1">'ĐƠN GIÁ CHI TIẾT'!N2422</f>
        <v>102561.63499999999</v>
      </c>
      <c r="L64" s="1"/>
      <c r="M64" s="1">
        <f t="shared" si="4"/>
        <v>1406359.2665789474</v>
      </c>
      <c r="N64" s="1">
        <f ca="1">'ĐƠN GIÁ CHI TIẾT'!K2438</f>
        <v>902354.34210526315</v>
      </c>
      <c r="O64" s="1">
        <f ca="1">'ĐƠN GIÁ CHI TIẾT'!K2440</f>
        <v>145273.34100063157</v>
      </c>
      <c r="P64" s="1">
        <f ca="1">'ĐƠN GIÁ CHI TIẾT'!K2444</f>
        <v>268755.68085116841</v>
      </c>
      <c r="Q64" s="1"/>
      <c r="R64" s="1"/>
      <c r="S64" s="1">
        <f t="shared" si="5"/>
        <v>2722742.6305360105</v>
      </c>
      <c r="T64" s="1">
        <f t="shared" si="6"/>
        <v>0</v>
      </c>
      <c r="U64" s="148">
        <v>1</v>
      </c>
      <c r="V64" s="1">
        <f t="shared" si="7"/>
        <v>0</v>
      </c>
    </row>
    <row r="65" spans="2:22" ht="60" hidden="1">
      <c r="B65" s="16">
        <f ca="1">'ĐƠN GIÁ CHI TIẾT'!B2449</f>
        <v>25</v>
      </c>
      <c r="C65" s="5" t="str">
        <f ca="1">'ĐƠN GIÁ CHI TIẾT'!C2449</f>
        <v>CK.11330*</v>
      </c>
      <c r="D65" s="5">
        <f ca="1">'ĐƠN GIÁ CHI TIẾT'!D2449</f>
        <v>0</v>
      </c>
      <c r="E65" s="5" t="str">
        <f ca="1">'ĐƠN GIÁ CHI TIẾT'!F2449</f>
        <v>Đo vẽ chi tiết bản đồ địa hình trên cạn bằng máy toàn đạc điện tử và máy thủy bình điện tử. Bản đồ tỷ lệ 1/500, đường đồng mức 0,5m, cấp địa hình III</v>
      </c>
      <c r="F65" s="15" t="str">
        <f ca="1">'ĐƠN GIÁ CHI TIẾT'!G2449</f>
        <v>ha</v>
      </c>
      <c r="G65" s="70">
        <f ca="1">'TIÊN LƯỢNG'!$L$74</f>
        <v>0</v>
      </c>
      <c r="H65" s="1">
        <f ca="1">'ĐƠN GIÁ CHI TIẾT'!L2462</f>
        <v>20240</v>
      </c>
      <c r="I65" s="1"/>
      <c r="J65" s="1">
        <f ca="1">'ĐƠN GIÁ CHI TIẾT'!M2464</f>
        <v>1783982.894736842</v>
      </c>
      <c r="K65" s="1">
        <f ca="1">'ĐƠN GIÁ CHI TIẾT'!N2465</f>
        <v>160959.43600000002</v>
      </c>
      <c r="L65" s="1"/>
      <c r="M65" s="1">
        <f t="shared" si="4"/>
        <v>1965182.330736842</v>
      </c>
      <c r="N65" s="1">
        <f ca="1">'ĐƠN GIÁ CHI TIẾT'!K2481</f>
        <v>1248788.0263157894</v>
      </c>
      <c r="O65" s="1">
        <f ca="1">'ĐƠN GIÁ CHI TIẾT'!K2483</f>
        <v>202271.09661069472</v>
      </c>
      <c r="P65" s="1">
        <f ca="1">'ĐƠN GIÁ CHI TIẾT'!K2487</f>
        <v>374201.52872978523</v>
      </c>
      <c r="Q65" s="1"/>
      <c r="R65" s="1"/>
      <c r="S65" s="1">
        <f t="shared" si="5"/>
        <v>3790442.9823931116</v>
      </c>
      <c r="T65" s="1">
        <f t="shared" si="6"/>
        <v>0</v>
      </c>
      <c r="U65" s="148">
        <v>1</v>
      </c>
      <c r="V65" s="1">
        <f t="shared" si="7"/>
        <v>0</v>
      </c>
    </row>
    <row r="66" spans="2:22" ht="60" hidden="1">
      <c r="B66" s="16">
        <f ca="1">'ĐƠN GIÁ CHI TIẾT'!B2492</f>
        <v>26</v>
      </c>
      <c r="C66" s="5" t="str">
        <f ca="1">'ĐƠN GIÁ CHI TIẾT'!C2492</f>
        <v>CK.11340*</v>
      </c>
      <c r="D66" s="5">
        <f ca="1">'ĐƠN GIÁ CHI TIẾT'!D2492</f>
        <v>0</v>
      </c>
      <c r="E66" s="5" t="str">
        <f ca="1">'ĐƠN GIÁ CHI TIẾT'!F2492</f>
        <v>Đo vẽ chi tiết bản đồ địa hình trên cạn bằng máy toàn đạc điện tử và máy thủy bình điện tử. Bản đồ tỷ lệ 1/500, đường đồng mức 0,5m, cấp địa hình IV</v>
      </c>
      <c r="F66" s="15" t="str">
        <f ca="1">'ĐƠN GIÁ CHI TIẾT'!G2492</f>
        <v>ha</v>
      </c>
      <c r="G66" s="70">
        <f ca="1">'TIÊN LƯỢNG'!$L$75</f>
        <v>0</v>
      </c>
      <c r="H66" s="1">
        <f ca="1">'ĐƠN GIÁ CHI TIẾT'!L2505</f>
        <v>20240</v>
      </c>
      <c r="I66" s="1"/>
      <c r="J66" s="1">
        <f ca="1">'ĐƠN GIÁ CHI TIẾT'!M2507</f>
        <v>2433469.7368421052</v>
      </c>
      <c r="K66" s="1">
        <f ca="1">'ĐƠN GIÁ CHI TIẾT'!N2508</f>
        <v>233753.641</v>
      </c>
      <c r="L66" s="1"/>
      <c r="M66" s="1">
        <f t="shared" si="4"/>
        <v>2687463.377842105</v>
      </c>
      <c r="N66" s="1">
        <f ca="1">'ĐƠN GIÁ CHI TIẾT'!K2524</f>
        <v>1703428.8157894735</v>
      </c>
      <c r="O66" s="1">
        <f ca="1">'ĐƠN GIÁ CHI TIẾT'!K2526</f>
        <v>276353.35583153681</v>
      </c>
      <c r="P66" s="1">
        <f ca="1">'ĐƠN GIÁ CHI TIẾT'!K2530</f>
        <v>511253.7082883431</v>
      </c>
      <c r="Q66" s="1"/>
      <c r="R66" s="1"/>
      <c r="S66" s="1">
        <f t="shared" si="5"/>
        <v>5178499.2577514574</v>
      </c>
      <c r="T66" s="1">
        <f t="shared" si="6"/>
        <v>0</v>
      </c>
      <c r="U66" s="148">
        <v>1</v>
      </c>
      <c r="V66" s="1">
        <f t="shared" si="7"/>
        <v>0</v>
      </c>
    </row>
    <row r="67" spans="2:22" ht="60" hidden="1">
      <c r="B67" s="16">
        <f ca="1">'ĐƠN GIÁ CHI TIẾT'!B2535</f>
        <v>27</v>
      </c>
      <c r="C67" s="5" t="str">
        <f ca="1">'ĐƠN GIÁ CHI TIẾT'!C2535</f>
        <v>CK.11350*</v>
      </c>
      <c r="D67" s="5">
        <f ca="1">'ĐƠN GIÁ CHI TIẾT'!D2535</f>
        <v>0</v>
      </c>
      <c r="E67" s="5" t="str">
        <f ca="1">'ĐƠN GIÁ CHI TIẾT'!F2535</f>
        <v>Đo vẽ chi tiết bản đồ địa hình trên cạn bằng máy toàn đạc điện tử và máy thủy bình điện tử. Bản đồ tỷ lệ 1/500, đường đồng mức 0,5m, cấp địa hình V</v>
      </c>
      <c r="F67" s="15" t="str">
        <f ca="1">'ĐƠN GIÁ CHI TIẾT'!G2535</f>
        <v>ha</v>
      </c>
      <c r="G67" s="70">
        <f ca="1">'TIÊN LƯỢNG'!$L$76</f>
        <v>0</v>
      </c>
      <c r="H67" s="1">
        <f ca="1">'ĐƠN GIÁ CHI TIẾT'!L2548</f>
        <v>25760</v>
      </c>
      <c r="I67" s="1"/>
      <c r="J67" s="1">
        <f ca="1">'ĐƠN GIÁ CHI TIẾT'!M2550</f>
        <v>3415963.1578947366</v>
      </c>
      <c r="K67" s="1">
        <f ca="1">'ĐƠN GIÁ CHI TIẾT'!N2551</f>
        <v>334210.31599999999</v>
      </c>
      <c r="L67" s="1"/>
      <c r="M67" s="1">
        <f t="shared" si="4"/>
        <v>3775933.4738947367</v>
      </c>
      <c r="N67" s="1">
        <f ca="1">'ĐƠN GIÁ CHI TIẾT'!K2567</f>
        <v>2391174.2105263155</v>
      </c>
      <c r="O67" s="1">
        <f ca="1">'ĐƠN GIÁ CHI TIẾT'!K2569</f>
        <v>388150.94173995784</v>
      </c>
      <c r="P67" s="1">
        <f ca="1">'ĐƠN GIÁ CHI TIẾT'!K2573</f>
        <v>718079.24221892201</v>
      </c>
      <c r="Q67" s="1"/>
      <c r="R67" s="1"/>
      <c r="S67" s="1">
        <f t="shared" si="5"/>
        <v>7273337.8683799319</v>
      </c>
      <c r="T67" s="1">
        <f t="shared" si="6"/>
        <v>0</v>
      </c>
      <c r="U67" s="148">
        <v>1</v>
      </c>
      <c r="V67" s="1">
        <f t="shared" si="7"/>
        <v>0</v>
      </c>
    </row>
    <row r="68" spans="2:22" ht="60" hidden="1">
      <c r="B68" s="16">
        <f ca="1">'ĐƠN GIÁ CHI TIẾT'!B2578</f>
        <v>28</v>
      </c>
      <c r="C68" s="5" t="str">
        <f ca="1">'ĐƠN GIÁ CHI TIẾT'!C2578</f>
        <v>CK.11420*</v>
      </c>
      <c r="D68" s="5">
        <f ca="1">'ĐƠN GIÁ CHI TIẾT'!D2578</f>
        <v>0</v>
      </c>
      <c r="E68" s="5" t="str">
        <f ca="1">'ĐƠN GIÁ CHI TIẾT'!F2578</f>
        <v>Đo vẽ chi tiết bản đồ địa hình trên cạn bằng máy toàn đạc điện tử và máy thủy bình điện tử. Bản đồ tỷ lệ 1/500, đường đồng mức 1m, cấp địa hình II</v>
      </c>
      <c r="F68" s="15" t="str">
        <f ca="1">'ĐƠN GIÁ CHI TIẾT'!G2578</f>
        <v>ha</v>
      </c>
      <c r="G68" s="70">
        <f ca="1">'TIÊN LƯỢNG'!$L$77</f>
        <v>0</v>
      </c>
      <c r="H68" s="1">
        <f ca="1">'ĐƠN GIÁ CHI TIẾT'!L2591</f>
        <v>14720</v>
      </c>
      <c r="I68" s="1"/>
      <c r="J68" s="1">
        <f ca="1">'ĐƠN GIÁ CHI TIẾT'!M2593</f>
        <v>1222476.3157894737</v>
      </c>
      <c r="K68" s="1">
        <f ca="1">'ĐƠN GIÁ CHI TIẾT'!N2594</f>
        <v>96091.03899999999</v>
      </c>
      <c r="L68" s="1"/>
      <c r="M68" s="1">
        <f t="shared" si="4"/>
        <v>1333287.3547894736</v>
      </c>
      <c r="N68" s="1">
        <f ca="1">'ĐƠN GIÁ CHI TIẾT'!K2610</f>
        <v>855733.42105263157</v>
      </c>
      <c r="O68" s="1">
        <f ca="1">'ĐƠN GIÁ CHI TIẾT'!K2612</f>
        <v>137741.02585351578</v>
      </c>
      <c r="P68" s="1">
        <f ca="1">'ĐƠN GIÁ CHI TIẾT'!K2616</f>
        <v>254820.89782900421</v>
      </c>
      <c r="Q68" s="1"/>
      <c r="R68" s="1"/>
      <c r="S68" s="1">
        <f t="shared" si="5"/>
        <v>2581582.6995246247</v>
      </c>
      <c r="T68" s="1">
        <f t="shared" si="6"/>
        <v>0</v>
      </c>
      <c r="U68" s="148">
        <v>1</v>
      </c>
      <c r="V68" s="1">
        <f t="shared" si="7"/>
        <v>0</v>
      </c>
    </row>
    <row r="69" spans="2:22" ht="60" hidden="1">
      <c r="B69" s="16">
        <f ca="1">'ĐƠN GIÁ CHI TIẾT'!B2621</f>
        <v>29</v>
      </c>
      <c r="C69" s="5" t="str">
        <f ca="1">'ĐƠN GIÁ CHI TIẾT'!C2621</f>
        <v>CK.11430*</v>
      </c>
      <c r="D69" s="5">
        <f ca="1">'ĐƠN GIÁ CHI TIẾT'!D2621</f>
        <v>0</v>
      </c>
      <c r="E69" s="5" t="str">
        <f ca="1">'ĐƠN GIÁ CHI TIẾT'!F2621</f>
        <v>Đo vẽ chi tiết bản đồ địa hình trên cạn bằng máy toàn đạc điện tử và máy thủy bình điện tử. Bản đồ tỷ lệ 1/500, đường đồng mức 1m, cấp địa hình III</v>
      </c>
      <c r="F69" s="15" t="str">
        <f ca="1">'ĐƠN GIÁ CHI TIẾT'!G2621</f>
        <v>ha</v>
      </c>
      <c r="G69" s="70">
        <f ca="1">'TIÊN LƯỢNG'!$L$78</f>
        <v>0</v>
      </c>
      <c r="H69" s="1">
        <f ca="1">'ĐƠN GIÁ CHI TIẾT'!L2634</f>
        <v>20240</v>
      </c>
      <c r="I69" s="1"/>
      <c r="J69" s="1">
        <f ca="1">'ĐƠN GIÁ CHI TIẾT'!M2636</f>
        <v>1698352.6315789474</v>
      </c>
      <c r="K69" s="1">
        <f ca="1">'ĐƠN GIÁ CHI TIẾT'!N2637</f>
        <v>152871.19099999999</v>
      </c>
      <c r="L69" s="1"/>
      <c r="M69" s="1">
        <f t="shared" si="4"/>
        <v>1871463.8225789475</v>
      </c>
      <c r="N69" s="1">
        <f ca="1">'ĐƠN GIÁ CHI TIẾT'!K2653</f>
        <v>1188846.8421052631</v>
      </c>
      <c r="O69" s="1">
        <f ca="1">'ĐƠN GIÁ CHI TIẾT'!K2655</f>
        <v>192601.66622943158</v>
      </c>
      <c r="P69" s="1">
        <f ca="1">'ĐƠN GIÁ CHI TIẾT'!K2659</f>
        <v>356313.0825244484</v>
      </c>
      <c r="Q69" s="1"/>
      <c r="R69" s="1"/>
      <c r="S69" s="1">
        <f t="shared" si="5"/>
        <v>3609225.4134380911</v>
      </c>
      <c r="T69" s="1">
        <f t="shared" si="6"/>
        <v>0</v>
      </c>
      <c r="U69" s="148">
        <v>1</v>
      </c>
      <c r="V69" s="1">
        <f t="shared" si="7"/>
        <v>0</v>
      </c>
    </row>
    <row r="70" spans="2:22" ht="60" hidden="1">
      <c r="B70" s="16">
        <f ca="1">'ĐƠN GIÁ CHI TIẾT'!B2664</f>
        <v>30</v>
      </c>
      <c r="C70" s="5" t="str">
        <f ca="1">'ĐƠN GIÁ CHI TIẾT'!C2664</f>
        <v>CK.11440*</v>
      </c>
      <c r="D70" s="5">
        <f ca="1">'ĐƠN GIÁ CHI TIẾT'!D2664</f>
        <v>0</v>
      </c>
      <c r="E70" s="5" t="str">
        <f ca="1">'ĐƠN GIÁ CHI TIẾT'!F2664</f>
        <v>Đo vẽ chi tiết bản đồ địa hình trên cạn bằng máy toàn đạc điện tử và máy thủy bình điện tử. Bản đồ tỷ lệ 1/500, đường đồng mức 1m, cấp địa hình IV</v>
      </c>
      <c r="F70" s="15" t="str">
        <f ca="1">'ĐƠN GIÁ CHI TIẾT'!G2664</f>
        <v>ha</v>
      </c>
      <c r="G70" s="70">
        <f ca="1">'TIÊN LƯỢNG'!$L$79</f>
        <v>0</v>
      </c>
      <c r="H70" s="1">
        <f ca="1">'ĐƠN GIÁ CHI TIẾT'!L2677</f>
        <v>20240</v>
      </c>
      <c r="I70" s="1"/>
      <c r="J70" s="1">
        <f ca="1">'ĐƠN GIÁ CHI TIẾT'!M2679</f>
        <v>2302578.9473684211</v>
      </c>
      <c r="K70" s="1">
        <f ca="1">'ĐƠN GIÁ CHI TIẾT'!N2680</f>
        <v>214341.853</v>
      </c>
      <c r="L70" s="1"/>
      <c r="M70" s="1">
        <f t="shared" si="4"/>
        <v>2537160.8003684212</v>
      </c>
      <c r="N70" s="1">
        <f ca="1">'ĐƠN GIÁ CHI TIẾT'!K2696</f>
        <v>1611805.2631578946</v>
      </c>
      <c r="O70" s="1">
        <f ca="1">'ĐƠN GIÁ CHI TIẾT'!K2698</f>
        <v>261116.33565334734</v>
      </c>
      <c r="P70" s="1">
        <f ca="1">'ĐƠN GIÁ CHI TIẾT'!K2702</f>
        <v>483065.2209586926</v>
      </c>
      <c r="Q70" s="1"/>
      <c r="R70" s="1"/>
      <c r="S70" s="1">
        <f t="shared" si="5"/>
        <v>4893147.6201383555</v>
      </c>
      <c r="T70" s="1">
        <f t="shared" si="6"/>
        <v>0</v>
      </c>
      <c r="U70" s="148">
        <v>1</v>
      </c>
      <c r="V70" s="1">
        <f t="shared" si="7"/>
        <v>0</v>
      </c>
    </row>
    <row r="71" spans="2:22" ht="60" hidden="1">
      <c r="B71" s="16">
        <f ca="1">'ĐƠN GIÁ CHI TIẾT'!B2707</f>
        <v>31</v>
      </c>
      <c r="C71" s="5" t="str">
        <f ca="1">'ĐƠN GIÁ CHI TIẾT'!C2707</f>
        <v>CK.11450*</v>
      </c>
      <c r="D71" s="5">
        <f ca="1">'ĐƠN GIÁ CHI TIẾT'!D2707</f>
        <v>0</v>
      </c>
      <c r="E71" s="5" t="str">
        <f ca="1">'ĐƠN GIÁ CHI TIẾT'!F2707</f>
        <v>Đo vẽ chi tiết bản đồ địa hình trên cạn bằng máy toàn đạc điện tử và máy thủy bình điện tử. Bản đồ tỷ lệ 1/500, đường đồng mức 1m, cấp địa hình V</v>
      </c>
      <c r="F71" s="15" t="str">
        <f ca="1">'ĐƠN GIÁ CHI TIẾT'!G2707</f>
        <v>ha</v>
      </c>
      <c r="G71" s="70">
        <f ca="1">'TIÊN LƯỢNG'!$L$80</f>
        <v>0</v>
      </c>
      <c r="H71" s="1">
        <f ca="1">'ĐƠN GIÁ CHI TIẾT'!L2720</f>
        <v>25760</v>
      </c>
      <c r="I71" s="1"/>
      <c r="J71" s="1">
        <f ca="1">'ĐƠN GIÁ CHI TIẾT'!M2722</f>
        <v>3251828.9473684211</v>
      </c>
      <c r="K71" s="1">
        <f ca="1">'ĐƠN GIÁ CHI TIẾT'!N2723</f>
        <v>316416.17700000003</v>
      </c>
      <c r="L71" s="1"/>
      <c r="M71" s="1">
        <f t="shared" si="4"/>
        <v>3594005.1243684213</v>
      </c>
      <c r="N71" s="1">
        <f ca="1">'ĐƠN GIÁ CHI TIẾT'!K2739</f>
        <v>2276280.2631578948</v>
      </c>
      <c r="O71" s="1">
        <f ca="1">'ĐƠN GIÁ CHI TIẾT'!K2741</f>
        <v>369468.34784854739</v>
      </c>
      <c r="P71" s="1">
        <f ca="1">'ĐƠN GIÁ CHI TIẾT'!K2745</f>
        <v>683516.44351981278</v>
      </c>
      <c r="Q71" s="1"/>
      <c r="R71" s="1"/>
      <c r="S71" s="1">
        <f t="shared" si="5"/>
        <v>6923270.1788946772</v>
      </c>
      <c r="T71" s="1">
        <f t="shared" si="6"/>
        <v>0</v>
      </c>
      <c r="U71" s="148">
        <v>1</v>
      </c>
      <c r="V71" s="1">
        <f t="shared" si="7"/>
        <v>0</v>
      </c>
    </row>
    <row r="72" spans="2:22" ht="60" hidden="1">
      <c r="B72" s="16">
        <f ca="1">'ĐƠN GIÁ CHI TIẾT'!B2750</f>
        <v>32</v>
      </c>
      <c r="C72" s="5" t="str">
        <f ca="1">'ĐƠN GIÁ CHI TIẾT'!C2750</f>
        <v>CK.11530*</v>
      </c>
      <c r="D72" s="5">
        <f ca="1">'ĐƠN GIÁ CHI TIẾT'!D2750</f>
        <v>0</v>
      </c>
      <c r="E72" s="5" t="str">
        <f ca="1">'ĐƠN GIÁ CHI TIẾT'!F2750</f>
        <v>Đo vẽ chi tiết bản đồ địa hình trên cạn bằng máy toàn đạc điện tử và máy thủy bình điện tử. Bản đồ tỷ lệ 1/1.000, đường đồng mức 1m, cấp địa hình III</v>
      </c>
      <c r="F72" s="15" t="str">
        <f ca="1">'ĐƠN GIÁ CHI TIẾT'!G2750</f>
        <v>100 ha</v>
      </c>
      <c r="G72" s="70">
        <f ca="1">'TIÊN LƯỢNG'!$L$81</f>
        <v>0</v>
      </c>
      <c r="H72" s="1">
        <f ca="1">'ĐƠN GIÁ CHI TIẾT'!L2763</f>
        <v>345000</v>
      </c>
      <c r="I72" s="1"/>
      <c r="J72" s="1">
        <f ca="1">'ĐƠN GIÁ CHI TIẾT'!M2765</f>
        <v>59109952.631578945</v>
      </c>
      <c r="K72" s="1">
        <f ca="1">'ĐƠN GIÁ CHI TIẾT'!N2766</f>
        <v>4783258.1280000005</v>
      </c>
      <c r="L72" s="1"/>
      <c r="M72" s="1">
        <f t="shared" si="4"/>
        <v>64238210.759578943</v>
      </c>
      <c r="N72" s="1">
        <f ca="1">'ĐƠN GIÁ CHI TIẾT'!K2782</f>
        <v>41376966.842105262</v>
      </c>
      <c r="O72" s="1">
        <f ca="1">'ĐƠN GIÁ CHI TIẾT'!K2784</f>
        <v>6645254.0677470313</v>
      </c>
      <c r="P72" s="1">
        <f ca="1">'ĐƠN GIÁ CHI TIẾT'!K2788</f>
        <v>12293720.025332008</v>
      </c>
      <c r="Q72" s="1"/>
      <c r="R72" s="1"/>
      <c r="S72" s="1">
        <f t="shared" si="5"/>
        <v>124554151.69476324</v>
      </c>
      <c r="T72" s="1">
        <f t="shared" si="6"/>
        <v>0</v>
      </c>
      <c r="U72" s="148">
        <v>1</v>
      </c>
      <c r="V72" s="1">
        <f t="shared" si="7"/>
        <v>0</v>
      </c>
    </row>
    <row r="73" spans="2:22" ht="60" hidden="1">
      <c r="B73" s="16">
        <f ca="1">'ĐƠN GIÁ CHI TIẾT'!B2793</f>
        <v>33</v>
      </c>
      <c r="C73" s="5" t="str">
        <f ca="1">'ĐƠN GIÁ CHI TIẾT'!C2793</f>
        <v>CK.11540*</v>
      </c>
      <c r="D73" s="5">
        <f ca="1">'ĐƠN GIÁ CHI TIẾT'!D2793</f>
        <v>0</v>
      </c>
      <c r="E73" s="5" t="str">
        <f ca="1">'ĐƠN GIÁ CHI TIẾT'!F2793</f>
        <v>Đo vẽ chi tiết bản đồ địa hình trên cạn bằng máy toàn đạc điện tử và máy thủy bình điện tử. Bản đồ tỷ lệ 1/1.000, đường đồng mức 1m, cấp địa hình IV</v>
      </c>
      <c r="F73" s="15" t="str">
        <f ca="1">'ĐƠN GIÁ CHI TIẾT'!G2793</f>
        <v>100 ha</v>
      </c>
      <c r="G73" s="70">
        <f ca="1">'TIÊN LƯỢNG'!$L$82</f>
        <v>0</v>
      </c>
      <c r="H73" s="1">
        <f ca="1">'ĐƠN GIÁ CHI TIẾT'!L2806</f>
        <v>368000</v>
      </c>
      <c r="I73" s="1"/>
      <c r="J73" s="1">
        <f ca="1">'ĐƠN GIÁ CHI TIẾT'!M2808</f>
        <v>80805578.947368428</v>
      </c>
      <c r="K73" s="1">
        <f ca="1">'ĐƠN GIÁ CHI TIẾT'!N2809</f>
        <v>7376721.3960000006</v>
      </c>
      <c r="L73" s="1"/>
      <c r="M73" s="1">
        <f t="shared" si="4"/>
        <v>88550300.343368426</v>
      </c>
      <c r="N73" s="1">
        <f ca="1">'ĐƠN GIÁ CHI TIẾT'!K2825</f>
        <v>56563905.263157897</v>
      </c>
      <c r="O73" s="1">
        <f ca="1">'ĐƠN GIÁ CHI TIẾT'!K2827</f>
        <v>9131893.7780397478</v>
      </c>
      <c r="P73" s="1">
        <f ca="1">'ĐƠN GIÁ CHI TIẾT'!K2831</f>
        <v>16894003.489373535</v>
      </c>
      <c r="Q73" s="1"/>
      <c r="R73" s="1"/>
      <c r="S73" s="1">
        <f t="shared" si="5"/>
        <v>171140102.8739396</v>
      </c>
      <c r="T73" s="1">
        <f t="shared" si="6"/>
        <v>0</v>
      </c>
      <c r="U73" s="148">
        <v>1</v>
      </c>
      <c r="V73" s="1">
        <f t="shared" si="7"/>
        <v>0</v>
      </c>
    </row>
    <row r="74" spans="2:22" ht="60" hidden="1">
      <c r="B74" s="16">
        <f ca="1">'ĐƠN GIÁ CHI TIẾT'!B2836</f>
        <v>34</v>
      </c>
      <c r="C74" s="5" t="str">
        <f ca="1">'ĐƠN GIÁ CHI TIẾT'!C2836</f>
        <v>CK.11550*</v>
      </c>
      <c r="D74" s="5">
        <f ca="1">'ĐƠN GIÁ CHI TIẾT'!D2836</f>
        <v>0</v>
      </c>
      <c r="E74" s="5" t="str">
        <f ca="1">'ĐƠN GIÁ CHI TIẾT'!F2836</f>
        <v>Đo vẽ chi tiết bản đồ địa hình trên cạn bằng máy toàn đạc điện tử và máy thủy bình điện tử. Bản đồ tỷ lệ 1/1.000, đường đồng mức 1m, cấp địa hình V</v>
      </c>
      <c r="F74" s="15" t="str">
        <f ca="1">'ĐƠN GIÁ CHI TIẾT'!G2836</f>
        <v>100 ha</v>
      </c>
      <c r="G74" s="70">
        <f ca="1">'TIÊN LƯỢNG'!$L$83</f>
        <v>0</v>
      </c>
      <c r="H74" s="1">
        <f ca="1">'ĐƠN GIÁ CHI TIẾT'!L2849</f>
        <v>506000</v>
      </c>
      <c r="I74" s="1"/>
      <c r="J74" s="1">
        <f ca="1">'ĐƠN GIÁ CHI TIẾT'!M2851</f>
        <v>116087631.57894738</v>
      </c>
      <c r="K74" s="1">
        <f ca="1">'ĐƠN GIÁ CHI TIẾT'!N2852</f>
        <v>11928906.660000002</v>
      </c>
      <c r="L74" s="1"/>
      <c r="M74" s="1">
        <f t="shared" si="4"/>
        <v>128522538.23894738</v>
      </c>
      <c r="N74" s="1">
        <f ca="1">'ĐƠN GIÁ CHI TIẾT'!K2868</f>
        <v>81261342.105263159</v>
      </c>
      <c r="O74" s="1">
        <f ca="1">'ĐƠN GIÁ CHI TIẾT'!K2870</f>
        <v>13203941.004199579</v>
      </c>
      <c r="P74" s="1">
        <f ca="1">'ĐƠN GIÁ CHI TIẾT'!K2874</f>
        <v>24427290.857769221</v>
      </c>
      <c r="Q74" s="1"/>
      <c r="R74" s="1"/>
      <c r="S74" s="1">
        <f t="shared" si="5"/>
        <v>247415112.20617935</v>
      </c>
      <c r="T74" s="1">
        <f t="shared" si="6"/>
        <v>0</v>
      </c>
      <c r="U74" s="148">
        <v>1</v>
      </c>
      <c r="V74" s="1">
        <f t="shared" si="7"/>
        <v>0</v>
      </c>
    </row>
    <row r="75" spans="2:22" ht="60" hidden="1">
      <c r="B75" s="16">
        <f ca="1">'ĐƠN GIÁ CHI TIẾT'!B2879</f>
        <v>35</v>
      </c>
      <c r="C75" s="5" t="str">
        <f ca="1">'ĐƠN GIÁ CHI TIẾT'!C2879</f>
        <v>CK.11630*</v>
      </c>
      <c r="D75" s="5">
        <f ca="1">'ĐƠN GIÁ CHI TIẾT'!D2879</f>
        <v>0</v>
      </c>
      <c r="E75" s="5" t="str">
        <f ca="1">'ĐƠN GIÁ CHI TIẾT'!F2879</f>
        <v>Đo vẽ chi tiết bản đồ địa hình trên cạn bằng máy toàn đạc điện tử và máy thủy bình điện tử. Bản đồ tỷ lệ 1/1.000, đường đồng mức 2m, cấp địa hình III</v>
      </c>
      <c r="F75" s="15" t="str">
        <f ca="1">'ĐƠN GIÁ CHI TIẾT'!G2879</f>
        <v>100 ha</v>
      </c>
      <c r="G75" s="70">
        <f ca="1">'TIÊN LƯỢNG'!$L$84</f>
        <v>0</v>
      </c>
      <c r="H75" s="1">
        <f ca="1">'ĐƠN GIÁ CHI TIẾT'!L2892</f>
        <v>345000</v>
      </c>
      <c r="I75" s="1"/>
      <c r="J75" s="1">
        <f ca="1">'ĐƠN GIÁ CHI TIẾT'!M2894</f>
        <v>56155460.526315786</v>
      </c>
      <c r="K75" s="1">
        <f ca="1">'ĐƠN GIÁ CHI TIẾT'!N2895</f>
        <v>4479464.9899999993</v>
      </c>
      <c r="L75" s="1"/>
      <c r="M75" s="1">
        <f t="shared" si="4"/>
        <v>60979925.516315788</v>
      </c>
      <c r="N75" s="1">
        <f ca="1">'ĐƠN GIÁ CHI TIẾT'!K2911</f>
        <v>39308822.368421048</v>
      </c>
      <c r="O75" s="1">
        <f ca="1">'ĐƠN GIÁ CHI TIẾT'!K2913</f>
        <v>6310028.515562526</v>
      </c>
      <c r="P75" s="1">
        <f ca="1">'ĐƠN GIÁ CHI TIẾT'!K2917</f>
        <v>11673552.753790675</v>
      </c>
      <c r="Q75" s="1"/>
      <c r="R75" s="1"/>
      <c r="S75" s="1">
        <f t="shared" si="5"/>
        <v>118272329.15409003</v>
      </c>
      <c r="T75" s="1">
        <f t="shared" si="6"/>
        <v>0</v>
      </c>
      <c r="U75" s="148">
        <v>1</v>
      </c>
      <c r="V75" s="1">
        <f t="shared" si="7"/>
        <v>0</v>
      </c>
    </row>
    <row r="76" spans="2:22" ht="60" hidden="1">
      <c r="B76" s="16">
        <f ca="1">'ĐƠN GIÁ CHI TIẾT'!B2922</f>
        <v>36</v>
      </c>
      <c r="C76" s="5" t="str">
        <f ca="1">'ĐƠN GIÁ CHI TIẾT'!C2922</f>
        <v>CK.11640*</v>
      </c>
      <c r="D76" s="5">
        <f ca="1">'ĐƠN GIÁ CHI TIẾT'!D2922</f>
        <v>0</v>
      </c>
      <c r="E76" s="5" t="str">
        <f ca="1">'ĐƠN GIÁ CHI TIẾT'!F2922</f>
        <v>Đo vẽ chi tiết bản đồ địa hình trên cạn bằng máy toàn đạc điện tử và máy thủy bình điện tử. Bản đồ tỷ lệ 1/1.000, đường đồng mức 2m, cấp địa hình IV</v>
      </c>
      <c r="F76" s="15" t="str">
        <f ca="1">'ĐƠN GIÁ CHI TIẾT'!G2922</f>
        <v>100 ha</v>
      </c>
      <c r="G76" s="70">
        <f ca="1">'TIÊN LƯỢNG'!$L$85</f>
        <v>0</v>
      </c>
      <c r="H76" s="1">
        <f ca="1">'ĐƠN GIÁ CHI TIẾT'!L2935</f>
        <v>368000</v>
      </c>
      <c r="I76" s="1"/>
      <c r="J76" s="1">
        <f ca="1">'ĐƠN GIÁ CHI TIẾT'!M2937</f>
        <v>76499802.631578952</v>
      </c>
      <c r="K76" s="1">
        <f ca="1">'ĐƠN GIÁ CHI TIẾT'!N2938</f>
        <v>6933485.5700000003</v>
      </c>
      <c r="L76" s="1"/>
      <c r="M76" s="1">
        <f t="shared" si="4"/>
        <v>83801288.201578945</v>
      </c>
      <c r="N76" s="1">
        <f ca="1">'ĐƠN GIÁ CHI TIẾT'!K2954</f>
        <v>53549861.842105262</v>
      </c>
      <c r="O76" s="1">
        <f ca="1">'ĐƠN GIÁ CHI TIẾT'!K2956</f>
        <v>8643315.185988633</v>
      </c>
      <c r="P76" s="1">
        <f ca="1">'ĐƠN GIÁ CHI TIẾT'!K2960</f>
        <v>15990133.094078971</v>
      </c>
      <c r="Q76" s="1"/>
      <c r="R76" s="1"/>
      <c r="S76" s="1">
        <f t="shared" si="5"/>
        <v>161984598.32375181</v>
      </c>
      <c r="T76" s="1">
        <f t="shared" si="6"/>
        <v>0</v>
      </c>
      <c r="U76" s="148">
        <v>1</v>
      </c>
      <c r="V76" s="1">
        <f t="shared" si="7"/>
        <v>0</v>
      </c>
    </row>
    <row r="77" spans="2:22" ht="60" hidden="1">
      <c r="B77" s="16">
        <f ca="1">'ĐƠN GIÁ CHI TIẾT'!B2965</f>
        <v>37</v>
      </c>
      <c r="C77" s="5" t="str">
        <f ca="1">'ĐƠN GIÁ CHI TIẾT'!C2965</f>
        <v>CK.11650*</v>
      </c>
      <c r="D77" s="5">
        <f ca="1">'ĐƠN GIÁ CHI TIẾT'!D2965</f>
        <v>0</v>
      </c>
      <c r="E77" s="5" t="str">
        <f ca="1">'ĐƠN GIÁ CHI TIẾT'!F2965</f>
        <v>Đo vẽ chi tiết bản đồ địa hình trên cạn bằng máy toàn đạc điện tử và máy thủy bình điện tử. Bản đồ tỷ lệ 1/1.000, đường đồng mức 2m, cấp địa hình V</v>
      </c>
      <c r="F77" s="15" t="str">
        <f ca="1">'ĐƠN GIÁ CHI TIẾT'!G2965</f>
        <v>100 ha</v>
      </c>
      <c r="G77" s="70">
        <f ca="1">'TIÊN LƯỢNG'!$L$86</f>
        <v>0</v>
      </c>
      <c r="H77" s="1">
        <f ca="1">'ĐƠN GIÁ CHI TIẾT'!L2978</f>
        <v>506000</v>
      </c>
      <c r="I77" s="1"/>
      <c r="J77" s="1">
        <f ca="1">'ĐƠN GIÁ CHI TIẾT'!M2980</f>
        <v>108166750</v>
      </c>
      <c r="K77" s="1">
        <f ca="1">'ĐƠN GIÁ CHI TIẾT'!N2981</f>
        <v>10327434.15</v>
      </c>
      <c r="L77" s="1"/>
      <c r="M77" s="1">
        <f t="shared" si="4"/>
        <v>119000184.15000001</v>
      </c>
      <c r="N77" s="1">
        <f ca="1">'ĐƠN GIÁ CHI TIẾT'!K2997</f>
        <v>75716725</v>
      </c>
      <c r="O77" s="1">
        <f ca="1">'ĐƠN GIÁ CHI TIẾT'!K2999</f>
        <v>12254215.43292</v>
      </c>
      <c r="P77" s="1">
        <f ca="1">'ĐƠN GIÁ CHI TIẾT'!K3003</f>
        <v>22670298.550902002</v>
      </c>
      <c r="Q77" s="1"/>
      <c r="R77" s="1"/>
      <c r="S77" s="1">
        <f t="shared" si="5"/>
        <v>229641423.13382202</v>
      </c>
      <c r="T77" s="1">
        <f t="shared" si="6"/>
        <v>0</v>
      </c>
      <c r="U77" s="148">
        <v>1</v>
      </c>
      <c r="V77" s="1">
        <f t="shared" si="7"/>
        <v>0</v>
      </c>
    </row>
    <row r="78" spans="2:22" ht="60" hidden="1">
      <c r="B78" s="16">
        <f ca="1">'ĐƠN GIÁ CHI TIẾT'!B3008</f>
        <v>38</v>
      </c>
      <c r="C78" s="5" t="str">
        <f ca="1">'ĐƠN GIÁ CHI TIẾT'!C3008</f>
        <v>CK.11730*</v>
      </c>
      <c r="D78" s="5">
        <f ca="1">'ĐƠN GIÁ CHI TIẾT'!D3008</f>
        <v>0</v>
      </c>
      <c r="E78" s="5" t="str">
        <f ca="1">'ĐƠN GIÁ CHI TIẾT'!F3008</f>
        <v>Đo vẽ chi tiết bản đồ địa hình trên cạn bằng máy toàn đạc điện tử và máy thủy bình điện tử. Bản đồ tỷ lệ 1/2.000, đường đồng mức 1m, cấp địa hình III</v>
      </c>
      <c r="F78" s="15" t="str">
        <f ca="1">'ĐƠN GIÁ CHI TIẾT'!G3008</f>
        <v>100 ha</v>
      </c>
      <c r="G78" s="70">
        <f ca="1">'TIÊN LƯỢNG'!$L$87</f>
        <v>0</v>
      </c>
      <c r="H78" s="1">
        <f ca="1">'ĐƠN GIÁ CHI TIẾT'!L3021</f>
        <v>87400</v>
      </c>
      <c r="I78" s="1"/>
      <c r="J78" s="1">
        <f ca="1">'ĐƠN GIÁ CHI TIẾT'!M3023</f>
        <v>30311997.368421052</v>
      </c>
      <c r="K78" s="1">
        <f ca="1">'ĐƠN GIÁ CHI TIẾT'!N3024</f>
        <v>1867510.7880000002</v>
      </c>
      <c r="L78" s="1"/>
      <c r="M78" s="1">
        <f t="shared" si="4"/>
        <v>32266908.15642105</v>
      </c>
      <c r="N78" s="1">
        <f ca="1">'ĐƠN GIÁ CHI TIẾT'!K3040</f>
        <v>21218398.157894734</v>
      </c>
      <c r="O78" s="1">
        <f ca="1">'ĐƠN GIÁ CHI TIẾT'!K3042</f>
        <v>3363999.5380097679</v>
      </c>
      <c r="P78" s="1">
        <f ca="1">'ĐƠN GIÁ CHI TIẾT'!K3046</f>
        <v>6223399.1453180714</v>
      </c>
      <c r="Q78" s="1"/>
      <c r="R78" s="1"/>
      <c r="S78" s="1">
        <f t="shared" si="5"/>
        <v>63072704.99764362</v>
      </c>
      <c r="T78" s="1">
        <f t="shared" si="6"/>
        <v>0</v>
      </c>
      <c r="U78" s="148">
        <v>1</v>
      </c>
      <c r="V78" s="1">
        <f t="shared" si="7"/>
        <v>0</v>
      </c>
    </row>
    <row r="79" spans="2:22" ht="60" hidden="1">
      <c r="B79" s="16">
        <f ca="1">'ĐƠN GIÁ CHI TIẾT'!B3051</f>
        <v>39</v>
      </c>
      <c r="C79" s="5" t="str">
        <f ca="1">'ĐƠN GIÁ CHI TIẾT'!C3051</f>
        <v>CK.11740*</v>
      </c>
      <c r="D79" s="5">
        <f ca="1">'ĐƠN GIÁ CHI TIẾT'!D3051</f>
        <v>0</v>
      </c>
      <c r="E79" s="5" t="str">
        <f ca="1">'ĐƠN GIÁ CHI TIẾT'!F3051</f>
        <v>Đo vẽ chi tiết bản đồ địa hình trên cạn bằng máy toàn đạc điện tử và máy thủy bình điện tử. Bản đồ tỷ lệ 1/2.000, đường đồng mức 1m, cấp địa hình IV</v>
      </c>
      <c r="F79" s="15" t="str">
        <f ca="1">'ĐƠN GIÁ CHI TIẾT'!G3051</f>
        <v>100 ha</v>
      </c>
      <c r="G79" s="70">
        <f ca="1">'TIÊN LƯỢNG'!$L$88</f>
        <v>0</v>
      </c>
      <c r="H79" s="1">
        <f ca="1">'ĐƠN GIÁ CHI TIẾT'!L3064</f>
        <v>96600</v>
      </c>
      <c r="I79" s="1"/>
      <c r="J79" s="1">
        <f ca="1">'ĐƠN GIÁ CHI TIẾT'!M3066</f>
        <v>40088497.368421055</v>
      </c>
      <c r="K79" s="1">
        <f ca="1">'ĐƠN GIÁ CHI TIẾT'!N3067</f>
        <v>2927442.804</v>
      </c>
      <c r="L79" s="1"/>
      <c r="M79" s="1">
        <f t="shared" si="4"/>
        <v>43112540.172421053</v>
      </c>
      <c r="N79" s="1">
        <f ca="1">'ĐƠN GIÁ CHI TIẾT'!K3083</f>
        <v>28061948.157894738</v>
      </c>
      <c r="O79" s="1">
        <f ca="1">'ĐƠN GIÁ CHI TIẾT'!K3085</f>
        <v>4477409.4926465685</v>
      </c>
      <c r="P79" s="1">
        <f ca="1">'ĐƠN GIÁ CHI TIẾT'!K3089</f>
        <v>8283207.5613961536</v>
      </c>
      <c r="Q79" s="1"/>
      <c r="R79" s="1"/>
      <c r="S79" s="1">
        <f t="shared" si="5"/>
        <v>83935105.384358525</v>
      </c>
      <c r="T79" s="1">
        <f t="shared" si="6"/>
        <v>0</v>
      </c>
      <c r="U79" s="148">
        <v>1</v>
      </c>
      <c r="V79" s="1">
        <f t="shared" si="7"/>
        <v>0</v>
      </c>
    </row>
    <row r="80" spans="2:22" ht="60" hidden="1">
      <c r="B80" s="16">
        <f ca="1">'ĐƠN GIÁ CHI TIẾT'!B3094</f>
        <v>40</v>
      </c>
      <c r="C80" s="5" t="str">
        <f ca="1">'ĐƠN GIÁ CHI TIẾT'!C3094</f>
        <v>CK.11750*</v>
      </c>
      <c r="D80" s="5">
        <f ca="1">'ĐƠN GIÁ CHI TIẾT'!D3094</f>
        <v>0</v>
      </c>
      <c r="E80" s="5" t="str">
        <f ca="1">'ĐƠN GIÁ CHI TIẾT'!F3094</f>
        <v>Đo vẽ chi tiết bản đồ địa hình trên cạn bằng máy toàn đạc điện tử và máy thủy bình điện tử. Bản đồ tỷ lệ 1/2.000, đường đồng mức 1m, cấp địa hình V</v>
      </c>
      <c r="F80" s="15" t="str">
        <f ca="1">'ĐƠN GIÁ CHI TIẾT'!G3094</f>
        <v>100 ha</v>
      </c>
      <c r="G80" s="70">
        <f ca="1">'TIÊN LƯỢNG'!$L$89</f>
        <v>0</v>
      </c>
      <c r="H80" s="1">
        <f ca="1">'ĐƠN GIÁ CHI TIẾT'!L3107</f>
        <v>119600</v>
      </c>
      <c r="I80" s="1"/>
      <c r="J80" s="1">
        <f ca="1">'ĐƠN GIÁ CHI TIẾT'!M3109</f>
        <v>56444351.315789476</v>
      </c>
      <c r="K80" s="1">
        <f ca="1">'ĐƠN GIÁ CHI TIẾT'!N3110</f>
        <v>4503776.7719999999</v>
      </c>
      <c r="L80" s="1"/>
      <c r="M80" s="1">
        <f t="shared" si="4"/>
        <v>61067728.087789476</v>
      </c>
      <c r="N80" s="1">
        <f ca="1">'ĐƠN GIÁ CHI TIẾT'!K3126</f>
        <v>39511045.921052627</v>
      </c>
      <c r="O80" s="1">
        <f ca="1">'ĐƠN GIÁ CHI TIẾT'!K3128</f>
        <v>6327851.5353519153</v>
      </c>
      <c r="P80" s="1">
        <f ca="1">'ĐƠN GIÁ CHI TIẾT'!K3132</f>
        <v>11706525.340401044</v>
      </c>
      <c r="Q80" s="1"/>
      <c r="R80" s="1"/>
      <c r="S80" s="1">
        <f t="shared" si="5"/>
        <v>118613150.88459507</v>
      </c>
      <c r="T80" s="1">
        <f t="shared" si="6"/>
        <v>0</v>
      </c>
      <c r="U80" s="148">
        <v>1</v>
      </c>
      <c r="V80" s="1">
        <f t="shared" si="7"/>
        <v>0</v>
      </c>
    </row>
    <row r="81" spans="2:22" ht="60" hidden="1">
      <c r="B81" s="16">
        <f ca="1">'ĐƠN GIÁ CHI TIẾT'!B3137</f>
        <v>41</v>
      </c>
      <c r="C81" s="5" t="str">
        <f ca="1">'ĐƠN GIÁ CHI TIẾT'!C3137</f>
        <v>CK.11830*</v>
      </c>
      <c r="D81" s="5">
        <f ca="1">'ĐƠN GIÁ CHI TIẾT'!D3137</f>
        <v>0</v>
      </c>
      <c r="E81" s="5" t="str">
        <f ca="1">'ĐƠN GIÁ CHI TIẾT'!F3137</f>
        <v>Đo vẽ chi tiết bản đồ địa hình trên cạn bằng máy toàn đạc điện tử và máy thủy bình điện tử. Bản đồ tỷ lệ 1/2.000, đường đồng mức 2m, cấp địa hình III</v>
      </c>
      <c r="F81" s="15" t="str">
        <f ca="1">'ĐƠN GIÁ CHI TIẾT'!G3137</f>
        <v>100 ha</v>
      </c>
      <c r="G81" s="70">
        <f ca="1">'TIÊN LƯỢNG'!$L$90</f>
        <v>0</v>
      </c>
      <c r="H81" s="1">
        <f ca="1">'ĐƠN GIÁ CHI TIẾT'!L3150</f>
        <v>87400</v>
      </c>
      <c r="I81" s="1"/>
      <c r="J81" s="1">
        <f ca="1">'ĐƠN GIÁ CHI TIẾT'!M3152</f>
        <v>27399782.894736841</v>
      </c>
      <c r="K81" s="1">
        <f ca="1">'ĐƠN GIÁ CHI TIẾT'!N3153</f>
        <v>1741334.1659999997</v>
      </c>
      <c r="L81" s="1"/>
      <c r="M81" s="1">
        <f t="shared" si="4"/>
        <v>29228517.060736842</v>
      </c>
      <c r="N81" s="1">
        <f ca="1">'ĐƠN GIÁ CHI TIẾT'!K3169</f>
        <v>19179848.026315786</v>
      </c>
      <c r="O81" s="1">
        <f ca="1">'ĐƠN GIÁ CHI TIẾT'!K3171</f>
        <v>3044798.7871146942</v>
      </c>
      <c r="P81" s="1">
        <f ca="1">'ĐƠN GIÁ CHI TIẾT'!K3175</f>
        <v>5632877.7561621852</v>
      </c>
      <c r="Q81" s="1"/>
      <c r="R81" s="1"/>
      <c r="S81" s="1">
        <f t="shared" si="5"/>
        <v>57086041.630329505</v>
      </c>
      <c r="T81" s="1">
        <f t="shared" si="6"/>
        <v>0</v>
      </c>
      <c r="U81" s="148">
        <v>1</v>
      </c>
      <c r="V81" s="1">
        <f t="shared" si="7"/>
        <v>0</v>
      </c>
    </row>
    <row r="82" spans="2:22" ht="60" hidden="1">
      <c r="B82" s="16">
        <f ca="1">'ĐƠN GIÁ CHI TIẾT'!B3180</f>
        <v>42</v>
      </c>
      <c r="C82" s="5" t="str">
        <f ca="1">'ĐƠN GIÁ CHI TIẾT'!C3180</f>
        <v>CK.11840*</v>
      </c>
      <c r="D82" s="5">
        <f ca="1">'ĐƠN GIÁ CHI TIẾT'!D3180</f>
        <v>0</v>
      </c>
      <c r="E82" s="5" t="str">
        <f ca="1">'ĐƠN GIÁ CHI TIẾT'!F3180</f>
        <v>Đo vẽ chi tiết bản đồ địa hình trên cạn bằng máy toàn đạc điện tử và máy thủy bình điện tử. Bản đồ tỷ lệ 1/2.000, đường đồng mức 2m, cấp địa hình IV</v>
      </c>
      <c r="F82" s="15" t="str">
        <f ca="1">'ĐƠN GIÁ CHI TIẾT'!G3180</f>
        <v>100 ha</v>
      </c>
      <c r="G82" s="70">
        <f ca="1">'TIÊN LƯỢNG'!$L$91</f>
        <v>0</v>
      </c>
      <c r="H82" s="1">
        <f ca="1">'ĐƠN GIÁ CHI TIẾT'!L3193</f>
        <v>96600</v>
      </c>
      <c r="I82" s="1"/>
      <c r="J82" s="1">
        <f ca="1">'ĐƠN GIÁ CHI TIẾT'!M3195</f>
        <v>37406140.789473683</v>
      </c>
      <c r="K82" s="1">
        <f ca="1">'ĐƠN GIÁ CHI TIẾT'!N3196</f>
        <v>2743030.818</v>
      </c>
      <c r="L82" s="1"/>
      <c r="M82" s="1">
        <f t="shared" si="4"/>
        <v>40245771.607473686</v>
      </c>
      <c r="N82" s="1">
        <f ca="1">'ĐƠN GIÁ CHI TIẾT'!K3212</f>
        <v>26184298.552631576</v>
      </c>
      <c r="O82" s="1">
        <f ca="1">'ĐƠN GIÁ CHI TIẾT'!K3214</f>
        <v>4178983.9133221889</v>
      </c>
      <c r="P82" s="1">
        <f ca="1">'ĐƠN GIÁ CHI TIẾT'!K3218</f>
        <v>7731120.2396460511</v>
      </c>
      <c r="Q82" s="1"/>
      <c r="R82" s="1"/>
      <c r="S82" s="1">
        <f t="shared" si="5"/>
        <v>78340174.313073501</v>
      </c>
      <c r="T82" s="1">
        <f t="shared" si="6"/>
        <v>0</v>
      </c>
      <c r="U82" s="148">
        <v>1</v>
      </c>
      <c r="V82" s="1">
        <f t="shared" si="7"/>
        <v>0</v>
      </c>
    </row>
    <row r="83" spans="2:22" ht="60" hidden="1">
      <c r="B83" s="16">
        <f ca="1">'ĐƠN GIÁ CHI TIẾT'!B3223</f>
        <v>43</v>
      </c>
      <c r="C83" s="5" t="str">
        <f ca="1">'ĐƠN GIÁ CHI TIẾT'!C3223</f>
        <v>CK.11850*</v>
      </c>
      <c r="D83" s="5">
        <f ca="1">'ĐƠN GIÁ CHI TIẾT'!D3223</f>
        <v>0</v>
      </c>
      <c r="E83" s="5" t="str">
        <f ca="1">'ĐƠN GIÁ CHI TIẾT'!F3223</f>
        <v>Đo vẽ chi tiết bản đồ địa hình trên cạn bằng máy toàn đạc điện tử và máy thủy bình điện tử. Bản đồ tỷ lệ 1/2.000, đường đồng mức 2m, cấp địa hình V</v>
      </c>
      <c r="F83" s="15" t="str">
        <f ca="1">'ĐƠN GIÁ CHI TIẾT'!G3223</f>
        <v>100 ha</v>
      </c>
      <c r="G83" s="70">
        <f ca="1">'TIÊN LƯỢNG'!$L$92</f>
        <v>0</v>
      </c>
      <c r="H83" s="1">
        <f ca="1">'ĐƠN GIÁ CHI TIẾT'!L3236</f>
        <v>119600</v>
      </c>
      <c r="I83" s="1"/>
      <c r="J83" s="1">
        <f ca="1">'ĐƠN GIÁ CHI TIẾT'!M3238</f>
        <v>53599561.842105269</v>
      </c>
      <c r="K83" s="1">
        <f ca="1">'ĐƠN GIÁ CHI TIẾT'!N3239</f>
        <v>4241717.6339999996</v>
      </c>
      <c r="L83" s="1"/>
      <c r="M83" s="1">
        <f t="shared" si="4"/>
        <v>57960879.476105273</v>
      </c>
      <c r="N83" s="1">
        <f ca="1">'ĐƠN GIÁ CHI TIẾT'!K3255</f>
        <v>37519693.289473683</v>
      </c>
      <c r="O83" s="1">
        <f ca="1">'ĐƠN GIÁ CHI TIẾT'!K3257</f>
        <v>6007046.5874200426</v>
      </c>
      <c r="P83" s="1">
        <f ca="1">'ĐƠN GIÁ CHI TIẾT'!K3261</f>
        <v>11113036.18672708</v>
      </c>
      <c r="Q83" s="1"/>
      <c r="R83" s="1"/>
      <c r="S83" s="1">
        <f t="shared" si="5"/>
        <v>112600655.53972608</v>
      </c>
      <c r="T83" s="1">
        <f t="shared" si="6"/>
        <v>0</v>
      </c>
      <c r="U83" s="148">
        <v>1</v>
      </c>
      <c r="V83" s="1">
        <f t="shared" si="7"/>
        <v>0</v>
      </c>
    </row>
    <row r="84" spans="2:22" ht="60" hidden="1">
      <c r="B84" s="16">
        <f ca="1">'ĐƠN GIÁ CHI TIẾT'!B3266</f>
        <v>44</v>
      </c>
      <c r="C84" s="5" t="str">
        <f ca="1">'ĐƠN GIÁ CHI TIẾT'!C3266</f>
        <v>CK.11930*</v>
      </c>
      <c r="D84" s="5">
        <f ca="1">'ĐƠN GIÁ CHI TIẾT'!D3266</f>
        <v>0</v>
      </c>
      <c r="E84" s="5" t="str">
        <f ca="1">'ĐƠN GIÁ CHI TIẾT'!F3266</f>
        <v>Đo vẽ chi tiết bản đồ địa hình trên cạn bằng máy toàn đạc điện tử và máy thủy bình điện tử. Bản đồ tỷ lệ 1/5.000, đường đồng mức 2m, cấp địa hình III</v>
      </c>
      <c r="F84" s="15" t="str">
        <f ca="1">'ĐƠN GIÁ CHI TIẾT'!G3266</f>
        <v>100 ha</v>
      </c>
      <c r="G84" s="70">
        <f ca="1">'TIÊN LƯỢNG'!$L$93</f>
        <v>0</v>
      </c>
      <c r="H84" s="1">
        <f ca="1">'ĐƠN GIÁ CHI TIẾT'!L3279</f>
        <v>78200</v>
      </c>
      <c r="I84" s="1"/>
      <c r="J84" s="1">
        <f ca="1">'ĐƠN GIÁ CHI TIẾT'!M3281</f>
        <v>13242147.368421052</v>
      </c>
      <c r="K84" s="1">
        <f ca="1">'ĐƠN GIÁ CHI TIẾT'!N3282</f>
        <v>744646.17699999991</v>
      </c>
      <c r="L84" s="1"/>
      <c r="M84" s="1">
        <f t="shared" si="4"/>
        <v>14064993.545421051</v>
      </c>
      <c r="N84" s="1">
        <f ca="1">'ĐƠN GIÁ CHI TIẾT'!K3298</f>
        <v>9269503.1578947362</v>
      </c>
      <c r="O84" s="1">
        <f ca="1">'ĐƠN GIÁ CHI TIẾT'!K3300</f>
        <v>1467581.7712169681</v>
      </c>
      <c r="P84" s="1">
        <f ca="1">'ĐƠN GIÁ CHI TIẾT'!K3304</f>
        <v>2715026.2767513911</v>
      </c>
      <c r="Q84" s="1"/>
      <c r="R84" s="1"/>
      <c r="S84" s="1">
        <f t="shared" si="5"/>
        <v>27517104.751284145</v>
      </c>
      <c r="T84" s="1">
        <f t="shared" si="6"/>
        <v>0</v>
      </c>
      <c r="U84" s="148">
        <v>1</v>
      </c>
      <c r="V84" s="1">
        <f t="shared" si="7"/>
        <v>0</v>
      </c>
    </row>
    <row r="85" spans="2:22" ht="60" hidden="1">
      <c r="B85" s="16">
        <f ca="1">'ĐƠN GIÁ CHI TIẾT'!B3309</f>
        <v>45</v>
      </c>
      <c r="C85" s="5" t="str">
        <f ca="1">'ĐƠN GIÁ CHI TIẾT'!C3309</f>
        <v>CK.11940*</v>
      </c>
      <c r="D85" s="5">
        <f ca="1">'ĐƠN GIÁ CHI TIẾT'!D3309</f>
        <v>0</v>
      </c>
      <c r="E85" s="5" t="str">
        <f ca="1">'ĐƠN GIÁ CHI TIẾT'!F3309</f>
        <v>Đo vẽ chi tiết bản đồ địa hình trên cạn bằng máy toàn đạc điện tử và máy thủy bình điện tử. Bản đồ tỷ lệ 1/5.000, đường đồng mức 2m, cấp địa hình IV</v>
      </c>
      <c r="F85" s="15" t="str">
        <f ca="1">'ĐƠN GIÁ CHI TIẾT'!G3309</f>
        <v>100 ha</v>
      </c>
      <c r="G85" s="70">
        <f ca="1">'TIÊN LƯỢNG'!$L$94</f>
        <v>0</v>
      </c>
      <c r="H85" s="1">
        <f ca="1">'ĐƠN GIÁ CHI TIẾT'!L3322</f>
        <v>87400</v>
      </c>
      <c r="I85" s="1"/>
      <c r="J85" s="1">
        <f ca="1">'ĐƠN GIÁ CHI TIẾT'!M3324</f>
        <v>18728656.578947369</v>
      </c>
      <c r="K85" s="1">
        <f ca="1">'ĐƠN GIÁ CHI TIẾT'!N3325</f>
        <v>1156990.956</v>
      </c>
      <c r="L85" s="1"/>
      <c r="M85" s="1">
        <f t="shared" si="4"/>
        <v>19973047.534947369</v>
      </c>
      <c r="N85" s="1">
        <f ca="1">'ĐƠN GIÁ CHI TIẾT'!K3341</f>
        <v>13110059.605263157</v>
      </c>
      <c r="O85" s="1">
        <f ca="1">'ĐƠN GIÁ CHI TIẾT'!K3343</f>
        <v>2080857.0565803787</v>
      </c>
      <c r="P85" s="1">
        <f ca="1">'ĐƠN GIÁ CHI TIẾT'!K3347</f>
        <v>3849585.5546737011</v>
      </c>
      <c r="Q85" s="1"/>
      <c r="R85" s="1"/>
      <c r="S85" s="1">
        <f t="shared" si="5"/>
        <v>39013549.751464605</v>
      </c>
      <c r="T85" s="1">
        <f t="shared" si="6"/>
        <v>0</v>
      </c>
      <c r="U85" s="148">
        <v>1</v>
      </c>
      <c r="V85" s="1">
        <f t="shared" si="7"/>
        <v>0</v>
      </c>
    </row>
    <row r="86" spans="2:22" ht="60" hidden="1">
      <c r="B86" s="16">
        <f ca="1">'ĐƠN GIÁ CHI TIẾT'!B3352</f>
        <v>46</v>
      </c>
      <c r="C86" s="5" t="str">
        <f ca="1">'ĐƠN GIÁ CHI TIẾT'!C3352</f>
        <v>CK.12030*</v>
      </c>
      <c r="D86" s="5">
        <f ca="1">'ĐƠN GIÁ CHI TIẾT'!D3352</f>
        <v>0</v>
      </c>
      <c r="E86" s="5" t="str">
        <f ca="1">'ĐƠN GIÁ CHI TIẾT'!F3352</f>
        <v>Đo vẽ chi tiết bản đồ địa hình trên cạn bằng máy toàn đạc điện tử và máy thủy bình điện tử. Bản đồ tỷ lệ 1/5.000, đường đồng mức 5m, cấp địa hình III</v>
      </c>
      <c r="F86" s="15" t="str">
        <f ca="1">'ĐƠN GIÁ CHI TIẾT'!G3352</f>
        <v>100 ha</v>
      </c>
      <c r="G86" s="70">
        <f ca="1">'TIÊN LƯỢNG'!$L$95</f>
        <v>0</v>
      </c>
      <c r="H86" s="1">
        <f ca="1">'ĐƠN GIÁ CHI TIẾT'!L3365</f>
        <v>78200</v>
      </c>
      <c r="I86" s="1"/>
      <c r="J86" s="1">
        <f ca="1">'ĐƠN GIÁ CHI TIẾT'!M3367</f>
        <v>12540540.789473685</v>
      </c>
      <c r="K86" s="1">
        <f ca="1">'ĐƠN GIÁ CHI TIẾT'!N3368</f>
        <v>686410.81299999997</v>
      </c>
      <c r="L86" s="1"/>
      <c r="M86" s="1">
        <f t="shared" si="4"/>
        <v>13305151.602473684</v>
      </c>
      <c r="N86" s="1">
        <f ca="1">'ĐƠN GIÁ CHI TIẾT'!K3384</f>
        <v>8778378.5526315793</v>
      </c>
      <c r="O86" s="1">
        <f ca="1">'ĐƠN GIÁ CHI TIẾT'!K3386</f>
        <v>1388876.5369981893</v>
      </c>
      <c r="P86" s="1">
        <f ca="1">'ĐƠN GIÁ CHI TIẾT'!K3390</f>
        <v>2569421.5934466505</v>
      </c>
      <c r="Q86" s="1"/>
      <c r="R86" s="1"/>
      <c r="S86" s="1">
        <f t="shared" si="5"/>
        <v>26041828.285550103</v>
      </c>
      <c r="T86" s="1">
        <f t="shared" si="6"/>
        <v>0</v>
      </c>
      <c r="U86" s="148">
        <v>1</v>
      </c>
      <c r="V86" s="1">
        <f t="shared" si="7"/>
        <v>0</v>
      </c>
    </row>
    <row r="87" spans="2:22" ht="60" hidden="1">
      <c r="B87" s="16">
        <f ca="1">'ĐƠN GIÁ CHI TIẾT'!B3395</f>
        <v>47</v>
      </c>
      <c r="C87" s="5" t="str">
        <f ca="1">'ĐƠN GIÁ CHI TIẾT'!C3395</f>
        <v>CK.12040*</v>
      </c>
      <c r="D87" s="5">
        <f ca="1">'ĐƠN GIÁ CHI TIẾT'!D3395</f>
        <v>0</v>
      </c>
      <c r="E87" s="5" t="str">
        <f ca="1">'ĐƠN GIÁ CHI TIẾT'!F3395</f>
        <v>Đo vẽ chi tiết bản đồ địa hình trên cạn bằng máy toàn đạc điện tử và máy thủy bình điện tử. Bản đồ tỷ lệ 1/5.000, đường đồng mức 5m, cấp địa hình IV</v>
      </c>
      <c r="F87" s="15" t="str">
        <f ca="1">'ĐƠN GIÁ CHI TIẾT'!G3395</f>
        <v>100 ha</v>
      </c>
      <c r="G87" s="70">
        <f ca="1">'TIÊN LƯỢNG'!$L$96</f>
        <v>0</v>
      </c>
      <c r="H87" s="1">
        <f ca="1">'ĐƠN GIÁ CHI TIẾT'!L3408</f>
        <v>87400</v>
      </c>
      <c r="I87" s="1"/>
      <c r="J87" s="1">
        <f ca="1">'ĐƠN GIÁ CHI TIẾT'!M3410</f>
        <v>17394661.842105262</v>
      </c>
      <c r="K87" s="1">
        <f ca="1">'ĐƠN GIÁ CHI TIẾT'!N3411</f>
        <v>1069637.9099999999</v>
      </c>
      <c r="L87" s="1"/>
      <c r="M87" s="1">
        <f t="shared" si="4"/>
        <v>18551699.752105262</v>
      </c>
      <c r="N87" s="1">
        <f ca="1">'ĐƠN GIÁ CHI TIẾT'!K3427</f>
        <v>12176263.289473683</v>
      </c>
      <c r="O87" s="1">
        <f ca="1">'ĐƠN GIÁ CHI TIẾT'!K3429</f>
        <v>1932725.9413048418</v>
      </c>
      <c r="P87" s="1">
        <f ca="1">'ĐƠN GIÁ CHI TIẾT'!K3433</f>
        <v>3575542.9914139579</v>
      </c>
      <c r="Q87" s="1"/>
      <c r="R87" s="1"/>
      <c r="S87" s="1">
        <f t="shared" si="5"/>
        <v>36236231.97429774</v>
      </c>
      <c r="T87" s="1">
        <f t="shared" si="6"/>
        <v>0</v>
      </c>
      <c r="U87" s="148">
        <v>1</v>
      </c>
      <c r="V87" s="1">
        <f t="shared" si="7"/>
        <v>0</v>
      </c>
    </row>
    <row r="88" spans="2:22" hidden="1">
      <c r="B88" s="105"/>
      <c r="C88" s="90" t="s">
        <v>790</v>
      </c>
      <c r="D88" s="90"/>
      <c r="E88" s="90" t="s">
        <v>791</v>
      </c>
      <c r="F88" s="103"/>
      <c r="G88" s="106"/>
      <c r="H88" s="47"/>
      <c r="I88" s="47"/>
      <c r="J88" s="47"/>
      <c r="K88" s="47"/>
      <c r="L88" s="47"/>
      <c r="M88" s="47"/>
      <c r="N88" s="47"/>
      <c r="O88" s="47"/>
      <c r="P88" s="47"/>
      <c r="Q88" s="47"/>
      <c r="R88" s="47"/>
      <c r="S88" s="47"/>
      <c r="T88" s="47"/>
      <c r="U88" s="177"/>
      <c r="V88" s="47"/>
    </row>
    <row r="89" spans="2:22" hidden="1">
      <c r="B89" s="105"/>
      <c r="C89" s="90" t="s">
        <v>788</v>
      </c>
      <c r="D89" s="90"/>
      <c r="E89" s="90" t="s">
        <v>71</v>
      </c>
      <c r="F89" s="103"/>
      <c r="G89" s="106"/>
      <c r="H89" s="47"/>
      <c r="I89" s="47"/>
      <c r="J89" s="47"/>
      <c r="K89" s="47"/>
      <c r="L89" s="128"/>
      <c r="M89" s="128"/>
      <c r="N89" s="128"/>
      <c r="O89" s="128"/>
      <c r="P89" s="128"/>
      <c r="Q89" s="128"/>
      <c r="R89" s="128"/>
      <c r="S89" s="47"/>
      <c r="T89" s="47"/>
      <c r="U89" s="177"/>
      <c r="V89" s="47"/>
    </row>
    <row r="90" spans="2:22" ht="30" hidden="1">
      <c r="B90" s="16">
        <f ca="1">'ĐƠN GIÁ CHI TIẾT'!B3439</f>
        <v>1</v>
      </c>
      <c r="C90" s="5" t="str">
        <f ca="1">'ĐƠN GIÁ CHI TIẾT'!C3439</f>
        <v>CF.21120*</v>
      </c>
      <c r="D90" s="5">
        <f ca="1">'ĐƠN GIÁ CHI TIẾT'!D3439</f>
        <v>0</v>
      </c>
      <c r="E90" s="5" t="str">
        <f ca="1">'ĐƠN GIÁ CHI TIẾT'!F3439</f>
        <v>Cắm mốc chỉ giới đường đỏ, cắm mốc ranh giới quy hoạch. Cấp địa hình II</v>
      </c>
      <c r="F90" s="15" t="str">
        <f ca="1">'ĐƠN GIÁ CHI TIẾT'!G3439</f>
        <v>mốc</v>
      </c>
      <c r="G90" s="70">
        <f ca="1">'TIÊN LƯỢNG'!$L$99</f>
        <v>0</v>
      </c>
      <c r="H90" s="1">
        <f ca="1">'ĐƠN GIÁ CHI TIẾT'!L3455</f>
        <v>39685.370946973555</v>
      </c>
      <c r="I90" s="1"/>
      <c r="J90" s="1">
        <f ca="1">'ĐƠN GIÁ CHI TIẾT'!M3457</f>
        <v>656117.10526315798</v>
      </c>
      <c r="K90" s="1">
        <f ca="1">'ĐƠN GIÁ CHI TIẾT'!N3458</f>
        <v>27500.033000000003</v>
      </c>
      <c r="L90" s="1"/>
      <c r="M90" s="1">
        <f ca="1">SUM(H90:L90)</f>
        <v>723302.5092101316</v>
      </c>
      <c r="N90" s="1">
        <f ca="1">'ĐƠN GIÁ CHI TIẾT'!K3474</f>
        <v>459281.97368421056</v>
      </c>
      <c r="O90" s="1">
        <f ca="1">'ĐƠN GIÁ CHI TIẾT'!K3476</f>
        <v>74426.921017869157</v>
      </c>
      <c r="P90" s="1">
        <f ca="1">'ĐƠN GIÁ CHI TIẾT'!K3480</f>
        <v>137689.80388305796</v>
      </c>
      <c r="Q90" s="1"/>
      <c r="R90" s="1"/>
      <c r="S90" s="1">
        <f>SUM(M90:R90)</f>
        <v>1394701.2077952693</v>
      </c>
      <c r="T90" s="1">
        <f>G90*S90</f>
        <v>0</v>
      </c>
      <c r="U90" s="148">
        <v>1</v>
      </c>
      <c r="V90" s="1">
        <f>T90*U90</f>
        <v>0</v>
      </c>
    </row>
    <row r="91" spans="2:22" ht="30" hidden="1">
      <c r="B91" s="16">
        <f ca="1">'ĐƠN GIÁ CHI TIẾT'!B3485</f>
        <v>2</v>
      </c>
      <c r="C91" s="5" t="str">
        <f ca="1">'ĐƠN GIÁ CHI TIẾT'!C3485</f>
        <v>CF.21130*</v>
      </c>
      <c r="D91" s="5">
        <f ca="1">'ĐƠN GIÁ CHI TIẾT'!D3485</f>
        <v>0</v>
      </c>
      <c r="E91" s="5" t="str">
        <f ca="1">'ĐƠN GIÁ CHI TIẾT'!F3485</f>
        <v>Cắm mốc chỉ giới đường đỏ, cắm mốc ranh giới quy hoạch. Cấp địa hình III</v>
      </c>
      <c r="F91" s="15" t="str">
        <f ca="1">'ĐƠN GIÁ CHI TIẾT'!G3485</f>
        <v>mốc</v>
      </c>
      <c r="G91" s="70">
        <f ca="1">'TIÊN LƯỢNG'!$L$100</f>
        <v>0</v>
      </c>
      <c r="H91" s="1">
        <f ca="1">'ĐƠN GIÁ CHI TIẾT'!L3501</f>
        <v>39685.370946973555</v>
      </c>
      <c r="I91" s="1"/>
      <c r="J91" s="1">
        <f ca="1">'ĐƠN GIÁ CHI TIẾT'!M3503</f>
        <v>827225</v>
      </c>
      <c r="K91" s="1">
        <f ca="1">'ĐƠN GIÁ CHI TIẾT'!N3504</f>
        <v>30735.330999999998</v>
      </c>
      <c r="L91" s="1"/>
      <c r="M91" s="1">
        <f ca="1">SUM(H91:L91)</f>
        <v>897645.70194697357</v>
      </c>
      <c r="N91" s="1">
        <f ca="1">'ĐƠN GIÁ CHI TIẾT'!K3520</f>
        <v>579057.5</v>
      </c>
      <c r="O91" s="1">
        <f ca="1">'ĐƠN GIÁ CHI TIẾT'!K3522</f>
        <v>92910.891486163877</v>
      </c>
      <c r="P91" s="1">
        <f ca="1">'ĐƠN GIÁ CHI TIẾT'!K3526</f>
        <v>171885.14924940318</v>
      </c>
      <c r="Q91" s="1"/>
      <c r="R91" s="1"/>
      <c r="S91" s="1">
        <f>SUM(M91:R91)</f>
        <v>1741499.2426825408</v>
      </c>
      <c r="T91" s="1">
        <f>G91*S91</f>
        <v>0</v>
      </c>
      <c r="U91" s="148">
        <v>1</v>
      </c>
      <c r="V91" s="1">
        <f>T91*U91</f>
        <v>0</v>
      </c>
    </row>
    <row r="92" spans="2:22" ht="30" hidden="1">
      <c r="B92" s="16">
        <f ca="1">'ĐƠN GIÁ CHI TIẾT'!B3531</f>
        <v>3</v>
      </c>
      <c r="C92" s="5" t="str">
        <f ca="1">'ĐƠN GIÁ CHI TIẾT'!C3531</f>
        <v>CF.21140*</v>
      </c>
      <c r="D92" s="5">
        <f ca="1">'ĐƠN GIÁ CHI TIẾT'!D3531</f>
        <v>0</v>
      </c>
      <c r="E92" s="5" t="str">
        <f ca="1">'ĐƠN GIÁ CHI TIẾT'!F3531</f>
        <v>Cắm mốc chỉ giới đường đỏ, cắm mốc ranh giới quy hoạch. Cấp địa hình IV</v>
      </c>
      <c r="F92" s="15" t="str">
        <f ca="1">'ĐƠN GIÁ CHI TIẾT'!G3531</f>
        <v>mốc</v>
      </c>
      <c r="G92" s="70">
        <f ca="1">'TIÊN LƯỢNG'!$L$101</f>
        <v>0</v>
      </c>
      <c r="H92" s="1">
        <f ca="1">'ĐƠN GIÁ CHI TIẾT'!L3547</f>
        <v>39685.370946973555</v>
      </c>
      <c r="I92" s="1"/>
      <c r="J92" s="1">
        <f ca="1">'ĐƠN GIÁ CHI TIẾT'!M3549</f>
        <v>1008152.6315789474</v>
      </c>
      <c r="K92" s="1">
        <f ca="1">'ĐƠN GIÁ CHI TIẾT'!N3550</f>
        <v>33970.629000000001</v>
      </c>
      <c r="L92" s="1"/>
      <c r="M92" s="1">
        <f ca="1">SUM(H92:L92)</f>
        <v>1081808.6315259209</v>
      </c>
      <c r="N92" s="1">
        <f ca="1">'ĐƠN GIÁ CHI TIẾT'!K3566</f>
        <v>705706.84210526315</v>
      </c>
      <c r="O92" s="1">
        <f ca="1">'ĐƠN GIÁ CHI TIẾT'!K3568</f>
        <v>112443.60984919546</v>
      </c>
      <c r="P92" s="1">
        <f ca="1">'ĐƠN GIÁ CHI TIẾT'!K3572</f>
        <v>208020.67822101165</v>
      </c>
      <c r="Q92" s="1"/>
      <c r="R92" s="1"/>
      <c r="S92" s="1">
        <f>SUM(M92:R92)</f>
        <v>2107979.7617013911</v>
      </c>
      <c r="T92" s="1">
        <f>G92*S92</f>
        <v>0</v>
      </c>
      <c r="U92" s="148">
        <v>1</v>
      </c>
      <c r="V92" s="1">
        <f>T92*U92</f>
        <v>0</v>
      </c>
    </row>
    <row r="93" spans="2:22" ht="30" hidden="1">
      <c r="B93" s="16">
        <f ca="1">'ĐƠN GIÁ CHI TIẾT'!B3577</f>
        <v>4</v>
      </c>
      <c r="C93" s="5" t="str">
        <f ca="1">'ĐƠN GIÁ CHI TIẾT'!C3577</f>
        <v>CF.21150*</v>
      </c>
      <c r="D93" s="5">
        <f ca="1">'ĐƠN GIÁ CHI TIẾT'!D3577</f>
        <v>0</v>
      </c>
      <c r="E93" s="5" t="str">
        <f ca="1">'ĐƠN GIÁ CHI TIẾT'!F3577</f>
        <v>Cắm mốc chỉ giới đường đỏ, cắm mốc ranh giới quy hoạch. Cấp địa hình V</v>
      </c>
      <c r="F93" s="15" t="str">
        <f ca="1">'ĐƠN GIÁ CHI TIẾT'!G3577</f>
        <v>mốc</v>
      </c>
      <c r="G93" s="70">
        <f ca="1">'TIÊN LƯỢNG'!$L$102</f>
        <v>0</v>
      </c>
      <c r="H93" s="1">
        <f ca="1">'ĐƠN GIÁ CHI TIẾT'!L3593</f>
        <v>39685.370946973555</v>
      </c>
      <c r="I93" s="1"/>
      <c r="J93" s="1">
        <f ca="1">'ĐƠN GIÁ CHI TIẾT'!M3595</f>
        <v>1222018.4210526317</v>
      </c>
      <c r="K93" s="1">
        <f ca="1">'ĐƠN GIÁ CHI TIẾT'!N3596</f>
        <v>40441.224999999999</v>
      </c>
      <c r="L93" s="1"/>
      <c r="M93" s="1">
        <f ca="1">SUM(H93:L93)</f>
        <v>1302145.0169996053</v>
      </c>
      <c r="N93" s="1">
        <f ca="1">'ĐƠN GIÁ CHI TIẾT'!K3612</f>
        <v>855412.89473684214</v>
      </c>
      <c r="O93" s="1">
        <f ca="1">'ĐƠN GIÁ CHI TIẾT'!K3614</f>
        <v>135703.77078578496</v>
      </c>
      <c r="P93" s="1">
        <f ca="1">'ĐƠN GIÁ CHI TIẾT'!K3618</f>
        <v>251051.97595370217</v>
      </c>
      <c r="Q93" s="1"/>
      <c r="R93" s="1"/>
      <c r="S93" s="1">
        <f>SUM(M93:R93)</f>
        <v>2544313.6584759345</v>
      </c>
      <c r="T93" s="1">
        <f>G93*S93</f>
        <v>0</v>
      </c>
      <c r="U93" s="148">
        <v>1</v>
      </c>
      <c r="V93" s="1">
        <f>T93*U93</f>
        <v>0</v>
      </c>
    </row>
    <row r="94" spans="2:22" hidden="1">
      <c r="B94" s="105"/>
      <c r="C94" s="90" t="s">
        <v>790</v>
      </c>
      <c r="D94" s="90"/>
      <c r="E94" s="90" t="s">
        <v>791</v>
      </c>
      <c r="F94" s="103"/>
      <c r="G94" s="106"/>
      <c r="H94" s="47"/>
      <c r="I94" s="47"/>
      <c r="J94" s="47"/>
      <c r="K94" s="47"/>
      <c r="L94" s="47"/>
      <c r="M94" s="47"/>
      <c r="N94" s="47"/>
      <c r="O94" s="47"/>
      <c r="P94" s="47"/>
      <c r="Q94" s="47"/>
      <c r="R94" s="47"/>
      <c r="S94" s="47"/>
      <c r="T94" s="47"/>
      <c r="U94" s="177"/>
      <c r="V94" s="47"/>
    </row>
    <row r="95" spans="2:22" hidden="1"/>
    <row r="96" spans="2:22" hidden="1"/>
    <row r="97" hidden="1"/>
    <row r="98" hidden="1"/>
    <row r="99" hidden="1"/>
    <row r="100" hidden="1"/>
    <row r="101" hidden="1"/>
    <row r="102" hidden="1"/>
    <row r="103" hidden="1"/>
    <row r="104" hidden="1"/>
    <row r="105" hidden="1"/>
    <row r="106" hidden="1"/>
    <row r="107" hidden="1"/>
    <row r="108" hidden="1"/>
    <row r="109" hidden="1"/>
  </sheetData>
  <mergeCells count="18">
    <mergeCell ref="B1:V1"/>
    <mergeCell ref="B2:V2"/>
    <mergeCell ref="Q4:Q5"/>
    <mergeCell ref="R4:R5"/>
    <mergeCell ref="S4:S5"/>
    <mergeCell ref="T4:T5"/>
    <mergeCell ref="U4:U5"/>
    <mergeCell ref="G4:G5"/>
    <mergeCell ref="B4:B5"/>
    <mergeCell ref="C4:C5"/>
    <mergeCell ref="D4:D5"/>
    <mergeCell ref="H4:M4"/>
    <mergeCell ref="N4:N5"/>
    <mergeCell ref="V4:V5"/>
    <mergeCell ref="O4:O5"/>
    <mergeCell ref="P4:P5"/>
    <mergeCell ref="E4:E5"/>
    <mergeCell ref="F4:F5"/>
  </mergeCells>
  <phoneticPr fontId="70" type="noConversion"/>
  <pageMargins left="0.47244094458428915" right="0.47244094458428915" top="0.47244094458428915" bottom="0.47244094458428915" header="0.3" footer="0.3"/>
  <pageSetup paperSize="9" scale="59" fitToHeight="0" orientation="landscape" r:id="rId1"/>
  <headerFooter>
    <oddFooter>&amp;C&amp;P</oddFooter>
  </headerFooter>
</worksheet>
</file>

<file path=xl/worksheets/sheet29.xml><?xml version="1.0" encoding="utf-8"?>
<worksheet xmlns="http://schemas.openxmlformats.org/spreadsheetml/2006/main" xmlns:r="http://schemas.openxmlformats.org/officeDocument/2006/relationships">
  <sheetPr>
    <pageSetUpPr fitToPage="1"/>
  </sheetPr>
  <dimension ref="B1:F12"/>
  <sheetViews>
    <sheetView showGridLines="0" workbookViewId="0">
      <selection activeCell="B3" sqref="B3"/>
    </sheetView>
  </sheetViews>
  <sheetFormatPr defaultRowHeight="15"/>
  <cols>
    <col min="1" max="1" width="2.85546875" customWidth="1"/>
    <col min="2" max="2" width="5.85546875" customWidth="1"/>
    <col min="3" max="3" width="35.85546875" customWidth="1"/>
    <col min="4" max="4" width="6.85546875" customWidth="1"/>
    <col min="5" max="5" width="15.85546875" customWidth="1"/>
    <col min="6" max="6" width="25.85546875" customWidth="1"/>
  </cols>
  <sheetData>
    <row r="1" spans="2:6" ht="20.25">
      <c r="B1" s="439" t="s">
        <v>582</v>
      </c>
      <c r="C1" s="439"/>
      <c r="D1" s="439"/>
      <c r="E1" s="439"/>
      <c r="F1" s="439"/>
    </row>
    <row r="2" spans="2:6">
      <c r="B2" s="539" t="str">
        <f ca="1">'ĐƠN GIÁ CHI TIẾT NGANG'!B2:V2</f>
        <v>CÔNG TRÌNH: TRƯỜNG PTDT BÁN TRÚ THCS LAO CHẢI XÃ LAO CHẢI - TX SA PA</v>
      </c>
      <c r="C2" s="539"/>
      <c r="D2" s="539"/>
      <c r="E2" s="539"/>
      <c r="F2" s="539"/>
    </row>
    <row r="3" spans="2:6">
      <c r="B3" s="113"/>
      <c r="C3" s="98"/>
      <c r="D3" s="111"/>
      <c r="E3" s="49"/>
      <c r="F3" s="98"/>
    </row>
    <row r="4" spans="2:6" ht="25.5">
      <c r="B4" s="53" t="s">
        <v>612</v>
      </c>
      <c r="C4" s="53" t="s">
        <v>583</v>
      </c>
      <c r="D4" s="53" t="s">
        <v>615</v>
      </c>
      <c r="E4" s="53" t="s">
        <v>526</v>
      </c>
      <c r="F4" s="53" t="s">
        <v>533</v>
      </c>
    </row>
    <row r="5" spans="2:6">
      <c r="B5" s="105">
        <v>1</v>
      </c>
      <c r="C5" s="90" t="s">
        <v>516</v>
      </c>
      <c r="D5" s="103" t="s">
        <v>584</v>
      </c>
      <c r="E5" s="47">
        <f ca="1">'ĐƠN GIÁ DỰ THẦU'!P39</f>
        <v>65509000</v>
      </c>
      <c r="F5" s="90"/>
    </row>
    <row r="6" spans="2:6">
      <c r="B6" s="105">
        <f>B5+1</f>
        <v>2</v>
      </c>
      <c r="C6" s="90" t="s">
        <v>523</v>
      </c>
      <c r="D6" s="103" t="s">
        <v>584</v>
      </c>
      <c r="E6" s="47">
        <f ca="1">'ĐƠN GIÁ DỰ THẦU'!P88</f>
        <v>0</v>
      </c>
      <c r="F6" s="90"/>
    </row>
    <row r="7" spans="2:6">
      <c r="B7" s="105">
        <f>B6+1</f>
        <v>3</v>
      </c>
      <c r="C7" s="90" t="s">
        <v>71</v>
      </c>
      <c r="D7" s="103" t="s">
        <v>584</v>
      </c>
      <c r="E7" s="47">
        <f ca="1">'ĐƠN GIÁ DỰ THẦU'!P94</f>
        <v>0</v>
      </c>
      <c r="F7" s="90"/>
    </row>
    <row r="8" spans="2:6">
      <c r="B8" s="105"/>
      <c r="C8" s="90" t="s">
        <v>945</v>
      </c>
      <c r="D8" s="103"/>
      <c r="E8" s="47">
        <f>SUM(E5:E7)</f>
        <v>65509000</v>
      </c>
      <c r="F8" s="90"/>
    </row>
    <row r="9" spans="2:6">
      <c r="B9" s="544"/>
      <c r="C9" s="545"/>
      <c r="D9" s="545"/>
      <c r="E9" s="545"/>
      <c r="F9" s="546"/>
    </row>
    <row r="10" spans="2:6">
      <c r="B10" s="113"/>
      <c r="C10" s="98"/>
      <c r="D10" s="111"/>
      <c r="E10" s="49"/>
      <c r="F10" s="98"/>
    </row>
    <row r="11" spans="2:6">
      <c r="B11" s="113"/>
      <c r="C11" s="98"/>
      <c r="D11" s="111"/>
      <c r="E11" s="582"/>
      <c r="F11" s="582"/>
    </row>
    <row r="12" spans="2:6">
      <c r="B12" s="335"/>
      <c r="C12" s="304"/>
      <c r="D12" s="344"/>
      <c r="E12" s="583" t="s">
        <v>585</v>
      </c>
      <c r="F12" s="583"/>
    </row>
  </sheetData>
  <mergeCells count="5">
    <mergeCell ref="B1:F1"/>
    <mergeCell ref="B9:F9"/>
    <mergeCell ref="E11:F11"/>
    <mergeCell ref="E12:F12"/>
    <mergeCell ref="B2:F2"/>
  </mergeCells>
  <phoneticPr fontId="70" type="noConversion"/>
  <pageMargins left="0.47244094458428915" right="0.47244094458428915" top="0.47244094458428915" bottom="0.47244094458428915" header="0.3" footer="0.3"/>
  <pageSetup paperSize="9" fitToHeight="0" orientation="landscape"/>
  <headerFooter>
    <oddFooter>&amp;C&amp;P</oddFooter>
  </headerFooter>
</worksheet>
</file>

<file path=xl/worksheets/sheet30.xml><?xml version="1.0" encoding="utf-8"?>
<worksheet xmlns="http://schemas.openxmlformats.org/spreadsheetml/2006/main" xmlns:r="http://schemas.openxmlformats.org/officeDocument/2006/relationships">
  <sheetPr>
    <pageSetUpPr fitToPage="1"/>
  </sheetPr>
  <dimension ref="B1:J13"/>
  <sheetViews>
    <sheetView showGridLines="0" workbookViewId="0">
      <selection activeCell="B3" sqref="B3"/>
    </sheetView>
  </sheetViews>
  <sheetFormatPr defaultRowHeight="15"/>
  <cols>
    <col min="1" max="1" width="2.85546875" customWidth="1"/>
    <col min="2" max="2" width="5.85546875" customWidth="1"/>
    <col min="3" max="3" width="55.85546875" customWidth="1"/>
    <col min="4" max="4" width="7.85546875" customWidth="1"/>
    <col min="5" max="5" width="20.85546875" customWidth="1"/>
    <col min="6" max="6" width="9.85546875" customWidth="1"/>
    <col min="7" max="7" width="15.85546875" customWidth="1"/>
    <col min="8" max="8" width="9.7109375" customWidth="1"/>
    <col min="9" max="10" width="15.85546875" customWidth="1"/>
  </cols>
  <sheetData>
    <row r="1" spans="2:10" ht="20.25">
      <c r="B1" s="439" t="s">
        <v>586</v>
      </c>
      <c r="C1" s="439"/>
      <c r="D1" s="439"/>
      <c r="E1" s="439"/>
      <c r="F1" s="439"/>
      <c r="G1" s="439"/>
      <c r="H1" s="439"/>
      <c r="I1" s="439"/>
      <c r="J1" s="439"/>
    </row>
    <row r="2" spans="2:10">
      <c r="B2" s="539" t="str">
        <f ca="1">'ĐƠN GIÁ CHI TIẾT NGANG'!B2:V2</f>
        <v>CÔNG TRÌNH: TRƯỜNG PTDT BÁN TRÚ THCS LAO CHẢI XÃ LAO CHẢI - TX SA PA</v>
      </c>
      <c r="C2" s="539"/>
      <c r="D2" s="539"/>
      <c r="E2" s="539"/>
      <c r="F2" s="539"/>
      <c r="G2" s="539"/>
      <c r="H2" s="539"/>
      <c r="I2" s="539"/>
      <c r="J2" s="539"/>
    </row>
    <row r="3" spans="2:10">
      <c r="B3" s="113"/>
      <c r="C3" s="98"/>
      <c r="D3" s="111"/>
      <c r="E3" s="111"/>
      <c r="F3" s="175"/>
      <c r="G3" s="49"/>
      <c r="H3" s="175"/>
      <c r="I3" s="49"/>
      <c r="J3" s="49"/>
    </row>
    <row r="4" spans="2:10">
      <c r="B4" s="441" t="s">
        <v>612</v>
      </c>
      <c r="C4" s="441" t="s">
        <v>780</v>
      </c>
      <c r="D4" s="441" t="s">
        <v>773</v>
      </c>
      <c r="E4" s="441" t="s">
        <v>774</v>
      </c>
      <c r="F4" s="441" t="s">
        <v>781</v>
      </c>
      <c r="G4" s="441" t="s">
        <v>782</v>
      </c>
      <c r="H4" s="441" t="s">
        <v>768</v>
      </c>
      <c r="I4" s="441"/>
      <c r="J4" s="441" t="s">
        <v>783</v>
      </c>
    </row>
    <row r="5" spans="2:10">
      <c r="B5" s="441"/>
      <c r="C5" s="441"/>
      <c r="D5" s="441"/>
      <c r="E5" s="441"/>
      <c r="F5" s="441"/>
      <c r="G5" s="441"/>
      <c r="H5" s="53" t="s">
        <v>781</v>
      </c>
      <c r="I5" s="53" t="s">
        <v>629</v>
      </c>
      <c r="J5" s="441"/>
    </row>
    <row r="6" spans="2:10" ht="28.5">
      <c r="B6" s="51" t="s">
        <v>911</v>
      </c>
      <c r="C6" s="23" t="s">
        <v>74</v>
      </c>
      <c r="D6" s="50" t="s">
        <v>81</v>
      </c>
      <c r="E6" s="50" t="str">
        <f>"GXD"&amp;" x "&amp;F6*100&amp;"%"</f>
        <v>GXD x 0%</v>
      </c>
      <c r="F6" s="230">
        <v>0</v>
      </c>
      <c r="G6" s="9">
        <f>J6/(1+H6)</f>
        <v>0</v>
      </c>
      <c r="H6" s="230">
        <v>0.1</v>
      </c>
      <c r="I6" s="9">
        <f>J6-G6</f>
        <v>0</v>
      </c>
      <c r="J6" s="9">
        <f ca="1">('ĐƠN GIÁ DỰ THẦU'!P95)*F6</f>
        <v>0</v>
      </c>
    </row>
    <row r="7" spans="2:10" ht="28.5">
      <c r="B7" s="51" t="s">
        <v>916</v>
      </c>
      <c r="C7" s="23" t="s">
        <v>78</v>
      </c>
      <c r="D7" s="50" t="s">
        <v>1019</v>
      </c>
      <c r="E7" s="50" t="str">
        <f>"GXD"&amp;" x "&amp;F7*100&amp;"%"</f>
        <v>GXD x 0%</v>
      </c>
      <c r="F7" s="230">
        <v>0</v>
      </c>
      <c r="G7" s="9">
        <f>J7/(1+H7)</f>
        <v>0</v>
      </c>
      <c r="H7" s="230">
        <v>0.1</v>
      </c>
      <c r="I7" s="9">
        <f>J7-G7</f>
        <v>0</v>
      </c>
      <c r="J7" s="9">
        <f ca="1">('ĐƠN GIÁ DỰ THẦU'!P95)*F7</f>
        <v>0</v>
      </c>
    </row>
    <row r="8" spans="2:10">
      <c r="B8" s="51" t="s">
        <v>917</v>
      </c>
      <c r="C8" s="23" t="s">
        <v>85</v>
      </c>
      <c r="D8" s="50" t="s">
        <v>907</v>
      </c>
      <c r="E8" s="50" t="s">
        <v>587</v>
      </c>
      <c r="F8" s="230"/>
      <c r="G8" s="9">
        <f>SUM(G9:G12)</f>
        <v>0</v>
      </c>
      <c r="H8" s="230"/>
      <c r="I8" s="9">
        <f>SUM(I9:I12)</f>
        <v>0</v>
      </c>
      <c r="J8" s="9">
        <f>SUM(J9:J12)</f>
        <v>0</v>
      </c>
    </row>
    <row r="9" spans="2:10" ht="30">
      <c r="B9" s="16">
        <v>1</v>
      </c>
      <c r="C9" s="5" t="s">
        <v>77</v>
      </c>
      <c r="D9" s="15" t="s">
        <v>86</v>
      </c>
      <c r="E9" s="15" t="s">
        <v>72</v>
      </c>
      <c r="F9" s="148"/>
      <c r="G9" s="1">
        <v>0</v>
      </c>
      <c r="H9" s="148">
        <v>0</v>
      </c>
      <c r="I9" s="1">
        <f>G9*H9</f>
        <v>0</v>
      </c>
      <c r="J9" s="1">
        <f>G9+I9</f>
        <v>0</v>
      </c>
    </row>
    <row r="10" spans="2:10">
      <c r="B10" s="16">
        <v>2</v>
      </c>
      <c r="C10" s="5" t="s">
        <v>75</v>
      </c>
      <c r="D10" s="15" t="s">
        <v>83</v>
      </c>
      <c r="E10" s="15" t="s">
        <v>72</v>
      </c>
      <c r="F10" s="148"/>
      <c r="G10" s="1">
        <v>0</v>
      </c>
      <c r="H10" s="148">
        <v>0</v>
      </c>
      <c r="I10" s="1">
        <f>G10*H10</f>
        <v>0</v>
      </c>
      <c r="J10" s="1">
        <f>G10+I10</f>
        <v>0</v>
      </c>
    </row>
    <row r="11" spans="2:10" ht="30">
      <c r="B11" s="16">
        <v>3</v>
      </c>
      <c r="C11" s="5" t="s">
        <v>80</v>
      </c>
      <c r="D11" s="15" t="s">
        <v>79</v>
      </c>
      <c r="E11" s="15" t="s">
        <v>72</v>
      </c>
      <c r="F11" s="148"/>
      <c r="G11" s="1">
        <v>0</v>
      </c>
      <c r="H11" s="148">
        <v>0</v>
      </c>
      <c r="I11" s="1">
        <f>G11*H11</f>
        <v>0</v>
      </c>
      <c r="J11" s="1">
        <f>G11+I11</f>
        <v>0</v>
      </c>
    </row>
    <row r="12" spans="2:10" ht="45">
      <c r="B12" s="16">
        <v>4</v>
      </c>
      <c r="C12" s="5" t="s">
        <v>73</v>
      </c>
      <c r="D12" s="15" t="s">
        <v>82</v>
      </c>
      <c r="E12" s="15" t="s">
        <v>72</v>
      </c>
      <c r="F12" s="148"/>
      <c r="G12" s="1">
        <v>0</v>
      </c>
      <c r="H12" s="148">
        <v>0.1</v>
      </c>
      <c r="I12" s="1">
        <f>G12*H12</f>
        <v>0</v>
      </c>
      <c r="J12" s="1">
        <f>G12+I12</f>
        <v>0</v>
      </c>
    </row>
    <row r="13" spans="2:10">
      <c r="B13" s="105"/>
      <c r="C13" s="90" t="s">
        <v>930</v>
      </c>
      <c r="D13" s="103" t="s">
        <v>87</v>
      </c>
      <c r="E13" s="103"/>
      <c r="F13" s="177"/>
      <c r="G13" s="47">
        <f>G6+G7+G8</f>
        <v>0</v>
      </c>
      <c r="H13" s="177"/>
      <c r="I13" s="47">
        <f>I6+I7+I8</f>
        <v>0</v>
      </c>
      <c r="J13" s="47">
        <f>J6+J7+J8</f>
        <v>0</v>
      </c>
    </row>
  </sheetData>
  <mergeCells count="10">
    <mergeCell ref="G4:G5"/>
    <mergeCell ref="H4:I4"/>
    <mergeCell ref="J4:J5"/>
    <mergeCell ref="B1:J1"/>
    <mergeCell ref="B2:J2"/>
    <mergeCell ref="B4:B5"/>
    <mergeCell ref="C4:C5"/>
    <mergeCell ref="D4:D5"/>
    <mergeCell ref="E4:E5"/>
    <mergeCell ref="F4:F5"/>
  </mergeCells>
  <phoneticPr fontId="70" type="noConversion"/>
  <pageMargins left="0.47244094458428915" right="0.47244094458428915" top="0.47244094458428915" bottom="0.47244094458428915" header="0.3" footer="0.3"/>
  <pageSetup paperSize="9" fitToHeight="0" orientation="landscape"/>
  <headerFooter>
    <oddFooter>&amp;C&amp;P</oddFooter>
  </headerFooter>
</worksheet>
</file>

<file path=xl/worksheets/sheet31.xml><?xml version="1.0" encoding="utf-8"?>
<worksheet xmlns="http://schemas.openxmlformats.org/spreadsheetml/2006/main" xmlns:r="http://schemas.openxmlformats.org/officeDocument/2006/relationships">
  <sheetPr>
    <pageSetUpPr fitToPage="1"/>
  </sheetPr>
  <dimension ref="B1:G17"/>
  <sheetViews>
    <sheetView showGridLines="0" workbookViewId="0">
      <selection activeCell="E14" sqref="E14"/>
    </sheetView>
  </sheetViews>
  <sheetFormatPr defaultRowHeight="15"/>
  <cols>
    <col min="1" max="1" width="2.85546875" customWidth="1"/>
    <col min="2" max="2" width="5.85546875" customWidth="1"/>
    <col min="3" max="3" width="55.85546875" customWidth="1"/>
    <col min="4" max="4" width="9.85546875" customWidth="1"/>
    <col min="5" max="7" width="15.85546875" customWidth="1"/>
  </cols>
  <sheetData>
    <row r="1" spans="2:7" ht="20.25">
      <c r="B1" s="439" t="s">
        <v>588</v>
      </c>
      <c r="C1" s="439"/>
      <c r="D1" s="439"/>
      <c r="E1" s="439"/>
      <c r="F1" s="439"/>
      <c r="G1" s="439"/>
    </row>
    <row r="2" spans="2:7">
      <c r="B2" s="539" t="str">
        <f ca="1">'TH GIÁ ĐỀ XUẤT'!B2:F2</f>
        <v>CÔNG TRÌNH: TRƯỜNG PTDT BÁN TRÚ THCS LAO CHẢI XÃ LAO CHẢI - TX SA PA</v>
      </c>
      <c r="C2" s="539"/>
      <c r="D2" s="539"/>
      <c r="E2" s="539"/>
      <c r="F2" s="539"/>
      <c r="G2" s="539"/>
    </row>
    <row r="3" spans="2:7">
      <c r="B3" s="113"/>
      <c r="C3" s="98"/>
      <c r="D3" s="111"/>
      <c r="E3" s="49"/>
      <c r="F3" s="49" t="s">
        <v>599</v>
      </c>
      <c r="G3" s="369">
        <v>0.1</v>
      </c>
    </row>
    <row r="4" spans="2:7" ht="25.5">
      <c r="B4" s="53" t="s">
        <v>612</v>
      </c>
      <c r="C4" s="53" t="s">
        <v>780</v>
      </c>
      <c r="D4" s="53" t="s">
        <v>773</v>
      </c>
      <c r="E4" s="53" t="s">
        <v>782</v>
      </c>
      <c r="F4" s="53" t="s">
        <v>768</v>
      </c>
      <c r="G4" s="53" t="s">
        <v>783</v>
      </c>
    </row>
    <row r="5" spans="2:7">
      <c r="B5" s="51" t="s">
        <v>911</v>
      </c>
      <c r="C5" s="23" t="s">
        <v>589</v>
      </c>
      <c r="D5" s="50" t="s">
        <v>186</v>
      </c>
      <c r="E5" s="9">
        <f>SUM(E6:E8)</f>
        <v>59553636.36363636</v>
      </c>
      <c r="F5" s="9">
        <f>SUM(F6:F8)</f>
        <v>5955363.6363636404</v>
      </c>
      <c r="G5" s="9">
        <f>SUM(G6:G8)</f>
        <v>65509000</v>
      </c>
    </row>
    <row r="6" spans="2:7">
      <c r="B6" s="16">
        <v>1</v>
      </c>
      <c r="C6" s="5" t="s">
        <v>516</v>
      </c>
      <c r="D6" s="15"/>
      <c r="E6" s="1">
        <f>G6/(1+G3)</f>
        <v>59553636.36363636</v>
      </c>
      <c r="F6" s="1">
        <f>G6-E6</f>
        <v>5955363.6363636404</v>
      </c>
      <c r="G6" s="1">
        <f ca="1">'ĐƠN GIÁ DỰ THẦU'!P39</f>
        <v>65509000</v>
      </c>
    </row>
    <row r="7" spans="2:7">
      <c r="B7" s="16">
        <v>2</v>
      </c>
      <c r="C7" s="5" t="s">
        <v>523</v>
      </c>
      <c r="D7" s="15"/>
      <c r="E7" s="1">
        <f>G7/(1+G3)</f>
        <v>0</v>
      </c>
      <c r="F7" s="1">
        <f>G7-E7</f>
        <v>0</v>
      </c>
      <c r="G7" s="1">
        <f ca="1">'ĐƠN GIÁ DỰ THẦU'!P88</f>
        <v>0</v>
      </c>
    </row>
    <row r="8" spans="2:7">
      <c r="B8" s="16">
        <v>3</v>
      </c>
      <c r="C8" s="5" t="s">
        <v>71</v>
      </c>
      <c r="D8" s="15"/>
      <c r="E8" s="1">
        <f>G8/(1+G3)</f>
        <v>0</v>
      </c>
      <c r="F8" s="1">
        <f>G8-E8</f>
        <v>0</v>
      </c>
      <c r="G8" s="1">
        <f ca="1">'ĐƠN GIÁ DỰ THẦU'!P94</f>
        <v>0</v>
      </c>
    </row>
    <row r="9" spans="2:7">
      <c r="B9" s="51" t="s">
        <v>916</v>
      </c>
      <c r="C9" s="23" t="s">
        <v>590</v>
      </c>
      <c r="D9" s="50" t="s">
        <v>594</v>
      </c>
      <c r="E9" s="9">
        <f>SUM(E10:E12)</f>
        <v>0</v>
      </c>
      <c r="F9" s="9">
        <f>SUM(F10:F12)</f>
        <v>0</v>
      </c>
      <c r="G9" s="9">
        <f>SUM(G10:G12)</f>
        <v>0</v>
      </c>
    </row>
    <row r="10" spans="2:7" ht="30">
      <c r="B10" s="16">
        <v>1</v>
      </c>
      <c r="C10" s="5" t="s">
        <v>74</v>
      </c>
      <c r="D10" s="15" t="s">
        <v>81</v>
      </c>
      <c r="E10" s="1">
        <f ca="1">'HẠNG MỤC CHUNG (DỰ THẦU)'!G6</f>
        <v>0</v>
      </c>
      <c r="F10" s="1">
        <f ca="1">'HẠNG MỤC CHUNG (DỰ THẦU)'!I6</f>
        <v>0</v>
      </c>
      <c r="G10" s="1">
        <f ca="1">'HẠNG MỤC CHUNG (DỰ THẦU)'!J6</f>
        <v>0</v>
      </c>
    </row>
    <row r="11" spans="2:7" ht="30">
      <c r="B11" s="16">
        <v>2</v>
      </c>
      <c r="C11" s="5" t="s">
        <v>78</v>
      </c>
      <c r="D11" s="15" t="s">
        <v>1019</v>
      </c>
      <c r="E11" s="1">
        <f ca="1">'HẠNG MỤC CHUNG (DỰ THẦU)'!G7</f>
        <v>0</v>
      </c>
      <c r="F11" s="1">
        <f ca="1">'HẠNG MỤC CHUNG (DỰ THẦU)'!I7</f>
        <v>0</v>
      </c>
      <c r="G11" s="1">
        <f ca="1">'HẠNG MỤC CHUNG (DỰ THẦU)'!J7</f>
        <v>0</v>
      </c>
    </row>
    <row r="12" spans="2:7">
      <c r="B12" s="16">
        <v>3</v>
      </c>
      <c r="C12" s="5" t="s">
        <v>85</v>
      </c>
      <c r="D12" s="15" t="s">
        <v>907</v>
      </c>
      <c r="E12" s="1">
        <f ca="1">'HẠNG MỤC CHUNG (DỰ THẦU)'!G8</f>
        <v>0</v>
      </c>
      <c r="F12" s="1">
        <f ca="1">'HẠNG MỤC CHUNG (DỰ THẦU)'!I8</f>
        <v>0</v>
      </c>
      <c r="G12" s="1">
        <f ca="1">'HẠNG MỤC CHUNG (DỰ THẦU)'!J8</f>
        <v>0</v>
      </c>
    </row>
    <row r="13" spans="2:7">
      <c r="B13" s="51" t="s">
        <v>917</v>
      </c>
      <c r="C13" s="23" t="s">
        <v>591</v>
      </c>
      <c r="D13" s="50" t="s">
        <v>595</v>
      </c>
      <c r="E13" s="9" t="e">
        <f>SUM(E14:E15)</f>
        <v>#REF!</v>
      </c>
      <c r="F13" s="9" t="e">
        <f>SUM(F14:F15)</f>
        <v>#REF!</v>
      </c>
      <c r="G13" s="9" t="e">
        <f>SUM(G14:G15)</f>
        <v>#REF!</v>
      </c>
    </row>
    <row r="14" spans="2:7">
      <c r="B14" s="16">
        <v>1</v>
      </c>
      <c r="C14" s="5" t="s">
        <v>592</v>
      </c>
      <c r="D14" s="15" t="s">
        <v>596</v>
      </c>
      <c r="E14" s="1">
        <f>E5*5%</f>
        <v>2977681.8181818184</v>
      </c>
      <c r="F14" s="1">
        <f>E14*G3</f>
        <v>297768.18181818182</v>
      </c>
      <c r="G14" s="1">
        <f>E14+F14</f>
        <v>3275450</v>
      </c>
    </row>
    <row r="15" spans="2:7">
      <c r="B15" s="16">
        <v>2</v>
      </c>
      <c r="C15" s="5" t="s">
        <v>593</v>
      </c>
      <c r="D15" s="15" t="s">
        <v>597</v>
      </c>
      <c r="E15" s="1" t="e">
        <f>#REF!</f>
        <v>#REF!</v>
      </c>
      <c r="F15" s="1" t="e">
        <f>E15*G3</f>
        <v>#REF!</v>
      </c>
      <c r="G15" s="1" t="e">
        <f>E15+F15</f>
        <v>#REF!</v>
      </c>
    </row>
    <row r="16" spans="2:7">
      <c r="B16" s="105"/>
      <c r="C16" s="90" t="s">
        <v>930</v>
      </c>
      <c r="D16" s="103" t="s">
        <v>598</v>
      </c>
      <c r="E16" s="47" t="e">
        <f>E5+E9+E13</f>
        <v>#REF!</v>
      </c>
      <c r="F16" s="47" t="e">
        <f>F5+F9+F13</f>
        <v>#REF!</v>
      </c>
      <c r="G16" s="47" t="e">
        <f>G5+G9+G13</f>
        <v>#REF!</v>
      </c>
    </row>
    <row r="17" spans="2:7">
      <c r="B17" s="547"/>
      <c r="C17" s="547"/>
      <c r="D17" s="547"/>
      <c r="E17" s="547"/>
      <c r="F17" s="547"/>
      <c r="G17" s="547"/>
    </row>
  </sheetData>
  <mergeCells count="3">
    <mergeCell ref="B1:G1"/>
    <mergeCell ref="B17:G17"/>
    <mergeCell ref="B2:G2"/>
  </mergeCells>
  <phoneticPr fontId="70" type="noConversion"/>
  <pageMargins left="0.47244094458428915" right="0.47244094458428915" top="0.47244094458428915" bottom="0.47244094458428915" header="0.3" footer="0.3"/>
  <pageSetup paperSize="9" fitToHeight="0" orientation="landscape"/>
  <headerFooter>
    <oddFooter>&amp;C&amp;P</oddFooter>
  </headerFooter>
</worksheet>
</file>

<file path=xl/worksheets/sheet32.xml><?xml version="1.0" encoding="utf-8"?>
<worksheet xmlns="http://schemas.openxmlformats.org/spreadsheetml/2006/main" xmlns:r="http://schemas.openxmlformats.org/officeDocument/2006/relationships">
  <sheetPr>
    <tabColor rgb="FFFF0000"/>
    <pageSetUpPr fitToPage="1"/>
  </sheetPr>
  <dimension ref="B1:P95"/>
  <sheetViews>
    <sheetView showGridLines="0" workbookViewId="0">
      <selection activeCell="B3" sqref="B3:P3"/>
    </sheetView>
  </sheetViews>
  <sheetFormatPr defaultRowHeight="15"/>
  <cols>
    <col min="1" max="1" width="2.85546875" customWidth="1"/>
    <col min="2" max="2" width="5.85546875" customWidth="1"/>
    <col min="3" max="3" width="10.85546875" customWidth="1"/>
    <col min="4" max="4" width="87.7109375" customWidth="1"/>
    <col min="5" max="5" width="11" customWidth="1"/>
    <col min="6" max="6" width="8.85546875" customWidth="1"/>
    <col min="7" max="14" width="8.85546875" hidden="1" customWidth="1"/>
    <col min="15" max="16" width="12.85546875" customWidth="1"/>
  </cols>
  <sheetData>
    <row r="1" spans="2:16" ht="20.25">
      <c r="B1" s="439" t="s">
        <v>581</v>
      </c>
      <c r="C1" s="439"/>
      <c r="D1" s="439"/>
      <c r="E1" s="439"/>
      <c r="F1" s="439"/>
      <c r="G1" s="439"/>
      <c r="H1" s="439"/>
      <c r="I1" s="439"/>
      <c r="J1" s="439"/>
      <c r="K1" s="439"/>
      <c r="L1" s="439"/>
      <c r="M1" s="439"/>
      <c r="N1" s="439"/>
      <c r="O1" s="439"/>
      <c r="P1" s="439"/>
    </row>
    <row r="2" spans="2:16" ht="15.75">
      <c r="B2" s="584" t="str">
        <f ca="1">'TIÊN LƯỢNG'!B2:Y2</f>
        <v>CÔNG TRÌNH: TRƯỜNG PTDT BÁN TRÚ THCS LAO CHẢI XÃ LAO CHẢI - TX SA PA</v>
      </c>
      <c r="C2" s="584"/>
      <c r="D2" s="584"/>
      <c r="E2" s="584"/>
      <c r="F2" s="584"/>
      <c r="G2" s="584"/>
      <c r="H2" s="584"/>
      <c r="I2" s="584"/>
      <c r="J2" s="584"/>
      <c r="K2" s="584"/>
      <c r="L2" s="584"/>
      <c r="M2" s="584"/>
      <c r="N2" s="584"/>
      <c r="O2" s="584"/>
      <c r="P2" s="584"/>
    </row>
    <row r="3" spans="2:16" ht="15.75">
      <c r="B3" s="584" t="str">
        <f ca="1">'TIÊN LƯỢNG'!B3:Y3</f>
        <v>HẠNG MỤC: NHÀ LỚP HỌC CHỨC NĂNG + HIỆU BỘ ( 3 tầng)</v>
      </c>
      <c r="C3" s="584"/>
      <c r="D3" s="584"/>
      <c r="E3" s="584"/>
      <c r="F3" s="584"/>
      <c r="G3" s="584"/>
      <c r="H3" s="584"/>
      <c r="I3" s="584"/>
      <c r="J3" s="584"/>
      <c r="K3" s="584"/>
      <c r="L3" s="584"/>
      <c r="M3" s="584"/>
      <c r="N3" s="584"/>
      <c r="O3" s="584"/>
      <c r="P3" s="584"/>
    </row>
    <row r="4" spans="2:16">
      <c r="B4" s="441" t="s">
        <v>612</v>
      </c>
      <c r="C4" s="441" t="s">
        <v>613</v>
      </c>
      <c r="D4" s="441" t="s">
        <v>614</v>
      </c>
      <c r="E4" s="441" t="s">
        <v>615</v>
      </c>
      <c r="F4" s="441" t="s">
        <v>623</v>
      </c>
      <c r="G4" s="441" t="s">
        <v>624</v>
      </c>
      <c r="H4" s="441"/>
      <c r="I4" s="441"/>
      <c r="J4" s="441"/>
      <c r="K4" s="441" t="s">
        <v>629</v>
      </c>
      <c r="L4" s="441"/>
      <c r="M4" s="441"/>
      <c r="N4" s="441"/>
      <c r="O4" s="441" t="s">
        <v>624</v>
      </c>
      <c r="P4" s="441" t="s">
        <v>629</v>
      </c>
    </row>
    <row r="5" spans="2:16" ht="25.5">
      <c r="B5" s="441"/>
      <c r="C5" s="441"/>
      <c r="D5" s="441"/>
      <c r="E5" s="441"/>
      <c r="F5" s="441"/>
      <c r="G5" s="53" t="s">
        <v>625</v>
      </c>
      <c r="H5" s="53" t="s">
        <v>571</v>
      </c>
      <c r="I5" s="53" t="s">
        <v>627</v>
      </c>
      <c r="J5" s="53" t="s">
        <v>628</v>
      </c>
      <c r="K5" s="53" t="s">
        <v>625</v>
      </c>
      <c r="L5" s="53" t="s">
        <v>571</v>
      </c>
      <c r="M5" s="53" t="s">
        <v>627</v>
      </c>
      <c r="N5" s="53" t="s">
        <v>628</v>
      </c>
      <c r="O5" s="441"/>
      <c r="P5" s="441"/>
    </row>
    <row r="6" spans="2:16">
      <c r="B6" s="105"/>
      <c r="C6" s="90" t="s">
        <v>788</v>
      </c>
      <c r="D6" s="90" t="s">
        <v>516</v>
      </c>
      <c r="E6" s="103"/>
      <c r="F6" s="106"/>
      <c r="G6" s="47"/>
      <c r="H6" s="47"/>
      <c r="I6" s="47"/>
      <c r="J6" s="47"/>
      <c r="K6" s="47"/>
      <c r="L6" s="47"/>
      <c r="M6" s="47"/>
      <c r="N6" s="47"/>
      <c r="O6" s="47"/>
      <c r="P6" s="47"/>
    </row>
    <row r="7" spans="2:16" ht="24" customHeight="1">
      <c r="B7" s="16">
        <v>1</v>
      </c>
      <c r="C7" s="5" t="str">
        <f ca="1">'ĐƠN GIÁ CHI TIẾT'!C6</f>
        <v>CC.21110*</v>
      </c>
      <c r="D7" s="5" t="str">
        <f ca="1">'ĐƠN GIÁ CHI TIẾT'!F6</f>
        <v>Khoan xoay bơm rửa để lấy mẫu ở trên cạn. Độ sâu hố khoan từ 0m đến 30m. Cấp đất đá I -III</v>
      </c>
      <c r="E7" s="15" t="str">
        <f ca="1">'ĐƠN GIÁ CHI TIẾT'!G6</f>
        <v>m khoan</v>
      </c>
      <c r="F7" s="70">
        <f ca="1">'ĐƠN GIÁ CHI TIẾT NGANG'!G7</f>
        <v>7.3</v>
      </c>
      <c r="G7" s="1">
        <f ca="1">'ĐƠN GIÁ CHI TIẾT'!L6</f>
        <v>104729.13340312499</v>
      </c>
      <c r="H7" s="1">
        <v>0</v>
      </c>
      <c r="I7" s="1">
        <f ca="1">'ĐƠN GIÁ CHI TIẾT'!M6</f>
        <v>967227.80506578961</v>
      </c>
      <c r="J7" s="1">
        <f ca="1">'ĐƠN GIÁ CHI TIẾT'!N6</f>
        <v>10382.46345588375</v>
      </c>
      <c r="K7" s="1">
        <f t="shared" ref="K7:K38" si="0">G7*F7</f>
        <v>764522.67384281242</v>
      </c>
      <c r="L7" s="1">
        <f t="shared" ref="L7:L38" si="1">H7*F7</f>
        <v>0</v>
      </c>
      <c r="M7" s="1">
        <f t="shared" ref="M7:M38" si="2">I7*F7</f>
        <v>7060762.9769802643</v>
      </c>
      <c r="N7" s="1">
        <f t="shared" ref="N7:N38" si="3">J7*F7</f>
        <v>75791.983227951365</v>
      </c>
      <c r="O7" s="1">
        <f ca="1">'ĐƠN GIÁ CHI TIẾT'!K6</f>
        <v>1111288.9261034175</v>
      </c>
      <c r="P7" s="1">
        <f t="shared" ref="P7:P38" si="4">F7*O7</f>
        <v>8112409.1605549473</v>
      </c>
    </row>
    <row r="8" spans="2:16" ht="24" customHeight="1">
      <c r="B8" s="16">
        <f t="shared" ref="B8:B38" si="5">B7+1</f>
        <v>2</v>
      </c>
      <c r="C8" s="5" t="str">
        <f ca="1">'ĐƠN GIÁ CHI TIẾT'!C54</f>
        <v>CC.21120*</v>
      </c>
      <c r="D8" s="5" t="str">
        <f ca="1">'ĐƠN GIÁ CHI TIẾT'!F54</f>
        <v>Khoan xoay bơm rửa để lấy mẫu ở trên cạn. Độ sâu hố khoan từ 0m đến 30m. Cấp đất đá IV- VI</v>
      </c>
      <c r="E8" s="15" t="str">
        <f ca="1">'ĐƠN GIÁ CHI TIẾT'!G54</f>
        <v>m khoan</v>
      </c>
      <c r="F8" s="70">
        <f ca="1">'ĐƠN GIÁ CHI TIẾT NGANG'!G8</f>
        <v>12.7</v>
      </c>
      <c r="G8" s="1">
        <f ca="1">'ĐƠN GIÁ CHI TIẾT'!L54</f>
        <v>127474.259653125</v>
      </c>
      <c r="H8" s="1">
        <v>0</v>
      </c>
      <c r="I8" s="1">
        <f ca="1">'ĐƠN GIÁ CHI TIẾT'!M54</f>
        <v>1390389.9697820721</v>
      </c>
      <c r="J8" s="1">
        <f ca="1">'ĐƠN GIÁ CHI TIẾT'!N54</f>
        <v>23072.141013075005</v>
      </c>
      <c r="K8" s="1">
        <f t="shared" si="0"/>
        <v>1618923.0975946875</v>
      </c>
      <c r="L8" s="1">
        <f t="shared" si="1"/>
        <v>0</v>
      </c>
      <c r="M8" s="1">
        <f t="shared" si="2"/>
        <v>17657952.616232313</v>
      </c>
      <c r="N8" s="1">
        <f t="shared" si="3"/>
        <v>293016.19086605252</v>
      </c>
      <c r="O8" s="1">
        <f ca="1">'ĐƠN GIÁ CHI TIẾT'!K54</f>
        <v>1581253.8300387855</v>
      </c>
      <c r="P8" s="1">
        <f t="shared" si="4"/>
        <v>20081923.641492575</v>
      </c>
    </row>
    <row r="9" spans="2:16" ht="20.25" customHeight="1">
      <c r="B9" s="16">
        <f t="shared" si="5"/>
        <v>3</v>
      </c>
      <c r="C9" s="5" t="str">
        <f ca="1">'ĐƠN GIÁ CHI TIẾT'!C102</f>
        <v>CC.21130*</v>
      </c>
      <c r="D9" s="5" t="str">
        <f ca="1">'ĐƠN GIÁ CHI TIẾT'!F102</f>
        <v>Khoan xoay bơm rửa để lấy mẫu ở trên cạn. Độ sâu hố khoan từ 0m đến 30m. Cấp đất đá VII - VIII</v>
      </c>
      <c r="E9" s="15" t="str">
        <f ca="1">'ĐƠN GIÁ CHI TIẾT'!G102</f>
        <v>m khoan</v>
      </c>
      <c r="F9" s="70">
        <f ca="1">'ĐƠN GIÁ CHI TIẾT NGANG'!G9</f>
        <v>0</v>
      </c>
      <c r="G9" s="1">
        <f ca="1">'ĐƠN GIÁ CHI TIẾT'!L102</f>
        <v>157276.378153125</v>
      </c>
      <c r="H9" s="1">
        <v>0</v>
      </c>
      <c r="I9" s="1">
        <f ca="1">'ĐƠN GIÁ CHI TIẾT'!M102</f>
        <v>1972924.8978330593</v>
      </c>
      <c r="J9" s="1">
        <f ca="1">'ĐƠN GIÁ CHI TIẾT'!N102</f>
        <v>38069.032671573754</v>
      </c>
      <c r="K9" s="1">
        <f t="shared" si="0"/>
        <v>0</v>
      </c>
      <c r="L9" s="1">
        <f t="shared" si="1"/>
        <v>0</v>
      </c>
      <c r="M9" s="1">
        <f t="shared" si="2"/>
        <v>0</v>
      </c>
      <c r="N9" s="1">
        <f t="shared" si="3"/>
        <v>0</v>
      </c>
      <c r="O9" s="1">
        <f ca="1">'ĐƠN GIÁ CHI TIẾT'!K102</f>
        <v>2224144.5056864009</v>
      </c>
      <c r="P9" s="1">
        <f t="shared" si="4"/>
        <v>0</v>
      </c>
    </row>
    <row r="10" spans="2:16" ht="42" customHeight="1">
      <c r="B10" s="16">
        <f t="shared" si="5"/>
        <v>4</v>
      </c>
      <c r="C10" s="5" t="str">
        <f ca="1">'ĐƠN GIÁ CHI TIẾT'!C150</f>
        <v>CC.21610*</v>
      </c>
      <c r="D10" s="5" t="str">
        <f ca="1">'ĐƠN GIÁ CHI TIẾT'!F150</f>
        <v>Bơm cấp nước phục vụ khoan xoay bơm rửa ở trên cạn (khi phải tiếp nước cho các lỗ khoan ở xa nguồn nước &gt; 50m hoặc cao hơn nơi lấy nước &gt;= 9m). Độ sâu hố khoan từ 0m đến 30m. Cấp đất đá I - III</v>
      </c>
      <c r="E10" s="15" t="str">
        <f ca="1">'ĐƠN GIÁ CHI TIẾT'!G150</f>
        <v>m khoan</v>
      </c>
      <c r="F10" s="70">
        <f ca="1">'ĐƠN GIÁ CHI TIẾT NGANG'!G10</f>
        <v>7.3</v>
      </c>
      <c r="G10" s="1">
        <f ca="1">'ĐƠN GIÁ CHI TIẾT'!L150</f>
        <v>4272.6686310000005</v>
      </c>
      <c r="H10" s="1">
        <v>0</v>
      </c>
      <c r="I10" s="1">
        <f ca="1">'ĐƠN GIÁ CHI TIẾT'!M150</f>
        <v>348927.77960526309</v>
      </c>
      <c r="J10" s="1">
        <f ca="1">'ĐƠN GIÁ CHI TIẾT'!N150</f>
        <v>33112.513701176242</v>
      </c>
      <c r="K10" s="1">
        <f t="shared" si="0"/>
        <v>31190.481006300004</v>
      </c>
      <c r="L10" s="1">
        <f t="shared" si="1"/>
        <v>0</v>
      </c>
      <c r="M10" s="1">
        <f t="shared" si="2"/>
        <v>2547172.7911184207</v>
      </c>
      <c r="N10" s="1">
        <f t="shared" si="3"/>
        <v>241721.35001858656</v>
      </c>
      <c r="O10" s="1">
        <f ca="1">'ĐƠN GIÁ CHI TIẾT'!K150</f>
        <v>394917.53318416362</v>
      </c>
      <c r="P10" s="1">
        <f t="shared" si="4"/>
        <v>2882897.9922443945</v>
      </c>
    </row>
    <row r="11" spans="2:16" ht="42" customHeight="1">
      <c r="B11" s="16">
        <f t="shared" si="5"/>
        <v>5</v>
      </c>
      <c r="C11" s="5" t="str">
        <f ca="1">'ĐƠN GIÁ CHI TIẾT'!C189</f>
        <v>CC.21620*</v>
      </c>
      <c r="D11" s="5" t="str">
        <f ca="1">'ĐƠN GIÁ CHI TIẾT'!F189</f>
        <v>Bơm cấp nước phục vụ khoan xoay bơm rửa ở trên cạn (khi phải tiếp nước cho các lỗ khoan ở xa nguồn nước &gt; 50m hoặc cao hơn nơi lấy nước &gt;= 9m). Độ sâu hố khoan từ 0m đến 30m. Cấp đất đá IV-VI</v>
      </c>
      <c r="E11" s="15" t="str">
        <f ca="1">'ĐƠN GIÁ CHI TIẾT'!G189</f>
        <v>m khoan</v>
      </c>
      <c r="F11" s="70">
        <f ca="1">'ĐƠN GIÁ CHI TIẾT NGANG'!G11</f>
        <v>12.7</v>
      </c>
      <c r="G11" s="1">
        <f ca="1">'ĐƠN GIÁ CHI TIẾT'!L189</f>
        <v>4272.6686310000005</v>
      </c>
      <c r="H11" s="1">
        <v>0</v>
      </c>
      <c r="I11" s="1">
        <f ca="1">'ĐƠN GIÁ CHI TIẾT'!M189</f>
        <v>473544.84375</v>
      </c>
      <c r="J11" s="1">
        <f ca="1">'ĐƠN GIÁ CHI TIẾT'!N189</f>
        <v>66225.027402352483</v>
      </c>
      <c r="K11" s="1">
        <f t="shared" si="0"/>
        <v>54262.891613700005</v>
      </c>
      <c r="L11" s="1">
        <f t="shared" si="1"/>
        <v>0</v>
      </c>
      <c r="M11" s="1">
        <f t="shared" si="2"/>
        <v>6014019.515625</v>
      </c>
      <c r="N11" s="1">
        <f t="shared" si="3"/>
        <v>841057.84800987644</v>
      </c>
      <c r="O11" s="1">
        <f ca="1">'ĐƠN GIÁ CHI TIẾT'!K189</f>
        <v>555687.90807307465</v>
      </c>
      <c r="P11" s="1">
        <f t="shared" si="4"/>
        <v>7057236.4325280478</v>
      </c>
    </row>
    <row r="12" spans="2:16" ht="42" customHeight="1">
      <c r="B12" s="16">
        <f t="shared" si="5"/>
        <v>6</v>
      </c>
      <c r="C12" s="5" t="str">
        <f ca="1">'ĐƠN GIÁ CHI TIẾT'!C228</f>
        <v>CC.21630*</v>
      </c>
      <c r="D12" s="5" t="str">
        <f ca="1">'ĐƠN GIÁ CHI TIẾT'!F228</f>
        <v>Bơm cấp nước phục vụ khoan xoay bơm rửa ở trên cạn (khi phải tiếp nước cho các lỗ khoan ở xa nguồn nước &gt; 50m hoặc cao hơn nơi lấy nước &gt;= 9m). Độ sâu hố khoan từ 0m đến 30m. Cấp đất đá VII -VIII</v>
      </c>
      <c r="E12" s="15" t="str">
        <f ca="1">'ĐƠN GIÁ CHI TIẾT'!G228</f>
        <v>m khoan</v>
      </c>
      <c r="F12" s="70">
        <f ca="1">'ĐƠN GIÁ CHI TIẾT NGANG'!G12</f>
        <v>0</v>
      </c>
      <c r="G12" s="1">
        <f ca="1">'ĐƠN GIÁ CHI TIẾT'!L228</f>
        <v>4272.6686310000005</v>
      </c>
      <c r="H12" s="1">
        <v>0</v>
      </c>
      <c r="I12" s="1">
        <f ca="1">'ĐƠN GIÁ CHI TIẾT'!M228</f>
        <v>613115.95559210528</v>
      </c>
      <c r="J12" s="1">
        <f ca="1">'ĐƠN GIÁ CHI TIẾT'!N228</f>
        <v>108368.226658395</v>
      </c>
      <c r="K12" s="1">
        <f t="shared" si="0"/>
        <v>0</v>
      </c>
      <c r="L12" s="1">
        <f t="shared" si="1"/>
        <v>0</v>
      </c>
      <c r="M12" s="1">
        <f t="shared" si="2"/>
        <v>0</v>
      </c>
      <c r="N12" s="1">
        <f t="shared" si="3"/>
        <v>0</v>
      </c>
      <c r="O12" s="1">
        <f ca="1">'ĐƠN GIÁ CHI TIẾT'!K228</f>
        <v>740820.96265656909</v>
      </c>
      <c r="P12" s="1">
        <f t="shared" si="4"/>
        <v>0</v>
      </c>
    </row>
    <row r="13" spans="2:16" ht="21" customHeight="1">
      <c r="B13" s="16">
        <f t="shared" si="5"/>
        <v>7</v>
      </c>
      <c r="C13" s="5" t="str">
        <f ca="1">'ĐƠN GIÁ CHI TIẾT'!C267</f>
        <v>CE.11410*</v>
      </c>
      <c r="D13" s="5" t="str">
        <f ca="1">'ĐƠN GIÁ CHI TIẾT'!F267</f>
        <v>Thí nghiệm xuyên tiêu chuẩn SPT. Cấp đất đá cấp I-III</v>
      </c>
      <c r="E13" s="15" t="str">
        <f ca="1">'ĐƠN GIÁ CHI TIẾT'!G267</f>
        <v>1 lần TN</v>
      </c>
      <c r="F13" s="70">
        <f ca="1">'ĐƠN GIÁ CHI TIẾT NGANG'!G13</f>
        <v>8</v>
      </c>
      <c r="G13" s="1">
        <f ca="1">'ĐƠN GIÁ CHI TIẾT'!L267</f>
        <v>89955.731249999997</v>
      </c>
      <c r="H13" s="1">
        <v>0</v>
      </c>
      <c r="I13" s="1">
        <f ca="1">'ĐƠN GIÁ CHI TIẾT'!M267</f>
        <v>373851.19243421045</v>
      </c>
      <c r="J13" s="1">
        <f ca="1">'ĐƠN GIÁ CHI TIẾT'!N267</f>
        <v>1416.3435000000004</v>
      </c>
      <c r="K13" s="1">
        <f t="shared" si="0"/>
        <v>719645.85</v>
      </c>
      <c r="L13" s="1">
        <f t="shared" si="1"/>
        <v>0</v>
      </c>
      <c r="M13" s="1">
        <f t="shared" si="2"/>
        <v>2990809.5394736836</v>
      </c>
      <c r="N13" s="1">
        <f t="shared" si="3"/>
        <v>11330.748000000003</v>
      </c>
      <c r="O13" s="1">
        <f ca="1">'ĐƠN GIÁ CHI TIẾT'!K267</f>
        <v>479233.28594842105</v>
      </c>
      <c r="P13" s="1">
        <f t="shared" si="4"/>
        <v>3833866.2875873684</v>
      </c>
    </row>
    <row r="14" spans="2:16" ht="21" customHeight="1">
      <c r="B14" s="16">
        <f t="shared" si="5"/>
        <v>8</v>
      </c>
      <c r="C14" s="5" t="str">
        <f ca="1">'ĐƠN GIÁ CHI TIẾT'!C309</f>
        <v>CE.11420*</v>
      </c>
      <c r="D14" s="5" t="str">
        <f ca="1">'ĐƠN GIÁ CHI TIẾT'!F309</f>
        <v>Thí nghiệm xuyên tiêu chuẩn SPT. Cấp đất đá cấp IV-VI</v>
      </c>
      <c r="E14" s="15" t="str">
        <f ca="1">'ĐƠN GIÁ CHI TIẾT'!G309</f>
        <v>1 lần TN</v>
      </c>
      <c r="F14" s="70">
        <f ca="1">'ĐƠN GIÁ CHI TIẾT NGANG'!G14</f>
        <v>0</v>
      </c>
      <c r="G14" s="1">
        <f ca="1">'ĐƠN GIÁ CHI TIẾT'!L309</f>
        <v>59063.956875000003</v>
      </c>
      <c r="H14" s="1">
        <v>0</v>
      </c>
      <c r="I14" s="1">
        <f ca="1">'ĐƠN GIÁ CHI TIẾT'!M309</f>
        <v>573238.49506578944</v>
      </c>
      <c r="J14" s="1">
        <f ca="1">'ĐƠN GIÁ CHI TIẾT'!N309</f>
        <v>2124.5152499999999</v>
      </c>
      <c r="K14" s="1">
        <f t="shared" si="0"/>
        <v>0</v>
      </c>
      <c r="L14" s="1">
        <f t="shared" si="1"/>
        <v>0</v>
      </c>
      <c r="M14" s="1">
        <f t="shared" si="2"/>
        <v>0</v>
      </c>
      <c r="N14" s="1">
        <f t="shared" si="3"/>
        <v>0</v>
      </c>
      <c r="O14" s="1">
        <f ca="1">'ĐƠN GIÁ CHI TIẾT'!K309</f>
        <v>651402.12187657889</v>
      </c>
      <c r="P14" s="1">
        <f t="shared" si="4"/>
        <v>0</v>
      </c>
    </row>
    <row r="15" spans="2:16" ht="21" customHeight="1">
      <c r="B15" s="16">
        <f t="shared" si="5"/>
        <v>9</v>
      </c>
      <c r="C15" s="5" t="str">
        <f ca="1">'ĐƠN GIÁ CHI TIẾT'!C351</f>
        <v>DC.02001*</v>
      </c>
      <c r="D15" s="5" t="str">
        <f ca="1">'ĐƠN GIÁ CHI TIẾT'!F351</f>
        <v>Thí nghiệm cơ lý hóa của đất trong phòng thí nghiệm, chỉ tiêu khối lượng riêng</v>
      </c>
      <c r="E15" s="15" t="str">
        <f ca="1">'ĐƠN GIÁ CHI TIẾT'!G351</f>
        <v>1 chỉ tiêu</v>
      </c>
      <c r="F15" s="70">
        <f ca="1">'ĐƠN GIÁ CHI TIẾT NGANG'!G15</f>
        <v>4</v>
      </c>
      <c r="G15" s="1">
        <f ca="1">'ĐƠN GIÁ CHI TIẾT'!L351</f>
        <v>48123.511127999998</v>
      </c>
      <c r="H15" s="1">
        <v>0</v>
      </c>
      <c r="I15" s="1">
        <f ca="1">'ĐƠN GIÁ CHI TIẾT'!M351</f>
        <v>378835.875</v>
      </c>
      <c r="J15" s="1">
        <f ca="1">'ĐƠN GIÁ CHI TIẾT'!N351</f>
        <v>32441.913330750001</v>
      </c>
      <c r="K15" s="1">
        <f t="shared" si="0"/>
        <v>192494.04451199999</v>
      </c>
      <c r="L15" s="1">
        <f t="shared" si="1"/>
        <v>0</v>
      </c>
      <c r="M15" s="1">
        <f t="shared" si="2"/>
        <v>1515343.5</v>
      </c>
      <c r="N15" s="1">
        <f t="shared" si="3"/>
        <v>129767.65332300001</v>
      </c>
      <c r="O15" s="1">
        <f ca="1">'ĐƠN GIÁ CHI TIẾT'!K351</f>
        <v>471219.18544700992</v>
      </c>
      <c r="P15" s="1">
        <f t="shared" si="4"/>
        <v>1884876.7417880397</v>
      </c>
    </row>
    <row r="16" spans="2:16" ht="21" customHeight="1">
      <c r="B16" s="16">
        <f t="shared" si="5"/>
        <v>10</v>
      </c>
      <c r="C16" s="5" t="str">
        <f ca="1">'ĐƠN GIÁ CHI TIẾT'!C395</f>
        <v>DC.02002*</v>
      </c>
      <c r="D16" s="5" t="str">
        <f ca="1">'ĐƠN GIÁ CHI TIẾT'!F395</f>
        <v>Thí nghiệm cơ lý hóa của đất trong phòng thí nghiệm, chỉ tiêu độ ẩm, độ hút ẩm</v>
      </c>
      <c r="E16" s="15" t="str">
        <f ca="1">'ĐƠN GIÁ CHI TIẾT'!G395</f>
        <v>1 chỉ tiêu</v>
      </c>
      <c r="F16" s="70">
        <f ca="1">'ĐƠN GIÁ CHI TIẾT NGANG'!G16</f>
        <v>4</v>
      </c>
      <c r="G16" s="1">
        <f ca="1">'ĐƠN GIÁ CHI TIẾT'!L395</f>
        <v>17027.308336499998</v>
      </c>
      <c r="H16" s="1">
        <v>0</v>
      </c>
      <c r="I16" s="1">
        <f ca="1">'ĐƠN GIÁ CHI TIẾT'!M395</f>
        <v>65299.341611842101</v>
      </c>
      <c r="J16" s="1">
        <f ca="1">'ĐƠN GIÁ CHI TIẾT'!N395</f>
        <v>15619.6595795625</v>
      </c>
      <c r="K16" s="1">
        <f t="shared" si="0"/>
        <v>68109.233345999994</v>
      </c>
      <c r="L16" s="1">
        <f t="shared" si="1"/>
        <v>0</v>
      </c>
      <c r="M16" s="1">
        <f t="shared" si="2"/>
        <v>261197.3664473684</v>
      </c>
      <c r="N16" s="1">
        <f t="shared" si="3"/>
        <v>62478.638318249999</v>
      </c>
      <c r="O16" s="1">
        <f ca="1">'ĐƠN GIÁ CHI TIẾT'!K395</f>
        <v>100508.20836146171</v>
      </c>
      <c r="P16" s="1">
        <f t="shared" si="4"/>
        <v>402032.83344584686</v>
      </c>
    </row>
    <row r="17" spans="2:16" ht="21" customHeight="1">
      <c r="B17" s="16">
        <f t="shared" si="5"/>
        <v>11</v>
      </c>
      <c r="C17" s="5" t="str">
        <f ca="1">'ĐƠN GIÁ CHI TIẾT'!C438</f>
        <v>DC.02003*</v>
      </c>
      <c r="D17" s="5" t="str">
        <f ca="1">'ĐƠN GIÁ CHI TIẾT'!F438</f>
        <v>Thí nghiệm cơ lý hóa của đất trong phòng thí nghiệm, chỉ tiêu giới hạn dẻo, giới hạn chảy</v>
      </c>
      <c r="E17" s="15" t="str">
        <f ca="1">'ĐƠN GIÁ CHI TIẾT'!G438</f>
        <v>1 chỉ tiêu</v>
      </c>
      <c r="F17" s="70">
        <f ca="1">'ĐƠN GIÁ CHI TIẾT NGANG'!G17</f>
        <v>4</v>
      </c>
      <c r="G17" s="1">
        <f ca="1">'ĐƠN GIÁ CHI TIẾT'!L438</f>
        <v>17088.059835</v>
      </c>
      <c r="H17" s="1">
        <v>0</v>
      </c>
      <c r="I17" s="1">
        <f ca="1">'ĐƠN GIÁ CHI TIẾT'!M438</f>
        <v>137078.77055921053</v>
      </c>
      <c r="J17" s="1">
        <f ca="1">'ĐƠN GIÁ CHI TIẾT'!N438</f>
        <v>16629.274647562499</v>
      </c>
      <c r="K17" s="1">
        <f t="shared" si="0"/>
        <v>68352.23934</v>
      </c>
      <c r="L17" s="1">
        <f t="shared" si="1"/>
        <v>0</v>
      </c>
      <c r="M17" s="1">
        <f t="shared" si="2"/>
        <v>548315.08223684214</v>
      </c>
      <c r="N17" s="1">
        <f t="shared" si="3"/>
        <v>66517.098590249996</v>
      </c>
      <c r="O17" s="1">
        <f ca="1">'ĐƠN GIÁ CHI TIẾT'!K438</f>
        <v>175066.35979513853</v>
      </c>
      <c r="P17" s="1">
        <f t="shared" si="4"/>
        <v>700265.43918055412</v>
      </c>
    </row>
    <row r="18" spans="2:16" ht="21" customHeight="1">
      <c r="B18" s="16">
        <f t="shared" si="5"/>
        <v>12</v>
      </c>
      <c r="C18" s="5" t="str">
        <f ca="1">'ĐƠN GIÁ CHI TIẾT'!C482</f>
        <v>DC.02004*</v>
      </c>
      <c r="D18" s="5" t="str">
        <f ca="1">'ĐƠN GIÁ CHI TIẾT'!F482</f>
        <v>Thí nghiệm cơ lý hóa của đất trong phòng thí nghiệm, chỉ tiêu thành phần hạt</v>
      </c>
      <c r="E18" s="15" t="str">
        <f ca="1">'ĐƠN GIÁ CHI TIẾT'!G482</f>
        <v>1 chỉ tiêu</v>
      </c>
      <c r="F18" s="70">
        <f ca="1">'ĐƠN GIÁ CHI TIẾT NGANG'!G18</f>
        <v>4</v>
      </c>
      <c r="G18" s="1">
        <f ca="1">'ĐƠN GIÁ CHI TIẾT'!L482</f>
        <v>58485.496954500006</v>
      </c>
      <c r="H18" s="1">
        <v>0</v>
      </c>
      <c r="I18" s="1">
        <f ca="1">'ĐƠN GIÁ CHI TIẾT'!M482</f>
        <v>209356.66776315786</v>
      </c>
      <c r="J18" s="1">
        <f ca="1">'ĐƠN GIÁ CHI TIẾT'!N482</f>
        <v>18102.036341812498</v>
      </c>
      <c r="K18" s="1">
        <f t="shared" si="0"/>
        <v>233941.98781800002</v>
      </c>
      <c r="L18" s="1">
        <f t="shared" si="1"/>
        <v>0</v>
      </c>
      <c r="M18" s="1">
        <f t="shared" si="2"/>
        <v>837426.67105263146</v>
      </c>
      <c r="N18" s="1">
        <f t="shared" si="3"/>
        <v>72408.145367249992</v>
      </c>
      <c r="O18" s="1">
        <f ca="1">'ĐƠN GIÁ CHI TIẾT'!K482</f>
        <v>294297.92465252324</v>
      </c>
      <c r="P18" s="1">
        <f t="shared" si="4"/>
        <v>1177191.698610093</v>
      </c>
    </row>
    <row r="19" spans="2:16" ht="21" customHeight="1">
      <c r="B19" s="16">
        <f t="shared" si="5"/>
        <v>13</v>
      </c>
      <c r="C19" s="5" t="str">
        <f ca="1">'ĐƠN GIÁ CHI TIẾT'!C528</f>
        <v>DC.02006*</v>
      </c>
      <c r="D19" s="5" t="str">
        <f ca="1">'ĐƠN GIÁ CHI TIẾT'!F528</f>
        <v>Thí nghiệm cơ lý hóa của đất trong phòng thí nghiệm, chỉ tiêu sức chống cắt trên máy cắt phẳng</v>
      </c>
      <c r="E19" s="15" t="str">
        <f ca="1">'ĐƠN GIÁ CHI TIẾT'!G528</f>
        <v>1 chỉ tiêu</v>
      </c>
      <c r="F19" s="70">
        <f ca="1">'ĐƠN GIÁ CHI TIẾT NGANG'!G19</f>
        <v>4</v>
      </c>
      <c r="G19" s="1">
        <f ca="1">'ĐƠN GIÁ CHI TIẾT'!L528</f>
        <v>614032.8977475001</v>
      </c>
      <c r="H19" s="1">
        <v>0</v>
      </c>
      <c r="I19" s="1">
        <f ca="1">'ĐƠN GIÁ CHI TIẾT'!M528</f>
        <v>49846.82565789474</v>
      </c>
      <c r="J19" s="1">
        <f ca="1">'ĐƠN GIÁ CHI TIẾT'!N528</f>
        <v>22447.465858125004</v>
      </c>
      <c r="K19" s="1">
        <f t="shared" si="0"/>
        <v>2456131.5909900004</v>
      </c>
      <c r="L19" s="1">
        <f t="shared" si="1"/>
        <v>0</v>
      </c>
      <c r="M19" s="1">
        <f t="shared" si="2"/>
        <v>199387.30263157896</v>
      </c>
      <c r="N19" s="1">
        <f t="shared" si="3"/>
        <v>89789.863432500017</v>
      </c>
      <c r="O19" s="1">
        <f ca="1">'ĐƠN GIÁ CHI TIẾT'!K528</f>
        <v>722654.85052256449</v>
      </c>
      <c r="P19" s="1">
        <f t="shared" si="4"/>
        <v>2890619.402090258</v>
      </c>
    </row>
    <row r="20" spans="2:16" ht="21" customHeight="1">
      <c r="B20" s="16">
        <f t="shared" si="5"/>
        <v>14</v>
      </c>
      <c r="C20" s="5" t="str">
        <f ca="1">'ĐƠN GIÁ CHI TIẾT'!C571</f>
        <v>DC.02007*</v>
      </c>
      <c r="D20" s="5" t="str">
        <f ca="1">'ĐƠN GIÁ CHI TIẾT'!F571</f>
        <v>Thí nghiệm cơ lý hóa của đất trong PTN, chỉ tiêu tính nén lún trong điều kiện không nở hông</v>
      </c>
      <c r="E20" s="15" t="str">
        <f ca="1">'ĐƠN GIÁ CHI TIẾT'!G571</f>
        <v>1 chỉ tiêu</v>
      </c>
      <c r="F20" s="70">
        <f ca="1">'ĐƠN GIÁ CHI TIẾT NGANG'!G20</f>
        <v>4</v>
      </c>
      <c r="G20" s="1">
        <f ca="1">'ĐƠN GIÁ CHI TIẾT'!L571</f>
        <v>5140.2651300000007</v>
      </c>
      <c r="H20" s="1">
        <v>0</v>
      </c>
      <c r="I20" s="1">
        <f ca="1">'ĐƠN GIÁ CHI TIẾT'!M571</f>
        <v>473544.84375</v>
      </c>
      <c r="J20" s="1">
        <f ca="1">'ĐƠN GIÁ CHI TIẾT'!N571</f>
        <v>61790.2410943125</v>
      </c>
      <c r="K20" s="1">
        <f t="shared" si="0"/>
        <v>20561.060520000003</v>
      </c>
      <c r="L20" s="1">
        <f t="shared" si="1"/>
        <v>0</v>
      </c>
      <c r="M20" s="1">
        <f t="shared" si="2"/>
        <v>1894179.375</v>
      </c>
      <c r="N20" s="1">
        <f t="shared" si="3"/>
        <v>247160.96437725</v>
      </c>
      <c r="O20" s="1">
        <f ca="1">'ĐƠN GIÁ CHI TIẾT'!K571</f>
        <v>552158.85059700743</v>
      </c>
      <c r="P20" s="1">
        <f t="shared" si="4"/>
        <v>2208635.4023880297</v>
      </c>
    </row>
    <row r="21" spans="2:16" ht="21" customHeight="1">
      <c r="B21" s="16">
        <f t="shared" si="5"/>
        <v>15</v>
      </c>
      <c r="C21" s="5" t="str">
        <f ca="1">'ĐƠN GIÁ CHI TIẾT'!C613</f>
        <v>DC.02009*</v>
      </c>
      <c r="D21" s="5" t="str">
        <f ca="1">'ĐƠN GIÁ CHI TIẾT'!F613</f>
        <v>Thí nghiệm cơ lý hóa của đất trong phòng thí nghiệm, chỉ tiêu khối thể tích (dung trọng)</v>
      </c>
      <c r="E21" s="15" t="str">
        <f ca="1">'ĐƠN GIÁ CHI TIẾT'!G613</f>
        <v>1 chỉ tiêu</v>
      </c>
      <c r="F21" s="70">
        <f ca="1">'ĐƠN GIÁ CHI TIẾT NGANG'!G21</f>
        <v>4</v>
      </c>
      <c r="G21" s="1">
        <f ca="1">'ĐƠN GIÁ CHI TIẾT'!L613</f>
        <v>617802.85239750007</v>
      </c>
      <c r="H21" s="1">
        <v>0</v>
      </c>
      <c r="I21" s="1">
        <f ca="1">'ĐƠN GIÁ CHI TIẾT'!M613</f>
        <v>42369.801809210534</v>
      </c>
      <c r="J21" s="1">
        <f ca="1">'ĐƠN GIÁ CHI TIẾT'!N613</f>
        <v>5298.9162187500006</v>
      </c>
      <c r="K21" s="1">
        <f t="shared" si="0"/>
        <v>2471211.4095900003</v>
      </c>
      <c r="L21" s="1">
        <f t="shared" si="1"/>
        <v>0</v>
      </c>
      <c r="M21" s="1">
        <f t="shared" si="2"/>
        <v>169479.20723684214</v>
      </c>
      <c r="N21" s="1">
        <f t="shared" si="3"/>
        <v>21195.664875000002</v>
      </c>
      <c r="O21" s="1">
        <f ca="1">'ĐƠN GIÁ CHI TIẾT'!K613</f>
        <v>701793.08261917101</v>
      </c>
      <c r="P21" s="1">
        <f t="shared" si="4"/>
        <v>2807172.330476684</v>
      </c>
    </row>
    <row r="22" spans="2:16" ht="21" customHeight="1">
      <c r="B22" s="16">
        <f t="shared" si="5"/>
        <v>16</v>
      </c>
      <c r="C22" s="5" t="str">
        <f ca="1">'ĐƠN GIÁ CHI TIẾT'!C655</f>
        <v>DC.02001*</v>
      </c>
      <c r="D22" s="5" t="str">
        <f ca="1">'ĐƠN GIÁ CHI TIẾT'!F655</f>
        <v>Thí nghiệm cơ lý hóa của đất trong phòng thí nghiệm, chỉ tiêu khối lượng riêng</v>
      </c>
      <c r="E22" s="15" t="str">
        <f ca="1">'ĐƠN GIÁ CHI TIẾT'!G655</f>
        <v>1 chỉ tiêu</v>
      </c>
      <c r="F22" s="70">
        <f ca="1">'ĐƠN GIÁ CHI TIẾT NGANG'!G22</f>
        <v>0</v>
      </c>
      <c r="G22" s="1">
        <f ca="1">'ĐƠN GIÁ CHI TIẾT'!L655</f>
        <v>48123.511127999998</v>
      </c>
      <c r="H22" s="1">
        <v>0</v>
      </c>
      <c r="I22" s="1">
        <f ca="1">'ĐƠN GIÁ CHI TIẾT'!M655</f>
        <v>378835.875</v>
      </c>
      <c r="J22" s="1">
        <f ca="1">'ĐƠN GIÁ CHI TIẾT'!N655</f>
        <v>32441.913330750001</v>
      </c>
      <c r="K22" s="1">
        <f t="shared" si="0"/>
        <v>0</v>
      </c>
      <c r="L22" s="1">
        <f t="shared" si="1"/>
        <v>0</v>
      </c>
      <c r="M22" s="1">
        <f t="shared" si="2"/>
        <v>0</v>
      </c>
      <c r="N22" s="1">
        <f t="shared" si="3"/>
        <v>0</v>
      </c>
      <c r="O22" s="1">
        <f ca="1">'ĐƠN GIÁ CHI TIẾT'!K655</f>
        <v>471219.18544700992</v>
      </c>
      <c r="P22" s="1">
        <f t="shared" si="4"/>
        <v>0</v>
      </c>
    </row>
    <row r="23" spans="2:16" ht="21" customHeight="1">
      <c r="B23" s="16">
        <f t="shared" si="5"/>
        <v>17</v>
      </c>
      <c r="C23" s="5" t="str">
        <f ca="1">'ĐƠN GIÁ CHI TIẾT'!C699</f>
        <v>DC.02002*</v>
      </c>
      <c r="D23" s="5" t="str">
        <f ca="1">'ĐƠN GIÁ CHI TIẾT'!F699</f>
        <v>Thí nghiệm cơ lý hóa của đất trong phòng thí nghiệm, chỉ tiêu độ ẩm, độ hút ẩm</v>
      </c>
      <c r="E23" s="15" t="str">
        <f ca="1">'ĐƠN GIÁ CHI TIẾT'!G699</f>
        <v>1 chỉ tiêu</v>
      </c>
      <c r="F23" s="70">
        <f ca="1">'ĐƠN GIÁ CHI TIẾT NGANG'!G23</f>
        <v>0</v>
      </c>
      <c r="G23" s="1">
        <f ca="1">'ĐƠN GIÁ CHI TIẾT'!L699</f>
        <v>17027.308336499998</v>
      </c>
      <c r="H23" s="1">
        <v>0</v>
      </c>
      <c r="I23" s="1">
        <f ca="1">'ĐƠN GIÁ CHI TIẾT'!M699</f>
        <v>65299.341611842101</v>
      </c>
      <c r="J23" s="1">
        <f ca="1">'ĐƠN GIÁ CHI TIẾT'!N699</f>
        <v>15619.6595795625</v>
      </c>
      <c r="K23" s="1">
        <f t="shared" si="0"/>
        <v>0</v>
      </c>
      <c r="L23" s="1">
        <f t="shared" si="1"/>
        <v>0</v>
      </c>
      <c r="M23" s="1">
        <f t="shared" si="2"/>
        <v>0</v>
      </c>
      <c r="N23" s="1">
        <f t="shared" si="3"/>
        <v>0</v>
      </c>
      <c r="O23" s="1">
        <f ca="1">'ĐƠN GIÁ CHI TIẾT'!K699</f>
        <v>100508.20836146171</v>
      </c>
      <c r="P23" s="1">
        <f t="shared" si="4"/>
        <v>0</v>
      </c>
    </row>
    <row r="24" spans="2:16" ht="21" customHeight="1">
      <c r="B24" s="16">
        <f t="shared" si="5"/>
        <v>18</v>
      </c>
      <c r="C24" s="5" t="str">
        <f ca="1">'ĐƠN GIÁ CHI TIẾT'!C742</f>
        <v>DC.02004*</v>
      </c>
      <c r="D24" s="5" t="str">
        <f ca="1">'ĐƠN GIÁ CHI TIẾT'!F742</f>
        <v>Thí nghiệm cơ lý hóa của đất trong phòng thí nghiệm, chỉ tiêu thành phần hạt</v>
      </c>
      <c r="E24" s="15" t="str">
        <f ca="1">'ĐƠN GIÁ CHI TIẾT'!G742</f>
        <v>1 chỉ tiêu</v>
      </c>
      <c r="F24" s="70">
        <f ca="1">'ĐƠN GIÁ CHI TIẾT NGANG'!G24</f>
        <v>0</v>
      </c>
      <c r="G24" s="1">
        <f ca="1">'ĐƠN GIÁ CHI TIẾT'!L742</f>
        <v>58485.496954500006</v>
      </c>
      <c r="H24" s="1">
        <v>0</v>
      </c>
      <c r="I24" s="1">
        <f ca="1">'ĐƠN GIÁ CHI TIẾT'!M742</f>
        <v>209356.66776315786</v>
      </c>
      <c r="J24" s="1">
        <f ca="1">'ĐƠN GIÁ CHI TIẾT'!N742</f>
        <v>18102.036341812498</v>
      </c>
      <c r="K24" s="1">
        <f t="shared" si="0"/>
        <v>0</v>
      </c>
      <c r="L24" s="1">
        <f t="shared" si="1"/>
        <v>0</v>
      </c>
      <c r="M24" s="1">
        <f t="shared" si="2"/>
        <v>0</v>
      </c>
      <c r="N24" s="1">
        <f t="shared" si="3"/>
        <v>0</v>
      </c>
      <c r="O24" s="1">
        <f ca="1">'ĐƠN GIÁ CHI TIẾT'!K742</f>
        <v>294297.92465252324</v>
      </c>
      <c r="P24" s="1">
        <f t="shared" si="4"/>
        <v>0</v>
      </c>
    </row>
    <row r="25" spans="2:16" ht="21" customHeight="1">
      <c r="B25" s="16">
        <f t="shared" si="5"/>
        <v>19</v>
      </c>
      <c r="C25" s="5" t="str">
        <f ca="1">'ĐƠN GIÁ CHI TIẾT'!C788</f>
        <v>DA.03001*</v>
      </c>
      <c r="D25" s="5" t="str">
        <f ca="1">'ĐƠN GIÁ CHI TIẾT'!F788</f>
        <v>Thí nghiệm đá dăm (sỏi), khối lượng riêng của đá nguyên khai, đá dăm (sỏi)</v>
      </c>
      <c r="E25" s="15" t="str">
        <f ca="1">'ĐƠN GIÁ CHI TIẾT'!G788</f>
        <v>1 chỉ tiêu</v>
      </c>
      <c r="F25" s="70">
        <f ca="1">'ĐƠN GIÁ CHI TIẾT NGANG'!G25</f>
        <v>0</v>
      </c>
      <c r="G25" s="1">
        <f ca="1">'ĐƠN GIÁ CHI TIẾT'!L788</f>
        <v>33615.596321999998</v>
      </c>
      <c r="H25" s="1">
        <v>0</v>
      </c>
      <c r="I25" s="1">
        <f ca="1">'ĐƠN GIÁ CHI TIẾT'!M788</f>
        <v>189417.9375</v>
      </c>
      <c r="J25" s="1">
        <f ca="1">'ĐƠN GIÁ CHI TIẾT'!N788</f>
        <v>28002.4339258125</v>
      </c>
      <c r="K25" s="1">
        <f t="shared" si="0"/>
        <v>0</v>
      </c>
      <c r="L25" s="1">
        <f t="shared" si="1"/>
        <v>0</v>
      </c>
      <c r="M25" s="1">
        <f t="shared" si="2"/>
        <v>0</v>
      </c>
      <c r="N25" s="1">
        <f t="shared" si="3"/>
        <v>0</v>
      </c>
      <c r="O25" s="1">
        <f ca="1">'ĐƠN GIÁ CHI TIẾT'!K788</f>
        <v>257521.24831182751</v>
      </c>
      <c r="P25" s="1">
        <f t="shared" si="4"/>
        <v>0</v>
      </c>
    </row>
    <row r="26" spans="2:16" ht="21" customHeight="1">
      <c r="B26" s="16">
        <f t="shared" si="5"/>
        <v>20</v>
      </c>
      <c r="C26" s="5" t="str">
        <f ca="1">'ĐƠN GIÁ CHI TIẾT'!C830</f>
        <v>DA.03005*</v>
      </c>
      <c r="D26" s="5" t="str">
        <f ca="1">'ĐƠN GIÁ CHI TIẾT'!F830</f>
        <v>Thí nghiệm đá dăm (sỏi), thành phần hạt của đá dăm (sỏi)</v>
      </c>
      <c r="E26" s="15" t="str">
        <f ca="1">'ĐƠN GIÁ CHI TIẾT'!G830</f>
        <v>1 chỉ tiêu</v>
      </c>
      <c r="F26" s="70">
        <f ca="1">'ĐƠN GIÁ CHI TIẾT NGANG'!G26</f>
        <v>0</v>
      </c>
      <c r="G26" s="1">
        <f ca="1">'ĐƠN GIÁ CHI TIẾT'!L830</f>
        <v>43279.91981775</v>
      </c>
      <c r="H26" s="1">
        <v>0</v>
      </c>
      <c r="I26" s="1">
        <f ca="1">'ĐƠN GIÁ CHI TIẾT'!M830</f>
        <v>324004.36677631579</v>
      </c>
      <c r="J26" s="1">
        <f ca="1">'ĐƠN GIÁ CHI TIẾT'!N830</f>
        <v>41867.938078312502</v>
      </c>
      <c r="K26" s="1">
        <f t="shared" si="0"/>
        <v>0</v>
      </c>
      <c r="L26" s="1">
        <f t="shared" si="1"/>
        <v>0</v>
      </c>
      <c r="M26" s="1">
        <f t="shared" si="2"/>
        <v>0</v>
      </c>
      <c r="N26" s="1">
        <f t="shared" si="3"/>
        <v>0</v>
      </c>
      <c r="O26" s="1">
        <f ca="1">'ĐƠN GIÁ CHI TIẾT'!K830</f>
        <v>419417.30726580916</v>
      </c>
      <c r="P26" s="1">
        <f t="shared" si="4"/>
        <v>0</v>
      </c>
    </row>
    <row r="27" spans="2:16" ht="21" customHeight="1">
      <c r="B27" s="16">
        <f t="shared" si="5"/>
        <v>21</v>
      </c>
      <c r="C27" s="5" t="str">
        <f ca="1">'ĐƠN GIÁ CHI TIẾT'!C871</f>
        <v>DA.03009*</v>
      </c>
      <c r="D27" s="5" t="str">
        <f ca="1">'ĐƠN GIÁ CHI TIẾT'!F871</f>
        <v>Thí nghiệm đá dăm (sỏi), độ ẩm của đá dăm (sỏi)</v>
      </c>
      <c r="E27" s="15" t="str">
        <f ca="1">'ĐƠN GIÁ CHI TIẾT'!G871</f>
        <v>1 chỉ tiêu</v>
      </c>
      <c r="F27" s="70">
        <f ca="1">'ĐƠN GIÁ CHI TIẾT NGANG'!G27</f>
        <v>0</v>
      </c>
      <c r="G27" s="1">
        <f ca="1">'ĐƠN GIÁ CHI TIẾT'!L871</f>
        <v>29169.003575249997</v>
      </c>
      <c r="H27" s="1">
        <v>0</v>
      </c>
      <c r="I27" s="1">
        <f ca="1">'ĐƠN GIÁ CHI TIẾT'!M871</f>
        <v>69785.555921052641</v>
      </c>
      <c r="J27" s="1">
        <f ca="1">'ĐƠN GIÁ CHI TIẾT'!N871</f>
        <v>28307.170280812501</v>
      </c>
      <c r="K27" s="1">
        <f t="shared" si="0"/>
        <v>0</v>
      </c>
      <c r="L27" s="1">
        <f t="shared" si="1"/>
        <v>0</v>
      </c>
      <c r="M27" s="1">
        <f t="shared" si="2"/>
        <v>0</v>
      </c>
      <c r="N27" s="1">
        <f t="shared" si="3"/>
        <v>0</v>
      </c>
      <c r="O27" s="1">
        <f ca="1">'ĐƠN GIÁ CHI TIẾT'!K871</f>
        <v>130656.57416448278</v>
      </c>
      <c r="P27" s="1">
        <f t="shared" si="4"/>
        <v>0</v>
      </c>
    </row>
    <row r="28" spans="2:16" ht="21" customHeight="1">
      <c r="B28" s="16">
        <f t="shared" si="5"/>
        <v>22</v>
      </c>
      <c r="C28" s="5" t="str">
        <f ca="1">'ĐƠN GIÁ CHI TIẾT'!C912</f>
        <v>DA.03001*</v>
      </c>
      <c r="D28" s="5" t="str">
        <f ca="1">'ĐƠN GIÁ CHI TIẾT'!F912</f>
        <v>Thí nghiệm đá dăm (sỏi), khối lượng riêng của đá nguyên khai, đá dăm (sỏi)</v>
      </c>
      <c r="E28" s="15" t="str">
        <f ca="1">'ĐƠN GIÁ CHI TIẾT'!G912</f>
        <v>1 chỉ tiêu</v>
      </c>
      <c r="F28" s="70">
        <f ca="1">'ĐƠN GIÁ CHI TIẾT NGANG'!G28</f>
        <v>4</v>
      </c>
      <c r="G28" s="1">
        <f ca="1">'ĐƠN GIÁ CHI TIẾT'!L912</f>
        <v>33615.596321999998</v>
      </c>
      <c r="H28" s="1">
        <v>0</v>
      </c>
      <c r="I28" s="1">
        <f ca="1">'ĐƠN GIÁ CHI TIẾT'!M912</f>
        <v>189417.9375</v>
      </c>
      <c r="J28" s="1">
        <f ca="1">'ĐƠN GIÁ CHI TIẾT'!N912</f>
        <v>28002.4339258125</v>
      </c>
      <c r="K28" s="1">
        <f t="shared" si="0"/>
        <v>134462.38528799999</v>
      </c>
      <c r="L28" s="1">
        <f t="shared" si="1"/>
        <v>0</v>
      </c>
      <c r="M28" s="1">
        <f t="shared" si="2"/>
        <v>757671.75</v>
      </c>
      <c r="N28" s="1">
        <f t="shared" si="3"/>
        <v>112009.73570325</v>
      </c>
      <c r="O28" s="1">
        <f ca="1">'ĐƠN GIÁ CHI TIẾT'!K912</f>
        <v>257521.24831182751</v>
      </c>
      <c r="P28" s="1">
        <f t="shared" si="4"/>
        <v>1030084.99324731</v>
      </c>
    </row>
    <row r="29" spans="2:16" ht="21" customHeight="1">
      <c r="B29" s="16">
        <f t="shared" si="5"/>
        <v>23</v>
      </c>
      <c r="C29" s="5" t="str">
        <f ca="1">'ĐƠN GIÁ CHI TIẾT'!C954</f>
        <v>DA.03002*</v>
      </c>
      <c r="D29" s="5" t="str">
        <f ca="1">'ĐƠN GIÁ CHI TIẾT'!F954</f>
        <v>Thí nghiệm đá dăm (sỏi), khối lượng thể tích của đá nguyên khai, đá dăm (sỏi)</v>
      </c>
      <c r="E29" s="15" t="str">
        <f ca="1">'ĐƠN GIÁ CHI TIẾT'!G954</f>
        <v>1 chỉ tiêu</v>
      </c>
      <c r="F29" s="70">
        <f ca="1">'ĐƠN GIÁ CHI TIẾT NGANG'!G29</f>
        <v>4</v>
      </c>
      <c r="G29" s="1">
        <f ca="1">'ĐƠN GIÁ CHI TIẾT'!L954</f>
        <v>28840.393197000001</v>
      </c>
      <c r="H29" s="1">
        <v>0</v>
      </c>
      <c r="I29" s="1">
        <f ca="1">'ĐƠN GIÁ CHI TIẾT'!M954</f>
        <v>124617.06414473684</v>
      </c>
      <c r="J29" s="1">
        <f ca="1">'ĐƠN GIÁ CHI TIẾT'!N954</f>
        <v>28187.158186687499</v>
      </c>
      <c r="K29" s="1">
        <f t="shared" si="0"/>
        <v>115361.572788</v>
      </c>
      <c r="L29" s="1">
        <f t="shared" si="1"/>
        <v>0</v>
      </c>
      <c r="M29" s="1">
        <f t="shared" si="2"/>
        <v>498468.25657894736</v>
      </c>
      <c r="N29" s="1">
        <f t="shared" si="3"/>
        <v>112748.63274674999</v>
      </c>
      <c r="O29" s="1">
        <f ca="1">'ĐƠN GIÁ CHI TIẾT'!K954</f>
        <v>186320.72444494622</v>
      </c>
      <c r="P29" s="1">
        <f t="shared" si="4"/>
        <v>745282.89777978486</v>
      </c>
    </row>
    <row r="30" spans="2:16" ht="21" customHeight="1">
      <c r="B30" s="16">
        <f t="shared" si="5"/>
        <v>24</v>
      </c>
      <c r="C30" s="5" t="str">
        <f ca="1">'ĐƠN GIÁ CHI TIẾT'!C996</f>
        <v>DA.03012*</v>
      </c>
      <c r="D30" s="5" t="str">
        <f ca="1">'ĐƠN GIÁ CHI TIẾT'!F996</f>
        <v>Thí nghiệm đá dăm (sỏi), cường độ nén của đá nguyên khai</v>
      </c>
      <c r="E30" s="15" t="str">
        <f ca="1">'ĐƠN GIÁ CHI TIẾT'!G996</f>
        <v>1 chỉ tiêu</v>
      </c>
      <c r="F30" s="70">
        <f ca="1">'ĐƠN GIÁ CHI TIẾT NGANG'!G30</f>
        <v>4</v>
      </c>
      <c r="G30" s="1">
        <f ca="1">'ĐƠN GIÁ CHI TIẾT'!L996</f>
        <v>24510.468212999996</v>
      </c>
      <c r="H30" s="1">
        <v>0</v>
      </c>
      <c r="I30" s="1">
        <f ca="1">'ĐƠN GIÁ CHI TIẾT'!M996</f>
        <v>623085.32072368427</v>
      </c>
      <c r="J30" s="1">
        <f ca="1">'ĐƠN GIÁ CHI TIẾT'!N996</f>
        <v>204345.34671993752</v>
      </c>
      <c r="K30" s="1">
        <f t="shared" si="0"/>
        <v>98041.872851999986</v>
      </c>
      <c r="L30" s="1">
        <f t="shared" si="1"/>
        <v>0</v>
      </c>
      <c r="M30" s="1">
        <f t="shared" si="2"/>
        <v>2492341.2828947371</v>
      </c>
      <c r="N30" s="1">
        <f t="shared" si="3"/>
        <v>817381.38687975006</v>
      </c>
      <c r="O30" s="1">
        <f ca="1">'ĐƠN GIÁ CHI TIẾT'!K996</f>
        <v>868645.80364415096</v>
      </c>
      <c r="P30" s="1">
        <f t="shared" si="4"/>
        <v>3474583.2145766038</v>
      </c>
    </row>
    <row r="31" spans="2:16" ht="21" customHeight="1">
      <c r="B31" s="16">
        <f t="shared" si="5"/>
        <v>25</v>
      </c>
      <c r="C31" s="5" t="str">
        <f ca="1">'ĐƠN GIÁ CHI TIẾT'!C1038</f>
        <v>DA.03013*</v>
      </c>
      <c r="D31" s="5" t="str">
        <f ca="1">'ĐƠN GIÁ CHI TIẾT'!F1038</f>
        <v>Thí nghiệm đá dăm (sỏi), hệ số hóa mềm của đá nguyên khai (cho 1 lần khô hoặc ướt)</v>
      </c>
      <c r="E31" s="15" t="str">
        <f ca="1">'ĐƠN GIÁ CHI TIẾT'!G1038</f>
        <v>1 chỉ tiêu</v>
      </c>
      <c r="F31" s="70">
        <f ca="1">'ĐƠN GIÁ CHI TIẾT NGANG'!G31</f>
        <v>4</v>
      </c>
      <c r="G31" s="1">
        <f ca="1">'ĐƠN GIÁ CHI TIẾT'!L1038</f>
        <v>66843.216940499988</v>
      </c>
      <c r="H31" s="1">
        <v>0</v>
      </c>
      <c r="I31" s="1">
        <f ca="1">'ĐƠN GIÁ CHI TIẾT'!M1038</f>
        <v>1071706.7516447369</v>
      </c>
      <c r="J31" s="1">
        <f ca="1">'ĐƠN GIÁ CHI TIẾT'!N1038</f>
        <v>386134.29668756254</v>
      </c>
      <c r="K31" s="1">
        <f t="shared" si="0"/>
        <v>267372.86776199995</v>
      </c>
      <c r="L31" s="1">
        <f t="shared" si="1"/>
        <v>0</v>
      </c>
      <c r="M31" s="1">
        <f t="shared" si="2"/>
        <v>4286827.0065789474</v>
      </c>
      <c r="N31" s="1">
        <f t="shared" si="3"/>
        <v>1544537.1867502502</v>
      </c>
      <c r="O31" s="1">
        <f ca="1">'ĐƠN GIÁ CHI TIẾT'!K1038</f>
        <v>1554916.3236684909</v>
      </c>
      <c r="P31" s="1">
        <f t="shared" si="4"/>
        <v>6219665.2946739634</v>
      </c>
    </row>
    <row r="32" spans="2:16" ht="21" customHeight="1">
      <c r="B32" s="16">
        <f t="shared" si="5"/>
        <v>26</v>
      </c>
      <c r="C32" s="5" t="str">
        <f ca="1">'ĐƠN GIÁ CHI TIẾT'!C1081</f>
        <v>DC.05002*</v>
      </c>
      <c r="D32" s="5" t="str">
        <f ca="1">'ĐƠN GIÁ CHI TIẾT'!F1081</f>
        <v>Thí nghiệm đầm nén tiêu chuẩn PP I-D</v>
      </c>
      <c r="E32" s="15" t="str">
        <f ca="1">'ĐƠN GIÁ CHI TIẾT'!G1081</f>
        <v>1 chỉ tiêu</v>
      </c>
      <c r="F32" s="70">
        <f ca="1">'ĐƠN GIÁ CHI TIẾT NGANG'!G32</f>
        <v>0</v>
      </c>
      <c r="G32" s="1">
        <f ca="1">'ĐƠN GIÁ CHI TIẾT'!L1081</f>
        <v>8027.2819935000007</v>
      </c>
      <c r="H32" s="1">
        <v>0</v>
      </c>
      <c r="I32" s="1">
        <f ca="1">'ĐƠN GIÁ CHI TIẾT'!M1081</f>
        <v>686889.25756578951</v>
      </c>
      <c r="J32" s="1">
        <f ca="1">'ĐƠN GIÁ CHI TIẾT'!N1081</f>
        <v>12897.298909687501</v>
      </c>
      <c r="K32" s="1">
        <f t="shared" si="0"/>
        <v>0</v>
      </c>
      <c r="L32" s="1">
        <f t="shared" si="1"/>
        <v>0</v>
      </c>
      <c r="M32" s="1">
        <f t="shared" si="2"/>
        <v>0</v>
      </c>
      <c r="N32" s="1">
        <f t="shared" si="3"/>
        <v>0</v>
      </c>
      <c r="O32" s="1">
        <f ca="1">'ĐƠN GIÁ CHI TIẾT'!K1081</f>
        <v>724595.68746499124</v>
      </c>
      <c r="P32" s="1">
        <f t="shared" si="4"/>
        <v>0</v>
      </c>
    </row>
    <row r="33" spans="2:16" ht="21" customHeight="1">
      <c r="B33" s="16">
        <f t="shared" si="5"/>
        <v>27</v>
      </c>
      <c r="C33" s="5" t="str">
        <f ca="1">'ĐƠN GIÁ CHI TIẾT'!C1126</f>
        <v>DC.06001*</v>
      </c>
      <c r="D33" s="5" t="str">
        <f ca="1">'ĐƠN GIÁ CHI TIẾT'!F1126</f>
        <v>Thí nghiệm xác định chỉ số CBR của đất, đá dăm (Califonia Bearing Ratio)</v>
      </c>
      <c r="E33" s="15" t="str">
        <f ca="1">'ĐƠN GIÁ CHI TIẾT'!G1126</f>
        <v>1 chỉ tiêu</v>
      </c>
      <c r="F33" s="70">
        <f ca="1">'ĐƠN GIÁ CHI TIẾT NGANG'!G33</f>
        <v>0</v>
      </c>
      <c r="G33" s="1">
        <f ca="1">'ĐƠN GIÁ CHI TIẾT'!L1126</f>
        <v>21052.115122499992</v>
      </c>
      <c r="H33" s="1">
        <v>0</v>
      </c>
      <c r="I33" s="1">
        <f ca="1">'ĐƠN GIÁ CHI TIẾT'!M1126</f>
        <v>2223168.4243421052</v>
      </c>
      <c r="J33" s="1">
        <f ca="1">'ĐƠN GIÁ CHI TIẾT'!N1126</f>
        <v>49551.460200000001</v>
      </c>
      <c r="K33" s="1">
        <f t="shared" si="0"/>
        <v>0</v>
      </c>
      <c r="L33" s="1">
        <f t="shared" si="1"/>
        <v>0</v>
      </c>
      <c r="M33" s="1">
        <f t="shared" si="2"/>
        <v>0</v>
      </c>
      <c r="N33" s="1">
        <f t="shared" si="3"/>
        <v>0</v>
      </c>
      <c r="O33" s="1">
        <f ca="1">'ĐƠN GIÁ CHI TIẾT'!K1126</f>
        <v>2347826.2142497106</v>
      </c>
      <c r="P33" s="1">
        <f t="shared" si="4"/>
        <v>0</v>
      </c>
    </row>
    <row r="34" spans="2:16" ht="21" customHeight="1">
      <c r="B34" s="16">
        <f t="shared" si="5"/>
        <v>28</v>
      </c>
      <c r="C34" s="5" t="str">
        <f ca="1">'ĐƠN GIÁ CHI TIẾT'!C1172</f>
        <v>DC.02004*</v>
      </c>
      <c r="D34" s="5" t="str">
        <f ca="1">'ĐƠN GIÁ CHI TIẾT'!F1172</f>
        <v>Thí nghiệm cơ lý hóa của đất trong phòng thí nghiệm, chỉ tiêu thành phần hạt</v>
      </c>
      <c r="E34" s="15" t="str">
        <f ca="1">'ĐƠN GIÁ CHI TIẾT'!G1172</f>
        <v>1 chỉ tiêu</v>
      </c>
      <c r="F34" s="70">
        <f ca="1">'ĐƠN GIÁ CHI TIẾT NGANG'!G34</f>
        <v>0</v>
      </c>
      <c r="G34" s="1">
        <f ca="1">'ĐƠN GIÁ CHI TIẾT'!L1172</f>
        <v>58485.496954500006</v>
      </c>
      <c r="H34" s="1">
        <v>0</v>
      </c>
      <c r="I34" s="1">
        <f ca="1">'ĐƠN GIÁ CHI TIẾT'!M1172</f>
        <v>209356.66776315786</v>
      </c>
      <c r="J34" s="1">
        <f ca="1">'ĐƠN GIÁ CHI TIẾT'!N1172</f>
        <v>18102.036341812498</v>
      </c>
      <c r="K34" s="1">
        <f t="shared" si="0"/>
        <v>0</v>
      </c>
      <c r="L34" s="1">
        <f t="shared" si="1"/>
        <v>0</v>
      </c>
      <c r="M34" s="1">
        <f t="shared" si="2"/>
        <v>0</v>
      </c>
      <c r="N34" s="1">
        <f t="shared" si="3"/>
        <v>0</v>
      </c>
      <c r="O34" s="1">
        <f ca="1">'ĐƠN GIÁ CHI TIẾT'!K1172</f>
        <v>294297.92465252324</v>
      </c>
      <c r="P34" s="1">
        <f t="shared" si="4"/>
        <v>0</v>
      </c>
    </row>
    <row r="35" spans="2:16" ht="21" customHeight="1">
      <c r="B35" s="16">
        <f t="shared" si="5"/>
        <v>29</v>
      </c>
      <c r="C35" s="5" t="str">
        <f ca="1">'ĐƠN GIÁ CHI TIẾT'!C1218</f>
        <v>CA.12210*</v>
      </c>
      <c r="D35" s="5" t="str">
        <f ca="1">'ĐƠN GIÁ CHI TIẾT'!F1218</f>
        <v>Đào có chống độ sâu từ 0m đến 4m. Cấp đất đá I-III</v>
      </c>
      <c r="E35" s="15" t="str">
        <f ca="1">'ĐƠN GIÁ CHI TIẾT'!G1218</f>
        <v>m3</v>
      </c>
      <c r="F35" s="70">
        <f ca="1">'ĐƠN GIÁ CHI TIẾT NGANG'!G35</f>
        <v>0</v>
      </c>
      <c r="G35" s="1">
        <f ca="1">'ĐƠN GIÁ CHI TIẾT'!L1218</f>
        <v>84807.186489591622</v>
      </c>
      <c r="H35" s="1">
        <v>0</v>
      </c>
      <c r="I35" s="1">
        <f ca="1">'ĐƠN GIÁ CHI TIẾT'!M1218</f>
        <v>2093566.6776315789</v>
      </c>
      <c r="J35" s="1">
        <f ca="1">'ĐƠN GIÁ CHI TIẾT'!N1218</f>
        <v>0</v>
      </c>
      <c r="K35" s="1">
        <f t="shared" si="0"/>
        <v>0</v>
      </c>
      <c r="L35" s="1">
        <f t="shared" si="1"/>
        <v>0</v>
      </c>
      <c r="M35" s="1">
        <f t="shared" si="2"/>
        <v>0</v>
      </c>
      <c r="N35" s="1">
        <f t="shared" si="3"/>
        <v>0</v>
      </c>
      <c r="O35" s="1">
        <f ca="1">'ĐƠN GIÁ CHI TIẾT'!K1218</f>
        <v>2232869.7916950118</v>
      </c>
      <c r="P35" s="1">
        <f t="shared" si="4"/>
        <v>0</v>
      </c>
    </row>
    <row r="36" spans="2:16" ht="21" customHeight="1">
      <c r="B36" s="16">
        <f t="shared" si="5"/>
        <v>30</v>
      </c>
      <c r="C36" s="5" t="str">
        <f ca="1">'ĐƠN GIÁ CHI TIẾT'!C1261</f>
        <v>CA.12220*</v>
      </c>
      <c r="D36" s="5" t="str">
        <f ca="1">'ĐƠN GIÁ CHI TIẾT'!F1261</f>
        <v>Đào có chống độ sâu từ 0m đến 4m. Cấp đất đá IV-V</v>
      </c>
      <c r="E36" s="15" t="str">
        <f ca="1">'ĐƠN GIÁ CHI TIẾT'!G1261</f>
        <v>m3</v>
      </c>
      <c r="F36" s="70">
        <f ca="1">'ĐƠN GIÁ CHI TIẾT NGANG'!G36</f>
        <v>0</v>
      </c>
      <c r="G36" s="1">
        <f ca="1">'ĐƠN GIÁ CHI TIẾT'!L1261</f>
        <v>84807.186489591622</v>
      </c>
      <c r="H36" s="1">
        <v>0</v>
      </c>
      <c r="I36" s="1">
        <f ca="1">'ĐƠN GIÁ CHI TIẾT'!M1261</f>
        <v>3110441.9210526315</v>
      </c>
      <c r="J36" s="1">
        <f ca="1">'ĐƠN GIÁ CHI TIẾT'!N1261</f>
        <v>0</v>
      </c>
      <c r="K36" s="1">
        <f t="shared" si="0"/>
        <v>0</v>
      </c>
      <c r="L36" s="1">
        <f t="shared" si="1"/>
        <v>0</v>
      </c>
      <c r="M36" s="1">
        <f t="shared" si="2"/>
        <v>0</v>
      </c>
      <c r="N36" s="1">
        <f t="shared" si="3"/>
        <v>0</v>
      </c>
      <c r="O36" s="1">
        <f ca="1">'ĐƠN GIÁ CHI TIẾT'!K1261</f>
        <v>3273860.6535371169</v>
      </c>
      <c r="P36" s="1">
        <f t="shared" si="4"/>
        <v>0</v>
      </c>
    </row>
    <row r="37" spans="2:16" ht="21" customHeight="1">
      <c r="B37" s="16">
        <f t="shared" si="5"/>
        <v>31</v>
      </c>
      <c r="C37" s="5" t="str">
        <f ca="1">'ĐƠN GIÁ CHI TIẾT'!C1304</f>
        <v>CA.12310*</v>
      </c>
      <c r="D37" s="5" t="str">
        <f ca="1">'ĐƠN GIÁ CHI TIẾT'!F1304</f>
        <v>Đào có chống độ sâu từ 0m đến 6m. Cấp đất đá I-III</v>
      </c>
      <c r="E37" s="15" t="str">
        <f ca="1">'ĐƠN GIÁ CHI TIẾT'!G1304</f>
        <v>m3</v>
      </c>
      <c r="F37" s="70">
        <f ca="1">'ĐƠN GIÁ CHI TIẾT NGANG'!G37</f>
        <v>0</v>
      </c>
      <c r="G37" s="1">
        <f ca="1">'ĐƠN GIÁ CHI TIẾT'!L1304</f>
        <v>84807.186489591622</v>
      </c>
      <c r="H37" s="1">
        <v>0</v>
      </c>
      <c r="I37" s="1">
        <f ca="1">'ĐƠN GIÁ CHI TIẾT'!M1304</f>
        <v>2452463.8223684207</v>
      </c>
      <c r="J37" s="1">
        <f ca="1">'ĐƠN GIÁ CHI TIẾT'!N1304</f>
        <v>0</v>
      </c>
      <c r="K37" s="1">
        <f t="shared" si="0"/>
        <v>0</v>
      </c>
      <c r="L37" s="1">
        <f t="shared" si="1"/>
        <v>0</v>
      </c>
      <c r="M37" s="1">
        <f t="shared" si="2"/>
        <v>0</v>
      </c>
      <c r="N37" s="1">
        <f t="shared" si="3"/>
        <v>0</v>
      </c>
      <c r="O37" s="1">
        <f ca="1">'ĐƠN GIÁ CHI TIẾT'!K1304</f>
        <v>2600278.3311686958</v>
      </c>
      <c r="P37" s="1">
        <f t="shared" si="4"/>
        <v>0</v>
      </c>
    </row>
    <row r="38" spans="2:16" ht="21" customHeight="1">
      <c r="B38" s="16">
        <f t="shared" si="5"/>
        <v>32</v>
      </c>
      <c r="C38" s="5" t="str">
        <f ca="1">'ĐƠN GIÁ CHI TIẾT'!C1347</f>
        <v>CA.12320*</v>
      </c>
      <c r="D38" s="5" t="str">
        <f ca="1">'ĐƠN GIÁ CHI TIẾT'!F1347</f>
        <v>Đào có chống độ sâu từ 0m đến 6m. Cấp đất đá IV-V</v>
      </c>
      <c r="E38" s="15" t="str">
        <f ca="1">'ĐƠN GIÁ CHI TIẾT'!G1347</f>
        <v>m3</v>
      </c>
      <c r="F38" s="70">
        <f ca="1">'ĐƠN GIÁ CHI TIẾT NGANG'!G38</f>
        <v>0</v>
      </c>
      <c r="G38" s="1">
        <f ca="1">'ĐƠN GIÁ CHI TIẾT'!L1347</f>
        <v>84807.186489591622</v>
      </c>
      <c r="H38" s="1">
        <v>0</v>
      </c>
      <c r="I38" s="1">
        <f ca="1">'ĐƠN GIÁ CHI TIẾT'!M1347</f>
        <v>3708603.8289473681</v>
      </c>
      <c r="J38" s="1">
        <f ca="1">'ĐƠN GIÁ CHI TIẾT'!N1347</f>
        <v>0</v>
      </c>
      <c r="K38" s="1">
        <f t="shared" si="0"/>
        <v>0</v>
      </c>
      <c r="L38" s="1">
        <f t="shared" si="1"/>
        <v>0</v>
      </c>
      <c r="M38" s="1">
        <f t="shared" si="2"/>
        <v>0</v>
      </c>
      <c r="N38" s="1">
        <f t="shared" si="3"/>
        <v>0</v>
      </c>
      <c r="O38" s="1">
        <f ca="1">'ĐƠN GIÁ CHI TIẾT'!K1347</f>
        <v>3886208.2193265911</v>
      </c>
      <c r="P38" s="1">
        <f t="shared" si="4"/>
        <v>0</v>
      </c>
    </row>
    <row r="39" spans="2:16">
      <c r="B39" s="105"/>
      <c r="C39" s="90" t="s">
        <v>790</v>
      </c>
      <c r="D39" s="90" t="s">
        <v>791</v>
      </c>
      <c r="E39" s="103"/>
      <c r="F39" s="106"/>
      <c r="G39" s="47"/>
      <c r="H39" s="47"/>
      <c r="I39" s="47"/>
      <c r="J39" s="47"/>
      <c r="K39" s="47">
        <f>SUM(K7:K38)</f>
        <v>9314585.2588634994</v>
      </c>
      <c r="L39" s="47">
        <f>SUM(L7:L38)</f>
        <v>0</v>
      </c>
      <c r="M39" s="47">
        <f>SUM(M7:M38)</f>
        <v>49731354.240087576</v>
      </c>
      <c r="N39" s="47">
        <f>SUM(N7:N38)</f>
        <v>4738913.0904859668</v>
      </c>
      <c r="O39" s="47"/>
      <c r="P39" s="47">
        <f>ROUND(SUM(P7:P38),-3)</f>
        <v>65509000</v>
      </c>
    </row>
    <row r="40" spans="2:16">
      <c r="B40" s="105"/>
      <c r="C40" s="90" t="s">
        <v>788</v>
      </c>
      <c r="D40" s="90" t="s">
        <v>523</v>
      </c>
      <c r="E40" s="103"/>
      <c r="F40" s="106"/>
      <c r="G40" s="47"/>
      <c r="H40" s="47"/>
      <c r="I40" s="47"/>
      <c r="J40" s="47"/>
      <c r="K40" s="47"/>
      <c r="L40" s="47"/>
      <c r="M40" s="47"/>
      <c r="N40" s="47"/>
      <c r="O40" s="47"/>
      <c r="P40" s="47"/>
    </row>
    <row r="41" spans="2:16">
      <c r="B41" s="16">
        <v>1</v>
      </c>
      <c r="C41" s="5" t="str">
        <f ca="1">'ĐƠN GIÁ CHI TIẾT'!C1391</f>
        <v>CF.11120*</v>
      </c>
      <c r="D41" s="5" t="str">
        <f ca="1">'ĐƠN GIÁ CHI TIẾT'!F1391</f>
        <v>Đo lưới khống chế mặt bằng. Tam giác hạng 4. Bộ thiết bị GPS (3 máy)</v>
      </c>
      <c r="E41" s="15" t="str">
        <f ca="1">'ĐƠN GIÁ CHI TIẾT'!G1391</f>
        <v>điểm</v>
      </c>
      <c r="F41" s="70">
        <f ca="1">'ĐƠN GIÁ CHI TIẾT NGANG'!G41</f>
        <v>0</v>
      </c>
      <c r="G41" s="1">
        <f ca="1">'ĐƠN GIÁ CHI TIẾT'!L1391</f>
        <v>258477.48367941199</v>
      </c>
      <c r="H41" s="1">
        <v>0</v>
      </c>
      <c r="I41" s="1">
        <f ca="1">'ĐƠN GIÁ CHI TIẾT'!M1391</f>
        <v>22465736.374342106</v>
      </c>
      <c r="J41" s="1">
        <f ca="1">'ĐƠN GIÁ CHI TIẾT'!N1391</f>
        <v>4430723.2065112507</v>
      </c>
      <c r="K41" s="1">
        <f t="shared" ref="K41:K87" si="6">G41*F41</f>
        <v>0</v>
      </c>
      <c r="L41" s="1">
        <f t="shared" ref="L41:L87" si="7">H41*F41</f>
        <v>0</v>
      </c>
      <c r="M41" s="1">
        <f t="shared" ref="M41:M87" si="8">I41*F41</f>
        <v>0</v>
      </c>
      <c r="N41" s="1">
        <f t="shared" ref="N41:N87" si="9">J41*F41</f>
        <v>0</v>
      </c>
      <c r="O41" s="1">
        <f ca="1">'ĐƠN GIÁ CHI TIẾT'!K1391</f>
        <v>27713925.592703313</v>
      </c>
      <c r="P41" s="1">
        <f t="shared" ref="P41:P87" si="10">F41*O41</f>
        <v>0</v>
      </c>
    </row>
    <row r="42" spans="2:16">
      <c r="B42" s="16">
        <f t="shared" ref="B42:B87" si="11">B41+1</f>
        <v>2</v>
      </c>
      <c r="C42" s="5" t="str">
        <f ca="1">'ĐƠN GIÁ CHI TIẾT'!C1438</f>
        <v>CF.11220*</v>
      </c>
      <c r="D42" s="5" t="str">
        <f ca="1">'ĐƠN GIÁ CHI TIẾT'!F1438</f>
        <v>Đo lưới khống chế mặt bằng. Đường chuyền hạng 4. Bộ thiết bị GPS (3 máy)</v>
      </c>
      <c r="E42" s="15" t="str">
        <f ca="1">'ĐƠN GIÁ CHI TIẾT'!G1438</f>
        <v>điểm</v>
      </c>
      <c r="F42" s="70">
        <f ca="1">'ĐƠN GIÁ CHI TIẾT NGANG'!G42</f>
        <v>0</v>
      </c>
      <c r="G42" s="1">
        <f ca="1">'ĐƠN GIÁ CHI TIẾT'!L1438</f>
        <v>196654.66484295772</v>
      </c>
      <c r="H42" s="1">
        <v>0</v>
      </c>
      <c r="I42" s="1">
        <f ca="1">'ĐƠN GIÁ CHI TIẾT'!M1438</f>
        <v>15922015.377631579</v>
      </c>
      <c r="J42" s="1">
        <f ca="1">'ĐƠN GIÁ CHI TIẾT'!N1438</f>
        <v>3290742.9646987505</v>
      </c>
      <c r="K42" s="1">
        <f t="shared" si="6"/>
        <v>0</v>
      </c>
      <c r="L42" s="1">
        <f t="shared" si="7"/>
        <v>0</v>
      </c>
      <c r="M42" s="1">
        <f t="shared" si="8"/>
        <v>0</v>
      </c>
      <c r="N42" s="1">
        <f t="shared" si="9"/>
        <v>0</v>
      </c>
      <c r="O42" s="1">
        <f ca="1">'ĐƠN GIÁ CHI TIẾT'!K1438</f>
        <v>19806739.859133366</v>
      </c>
      <c r="P42" s="1">
        <f t="shared" si="10"/>
        <v>0</v>
      </c>
    </row>
    <row r="43" spans="2:16">
      <c r="B43" s="16">
        <f t="shared" si="11"/>
        <v>3</v>
      </c>
      <c r="C43" s="5" t="str">
        <f ca="1">'ĐƠN GIÁ CHI TIẾT'!C1485</f>
        <v>CF.11520*</v>
      </c>
      <c r="D43" s="5" t="str">
        <f ca="1">'ĐƠN GIÁ CHI TIẾT'!F1485</f>
        <v>Đo lưới khống chế mặt bằng. Đường chuyền cấp 1. Bộ thiết bị GPS (3 máy)</v>
      </c>
      <c r="E43" s="15" t="str">
        <f ca="1">'ĐƠN GIÁ CHI TIẾT'!G1485</f>
        <v>điểm</v>
      </c>
      <c r="F43" s="70">
        <f ca="1">'ĐƠN GIÁ CHI TIẾT NGANG'!G43</f>
        <v>0</v>
      </c>
      <c r="G43" s="1">
        <f ca="1">'ĐƠN GIÁ CHI TIẾT'!L1485</f>
        <v>131946.85681062227</v>
      </c>
      <c r="H43" s="1">
        <v>0</v>
      </c>
      <c r="I43" s="1">
        <f ca="1">'ĐƠN GIÁ CHI TIẾT'!M1485</f>
        <v>8410409.092105262</v>
      </c>
      <c r="J43" s="1">
        <f ca="1">'ĐƠN GIÁ CHI TIẾT'!N1485</f>
        <v>296394.86287125008</v>
      </c>
      <c r="K43" s="1">
        <f t="shared" si="6"/>
        <v>0</v>
      </c>
      <c r="L43" s="1">
        <f t="shared" si="7"/>
        <v>0</v>
      </c>
      <c r="M43" s="1">
        <f t="shared" si="8"/>
        <v>0</v>
      </c>
      <c r="N43" s="1">
        <f t="shared" si="9"/>
        <v>0</v>
      </c>
      <c r="O43" s="1">
        <f ca="1">'ĐƠN GIÁ CHI TIẾT'!K1485</f>
        <v>9046511.8642502762</v>
      </c>
      <c r="P43" s="1">
        <f t="shared" si="10"/>
        <v>0</v>
      </c>
    </row>
    <row r="44" spans="2:16">
      <c r="B44" s="16">
        <f t="shared" si="11"/>
        <v>4</v>
      </c>
      <c r="C44" s="5" t="str">
        <f ca="1">'ĐƠN GIÁ CHI TIẾT'!C1532</f>
        <v>CF.11610*</v>
      </c>
      <c r="D44" s="5" t="str">
        <f ca="1">'ĐƠN GIÁ CHI TIẾT'!F1532</f>
        <v>Đo lưới khống chế mặt bằng. Đường chuyền cấp 2. Máy toàn đạc điện tử</v>
      </c>
      <c r="E44" s="15" t="str">
        <f ca="1">'ĐƠN GIÁ CHI TIẾT'!G1532</f>
        <v>điểm</v>
      </c>
      <c r="F44" s="70">
        <f ca="1">'ĐƠN GIÁ CHI TIẾT NGANG'!G44</f>
        <v>0</v>
      </c>
      <c r="G44" s="1">
        <f ca="1">'ĐƠN GIÁ CHI TIẾT'!L1532</f>
        <v>33263.28803714001</v>
      </c>
      <c r="H44" s="1">
        <v>0</v>
      </c>
      <c r="I44" s="1">
        <f ca="1">'ĐƠN GIÁ CHI TIẾT'!M1532</f>
        <v>3135903.6246710522</v>
      </c>
      <c r="J44" s="1">
        <f ca="1">'ĐƠN GIÁ CHI TIẾT'!N1532</f>
        <v>53782.785127500007</v>
      </c>
      <c r="K44" s="1">
        <f t="shared" si="6"/>
        <v>0</v>
      </c>
      <c r="L44" s="1">
        <f t="shared" si="7"/>
        <v>0</v>
      </c>
      <c r="M44" s="1">
        <f t="shared" si="8"/>
        <v>0</v>
      </c>
      <c r="N44" s="1">
        <f t="shared" si="9"/>
        <v>0</v>
      </c>
      <c r="O44" s="1">
        <f ca="1">'ĐƠN GIÁ CHI TIẾT'!K1532</f>
        <v>3299358.5073573529</v>
      </c>
      <c r="P44" s="1">
        <f t="shared" si="10"/>
        <v>0</v>
      </c>
    </row>
    <row r="45" spans="2:16">
      <c r="B45" s="16">
        <f t="shared" si="11"/>
        <v>5</v>
      </c>
      <c r="C45" s="5" t="str">
        <f ca="1">'ĐƠN GIÁ CHI TIẾT'!C1578</f>
        <v>CF.11620*</v>
      </c>
      <c r="D45" s="5" t="str">
        <f ca="1">'ĐƠN GIÁ CHI TIẾT'!F1578</f>
        <v>Đo lưới khống chế mặt bằng, đường chuyền cấp 2, Bộ  thiết bị GPS (3 máy)</v>
      </c>
      <c r="E45" s="15" t="str">
        <f ca="1">'ĐƠN GIÁ CHI TIẾT'!G1578</f>
        <v>điểm</v>
      </c>
      <c r="F45" s="70">
        <f ca="1">'ĐƠN GIÁ CHI TIẾT NGANG'!G45</f>
        <v>0</v>
      </c>
      <c r="G45" s="1">
        <f ca="1">'ĐƠN GIÁ CHI TIẾT'!L1578</f>
        <v>33263.28803714001</v>
      </c>
      <c r="H45" s="1">
        <v>0</v>
      </c>
      <c r="I45" s="1">
        <f ca="1">'ĐƠN GIÁ CHI TIẾT'!M1578</f>
        <v>3051562.246381579</v>
      </c>
      <c r="J45" s="1">
        <f ca="1">'ĐƠN GIÁ CHI TIẾT'!N1578</f>
        <v>121597.89246</v>
      </c>
      <c r="K45" s="1">
        <f t="shared" si="6"/>
        <v>0</v>
      </c>
      <c r="L45" s="1">
        <f t="shared" si="7"/>
        <v>0</v>
      </c>
      <c r="M45" s="1">
        <f t="shared" si="8"/>
        <v>0</v>
      </c>
      <c r="N45" s="1">
        <f t="shared" si="9"/>
        <v>0</v>
      </c>
      <c r="O45" s="1">
        <f ca="1">'ĐƠN GIÁ CHI TIẾT'!K1578</f>
        <v>3281007.0523395059</v>
      </c>
      <c r="P45" s="1">
        <f t="shared" si="10"/>
        <v>0</v>
      </c>
    </row>
    <row r="46" spans="2:16">
      <c r="B46" s="16">
        <f t="shared" si="11"/>
        <v>6</v>
      </c>
      <c r="C46" s="5" t="str">
        <f ca="1">'ĐƠN GIÁ CHI TIẾT'!C1624</f>
        <v>CG.11220*</v>
      </c>
      <c r="D46" s="5" t="str">
        <f ca="1">'ĐƠN GIÁ CHI TIẾT'!F1624</f>
        <v>Đo khống chế cao. Thủy chuẩn hạng 4. Cấp địa hình II</v>
      </c>
      <c r="E46" s="15" t="str">
        <f ca="1">'ĐƠN GIÁ CHI TIẾT'!G1624</f>
        <v>km</v>
      </c>
      <c r="F46" s="70">
        <f ca="1">'ĐƠN GIÁ CHI TIẾT NGANG'!G46</f>
        <v>0</v>
      </c>
      <c r="G46" s="1">
        <f ca="1">'ĐƠN GIÁ CHI TIẾT'!L1624</f>
        <v>13350.945430562802</v>
      </c>
      <c r="H46" s="1">
        <v>0</v>
      </c>
      <c r="I46" s="1">
        <f ca="1">'ĐƠN GIÁ CHI TIẾT'!M1624</f>
        <v>2595918.3177631577</v>
      </c>
      <c r="J46" s="1">
        <f ca="1">'ĐƠN GIÁ CHI TIẾT'!N1624</f>
        <v>6163.5095280000014</v>
      </c>
      <c r="K46" s="1">
        <f t="shared" si="6"/>
        <v>0</v>
      </c>
      <c r="L46" s="1">
        <f t="shared" si="7"/>
        <v>0</v>
      </c>
      <c r="M46" s="1">
        <f t="shared" si="8"/>
        <v>0</v>
      </c>
      <c r="N46" s="1">
        <f t="shared" si="9"/>
        <v>0</v>
      </c>
      <c r="O46" s="1">
        <f ca="1">'ĐƠN GIÁ CHI TIẾT'!K1624</f>
        <v>2677774.8699833788</v>
      </c>
      <c r="P46" s="1">
        <f t="shared" si="10"/>
        <v>0</v>
      </c>
    </row>
    <row r="47" spans="2:16">
      <c r="B47" s="16">
        <f t="shared" si="11"/>
        <v>7</v>
      </c>
      <c r="C47" s="5" t="str">
        <f ca="1">'ĐƠN GIÁ CHI TIẾT'!C1669</f>
        <v>CG.11230*</v>
      </c>
      <c r="D47" s="5" t="str">
        <f ca="1">'ĐƠN GIÁ CHI TIẾT'!F1669</f>
        <v>Đo khống chế cao. Thủy chuẩn hạng 4. Cấp địa hình III</v>
      </c>
      <c r="E47" s="15" t="str">
        <f ca="1">'ĐƠN GIÁ CHI TIẾT'!G1669</f>
        <v>km</v>
      </c>
      <c r="F47" s="70">
        <f ca="1">'ĐƠN GIÁ CHI TIẾT NGANG'!G47</f>
        <v>0</v>
      </c>
      <c r="G47" s="1">
        <f ca="1">'ĐƠN GIÁ CHI TIẾT'!L1669</f>
        <v>13350.945430562802</v>
      </c>
      <c r="H47" s="1">
        <v>0</v>
      </c>
      <c r="I47" s="1">
        <f ca="1">'ĐƠN GIÁ CHI TIẾT'!M1669</f>
        <v>3370183.7052631578</v>
      </c>
      <c r="J47" s="1">
        <f ca="1">'ĐƠN GIÁ CHI TIẾT'!N1669</f>
        <v>7319.1675645000005</v>
      </c>
      <c r="K47" s="1">
        <f t="shared" si="6"/>
        <v>0</v>
      </c>
      <c r="L47" s="1">
        <f t="shared" si="7"/>
        <v>0</v>
      </c>
      <c r="M47" s="1">
        <f t="shared" si="8"/>
        <v>0</v>
      </c>
      <c r="N47" s="1">
        <f t="shared" si="9"/>
        <v>0</v>
      </c>
      <c r="O47" s="1">
        <f ca="1">'ĐƠN GIÁ CHI TIẾT'!K1669</f>
        <v>3471560.9228631989</v>
      </c>
      <c r="P47" s="1">
        <f t="shared" si="10"/>
        <v>0</v>
      </c>
    </row>
    <row r="48" spans="2:16">
      <c r="B48" s="16">
        <f t="shared" si="11"/>
        <v>8</v>
      </c>
      <c r="C48" s="5" t="str">
        <f ca="1">'ĐƠN GIÁ CHI TIẾT'!C1714</f>
        <v>CG.11240*</v>
      </c>
      <c r="D48" s="5" t="str">
        <f ca="1">'ĐƠN GIÁ CHI TIẾT'!F1714</f>
        <v>Đo khống chế cao. Thủy chuẩn hạng 4. Cấp địa hình IV</v>
      </c>
      <c r="E48" s="15" t="str">
        <f ca="1">'ĐƠN GIÁ CHI TIẾT'!G1714</f>
        <v>km</v>
      </c>
      <c r="F48" s="70">
        <f ca="1">'ĐƠN GIÁ CHI TIẾT NGANG'!G48</f>
        <v>0</v>
      </c>
      <c r="G48" s="1">
        <f ca="1">'ĐƠN GIÁ CHI TIẾT'!L1714</f>
        <v>13350.945430562802</v>
      </c>
      <c r="H48" s="1">
        <v>0</v>
      </c>
      <c r="I48" s="1">
        <f ca="1">'ĐƠN GIÁ CHI TIẾT'!M1714</f>
        <v>4541630.7967105256</v>
      </c>
      <c r="J48" s="1">
        <f ca="1">'ĐƠN GIÁ CHI TIẾT'!N1714</f>
        <v>11556.580364999998</v>
      </c>
      <c r="K48" s="1">
        <f t="shared" si="6"/>
        <v>0</v>
      </c>
      <c r="L48" s="1">
        <f t="shared" si="7"/>
        <v>0</v>
      </c>
      <c r="M48" s="1">
        <f t="shared" si="8"/>
        <v>0</v>
      </c>
      <c r="N48" s="1">
        <f t="shared" si="9"/>
        <v>0</v>
      </c>
      <c r="O48" s="1">
        <f ca="1">'ĐƠN GIÁ CHI TIẾT'!K1714</f>
        <v>4675037.7163172765</v>
      </c>
      <c r="P48" s="1">
        <f t="shared" si="10"/>
        <v>0</v>
      </c>
    </row>
    <row r="49" spans="2:16">
      <c r="B49" s="16">
        <f t="shared" si="11"/>
        <v>9</v>
      </c>
      <c r="C49" s="5" t="str">
        <f ca="1">'ĐƠN GIÁ CHI TIẾT'!C1759</f>
        <v>CG.11320*</v>
      </c>
      <c r="D49" s="5" t="str">
        <f ca="1">'ĐƠN GIÁ CHI TIẾT'!F1759</f>
        <v>Đo khống chế cao. Thủy chuẩn kỹ thuật. Cấp địa hình II</v>
      </c>
      <c r="E49" s="15" t="str">
        <f ca="1">'ĐƠN GIÁ CHI TIẾT'!G1759</f>
        <v>km</v>
      </c>
      <c r="F49" s="70">
        <f ca="1">'ĐƠN GIÁ CHI TIẾT NGANG'!G49</f>
        <v>0</v>
      </c>
      <c r="G49" s="1">
        <f ca="1">'ĐƠN GIÁ CHI TIẾT'!L1759</f>
        <v>3153.15</v>
      </c>
      <c r="H49" s="1">
        <v>0</v>
      </c>
      <c r="I49" s="1">
        <f ca="1">'ĐƠN GIÁ CHI TIẾT'!M1759</f>
        <v>1379927.6634868418</v>
      </c>
      <c r="J49" s="1">
        <f ca="1">'ĐƠN GIÁ CHI TIẾT'!N1759</f>
        <v>4430.0224732500001</v>
      </c>
      <c r="K49" s="1">
        <f t="shared" si="6"/>
        <v>0</v>
      </c>
      <c r="L49" s="1">
        <f t="shared" si="7"/>
        <v>0</v>
      </c>
      <c r="M49" s="1">
        <f t="shared" si="8"/>
        <v>0</v>
      </c>
      <c r="N49" s="1">
        <f t="shared" si="9"/>
        <v>0</v>
      </c>
      <c r="O49" s="1">
        <f ca="1">'ĐƠN GIÁ CHI TIẾT'!K1759</f>
        <v>1420428.0055129935</v>
      </c>
      <c r="P49" s="1">
        <f t="shared" si="10"/>
        <v>0</v>
      </c>
    </row>
    <row r="50" spans="2:16">
      <c r="B50" s="16">
        <f t="shared" si="11"/>
        <v>10</v>
      </c>
      <c r="C50" s="5" t="str">
        <f ca="1">'ĐƠN GIÁ CHI TIẾT'!C1800</f>
        <v>CG.11330*</v>
      </c>
      <c r="D50" s="5" t="str">
        <f ca="1">'ĐƠN GIÁ CHI TIẾT'!F1800</f>
        <v>Đo khống chế cao. Thủy chuẩn kỹ thuật. Cấp địa hình III</v>
      </c>
      <c r="E50" s="15" t="str">
        <f ca="1">'ĐƠN GIÁ CHI TIẾT'!G1800</f>
        <v>km</v>
      </c>
      <c r="F50" s="70">
        <f ca="1">'ĐƠN GIÁ CHI TIẾT NGANG'!G50</f>
        <v>0</v>
      </c>
      <c r="G50" s="1">
        <f ca="1">'ĐƠN GIÁ CHI TIẾT'!L1800</f>
        <v>4414.41</v>
      </c>
      <c r="H50" s="1">
        <v>0</v>
      </c>
      <c r="I50" s="1">
        <f ca="1">'ĐƠN GIÁ CHI TIẾT'!M1800</f>
        <v>1732326.8694078948</v>
      </c>
      <c r="J50" s="1">
        <f ca="1">'ĐƠN GIÁ CHI TIẾT'!N1800</f>
        <v>5778.290182499999</v>
      </c>
      <c r="K50" s="1">
        <f t="shared" si="6"/>
        <v>0</v>
      </c>
      <c r="L50" s="1">
        <f t="shared" si="7"/>
        <v>0</v>
      </c>
      <c r="M50" s="1">
        <f t="shared" si="8"/>
        <v>0</v>
      </c>
      <c r="N50" s="1">
        <f t="shared" si="9"/>
        <v>0</v>
      </c>
      <c r="O50" s="1">
        <f ca="1">'ĐƠN GIÁ CHI TIẾT'!K1800</f>
        <v>1783869.5839648896</v>
      </c>
      <c r="P50" s="1">
        <f t="shared" si="10"/>
        <v>0</v>
      </c>
    </row>
    <row r="51" spans="2:16">
      <c r="B51" s="16">
        <f t="shared" si="11"/>
        <v>11</v>
      </c>
      <c r="C51" s="5" t="str">
        <f ca="1">'ĐƠN GIÁ CHI TIẾT'!C1841</f>
        <v>CG.11340*</v>
      </c>
      <c r="D51" s="5" t="str">
        <f ca="1">'ĐƠN GIÁ CHI TIẾT'!F1841</f>
        <v>Đo khống chế cao. Thủy chuẩn kỹ thuật. Cấp địa hình IV</v>
      </c>
      <c r="E51" s="15" t="str">
        <f ca="1">'ĐƠN GIÁ CHI TIẾT'!G1841</f>
        <v>km</v>
      </c>
      <c r="F51" s="70">
        <f ca="1">'ĐƠN GIÁ CHI TIẾT NGANG'!G51</f>
        <v>0</v>
      </c>
      <c r="G51" s="1">
        <f ca="1">'ĐƠN GIÁ CHI TIẾT'!L1841</f>
        <v>4414.41</v>
      </c>
      <c r="H51" s="1">
        <v>0</v>
      </c>
      <c r="I51" s="1">
        <f ca="1">'ĐƠN GIÁ CHI TIẾT'!M1841</f>
        <v>2407456.1210526321</v>
      </c>
      <c r="J51" s="1">
        <f ca="1">'ĐƠN GIÁ CHI TIẾT'!N1841</f>
        <v>8667.4352737500012</v>
      </c>
      <c r="K51" s="1">
        <f t="shared" si="6"/>
        <v>0</v>
      </c>
      <c r="L51" s="1">
        <f t="shared" si="7"/>
        <v>0</v>
      </c>
      <c r="M51" s="1">
        <f t="shared" si="8"/>
        <v>0</v>
      </c>
      <c r="N51" s="1">
        <f t="shared" si="9"/>
        <v>0</v>
      </c>
      <c r="O51" s="1">
        <f ca="1">'ĐƠN GIÁ CHI TIẾT'!K1841</f>
        <v>2477906.4069539136</v>
      </c>
      <c r="P51" s="1">
        <f t="shared" si="10"/>
        <v>0</v>
      </c>
    </row>
    <row r="52" spans="2:16">
      <c r="B52" s="16">
        <f t="shared" si="11"/>
        <v>12</v>
      </c>
      <c r="C52" s="5" t="str">
        <f ca="1">'ĐƠN GIÁ CHI TIẾT'!C1882</f>
        <v>CH.11120*</v>
      </c>
      <c r="D52" s="5" t="str">
        <f ca="1">'ĐƠN GIÁ CHI TIẾT'!F1882</f>
        <v>Đo vẽ mặt cắt dọc ở trên cạn. Cấp địa hình II</v>
      </c>
      <c r="E52" s="15" t="str">
        <f ca="1">'ĐƠN GIÁ CHI TIẾT'!G1882</f>
        <v>100m</v>
      </c>
      <c r="F52" s="70">
        <f ca="1">'ĐƠN GIÁ CHI TIẾT NGANG'!G52</f>
        <v>0</v>
      </c>
      <c r="G52" s="1">
        <f ca="1">'ĐƠN GIÁ CHI TIẾT'!L1882</f>
        <v>22921.366532091615</v>
      </c>
      <c r="H52" s="1">
        <v>0</v>
      </c>
      <c r="I52" s="1">
        <f ca="1">'ĐƠN GIÁ CHI TIẾT'!M1882</f>
        <v>772752.13124999998</v>
      </c>
      <c r="J52" s="1">
        <f ca="1">'ĐƠN GIÁ CHI TIẾT'!N1882</f>
        <v>26082.013505624996</v>
      </c>
      <c r="K52" s="1">
        <f t="shared" si="6"/>
        <v>0</v>
      </c>
      <c r="L52" s="1">
        <f t="shared" si="7"/>
        <v>0</v>
      </c>
      <c r="M52" s="1">
        <f t="shared" si="8"/>
        <v>0</v>
      </c>
      <c r="N52" s="1">
        <f t="shared" si="9"/>
        <v>0</v>
      </c>
      <c r="O52" s="1">
        <f ca="1">'ĐƠN GIÁ CHI TIẾT'!K1882</f>
        <v>841458.74958292895</v>
      </c>
      <c r="P52" s="1">
        <f t="shared" si="10"/>
        <v>0</v>
      </c>
    </row>
    <row r="53" spans="2:16">
      <c r="B53" s="16">
        <f t="shared" si="11"/>
        <v>13</v>
      </c>
      <c r="C53" s="5" t="str">
        <f ca="1">'ĐƠN GIÁ CHI TIẾT'!C1927</f>
        <v>CH.11130*</v>
      </c>
      <c r="D53" s="5" t="str">
        <f ca="1">'ĐƠN GIÁ CHI TIẾT'!F1927</f>
        <v>Đo vẽ mặt cắt dọc ở trên cạn. Cấp địa hình III</v>
      </c>
      <c r="E53" s="15" t="str">
        <f ca="1">'ĐƠN GIÁ CHI TIẾT'!G1927</f>
        <v>100m</v>
      </c>
      <c r="F53" s="70">
        <f ca="1">'ĐƠN GIÁ CHI TIẾT NGANG'!G53</f>
        <v>0</v>
      </c>
      <c r="G53" s="1">
        <f ca="1">'ĐƠN GIÁ CHI TIẾT'!L1927</f>
        <v>30313.273548137422</v>
      </c>
      <c r="H53" s="1">
        <v>0</v>
      </c>
      <c r="I53" s="1">
        <f ca="1">'ĐƠN GIÁ CHI TIẾT'!M1927</f>
        <v>1005598.6006578947</v>
      </c>
      <c r="J53" s="1">
        <f ca="1">'ĐƠN GIÁ CHI TIẾT'!N1927</f>
        <v>33393.564579375001</v>
      </c>
      <c r="K53" s="1">
        <f t="shared" si="6"/>
        <v>0</v>
      </c>
      <c r="L53" s="1">
        <f t="shared" si="7"/>
        <v>0</v>
      </c>
      <c r="M53" s="1">
        <f t="shared" si="8"/>
        <v>0</v>
      </c>
      <c r="N53" s="1">
        <f t="shared" si="9"/>
        <v>0</v>
      </c>
      <c r="O53" s="1">
        <f ca="1">'ĐƠN GIÁ CHI TIẾT'!K1927</f>
        <v>1094971.9909440456</v>
      </c>
      <c r="P53" s="1">
        <f t="shared" si="10"/>
        <v>0</v>
      </c>
    </row>
    <row r="54" spans="2:16">
      <c r="B54" s="16">
        <f t="shared" si="11"/>
        <v>14</v>
      </c>
      <c r="C54" s="5" t="str">
        <f ca="1">'ĐƠN GIÁ CHI TIẾT'!C1972</f>
        <v>CH.11140*</v>
      </c>
      <c r="D54" s="5" t="str">
        <f ca="1">'ĐƠN GIÁ CHI TIẾT'!F1972</f>
        <v>Đo vẽ mặt cắt dọc ở trên cạn. Cấp địa hình IV</v>
      </c>
      <c r="E54" s="15" t="str">
        <f ca="1">'ĐƠN GIÁ CHI TIẾT'!G1972</f>
        <v>100m</v>
      </c>
      <c r="F54" s="70">
        <f ca="1">'ĐƠN GIÁ CHI TIẾT NGANG'!G54</f>
        <v>0</v>
      </c>
      <c r="G54" s="1">
        <f ca="1">'ĐƠN GIÁ CHI TIẾT'!L1972</f>
        <v>33981.842298137417</v>
      </c>
      <c r="H54" s="1">
        <v>0</v>
      </c>
      <c r="I54" s="1">
        <f ca="1">'ĐƠN GIÁ CHI TIẾT'!M1972</f>
        <v>1317801.7657894734</v>
      </c>
      <c r="J54" s="1">
        <f ca="1">'ĐƠN GIÁ CHI TIẾT'!N1972</f>
        <v>47223.568074374998</v>
      </c>
      <c r="K54" s="1">
        <f t="shared" si="6"/>
        <v>0</v>
      </c>
      <c r="L54" s="1">
        <f t="shared" si="7"/>
        <v>0</v>
      </c>
      <c r="M54" s="1">
        <f t="shared" si="8"/>
        <v>0</v>
      </c>
      <c r="N54" s="1">
        <f t="shared" si="9"/>
        <v>0</v>
      </c>
      <c r="O54" s="1">
        <f ca="1">'ĐƠN GIÁ CHI TIẾT'!K1972</f>
        <v>1432323.0787838032</v>
      </c>
      <c r="P54" s="1">
        <f t="shared" si="10"/>
        <v>0</v>
      </c>
    </row>
    <row r="55" spans="2:16">
      <c r="B55" s="16">
        <f t="shared" si="11"/>
        <v>15</v>
      </c>
      <c r="C55" s="5" t="str">
        <f ca="1">'ĐƠN GIÁ CHI TIẾT'!C2017</f>
        <v>CH.11150*</v>
      </c>
      <c r="D55" s="5" t="str">
        <f ca="1">'ĐƠN GIÁ CHI TIẾT'!F2017</f>
        <v>Đo vẽ mặt cắt dọc ở trên cạn. Cấp địa hình V</v>
      </c>
      <c r="E55" s="15" t="str">
        <f ca="1">'ĐƠN GIÁ CHI TIẾT'!G2017</f>
        <v>100m</v>
      </c>
      <c r="F55" s="70">
        <f ca="1">'ĐƠN GIÁ CHI TIẾT NGANG'!G55</f>
        <v>0</v>
      </c>
      <c r="G55" s="1">
        <f ca="1">'ĐƠN GIÁ CHI TIẾT'!L2017</f>
        <v>2427416244.0242715</v>
      </c>
      <c r="H55" s="1">
        <v>0</v>
      </c>
      <c r="I55" s="1">
        <f ca="1">'ĐƠN GIÁ CHI TIẾT'!M2017</f>
        <v>4242348452390786.5</v>
      </c>
      <c r="J55" s="1">
        <f ca="1">'ĐƠN GIÁ CHI TIẾT'!N2017</f>
        <v>2.7981621060456907E+20</v>
      </c>
      <c r="K55" s="1">
        <f t="shared" si="6"/>
        <v>0</v>
      </c>
      <c r="L55" s="1">
        <f t="shared" si="7"/>
        <v>0</v>
      </c>
      <c r="M55" s="1">
        <f t="shared" si="8"/>
        <v>0</v>
      </c>
      <c r="N55" s="1">
        <f t="shared" si="9"/>
        <v>0</v>
      </c>
      <c r="O55" s="1">
        <f ca="1">'ĐƠN GIÁ CHI TIẾT'!K2017</f>
        <v>1958363.3590580698</v>
      </c>
      <c r="P55" s="1">
        <f t="shared" si="10"/>
        <v>0</v>
      </c>
    </row>
    <row r="56" spans="2:16">
      <c r="B56" s="16">
        <f t="shared" si="11"/>
        <v>16</v>
      </c>
      <c r="C56" s="5" t="str">
        <f ca="1">'ĐƠN GIÁ CHI TIẾT'!C2062</f>
        <v>CH.11220*</v>
      </c>
      <c r="D56" s="5" t="str">
        <f ca="1">'ĐƠN GIÁ CHI TIẾT'!F2062</f>
        <v>Đo vẽ mặt cắt ngang ở trên cạn. Cấp địa hình II</v>
      </c>
      <c r="E56" s="15" t="str">
        <f ca="1">'ĐƠN GIÁ CHI TIẾT'!G2062</f>
        <v>100m</v>
      </c>
      <c r="F56" s="70">
        <f ca="1">'ĐƠN GIÁ CHI TIẾT NGANG'!G56</f>
        <v>0</v>
      </c>
      <c r="G56" s="1">
        <f ca="1">'ĐƠN GIÁ CHI TIẾT'!L2062</f>
        <v>1145824184.636349</v>
      </c>
      <c r="H56" s="1">
        <v>0</v>
      </c>
      <c r="I56" s="1">
        <f ca="1">'ĐƠN GIÁ CHI TIẾT'!M2062</f>
        <v>1090043172312724.9</v>
      </c>
      <c r="J56" s="1">
        <f ca="1">'ĐƠN GIÁ CHI TIẾT'!N2062</f>
        <v>3.714640721236693E+19</v>
      </c>
      <c r="K56" s="1">
        <f t="shared" si="6"/>
        <v>0</v>
      </c>
      <c r="L56" s="1">
        <f t="shared" si="7"/>
        <v>0</v>
      </c>
      <c r="M56" s="1">
        <f t="shared" si="8"/>
        <v>0</v>
      </c>
      <c r="N56" s="1">
        <f t="shared" si="9"/>
        <v>0</v>
      </c>
      <c r="O56" s="1">
        <f ca="1">'ĐƠN GIÁ CHI TIẾT'!K2062</f>
        <v>1078615.6797216518</v>
      </c>
      <c r="P56" s="1">
        <f t="shared" si="10"/>
        <v>0</v>
      </c>
    </row>
    <row r="57" spans="2:16">
      <c r="B57" s="16">
        <f t="shared" si="11"/>
        <v>17</v>
      </c>
      <c r="C57" s="5" t="str">
        <f ca="1">'ĐƠN GIÁ CHI TIẾT'!C2105</f>
        <v>CH.11230*</v>
      </c>
      <c r="D57" s="5" t="str">
        <f ca="1">'ĐƠN GIÁ CHI TIẾT'!F2105</f>
        <v>Đo vẽ mặt cắt ngang ở trên cạn. Cấp địa hình III</v>
      </c>
      <c r="E57" s="15" t="str">
        <f ca="1">'ĐƠN GIÁ CHI TIẾT'!G2105</f>
        <v>100m</v>
      </c>
      <c r="F57" s="70">
        <f ca="1">'ĐƠN GIÁ CHI TIẾT NGANG'!G57</f>
        <v>0</v>
      </c>
      <c r="G57" s="1">
        <f ca="1">'ĐƠN GIÁ CHI TIẾT'!L2105</f>
        <v>1731658407.2962933</v>
      </c>
      <c r="H57" s="1">
        <v>0</v>
      </c>
      <c r="I57" s="1">
        <f ca="1">'ĐƠN GIÁ CHI TIẾT'!M2105</f>
        <v>2144311297940289.5</v>
      </c>
      <c r="J57" s="1">
        <f ca="1">'ĐƠN GIÁ CHI TIẾT'!N2105</f>
        <v>9.2215460223274648E+19</v>
      </c>
      <c r="K57" s="1">
        <f t="shared" si="6"/>
        <v>0</v>
      </c>
      <c r="L57" s="1">
        <f t="shared" si="7"/>
        <v>0</v>
      </c>
      <c r="M57" s="1">
        <f t="shared" si="8"/>
        <v>0</v>
      </c>
      <c r="N57" s="1">
        <f t="shared" si="9"/>
        <v>0</v>
      </c>
      <c r="O57" s="1">
        <f ca="1">'ĐƠN GIÁ CHI TIẾT'!K2105</f>
        <v>1397228.1701979246</v>
      </c>
      <c r="P57" s="1">
        <f t="shared" si="10"/>
        <v>0</v>
      </c>
    </row>
    <row r="58" spans="2:16">
      <c r="B58" s="16">
        <f t="shared" si="11"/>
        <v>18</v>
      </c>
      <c r="C58" s="5" t="str">
        <f ca="1">'ĐƠN GIÁ CHI TIẾT'!C2148</f>
        <v>CH.11240*</v>
      </c>
      <c r="D58" s="5" t="str">
        <f ca="1">'ĐƠN GIÁ CHI TIẾT'!F2148</f>
        <v>Đo vẽ mặt cắt ngang ở trên cạn. Cấp địa hình IV</v>
      </c>
      <c r="E58" s="15" t="str">
        <f ca="1">'ĐƠN GIÁ CHI TIẾT'!G2148</f>
        <v>100m</v>
      </c>
      <c r="F58" s="70">
        <f ca="1">'ĐƠN GIÁ CHI TIẾT NGANG'!G58</f>
        <v>0</v>
      </c>
      <c r="G58" s="1">
        <f ca="1">'ĐƠN GIÁ CHI TIẾT'!L2148</f>
        <v>2577521477.4860206</v>
      </c>
      <c r="H58" s="1">
        <v>0</v>
      </c>
      <c r="I58" s="1">
        <f ca="1">'ĐƠN GIÁ CHI TIẾT'!M2148</f>
        <v>4164879368179267</v>
      </c>
      <c r="J58" s="1">
        <f ca="1">'ĐƠN GIÁ CHI TIẾT'!N2148</f>
        <v>2.5007459940580501E+20</v>
      </c>
      <c r="K58" s="1">
        <f t="shared" si="6"/>
        <v>0</v>
      </c>
      <c r="L58" s="1">
        <f t="shared" si="7"/>
        <v>0</v>
      </c>
      <c r="M58" s="1">
        <f t="shared" si="8"/>
        <v>0</v>
      </c>
      <c r="N58" s="1">
        <f t="shared" si="9"/>
        <v>0</v>
      </c>
      <c r="O58" s="1">
        <f ca="1">'ĐƠN GIÁ CHI TIẾT'!K2148</f>
        <v>1819775.9913777187</v>
      </c>
      <c r="P58" s="1">
        <f t="shared" si="10"/>
        <v>0</v>
      </c>
    </row>
    <row r="59" spans="2:16">
      <c r="B59" s="16">
        <f t="shared" si="11"/>
        <v>19</v>
      </c>
      <c r="C59" s="5" t="str">
        <f ca="1">'ĐƠN GIÁ CHI TIẾT'!C2191</f>
        <v>CH.11250*</v>
      </c>
      <c r="D59" s="5" t="str">
        <f ca="1">'ĐƠN GIÁ CHI TIẾT'!F2191</f>
        <v>Đo vẽ mặt cắt ngang ở trên cạn. Cấp địa hình V</v>
      </c>
      <c r="E59" s="15" t="str">
        <f ca="1">'ĐƠN GIÁ CHI TIẾT'!G2191</f>
        <v>100m</v>
      </c>
      <c r="F59" s="70">
        <f ca="1">'ĐƠN GIÁ CHI TIẾT NGANG'!G59</f>
        <v>0</v>
      </c>
      <c r="G59" s="1">
        <f ca="1">'ĐƠN GIÁ CHI TIẾT'!L2191</f>
        <v>3847115120.5402946</v>
      </c>
      <c r="H59" s="1">
        <v>0</v>
      </c>
      <c r="I59" s="1">
        <f ca="1">'ĐƠN GIÁ CHI TIẾT'!M2191</f>
        <v>8250239827164587</v>
      </c>
      <c r="J59" s="1">
        <f ca="1">'ĐƠN GIÁ CHI TIẾT'!N2191</f>
        <v>7.3634133366294852E+20</v>
      </c>
      <c r="K59" s="1">
        <f t="shared" si="6"/>
        <v>0</v>
      </c>
      <c r="L59" s="1">
        <f t="shared" si="7"/>
        <v>0</v>
      </c>
      <c r="M59" s="1">
        <f t="shared" si="8"/>
        <v>0</v>
      </c>
      <c r="N59" s="1">
        <f t="shared" si="9"/>
        <v>0</v>
      </c>
      <c r="O59" s="1">
        <f ca="1">'ĐƠN GIÁ CHI TIẾT'!K2191</f>
        <v>2414350.4856964792</v>
      </c>
      <c r="P59" s="1">
        <f t="shared" si="10"/>
        <v>0</v>
      </c>
    </row>
    <row r="60" spans="2:16" ht="36.75" customHeight="1">
      <c r="B60" s="16">
        <f t="shared" si="11"/>
        <v>20</v>
      </c>
      <c r="C60" s="5" t="str">
        <f ca="1">'ĐƠN GIÁ CHI TIẾT'!C2234</f>
        <v>CK.11120*</v>
      </c>
      <c r="D60" s="5" t="str">
        <f ca="1">'ĐƠN GIÁ CHI TIẾT'!F2234</f>
        <v>Đo vẽ chi tiết bản đồ địa hình trên cạn bằng máy toàn đạc điện tử và máy thủy bình điện tử. Bản đồ tỷ lệ 1/200, đường đồng mức 0,5m, cấp địa hình II</v>
      </c>
      <c r="E60" s="15" t="str">
        <f ca="1">'ĐƠN GIÁ CHI TIẾT'!G2234</f>
        <v>ha</v>
      </c>
      <c r="F60" s="70">
        <f ca="1">'ĐƠN GIÁ CHI TIẾT NGANG'!G60</f>
        <v>0</v>
      </c>
      <c r="G60" s="1">
        <f ca="1">'ĐƠN GIÁ CHI TIẾT'!L2234</f>
        <v>14165740967.112078</v>
      </c>
      <c r="H60" s="1">
        <v>0</v>
      </c>
      <c r="I60" s="1">
        <f ca="1">'ĐƠN GIÁ CHI TIẾT'!M2234</f>
        <v>1.0478060703172541E+17</v>
      </c>
      <c r="J60" s="1">
        <f ca="1">'ĐƠN GIÁ CHI TIẾT'!N2234</f>
        <v>2.8518510547978838E+22</v>
      </c>
      <c r="K60" s="1">
        <f t="shared" si="6"/>
        <v>0</v>
      </c>
      <c r="L60" s="1">
        <f t="shared" si="7"/>
        <v>0</v>
      </c>
      <c r="M60" s="1">
        <f t="shared" si="8"/>
        <v>0</v>
      </c>
      <c r="N60" s="1">
        <f t="shared" si="9"/>
        <v>0</v>
      </c>
      <c r="O60" s="1">
        <f ca="1">'ĐƠN GIÁ CHI TIẾT'!K2234</f>
        <v>8149979.6780430181</v>
      </c>
      <c r="P60" s="1">
        <f t="shared" si="10"/>
        <v>0</v>
      </c>
    </row>
    <row r="61" spans="2:16" ht="36.75" customHeight="1">
      <c r="B61" s="16">
        <f t="shared" si="11"/>
        <v>21</v>
      </c>
      <c r="C61" s="5" t="str">
        <f ca="1">'ĐƠN GIÁ CHI TIẾT'!C2277</f>
        <v>CK.11130*</v>
      </c>
      <c r="D61" s="5" t="str">
        <f ca="1">'ĐƠN GIÁ CHI TIẾT'!F2277</f>
        <v>Đo vẽ chi tiết bản đồ địa hình trên cạn bằng máy toàn đạc điện tử và máy thủy bình điện tử. Bản đồ tỷ lệ 1/200, đường đồng mức 0,5m, cấp địa hình III</v>
      </c>
      <c r="E61" s="15" t="str">
        <f ca="1">'ĐƠN GIÁ CHI TIẾT'!G2277</f>
        <v>ha</v>
      </c>
      <c r="F61" s="70">
        <f ca="1">'ĐƠN GIÁ CHI TIẾT NGANG'!G61</f>
        <v>0</v>
      </c>
      <c r="G61" s="1">
        <f ca="1">'ĐƠN GIÁ CHI TIẾT'!L2277</f>
        <v>24337388672.830502</v>
      </c>
      <c r="H61" s="1">
        <v>0</v>
      </c>
      <c r="I61" s="1">
        <f ca="1">'ĐƠN GIÁ CHI TIẾT'!M2277</f>
        <v>2.4658974097762013E+17</v>
      </c>
      <c r="J61" s="1">
        <f ca="1">'ĐƠN GIÁ CHI TIẾT'!N2277</f>
        <v>1.0279366460394194E+23</v>
      </c>
      <c r="K61" s="1">
        <f t="shared" si="6"/>
        <v>0</v>
      </c>
      <c r="L61" s="1">
        <f t="shared" si="7"/>
        <v>0</v>
      </c>
      <c r="M61" s="1">
        <f t="shared" si="8"/>
        <v>0</v>
      </c>
      <c r="N61" s="1">
        <f t="shared" si="9"/>
        <v>0</v>
      </c>
      <c r="O61" s="1">
        <f ca="1">'ĐƠN GIÁ CHI TIẾT'!K2277</f>
        <v>11201642.113772711</v>
      </c>
      <c r="P61" s="1">
        <f t="shared" si="10"/>
        <v>0</v>
      </c>
    </row>
    <row r="62" spans="2:16" ht="36.75" customHeight="1">
      <c r="B62" s="16">
        <f t="shared" si="11"/>
        <v>22</v>
      </c>
      <c r="C62" s="5" t="str">
        <f ca="1">'ĐƠN GIÁ CHI TIẾT'!C2320</f>
        <v>CK.11140*</v>
      </c>
      <c r="D62" s="5" t="str">
        <f ca="1">'ĐƠN GIÁ CHI TIẾT'!F2320</f>
        <v>Đo vẽ chi tiết bản đồ địa hình trên cạn bằng máy toàn đạc điện tử và máy thủy bình điện tử. Bản đồ tỷ lệ 1/200, đường đồng mức 0,5m, cấp địa hình IV</v>
      </c>
      <c r="E62" s="15" t="str">
        <f ca="1">'ĐƠN GIÁ CHI TIẾT'!G2320</f>
        <v>ha</v>
      </c>
      <c r="F62" s="70">
        <f ca="1">'ĐƠN GIÁ CHI TIẾT NGANG'!G62</f>
        <v>0</v>
      </c>
      <c r="G62" s="1">
        <f ca="1">'ĐƠN GIÁ CHI TIẾT'!L2320</f>
        <v>32267016582.104752</v>
      </c>
      <c r="H62" s="1">
        <v>0</v>
      </c>
      <c r="I62" s="1">
        <f ca="1">'ĐƠN GIÁ CHI TIẾT'!M2320</f>
        <v>4.3566532584621254E+17</v>
      </c>
      <c r="J62" s="1">
        <f ca="1">'ĐƠN GIÁ CHI TIẾT'!N2320</f>
        <v>2.2150666721610824E+23</v>
      </c>
      <c r="K62" s="1">
        <f t="shared" si="6"/>
        <v>0</v>
      </c>
      <c r="L62" s="1">
        <f t="shared" si="7"/>
        <v>0</v>
      </c>
      <c r="M62" s="1">
        <f t="shared" si="8"/>
        <v>0</v>
      </c>
      <c r="N62" s="1">
        <f t="shared" si="9"/>
        <v>0</v>
      </c>
      <c r="O62" s="1">
        <f ca="1">'ĐƠN GIÁ CHI TIẾT'!K2320</f>
        <v>14851381.507744493</v>
      </c>
      <c r="P62" s="1">
        <f t="shared" si="10"/>
        <v>0</v>
      </c>
    </row>
    <row r="63" spans="2:16" ht="36.75" customHeight="1">
      <c r="B63" s="16">
        <f t="shared" si="11"/>
        <v>23</v>
      </c>
      <c r="C63" s="5" t="str">
        <f ca="1">'ĐƠN GIÁ CHI TIẾT'!C2363</f>
        <v>CK.11150*</v>
      </c>
      <c r="D63" s="5" t="str">
        <f ca="1">'ĐƠN GIÁ CHI TIẾT'!F2363</f>
        <v>Đo vẽ chi tiết bản đồ địa hình trên cạn bằng máy toàn đạc điện tử và máy thủy bình điện tử. Bản đồ tỷ lệ 1/200, đường đồng mức 0,5m, cấp địa hình V</v>
      </c>
      <c r="E63" s="15" t="str">
        <f ca="1">'ĐƠN GIÁ CHI TIẾT'!G2363</f>
        <v>ha</v>
      </c>
      <c r="F63" s="70">
        <f ca="1">'ĐƠN GIÁ CHI TIẾT NGANG'!G63</f>
        <v>0</v>
      </c>
      <c r="G63" s="1">
        <f ca="1">'ĐƠN GIÁ CHI TIẾT'!L2363</f>
        <v>54074688525.503487</v>
      </c>
      <c r="H63" s="1">
        <v>0</v>
      </c>
      <c r="I63" s="1">
        <f ca="1">'ĐƠN GIÁ CHI TIẾT'!M2363</f>
        <v>1.0198623374055731E+18</v>
      </c>
      <c r="J63" s="1">
        <f ca="1">'ĐƠN GIÁ CHI TIẾT'!N2363</f>
        <v>7.3543135241853195E+23</v>
      </c>
      <c r="K63" s="1">
        <f t="shared" si="6"/>
        <v>0</v>
      </c>
      <c r="L63" s="1">
        <f t="shared" si="7"/>
        <v>0</v>
      </c>
      <c r="M63" s="1">
        <f t="shared" si="8"/>
        <v>0</v>
      </c>
      <c r="N63" s="1">
        <f t="shared" si="9"/>
        <v>0</v>
      </c>
      <c r="O63" s="1">
        <f ca="1">'ĐƠN GIÁ CHI TIẾT'!K2363</f>
        <v>20740590.067787621</v>
      </c>
      <c r="P63" s="1">
        <f t="shared" si="10"/>
        <v>0</v>
      </c>
    </row>
    <row r="64" spans="2:16" ht="36.75" customHeight="1">
      <c r="B64" s="16">
        <f t="shared" si="11"/>
        <v>24</v>
      </c>
      <c r="C64" s="5" t="str">
        <f ca="1">'ĐƠN GIÁ CHI TIẾT'!C2406</f>
        <v>CK.11320*</v>
      </c>
      <c r="D64" s="5" t="str">
        <f ca="1">'ĐƠN GIÁ CHI TIẾT'!F2406</f>
        <v>Đo vẽ chi tiết bản đồ địa hình trên cạn bằng máy toàn đạc điện tử và máy thủy bình điện tử. Bản đồ tỷ lệ 1/500, đường đồng mức 0,5m, cấp địa hình II</v>
      </c>
      <c r="E64" s="15" t="str">
        <f ca="1">'ĐƠN GIÁ CHI TIẾT'!G2406</f>
        <v>ha</v>
      </c>
      <c r="F64" s="70">
        <f ca="1">'ĐƠN GIÁ CHI TIẾT NGANG'!G64</f>
        <v>0</v>
      </c>
      <c r="G64" s="1">
        <f ca="1">'ĐƠN GIÁ CHI TIẾT'!L2406</f>
        <v>1628508536.1085076</v>
      </c>
      <c r="H64" s="1">
        <v>0</v>
      </c>
      <c r="I64" s="1">
        <f ca="1">'ĐƠN GIÁ CHI TIẾT'!M2406</f>
        <v>4454399123148494.5</v>
      </c>
      <c r="J64" s="1">
        <f ca="1">'ĐƠN GIÁ CHI TIẾT'!N2406</f>
        <v>6.0002738987199234E+20</v>
      </c>
      <c r="K64" s="1">
        <f t="shared" si="6"/>
        <v>0</v>
      </c>
      <c r="L64" s="1">
        <f t="shared" si="7"/>
        <v>0</v>
      </c>
      <c r="M64" s="1">
        <f t="shared" si="8"/>
        <v>0</v>
      </c>
      <c r="N64" s="1">
        <f t="shared" si="9"/>
        <v>0</v>
      </c>
      <c r="O64" s="1">
        <f ca="1">'ĐƠN GIÁ CHI TIẾT'!K2406</f>
        <v>3045001.8640437382</v>
      </c>
      <c r="P64" s="1">
        <f t="shared" si="10"/>
        <v>0</v>
      </c>
    </row>
    <row r="65" spans="2:16" ht="36.75" customHeight="1">
      <c r="B65" s="16">
        <f t="shared" si="11"/>
        <v>25</v>
      </c>
      <c r="C65" s="5" t="str">
        <f ca="1">'ĐƠN GIÁ CHI TIẾT'!C2449</f>
        <v>CK.11330*</v>
      </c>
      <c r="D65" s="5" t="str">
        <f ca="1">'ĐƠN GIÁ CHI TIẾT'!F2449</f>
        <v>Đo vẽ chi tiết bản đồ địa hình trên cạn bằng máy toàn đạc điện tử và máy thủy bình điện tử. Bản đồ tỷ lệ 1/500, đường đồng mức 0,5m, cấp địa hình III</v>
      </c>
      <c r="E65" s="15" t="str">
        <f ca="1">'ĐƠN GIÁ CHI TIẾT'!G2449</f>
        <v>ha</v>
      </c>
      <c r="F65" s="70">
        <f ca="1">'ĐƠN GIÁ CHI TIẾT NGANG'!G65</f>
        <v>0</v>
      </c>
      <c r="G65" s="1">
        <f ca="1">'ĐƠN GIÁ CHI TIẾT'!L2449</f>
        <v>3117735456.9291782</v>
      </c>
      <c r="H65" s="1">
        <v>0</v>
      </c>
      <c r="I65" s="1">
        <f ca="1">'ĐƠN GIÁ CHI TIẾT'!M2449</f>
        <v>1.1801884064315438E+16</v>
      </c>
      <c r="J65" s="1">
        <f ca="1">'ĐƠN GIÁ CHI TIẾT'!N2449</f>
        <v>2.494966952424801E+21</v>
      </c>
      <c r="K65" s="1">
        <f t="shared" si="6"/>
        <v>0</v>
      </c>
      <c r="L65" s="1">
        <f t="shared" si="7"/>
        <v>0</v>
      </c>
      <c r="M65" s="1">
        <f t="shared" si="8"/>
        <v>0</v>
      </c>
      <c r="N65" s="1">
        <f t="shared" si="9"/>
        <v>0</v>
      </c>
      <c r="O65" s="1">
        <f ca="1">'ĐƠN GIÁ CHI TIẾT'!K2449</f>
        <v>4239703.320508467</v>
      </c>
      <c r="P65" s="1">
        <f t="shared" si="10"/>
        <v>0</v>
      </c>
    </row>
    <row r="66" spans="2:16" ht="36.75" customHeight="1">
      <c r="B66" s="16">
        <f t="shared" si="11"/>
        <v>26</v>
      </c>
      <c r="C66" s="5" t="str">
        <f ca="1">'ĐƠN GIÁ CHI TIẾT'!C2492</f>
        <v>CK.11340*</v>
      </c>
      <c r="D66" s="5" t="str">
        <f ca="1">'ĐƠN GIÁ CHI TIẾT'!F2492</f>
        <v>Đo vẽ chi tiết bản đồ địa hình trên cạn bằng máy toàn đạc điện tử và máy thủy bình điện tử. Bản đồ tỷ lệ 1/500, đường đồng mức 0,5m, cấp địa hình IV</v>
      </c>
      <c r="E66" s="15" t="str">
        <f ca="1">'ĐƠN GIÁ CHI TIẾT'!G2492</f>
        <v>ha</v>
      </c>
      <c r="F66" s="70">
        <f ca="1">'ĐƠN GIÁ CHI TIẾT NGANG'!G66</f>
        <v>0</v>
      </c>
      <c r="G66" s="1">
        <f ca="1">'ĐƠN GIÁ CHI TIẾT'!L2492</f>
        <v>4259604066.8775373</v>
      </c>
      <c r="H66" s="1">
        <v>0</v>
      </c>
      <c r="I66" s="1">
        <f ca="1">'ĐƠN GIÁ CHI TIẾT'!M2492</f>
        <v>2.1994673597621876E+16</v>
      </c>
      <c r="J66" s="1">
        <f ca="1">'ĐƠN GIÁ CHI TIẾT'!N2492</f>
        <v>6.7526294347636864E+21</v>
      </c>
      <c r="K66" s="1">
        <f t="shared" si="6"/>
        <v>0</v>
      </c>
      <c r="L66" s="1">
        <f t="shared" si="7"/>
        <v>0</v>
      </c>
      <c r="M66" s="1">
        <f t="shared" si="8"/>
        <v>0</v>
      </c>
      <c r="N66" s="1">
        <f t="shared" si="9"/>
        <v>0</v>
      </c>
      <c r="O66" s="1">
        <f ca="1">'ĐƠN GIÁ CHI TIẾT'!K2492</f>
        <v>5792504.5149069261</v>
      </c>
      <c r="P66" s="1">
        <f t="shared" si="10"/>
        <v>0</v>
      </c>
    </row>
    <row r="67" spans="2:16" ht="36.75" customHeight="1">
      <c r="B67" s="16">
        <f t="shared" si="11"/>
        <v>27</v>
      </c>
      <c r="C67" s="5" t="str">
        <f ca="1">'ĐƠN GIÁ CHI TIẾT'!C2535</f>
        <v>CK.11350*</v>
      </c>
      <c r="D67" s="5" t="str">
        <f ca="1">'ĐƠN GIÁ CHI TIẾT'!F2535</f>
        <v>Đo vẽ chi tiết bản đồ địa hình trên cạn bằng máy toàn đạc điện tử và máy thủy bình điện tử. Bản đồ tỷ lệ 1/500, đường đồng mức 0,5m, cấp địa hình V</v>
      </c>
      <c r="E67" s="15" t="str">
        <f ca="1">'ĐƠN GIÁ CHI TIẾT'!G2535</f>
        <v>ha</v>
      </c>
      <c r="F67" s="70">
        <f ca="1">'ĐƠN GIÁ CHI TIẾT NGANG'!G67</f>
        <v>0</v>
      </c>
      <c r="G67" s="1">
        <f ca="1">'ĐƠN GIÁ CHI TIẾT'!L2535</f>
        <v>7614471115.9844027</v>
      </c>
      <c r="H67" s="1">
        <v>0</v>
      </c>
      <c r="I67" s="1">
        <f ca="1">'ĐƠN GIÁ CHI TIẾT'!M2535</f>
        <v>5.5191983460732648E+16</v>
      </c>
      <c r="J67" s="1">
        <f ca="1">'ĐƠN GIÁ CHI TIẾT'!N2535</f>
        <v>2.4226622084943274E+22</v>
      </c>
      <c r="K67" s="1">
        <f t="shared" si="6"/>
        <v>0</v>
      </c>
      <c r="L67" s="1">
        <f t="shared" si="7"/>
        <v>0</v>
      </c>
      <c r="M67" s="1">
        <f t="shared" si="8"/>
        <v>0</v>
      </c>
      <c r="N67" s="1">
        <f t="shared" si="9"/>
        <v>0</v>
      </c>
      <c r="O67" s="1">
        <f ca="1">'ĐƠN GIÁ CHI TIẾT'!K2535</f>
        <v>8135837.8143403856</v>
      </c>
      <c r="P67" s="1">
        <f t="shared" si="10"/>
        <v>0</v>
      </c>
    </row>
    <row r="68" spans="2:16" ht="36.75" customHeight="1">
      <c r="B68" s="16">
        <f t="shared" si="11"/>
        <v>28</v>
      </c>
      <c r="C68" s="5" t="str">
        <f ca="1">'ĐƠN GIÁ CHI TIẾT'!C2578</f>
        <v>CK.11420*</v>
      </c>
      <c r="D68" s="5" t="str">
        <f ca="1">'ĐƠN GIÁ CHI TIẾT'!F2578</f>
        <v>Đo vẽ chi tiết bản đồ địa hình trên cạn bằng máy toàn đạc điện tử và máy thủy bình điện tử. Bản đồ tỷ lệ 1/500, đường đồng mức 1m, cấp địa hình II</v>
      </c>
      <c r="E68" s="15" t="str">
        <f ca="1">'ĐƠN GIÁ CHI TIẾT'!G2578</f>
        <v>ha</v>
      </c>
      <c r="F68" s="70">
        <f ca="1">'ĐƠN GIÁ CHI TIẾT NGANG'!G68</f>
        <v>0</v>
      </c>
      <c r="G68" s="1">
        <f ca="1">'ĐƠN GIÁ CHI TIẾT'!L2578</f>
        <v>1544072526.5631483</v>
      </c>
      <c r="H68" s="1">
        <v>0</v>
      </c>
      <c r="I68" s="1">
        <f ca="1">'ĐƠN GIÁ CHI TIẾT'!M2578</f>
        <v>4005234036153883.5</v>
      </c>
      <c r="J68" s="1">
        <f ca="1">'ĐƠN GIÁ CHI TIẾT'!N2578</f>
        <v>5.0548444877609992E+20</v>
      </c>
      <c r="K68" s="1">
        <f t="shared" si="6"/>
        <v>0</v>
      </c>
      <c r="L68" s="1">
        <f t="shared" si="7"/>
        <v>0</v>
      </c>
      <c r="M68" s="1">
        <f t="shared" si="8"/>
        <v>0</v>
      </c>
      <c r="N68" s="1">
        <f t="shared" si="9"/>
        <v>0</v>
      </c>
      <c r="O68" s="1">
        <f ca="1">'ĐƠN GIÁ CHI TIẾT'!K2578</f>
        <v>2887120.7724026171</v>
      </c>
      <c r="P68" s="1">
        <f t="shared" si="10"/>
        <v>0</v>
      </c>
    </row>
    <row r="69" spans="2:16" ht="36.75" customHeight="1">
      <c r="B69" s="16">
        <f t="shared" si="11"/>
        <v>29</v>
      </c>
      <c r="C69" s="5" t="str">
        <f ca="1">'ĐƠN GIÁ CHI TIẾT'!C2621</f>
        <v>CK.11430*</v>
      </c>
      <c r="D69" s="5" t="str">
        <f ca="1">'ĐƠN GIÁ CHI TIẾT'!F2621</f>
        <v>Đo vẽ chi tiết bản đồ địa hình trên cạn bằng máy toàn đạc điện tử và máy thủy bình điện tử. Bản đồ tỷ lệ 1/500, đường đồng mức 1m, cấp địa hình III</v>
      </c>
      <c r="E69" s="15" t="str">
        <f ca="1">'ĐƠN GIÁ CHI TIẾT'!G2621</f>
        <v>ha</v>
      </c>
      <c r="F69" s="70">
        <f ca="1">'ĐƠN GIÁ CHI TIẾT NGANG'!G69</f>
        <v>0</v>
      </c>
      <c r="G69" s="1">
        <f ca="1">'ĐƠN GIÁ CHI TIẾT'!L2621</f>
        <v>2968695468.8865471</v>
      </c>
      <c r="H69" s="1">
        <v>0</v>
      </c>
      <c r="I69" s="1">
        <f ca="1">'ĐƠN GIÁ CHI TIẾT'!M2621</f>
        <v>1.0698299148425508E+16</v>
      </c>
      <c r="J69" s="1">
        <f ca="1">'ĐƠN GIÁ CHI TIẾT'!N2621</f>
        <v>2.1480154387341805E+21</v>
      </c>
      <c r="K69" s="1">
        <f t="shared" si="6"/>
        <v>0</v>
      </c>
      <c r="L69" s="1">
        <f t="shared" si="7"/>
        <v>0</v>
      </c>
      <c r="M69" s="1">
        <f t="shared" si="8"/>
        <v>0</v>
      </c>
      <c r="N69" s="1">
        <f t="shared" si="9"/>
        <v>0</v>
      </c>
      <c r="O69" s="1">
        <f ca="1">'ĐƠN GIÁ CHI TIẾT'!K2621</f>
        <v>4037027.2250020001</v>
      </c>
      <c r="P69" s="1">
        <f t="shared" si="10"/>
        <v>0</v>
      </c>
    </row>
    <row r="70" spans="2:16" ht="36.75" customHeight="1">
      <c r="B70" s="16">
        <f t="shared" si="11"/>
        <v>30</v>
      </c>
      <c r="C70" s="5" t="str">
        <f ca="1">'ĐƠN GIÁ CHI TIẾT'!C2664</f>
        <v>CK.11440*</v>
      </c>
      <c r="D70" s="5" t="str">
        <f ca="1">'ĐƠN GIÁ CHI TIẾT'!F2664</f>
        <v>Đo vẽ chi tiết bản đồ địa hình trên cạn bằng máy toàn đạc điện tử và máy thủy bình điện tử. Bản đồ tỷ lệ 1/500, đường đồng mức 1m, cấp địa hình IV</v>
      </c>
      <c r="E70" s="15" t="str">
        <f ca="1">'ĐƠN GIÁ CHI TIẾT'!G2664</f>
        <v>ha</v>
      </c>
      <c r="F70" s="70">
        <f ca="1">'ĐƠN GIÁ CHI TIẾT NGANG'!G70</f>
        <v>0</v>
      </c>
      <c r="G70" s="1">
        <f ca="1">'ĐƠN GIÁ CHI TIẾT'!L2664</f>
        <v>4024747905.178174</v>
      </c>
      <c r="H70" s="1">
        <v>0</v>
      </c>
      <c r="I70" s="1">
        <f ca="1">'ĐƠN GIÁ CHI TIẾT'!M2664</f>
        <v>1.9664160085047628E+16</v>
      </c>
      <c r="J70" s="1">
        <f ca="1">'ĐƠN GIÁ CHI TIẾT'!N2664</f>
        <v>5.5357872856758821E+21</v>
      </c>
      <c r="K70" s="1">
        <f t="shared" si="6"/>
        <v>0</v>
      </c>
      <c r="L70" s="1">
        <f t="shared" si="7"/>
        <v>0</v>
      </c>
      <c r="M70" s="1">
        <f t="shared" si="8"/>
        <v>0</v>
      </c>
      <c r="N70" s="1">
        <f t="shared" si="9"/>
        <v>0</v>
      </c>
      <c r="O70" s="1">
        <f ca="1">'ĐƠN GIÁ CHI TIẾT'!K2664</f>
        <v>5473128.953461987</v>
      </c>
      <c r="P70" s="1">
        <f t="shared" si="10"/>
        <v>0</v>
      </c>
    </row>
    <row r="71" spans="2:16" ht="36.75" customHeight="1">
      <c r="B71" s="16">
        <f t="shared" si="11"/>
        <v>31</v>
      </c>
      <c r="C71" s="5" t="str">
        <f ca="1">'ĐƠN GIÁ CHI TIẾT'!C2707</f>
        <v>CK.11450*</v>
      </c>
      <c r="D71" s="5" t="str">
        <f ca="1">'ĐƠN GIÁ CHI TIẾT'!F2707</f>
        <v>Đo vẽ chi tiết bản đồ địa hình trên cạn bằng máy toàn đạc điện tử và máy thủy bình điện tử. Bản đồ tỷ lệ 1/500, đường đồng mức 1m, cấp địa hình V</v>
      </c>
      <c r="E71" s="15" t="str">
        <f ca="1">'ĐƠN GIÁ CHI TIẾT'!G2707</f>
        <v>ha</v>
      </c>
      <c r="F71" s="70">
        <f ca="1">'ĐƠN GIÁ CHI TIẾT NGANG'!G71</f>
        <v>0</v>
      </c>
      <c r="G71" s="1">
        <f ca="1">'ĐƠN GIÁ CHI TIẾT'!L2707</f>
        <v>7247970726.7495403</v>
      </c>
      <c r="H71" s="1">
        <v>0</v>
      </c>
      <c r="I71" s="1">
        <f ca="1">'ĐƠN GIÁ CHI TIẾT'!M2707</f>
        <v>5.0011181053292936E+16</v>
      </c>
      <c r="J71" s="1">
        <f ca="1">'ĐƠN GIÁ CHI TIẾT'!N2707</f>
        <v>2.0783696974107835E+22</v>
      </c>
      <c r="K71" s="1">
        <f t="shared" si="6"/>
        <v>0</v>
      </c>
      <c r="L71" s="1">
        <f t="shared" si="7"/>
        <v>0</v>
      </c>
      <c r="M71" s="1">
        <f t="shared" si="8"/>
        <v>0</v>
      </c>
      <c r="N71" s="1">
        <f t="shared" si="9"/>
        <v>0</v>
      </c>
      <c r="O71" s="1">
        <f ca="1">'ĐƠN GIÁ CHI TIẾT'!K2707</f>
        <v>7744241.3050794788</v>
      </c>
      <c r="P71" s="1">
        <f t="shared" si="10"/>
        <v>0</v>
      </c>
    </row>
    <row r="72" spans="2:16" ht="36.75" customHeight="1">
      <c r="B72" s="16">
        <f t="shared" si="11"/>
        <v>32</v>
      </c>
      <c r="C72" s="5" t="str">
        <f ca="1">'ĐƠN GIÁ CHI TIẾT'!C2750</f>
        <v>CK.11530*</v>
      </c>
      <c r="D72" s="5" t="str">
        <f ca="1">'ĐƠN GIÁ CHI TIẾT'!F2750</f>
        <v>Đo vẽ chi tiết bản đồ địa hình trên cạn bằng máy toàn đạc điện tử và máy thủy bình điện tử. Bản đồ tỷ lệ 1/1.000, đường đồng mức 1m, cấp địa hình III</v>
      </c>
      <c r="E72" s="15" t="str">
        <f ca="1">'ĐƠN GIÁ CHI TIẾT'!G2750</f>
        <v>100 ha</v>
      </c>
      <c r="F72" s="70">
        <f ca="1">'ĐƠN GIÁ CHI TIẾT NGANG'!G72</f>
        <v>0</v>
      </c>
      <c r="G72" s="1">
        <f ca="1">'ĐƠN GIÁ CHI TIẾT'!L2750</f>
        <v>1745911397393.3628</v>
      </c>
      <c r="H72" s="1">
        <v>0</v>
      </c>
      <c r="I72" s="1">
        <f ca="1">'ĐƠN GIÁ CHI TIẾT'!M2750</f>
        <v>2.1898159622649604E+20</v>
      </c>
      <c r="J72" s="1">
        <f ca="1">'ĐƠN GIÁ CHI TIẾT'!N2750</f>
        <v>1.3757149197422934E+27</v>
      </c>
      <c r="K72" s="1">
        <f t="shared" si="6"/>
        <v>0</v>
      </c>
      <c r="L72" s="1">
        <f t="shared" si="7"/>
        <v>0</v>
      </c>
      <c r="M72" s="1">
        <f t="shared" si="8"/>
        <v>0</v>
      </c>
      <c r="N72" s="1">
        <f t="shared" si="9"/>
        <v>0</v>
      </c>
      <c r="O72" s="1">
        <f ca="1">'ĐƠN GIÁ CHI TIẾT'!K2750</f>
        <v>139287847.88701165</v>
      </c>
      <c r="P72" s="1">
        <f t="shared" si="10"/>
        <v>0</v>
      </c>
    </row>
    <row r="73" spans="2:16" ht="36.75" customHeight="1">
      <c r="B73" s="16">
        <f t="shared" si="11"/>
        <v>33</v>
      </c>
      <c r="C73" s="5" t="str">
        <f ca="1">'ĐƠN GIÁ CHI TIẾT'!C2793</f>
        <v>CK.11540*</v>
      </c>
      <c r="D73" s="5" t="str">
        <f ca="1">'ĐƠN GIÁ CHI TIẾT'!F2793</f>
        <v>Đo vẽ chi tiết bản đồ địa hình trên cạn bằng máy toàn đạc điện tử và máy thủy bình điện tử. Bản đồ tỷ lệ 1/1.000, đường đồng mức 1m, cấp địa hình IV</v>
      </c>
      <c r="E73" s="15" t="str">
        <f ca="1">'ĐƠN GIÁ CHI TIẾT'!G2793</f>
        <v>100 ha</v>
      </c>
      <c r="F73" s="70">
        <f ca="1">'ĐƠN GIÁ CHI TIẾT NGANG'!G73</f>
        <v>0</v>
      </c>
      <c r="G73" s="1">
        <f ca="1">'ĐƠN GIÁ CHI TIẾT'!L2793</f>
        <v>2559176008492.354</v>
      </c>
      <c r="H73" s="1">
        <v>0</v>
      </c>
      <c r="I73" s="1">
        <f ca="1">'ĐƠN GIÁ CHI TIẾT'!M2793</f>
        <v>4.3879971498830352E+20</v>
      </c>
      <c r="J73" s="1">
        <f ca="1">'ĐƠN GIÁ CHI TIẾT'!N2793</f>
        <v>4.251348723443049E+27</v>
      </c>
      <c r="K73" s="1">
        <f t="shared" si="6"/>
        <v>0</v>
      </c>
      <c r="L73" s="1">
        <f t="shared" si="7"/>
        <v>0</v>
      </c>
      <c r="M73" s="1">
        <f t="shared" si="8"/>
        <v>0</v>
      </c>
      <c r="N73" s="1">
        <f t="shared" si="9"/>
        <v>0</v>
      </c>
      <c r="O73" s="1">
        <f ca="1">'ĐƠN GIÁ CHI TIẾT'!K2793</f>
        <v>191409059.53460217</v>
      </c>
      <c r="P73" s="1">
        <f t="shared" si="10"/>
        <v>0</v>
      </c>
    </row>
    <row r="74" spans="2:16" ht="36.75" customHeight="1">
      <c r="B74" s="16">
        <f t="shared" si="11"/>
        <v>34</v>
      </c>
      <c r="C74" s="5" t="str">
        <f ca="1">'ĐƠN GIÁ CHI TIẾT'!C2836</f>
        <v>CK.11550*</v>
      </c>
      <c r="D74" s="5" t="str">
        <f ca="1">'ĐƠN GIÁ CHI TIẾT'!F2836</f>
        <v>Đo vẽ chi tiết bản đồ địa hình trên cạn bằng máy toàn đạc điện tử và máy thủy bình điện tử. Bản đồ tỷ lệ 1/1.000, đường đồng mức 1m, cấp địa hình V</v>
      </c>
      <c r="E74" s="15" t="str">
        <f ca="1">'ĐƠN GIÁ CHI TIẾT'!G2836</f>
        <v>100 ha</v>
      </c>
      <c r="F74" s="70">
        <f ca="1">'ĐƠN GIÁ CHI TIẾT NGANG'!G74</f>
        <v>0</v>
      </c>
      <c r="G74" s="1">
        <f ca="1">'ĐƠN GIÁ CHI TIẾT'!L2836</f>
        <v>5087981856000.9619</v>
      </c>
      <c r="H74" s="1">
        <v>0</v>
      </c>
      <c r="I74" s="1">
        <f ca="1">'ĐƠN GIÁ CHI TIẾT'!M2836</f>
        <v>1.2533038208141356E+21</v>
      </c>
      <c r="J74" s="1">
        <f ca="1">'ĐƠN GIÁ CHI TIẾT'!N2836</f>
        <v>1.9636044877197806E+28</v>
      </c>
      <c r="K74" s="1">
        <f t="shared" si="6"/>
        <v>0</v>
      </c>
      <c r="L74" s="1">
        <f t="shared" si="7"/>
        <v>0</v>
      </c>
      <c r="M74" s="1">
        <f t="shared" si="8"/>
        <v>0</v>
      </c>
      <c r="N74" s="1">
        <f t="shared" si="9"/>
        <v>0</v>
      </c>
      <c r="O74" s="1">
        <f ca="1">'ĐƠN GIÁ CHI TIẾT'!K2836</f>
        <v>276761205.41852522</v>
      </c>
      <c r="P74" s="1">
        <f t="shared" si="10"/>
        <v>0</v>
      </c>
    </row>
    <row r="75" spans="2:16" ht="36.75" customHeight="1">
      <c r="B75" s="16">
        <f t="shared" si="11"/>
        <v>35</v>
      </c>
      <c r="C75" s="5" t="str">
        <f ca="1">'ĐƠN GIÁ CHI TIẾT'!C2879</f>
        <v>CK.11630*</v>
      </c>
      <c r="D75" s="5" t="str">
        <f ca="1">'ĐƠN GIÁ CHI TIẾT'!F2879</f>
        <v>Đo vẽ chi tiết bản đồ địa hình trên cạn bằng máy toàn đạc điện tử và máy thủy bình điện tử. Bản đồ tỷ lệ 1/1.000, đường đồng mức 2m, cấp địa hình III</v>
      </c>
      <c r="E75" s="15" t="str">
        <f ca="1">'ĐƠN GIÁ CHI TIẾT'!G2879</f>
        <v>100 ha</v>
      </c>
      <c r="F75" s="70">
        <f ca="1">'ĐƠN GIÁ CHI TIẾT NGANG'!G75</f>
        <v>0</v>
      </c>
      <c r="G75" s="1">
        <f ca="1">'ĐƠN GIÁ CHI TIẾT'!L2879</f>
        <v>1657837418276.1858</v>
      </c>
      <c r="H75" s="1">
        <v>0</v>
      </c>
      <c r="I75" s="1">
        <f ca="1">'ĐƠN GIÁ CHI TIẾT'!M2879</f>
        <v>1.9754167455213434E+20</v>
      </c>
      <c r="J75" s="1">
        <f ca="1">'ĐƠN GIÁ CHI TIẾT'!N2879</f>
        <v>1.1622027253922146E+27</v>
      </c>
      <c r="K75" s="1">
        <f t="shared" si="6"/>
        <v>0</v>
      </c>
      <c r="L75" s="1">
        <f t="shared" si="7"/>
        <v>0</v>
      </c>
      <c r="M75" s="1">
        <f t="shared" si="8"/>
        <v>0</v>
      </c>
      <c r="N75" s="1">
        <f t="shared" si="9"/>
        <v>0</v>
      </c>
      <c r="O75" s="1">
        <f ca="1">'ĐƠN GIÁ CHI TIẾT'!K2879</f>
        <v>132261352.70044833</v>
      </c>
      <c r="P75" s="1">
        <f t="shared" si="10"/>
        <v>0</v>
      </c>
    </row>
    <row r="76" spans="2:16" ht="36.75" customHeight="1">
      <c r="B76" s="16">
        <f t="shared" si="11"/>
        <v>36</v>
      </c>
      <c r="C76" s="5" t="str">
        <f ca="1">'ĐƠN GIÁ CHI TIẾT'!C2922</f>
        <v>CK.11640*</v>
      </c>
      <c r="D76" s="5" t="str">
        <f ca="1">'ĐƠN GIÁ CHI TIẾT'!F2922</f>
        <v>Đo vẽ chi tiết bản đồ địa hình trên cạn bằng máy toàn đạc điện tử và máy thủy bình điện tử. Bản đồ tỷ lệ 1/1.000, đường đồng mức 2m, cấp địa hình IV</v>
      </c>
      <c r="E76" s="15" t="str">
        <f ca="1">'ĐƠN GIÁ CHI TIẾT'!G2922</f>
        <v>100 ha</v>
      </c>
      <c r="F76" s="70">
        <f ca="1">'ĐƠN GIÁ CHI TIẾT NGANG'!G76</f>
        <v>0</v>
      </c>
      <c r="G76" s="1">
        <f ca="1">'ĐƠN GIÁ CHI TIẾT'!L2922</f>
        <v>2422253874140.731</v>
      </c>
      <c r="H76" s="1">
        <v>0</v>
      </c>
      <c r="I76" s="1">
        <f ca="1">'ĐƠN GIÁ CHI TIẾT'!M2922</f>
        <v>3.9319211896439564E+20</v>
      </c>
      <c r="J76" s="1">
        <f ca="1">'ĐƠN GIÁ CHI TIẾT'!N2922</f>
        <v>3.5805804192323274E+27</v>
      </c>
      <c r="K76" s="1">
        <f t="shared" si="6"/>
        <v>0</v>
      </c>
      <c r="L76" s="1">
        <f t="shared" si="7"/>
        <v>0</v>
      </c>
      <c r="M76" s="1">
        <f t="shared" si="8"/>
        <v>0</v>
      </c>
      <c r="N76" s="1">
        <f t="shared" si="9"/>
        <v>0</v>
      </c>
      <c r="O76" s="1">
        <f ca="1">'ĐƠN GIÁ CHI TIẾT'!K2922</f>
        <v>181168207.95591471</v>
      </c>
      <c r="P76" s="1">
        <f t="shared" si="10"/>
        <v>0</v>
      </c>
    </row>
    <row r="77" spans="2:16" ht="36.75" customHeight="1">
      <c r="B77" s="16">
        <f t="shared" si="11"/>
        <v>37</v>
      </c>
      <c r="C77" s="5" t="str">
        <f ca="1">'ĐƠN GIÁ CHI TIẾT'!C2965</f>
        <v>CK.11650*</v>
      </c>
      <c r="D77" s="5" t="str">
        <f ca="1">'ĐƠN GIÁ CHI TIẾT'!F2965</f>
        <v>Đo vẽ chi tiết bản đồ địa hình trên cạn bằng máy toàn đạc điện tử và máy thủy bình điện tử. Bản đồ tỷ lệ 1/1.000, đường đồng mức 2m, cấp địa hình V</v>
      </c>
      <c r="E77" s="15" t="str">
        <f ca="1">'ĐƠN GIÁ CHI TIẾT'!G2965</f>
        <v>100 ha</v>
      </c>
      <c r="F77" s="70">
        <f ca="1">'ĐƠN GIÁ CHI TIẾT NGANG'!G77</f>
        <v>0</v>
      </c>
      <c r="G77" s="1">
        <f ca="1">'ĐƠN GIÁ CHI TIẾT'!L2965</f>
        <v>4722016431446.1436</v>
      </c>
      <c r="H77" s="1">
        <v>0</v>
      </c>
      <c r="I77" s="1">
        <f ca="1">'ĐƠN GIÁ CHI TIẾT'!M2965</f>
        <v>1.0837924711285783E+21</v>
      </c>
      <c r="J77" s="1">
        <f ca="1">'ĐƠN GIÁ CHI TIẾT'!N2965</f>
        <v>1.4700617449260048E+28</v>
      </c>
      <c r="K77" s="1">
        <f t="shared" si="6"/>
        <v>0</v>
      </c>
      <c r="L77" s="1">
        <f t="shared" si="7"/>
        <v>0</v>
      </c>
      <c r="M77" s="1">
        <f t="shared" si="8"/>
        <v>0</v>
      </c>
      <c r="N77" s="1">
        <f t="shared" si="9"/>
        <v>0</v>
      </c>
      <c r="O77" s="1">
        <f ca="1">'ĐƠN GIÁ CHI TIẾT'!K2965</f>
        <v>256854482.58171967</v>
      </c>
      <c r="P77" s="1">
        <f t="shared" si="10"/>
        <v>0</v>
      </c>
    </row>
    <row r="78" spans="2:16" ht="36.75" customHeight="1">
      <c r="B78" s="16">
        <f t="shared" si="11"/>
        <v>38</v>
      </c>
      <c r="C78" s="5" t="str">
        <f ca="1">'ĐƠN GIÁ CHI TIẾT'!C3008</f>
        <v>CK.11730*</v>
      </c>
      <c r="D78" s="5" t="str">
        <f ca="1">'ĐƠN GIÁ CHI TIẾT'!F3008</f>
        <v>Đo vẽ chi tiết bản đồ địa hình trên cạn bằng máy toàn đạc điện tử và máy thủy bình điện tử. Bản đồ tỷ lệ 1/2.000, đường đồng mức 1m, cấp địa hình III</v>
      </c>
      <c r="E78" s="15" t="str">
        <f ca="1">'ĐƠN GIÁ CHI TIẾT'!G3008</f>
        <v>100 ha</v>
      </c>
      <c r="F78" s="70">
        <f ca="1">'ĐƠN GIÁ CHI TIẾT NGANG'!G78</f>
        <v>0</v>
      </c>
      <c r="G78" s="1">
        <f ca="1">'ĐƠN GIÁ CHI TIẾT'!L3008</f>
        <v>223902518986.15164</v>
      </c>
      <c r="H78" s="1">
        <v>0</v>
      </c>
      <c r="I78" s="1">
        <f ca="1">'ĐƠN GIÁ CHI TIẾT'!M3008</f>
        <v>1.4401185200239479E+19</v>
      </c>
      <c r="J78" s="1">
        <f ca="1">'ĐƠN GIÁ CHI TIẾT'!N3008</f>
        <v>3.5323063878572557E+25</v>
      </c>
      <c r="K78" s="1">
        <f t="shared" si="6"/>
        <v>0</v>
      </c>
      <c r="L78" s="1">
        <f t="shared" si="7"/>
        <v>0</v>
      </c>
      <c r="M78" s="1">
        <f t="shared" si="8"/>
        <v>0</v>
      </c>
      <c r="N78" s="1">
        <f t="shared" si="9"/>
        <v>0</v>
      </c>
      <c r="O78" s="1">
        <f ca="1">'ĐƠN GIÁ CHI TIẾT'!K3008</f>
        <v>70511112.31645374</v>
      </c>
      <c r="P78" s="1">
        <f t="shared" si="10"/>
        <v>0</v>
      </c>
    </row>
    <row r="79" spans="2:16" ht="36.75" customHeight="1">
      <c r="B79" s="16">
        <f t="shared" si="11"/>
        <v>39</v>
      </c>
      <c r="C79" s="5" t="str">
        <f ca="1">'ĐƠN GIÁ CHI TIẾT'!C3051</f>
        <v>CK.11740*</v>
      </c>
      <c r="D79" s="5" t="str">
        <f ca="1">'ĐƠN GIÁ CHI TIẾT'!F3051</f>
        <v>Đo vẽ chi tiết bản đồ địa hình trên cạn bằng máy toàn đạc điện tử và máy thủy bình điện tử. Bản đồ tỷ lệ 1/2.000, đường đồng mức 1m, cấp địa hình IV</v>
      </c>
      <c r="E79" s="15" t="str">
        <f ca="1">'ĐƠN GIÁ CHI TIẾT'!G3051</f>
        <v>100 ha</v>
      </c>
      <c r="F79" s="70">
        <f ca="1">'ĐƠN GIÁ CHI TIẾT NGANG'!G79</f>
        <v>0</v>
      </c>
      <c r="G79" s="1">
        <f ca="1">'ĐƠN GIÁ CHI TIẾT'!L3051</f>
        <v>329378698365.9035</v>
      </c>
      <c r="H79" s="1">
        <v>0</v>
      </c>
      <c r="I79" s="1">
        <f ca="1">'ĐƠN GIÁ CHI TIẾT'!M3051</f>
        <v>2.8018187729684591E+19</v>
      </c>
      <c r="J79" s="1">
        <f ca="1">'ĐƠN GIÁ CHI TIẾT'!N3051</f>
        <v>1.0772722466865023E+26</v>
      </c>
      <c r="K79" s="1">
        <f t="shared" si="6"/>
        <v>0</v>
      </c>
      <c r="L79" s="1">
        <f t="shared" si="7"/>
        <v>0</v>
      </c>
      <c r="M79" s="1">
        <f t="shared" si="8"/>
        <v>0</v>
      </c>
      <c r="N79" s="1">
        <f t="shared" si="9"/>
        <v>0</v>
      </c>
      <c r="O79" s="1">
        <f ca="1">'ĐƠN GIÁ CHI TIẾT'!K3051</f>
        <v>93848741.670618415</v>
      </c>
      <c r="P79" s="1">
        <f t="shared" si="10"/>
        <v>0</v>
      </c>
    </row>
    <row r="80" spans="2:16" ht="36.75" customHeight="1">
      <c r="B80" s="16">
        <f t="shared" si="11"/>
        <v>40</v>
      </c>
      <c r="C80" s="5" t="str">
        <f ca="1">'ĐƠN GIÁ CHI TIẾT'!C3094</f>
        <v>CK.11750*</v>
      </c>
      <c r="D80" s="5" t="str">
        <f ca="1">'ĐƠN GIÁ CHI TIẾT'!F3094</f>
        <v>Đo vẽ chi tiết bản đồ địa hình trên cạn bằng máy toàn đạc điện tử và máy thủy bình điện tử. Bản đồ tỷ lệ 1/2.000, đường đồng mức 1m, cấp địa hình V</v>
      </c>
      <c r="E80" s="15" t="str">
        <f ca="1">'ĐƠN GIÁ CHI TIẾT'!G3094</f>
        <v>100 ha</v>
      </c>
      <c r="F80" s="70">
        <f ca="1">'ĐƠN GIÁ CHI TIẾT NGANG'!G80</f>
        <v>0</v>
      </c>
      <c r="G80" s="1">
        <f ca="1">'ĐƠN GIÁ CHI TIẾT'!L3094</f>
        <v>576340290688.17456</v>
      </c>
      <c r="H80" s="1">
        <v>0</v>
      </c>
      <c r="I80" s="1">
        <f ca="1">'ĐƠN GIÁ CHI TIẾT'!M3094</f>
        <v>6.9027837475663905E+19</v>
      </c>
      <c r="J80" s="1">
        <f ca="1">'ĐƠN GIÁ CHI TIẾT'!N3094</f>
        <v>4.0831763436885711E+26</v>
      </c>
      <c r="K80" s="1">
        <f t="shared" si="6"/>
        <v>0</v>
      </c>
      <c r="L80" s="1">
        <f t="shared" si="7"/>
        <v>0</v>
      </c>
      <c r="M80" s="1">
        <f t="shared" si="8"/>
        <v>0</v>
      </c>
      <c r="N80" s="1">
        <f t="shared" si="9"/>
        <v>0</v>
      </c>
      <c r="O80" s="1">
        <f ca="1">'ĐƠN GIÁ CHI TIẾT'!K3094</f>
        <v>132634932.10674381</v>
      </c>
      <c r="P80" s="1">
        <f t="shared" si="10"/>
        <v>0</v>
      </c>
    </row>
    <row r="81" spans="2:16" ht="36.75" customHeight="1">
      <c r="B81" s="16">
        <f t="shared" si="11"/>
        <v>41</v>
      </c>
      <c r="C81" s="5" t="str">
        <f ca="1">'ĐƠN GIÁ CHI TIẾT'!C3137</f>
        <v>CK.11830*</v>
      </c>
      <c r="D81" s="5" t="str">
        <f ca="1">'ĐƠN GIÁ CHI TIẾT'!F3137</f>
        <v>Đo vẽ chi tiết bản đồ địa hình trên cạn bằng máy toàn đạc điện tử và máy thủy bình điện tử. Bản đồ tỷ lệ 1/2.000, đường đồng mức 2m, cấp địa hình III</v>
      </c>
      <c r="E81" s="15" t="str">
        <f ca="1">'ĐƠN GIÁ CHI TIẾT'!G3137</f>
        <v>100 ha</v>
      </c>
      <c r="F81" s="70">
        <f ca="1">'ĐƠN GIÁ CHI TIẾT NGANG'!G81</f>
        <v>0</v>
      </c>
      <c r="G81" s="1">
        <f ca="1">'ĐƠN GIÁ CHI TIẾT'!L3137</f>
        <v>202657029330.16479</v>
      </c>
      <c r="H81" s="1">
        <v>0</v>
      </c>
      <c r="I81" s="1">
        <f ca="1">'ĐƠN GIÁ CHI TIẾT'!M3137</f>
        <v>1.1782392147035779E+19</v>
      </c>
      <c r="J81" s="1">
        <f ca="1">'ĐƠN GIÁ CHI TIẾT'!N3137</f>
        <v>2.6947135502401681E+25</v>
      </c>
      <c r="K81" s="1">
        <f t="shared" si="6"/>
        <v>0</v>
      </c>
      <c r="L81" s="1">
        <f t="shared" si="7"/>
        <v>0</v>
      </c>
      <c r="M81" s="1">
        <f t="shared" si="8"/>
        <v>0</v>
      </c>
      <c r="N81" s="1">
        <f t="shared" si="9"/>
        <v>0</v>
      </c>
      <c r="O81" s="1">
        <f ca="1">'ĐƠN GIÁ CHI TIẾT'!K3137</f>
        <v>63820504.977317564</v>
      </c>
      <c r="P81" s="1">
        <f t="shared" si="10"/>
        <v>0</v>
      </c>
    </row>
    <row r="82" spans="2:16" ht="36.75" customHeight="1">
      <c r="B82" s="16">
        <f t="shared" si="11"/>
        <v>42</v>
      </c>
      <c r="C82" s="5" t="str">
        <f ca="1">'ĐƠN GIÁ CHI TIẾT'!C3180</f>
        <v>CK.11840*</v>
      </c>
      <c r="D82" s="5" t="str">
        <f ca="1">'ĐƠN GIÁ CHI TIẾT'!F3180</f>
        <v>Đo vẽ chi tiết bản đồ địa hình trên cạn bằng máy toàn đạc điện tử và máy thủy bình điện tử. Bản đồ tỷ lệ 1/2.000, đường đồng mức 2m, cấp địa hình IV</v>
      </c>
      <c r="E82" s="15" t="str">
        <f ca="1">'ĐƠN GIÁ CHI TIẾT'!G3180</f>
        <v>100 ha</v>
      </c>
      <c r="F82" s="70">
        <f ca="1">'ĐƠN GIÁ CHI TIẾT NGANG'!G82</f>
        <v>0</v>
      </c>
      <c r="G82" s="1">
        <f ca="1">'ĐƠN GIÁ CHI TIẾT'!L3180</f>
        <v>307425157355.53748</v>
      </c>
      <c r="H82" s="1">
        <v>0</v>
      </c>
      <c r="I82" s="1">
        <f ca="1">'ĐƠN GIÁ CHI TIẾT'!M3180</f>
        <v>2.4400967737126035E+19</v>
      </c>
      <c r="J82" s="1">
        <f ca="1">'ĐƠN GIÁ CHI TIẾT'!N3180</f>
        <v>8.7909285366254889E+25</v>
      </c>
      <c r="K82" s="1">
        <f t="shared" si="6"/>
        <v>0</v>
      </c>
      <c r="L82" s="1">
        <f t="shared" si="7"/>
        <v>0</v>
      </c>
      <c r="M82" s="1">
        <f t="shared" si="8"/>
        <v>0</v>
      </c>
      <c r="N82" s="1">
        <f t="shared" si="9"/>
        <v>0</v>
      </c>
      <c r="O82" s="1">
        <f ca="1">'ĐƠN GIÁ CHI TIẾT'!K3180</f>
        <v>87593592.315189749</v>
      </c>
      <c r="P82" s="1">
        <f t="shared" si="10"/>
        <v>0</v>
      </c>
    </row>
    <row r="83" spans="2:16" ht="36.75" customHeight="1">
      <c r="B83" s="16">
        <f t="shared" si="11"/>
        <v>43</v>
      </c>
      <c r="C83" s="5" t="str">
        <f ca="1">'ĐƠN GIÁ CHI TIẾT'!C3223</f>
        <v>CK.11850*</v>
      </c>
      <c r="D83" s="5" t="str">
        <f ca="1">'ĐƠN GIÁ CHI TIẾT'!F3223</f>
        <v>Đo vẽ chi tiết bản đồ địa hình trên cạn bằng máy toàn đạc điện tử và máy thủy bình điện tử. Bản đồ tỷ lệ 1/2.000, đường đồng mức 2m, cấp địa hình V</v>
      </c>
      <c r="E83" s="15" t="str">
        <f ca="1">'ĐƠN GIÁ CHI TIẾT'!G3223</f>
        <v>100 ha</v>
      </c>
      <c r="F83" s="70">
        <f ca="1">'ĐƠN GIÁ CHI TIẾT NGANG'!G83</f>
        <v>0</v>
      </c>
      <c r="G83" s="1">
        <f ca="1">'ĐƠN GIÁ CHI TIẾT'!L3223</f>
        <v>547121405249.45416</v>
      </c>
      <c r="H83" s="1">
        <v>0</v>
      </c>
      <c r="I83" s="1">
        <f ca="1">'ĐƠN GIÁ CHI TIẾT'!M3223</f>
        <v>6.2225692723954287E+19</v>
      </c>
      <c r="J83" s="1">
        <f ca="1">'ĐƠN GIÁ CHI TIẾT'!N3223</f>
        <v>3.4666381071168928E+26</v>
      </c>
      <c r="K83" s="1">
        <f t="shared" si="6"/>
        <v>0</v>
      </c>
      <c r="L83" s="1">
        <f t="shared" si="7"/>
        <v>0</v>
      </c>
      <c r="M83" s="1">
        <f t="shared" si="8"/>
        <v>0</v>
      </c>
      <c r="N83" s="1">
        <f t="shared" si="9"/>
        <v>0</v>
      </c>
      <c r="O83" s="1">
        <f ca="1">'ĐƠN GIÁ CHI TIẾT'!K3223</f>
        <v>125910699.99561781</v>
      </c>
      <c r="P83" s="1">
        <f t="shared" si="10"/>
        <v>0</v>
      </c>
    </row>
    <row r="84" spans="2:16" ht="36.75" customHeight="1">
      <c r="B84" s="16">
        <f t="shared" si="11"/>
        <v>44</v>
      </c>
      <c r="C84" s="5" t="str">
        <f ca="1">'ĐƠN GIÁ CHI TIẾT'!C3266</f>
        <v>CK.11930*</v>
      </c>
      <c r="D84" s="5" t="str">
        <f ca="1">'ĐƠN GIÁ CHI TIẾT'!F3266</f>
        <v>Đo vẽ chi tiết bản đồ địa hình trên cạn bằng máy toàn đạc điện tử và máy thủy bình điện tử. Bản đồ tỷ lệ 1/5.000, đường đồng mức 2m, cấp địa hình III</v>
      </c>
      <c r="E84" s="15" t="str">
        <f ca="1">'ĐƠN GIÁ CHI TIẾT'!G3266</f>
        <v>100 ha</v>
      </c>
      <c r="F84" s="70">
        <f ca="1">'ĐƠN GIÁ CHI TIẾT NGANG'!G84</f>
        <v>0</v>
      </c>
      <c r="G84" s="1">
        <f ca="1">'ĐƠN GIÁ CHI TIẾT'!L3266</f>
        <v>87397891351.933578</v>
      </c>
      <c r="H84" s="1">
        <v>0</v>
      </c>
      <c r="I84" s="1">
        <f ca="1">'ĐƠN GIÁ CHI TIẾT'!M3266</f>
        <v>2.4557480018294364E+18</v>
      </c>
      <c r="J84" s="1">
        <f ca="1">'ĐƠN GIÁ CHI TIẾT'!N3266</f>
        <v>2.401766458622086E+24</v>
      </c>
      <c r="K84" s="1">
        <f t="shared" si="6"/>
        <v>0</v>
      </c>
      <c r="L84" s="1">
        <f t="shared" si="7"/>
        <v>0</v>
      </c>
      <c r="M84" s="1">
        <f t="shared" si="8"/>
        <v>0</v>
      </c>
      <c r="N84" s="1">
        <f t="shared" si="9"/>
        <v>0</v>
      </c>
      <c r="O84" s="1">
        <f ca="1">'ĐƠN GIÁ CHI TIẾT'!K3266</f>
        <v>30761247.71559326</v>
      </c>
      <c r="P84" s="1">
        <f t="shared" si="10"/>
        <v>0</v>
      </c>
    </row>
    <row r="85" spans="2:16" ht="36.75" customHeight="1">
      <c r="B85" s="16">
        <f t="shared" si="11"/>
        <v>45</v>
      </c>
      <c r="C85" s="5" t="str">
        <f ca="1">'ĐƠN GIÁ CHI TIẾT'!C3309</f>
        <v>CK.11940*</v>
      </c>
      <c r="D85" s="5" t="str">
        <f ca="1">'ĐƠN GIÁ CHI TIẾT'!F3309</f>
        <v>Đo vẽ chi tiết bản đồ địa hình trên cạn bằng máy toàn đạc điện tử và máy thủy bình điện tử. Bản đồ tỷ lệ 1/5.000, đường đồng mức 2m, cấp địa hình IV</v>
      </c>
      <c r="E85" s="15" t="str">
        <f ca="1">'ĐƠN GIÁ CHI TIẾT'!G3309</f>
        <v>100 ha</v>
      </c>
      <c r="F85" s="70">
        <f ca="1">'ĐƠN GIÁ CHI TIẾT NGANG'!G85</f>
        <v>0</v>
      </c>
      <c r="G85" s="1">
        <f ca="1">'ĐƠN GIÁ CHI TIẾT'!L3309</f>
        <v>138498614891.55707</v>
      </c>
      <c r="H85" s="1">
        <v>0</v>
      </c>
      <c r="I85" s="1">
        <f ca="1">'ĐƠN GIÁ CHI TIẾT'!M3309</f>
        <v>5.5039772134523945E+18</v>
      </c>
      <c r="J85" s="1">
        <f ca="1">'ĐƠN GIÁ CHI TIẾT'!N3309</f>
        <v>8.3637993102295899E+24</v>
      </c>
      <c r="K85" s="1">
        <f t="shared" si="6"/>
        <v>0</v>
      </c>
      <c r="L85" s="1">
        <f t="shared" si="7"/>
        <v>0</v>
      </c>
      <c r="M85" s="1">
        <f t="shared" si="8"/>
        <v>0</v>
      </c>
      <c r="N85" s="1">
        <f t="shared" si="9"/>
        <v>0</v>
      </c>
      <c r="O85" s="1">
        <f ca="1">'ĐƠN GIÁ CHI TIẾT'!K3309</f>
        <v>43615804.334453031</v>
      </c>
      <c r="P85" s="1">
        <f t="shared" si="10"/>
        <v>0</v>
      </c>
    </row>
    <row r="86" spans="2:16" ht="36.75" customHeight="1">
      <c r="B86" s="16">
        <f t="shared" si="11"/>
        <v>46</v>
      </c>
      <c r="C86" s="5" t="str">
        <f ca="1">'ĐƠN GIÁ CHI TIẾT'!C3352</f>
        <v>CK.12030*</v>
      </c>
      <c r="D86" s="5" t="str">
        <f ca="1">'ĐƠN GIÁ CHI TIẾT'!F3352</f>
        <v>Đo vẽ chi tiết bản đồ địa hình trên cạn bằng máy toàn đạc điện tử và máy thủy bình điện tử. Bản đồ tỷ lệ 1/5.000, đường đồng mức 5m, cấp địa hình III</v>
      </c>
      <c r="E86" s="15" t="str">
        <f ca="1">'ĐƠN GIÁ CHI TIẾT'!G3352</f>
        <v>100 ha</v>
      </c>
      <c r="F86" s="70">
        <f ca="1">'ĐƠN GIÁ CHI TIẾT NGANG'!G86</f>
        <v>0</v>
      </c>
      <c r="G86" s="1">
        <f ca="1">'ĐƠN GIÁ CHI TIẾT'!L3352</f>
        <v>82710817713.820053</v>
      </c>
      <c r="H86" s="1">
        <v>0</v>
      </c>
      <c r="I86" s="1">
        <f ca="1">'ĐƠN GIÁ CHI TIẾT'!M3352</f>
        <v>2.2009135297940357E+18</v>
      </c>
      <c r="J86" s="1">
        <f ca="1">'ĐƠN GIÁ CHI TIẾT'!N3352</f>
        <v>1.9841938922306247E+24</v>
      </c>
      <c r="K86" s="1">
        <f t="shared" si="6"/>
        <v>0</v>
      </c>
      <c r="L86" s="1">
        <f t="shared" si="7"/>
        <v>0</v>
      </c>
      <c r="M86" s="1">
        <f t="shared" si="8"/>
        <v>0</v>
      </c>
      <c r="N86" s="1">
        <f t="shared" si="9"/>
        <v>0</v>
      </c>
      <c r="O86" s="1">
        <f ca="1">'ĐƠN GIÁ CHI TIẾT'!K3352</f>
        <v>29111546.653750546</v>
      </c>
      <c r="P86" s="1">
        <f t="shared" si="10"/>
        <v>0</v>
      </c>
    </row>
    <row r="87" spans="2:16" ht="36.75" customHeight="1">
      <c r="B87" s="16">
        <f t="shared" si="11"/>
        <v>47</v>
      </c>
      <c r="C87" s="5" t="str">
        <f ca="1">'ĐƠN GIÁ CHI TIẾT'!C3395</f>
        <v>CK.12040*</v>
      </c>
      <c r="D87" s="5" t="str">
        <f ca="1">'ĐƠN GIÁ CHI TIẾT'!F3395</f>
        <v>Đo vẽ chi tiết bản đồ địa hình trên cạn bằng máy toàn đạc điện tử và máy thủy bình điện tử. Bản đồ tỷ lệ 1/5.000, đường đồng mức 5m, cấp địa hình IV</v>
      </c>
      <c r="E87" s="15" t="str">
        <f ca="1">'ĐƠN GIÁ CHI TIẾT'!G3395</f>
        <v>100 ha</v>
      </c>
      <c r="F87" s="70">
        <f ca="1">'ĐƠN GIÁ CHI TIẾT NGANG'!G87</f>
        <v>0</v>
      </c>
      <c r="G87" s="1">
        <f ca="1">'ĐƠN GIÁ CHI TIẾT'!L3395</f>
        <v>128639245612.21996</v>
      </c>
      <c r="H87" s="1">
        <v>0</v>
      </c>
      <c r="I87" s="1">
        <f ca="1">'ĐƠN GIÁ CHI TIẾT'!M3395</f>
        <v>4.7480361801142917E+18</v>
      </c>
      <c r="J87" s="1">
        <f ca="1">'ĐƠN GIÁ CHI TIẾT'!N3395</f>
        <v>6.6703376503909756E+24</v>
      </c>
      <c r="K87" s="1">
        <f t="shared" si="6"/>
        <v>0</v>
      </c>
      <c r="L87" s="1">
        <f t="shared" si="7"/>
        <v>0</v>
      </c>
      <c r="M87" s="1">
        <f t="shared" si="8"/>
        <v>0</v>
      </c>
      <c r="N87" s="1">
        <f t="shared" si="9"/>
        <v>0</v>
      </c>
      <c r="O87" s="1">
        <f ca="1">'ĐƠN GIÁ CHI TIẾT'!K3395</f>
        <v>40510902.092720143</v>
      </c>
      <c r="P87" s="1">
        <f t="shared" si="10"/>
        <v>0</v>
      </c>
    </row>
    <row r="88" spans="2:16" ht="36.75" customHeight="1">
      <c r="B88" s="105"/>
      <c r="C88" s="90" t="s">
        <v>790</v>
      </c>
      <c r="D88" s="90" t="s">
        <v>791</v>
      </c>
      <c r="E88" s="103"/>
      <c r="F88" s="106"/>
      <c r="G88" s="47"/>
      <c r="H88" s="47"/>
      <c r="I88" s="47"/>
      <c r="J88" s="47"/>
      <c r="K88" s="47">
        <f>SUM(K41:K87)</f>
        <v>0</v>
      </c>
      <c r="L88" s="47">
        <f>SUM(L41:L87)</f>
        <v>0</v>
      </c>
      <c r="M88" s="47">
        <f>SUM(M41:M87)</f>
        <v>0</v>
      </c>
      <c r="N88" s="47">
        <f>SUM(N41:N87)</f>
        <v>0</v>
      </c>
      <c r="O88" s="47"/>
      <c r="P88" s="47">
        <f>ROUND(SUM(P41:P87),-3)</f>
        <v>0</v>
      </c>
    </row>
    <row r="89" spans="2:16" ht="36.75" customHeight="1">
      <c r="B89" s="105"/>
      <c r="C89" s="90" t="s">
        <v>788</v>
      </c>
      <c r="D89" s="90" t="s">
        <v>71</v>
      </c>
      <c r="E89" s="103"/>
      <c r="F89" s="106"/>
      <c r="G89" s="47"/>
      <c r="H89" s="47"/>
      <c r="I89" s="47"/>
      <c r="J89" s="47"/>
      <c r="K89" s="47"/>
      <c r="L89" s="47"/>
      <c r="M89" s="47"/>
      <c r="N89" s="47"/>
      <c r="O89" s="47"/>
      <c r="P89" s="47"/>
    </row>
    <row r="90" spans="2:16" ht="36.75" customHeight="1">
      <c r="B90" s="16">
        <v>1</v>
      </c>
      <c r="C90" s="5" t="str">
        <f ca="1">'ĐƠN GIÁ CHI TIẾT'!C3439</f>
        <v>CF.21120*</v>
      </c>
      <c r="D90" s="5" t="str">
        <f ca="1">'ĐƠN GIÁ CHI TIẾT'!F3439</f>
        <v>Cắm mốc chỉ giới đường đỏ, cắm mốc ranh giới quy hoạch. Cấp địa hình II</v>
      </c>
      <c r="E90" s="15" t="str">
        <f ca="1">'ĐƠN GIÁ CHI TIẾT'!G3439</f>
        <v>mốc</v>
      </c>
      <c r="F90" s="70">
        <f ca="1">'ĐƠN GIÁ CHI TIẾT NGANG'!G90</f>
        <v>0</v>
      </c>
      <c r="G90" s="1">
        <f ca="1">'ĐƠN GIÁ CHI TIẾT'!L3439</f>
        <v>2249372922.9328871</v>
      </c>
      <c r="H90" s="1">
        <v>0</v>
      </c>
      <c r="I90" s="1">
        <f ca="1">'ĐƠN GIÁ CHI TIẾT'!M3439</f>
        <v>3131541548541437</v>
      </c>
      <c r="J90" s="1">
        <f ca="1">'ĐƠN GIÁ CHI TIẾT'!N3439</f>
        <v>1.1310671909860927E+20</v>
      </c>
      <c r="K90" s="1">
        <f>G90*F90</f>
        <v>0</v>
      </c>
      <c r="L90" s="1">
        <f>H90*F90</f>
        <v>0</v>
      </c>
      <c r="M90" s="1">
        <f>I90*F90</f>
        <v>0</v>
      </c>
      <c r="N90" s="1">
        <f>J90*F90</f>
        <v>0</v>
      </c>
      <c r="O90" s="1">
        <f ca="1">'ĐƠN GIÁ CHI TIẾT'!K3439</f>
        <v>1560025.4779950466</v>
      </c>
      <c r="P90" s="1">
        <f>F90*O90</f>
        <v>0</v>
      </c>
    </row>
    <row r="91" spans="2:16" ht="36.75" customHeight="1">
      <c r="B91" s="16">
        <f>B90+1</f>
        <v>2</v>
      </c>
      <c r="C91" s="5" t="str">
        <f ca="1">'ĐƠN GIÁ CHI TIẾT'!C3485</f>
        <v>CF.21130*</v>
      </c>
      <c r="D91" s="5" t="str">
        <f ca="1">'ĐƠN GIÁ CHI TIẾT'!F3485</f>
        <v>Cắm mốc chỉ giới đường đỏ, cắm mốc ranh giới quy hoạch. Cấp địa hình III</v>
      </c>
      <c r="E91" s="15" t="str">
        <f ca="1">'ĐƠN GIÁ CHI TIẾT'!G3485</f>
        <v>mốc</v>
      </c>
      <c r="F91" s="70">
        <f ca="1">'ĐƠN GIÁ CHI TIẾT NGANG'!G91</f>
        <v>0</v>
      </c>
      <c r="G91" s="1">
        <f ca="1">'ĐƠN GIÁ CHI TIẾT'!L3485</f>
        <v>2807993743.0508227</v>
      </c>
      <c r="H91" s="1">
        <v>0</v>
      </c>
      <c r="I91" s="1">
        <f ca="1">'ĐƠN GIÁ CHI TIẾT'!M3485</f>
        <v>4928752872831732</v>
      </c>
      <c r="J91" s="1">
        <f ca="1">'ĐƠN GIÁ CHI TIẾT'!N3485</f>
        <v>1.9896282998484569E+20</v>
      </c>
      <c r="K91" s="1">
        <f>G91*F91</f>
        <v>0</v>
      </c>
      <c r="L91" s="1">
        <f>H91*F91</f>
        <v>0</v>
      </c>
      <c r="M91" s="1">
        <f>I91*F91</f>
        <v>0</v>
      </c>
      <c r="N91" s="1">
        <f>J91*F91</f>
        <v>0</v>
      </c>
      <c r="O91" s="1">
        <f ca="1">'ĐƠN GIÁ CHI TIẾT'!K3485</f>
        <v>1947458.7409957382</v>
      </c>
      <c r="P91" s="1">
        <f>F91*O91</f>
        <v>0</v>
      </c>
    </row>
    <row r="92" spans="2:16" ht="36.75" customHeight="1">
      <c r="B92" s="16">
        <f>B91+1</f>
        <v>3</v>
      </c>
      <c r="C92" s="5" t="str">
        <f ca="1">'ĐƠN GIÁ CHI TIẾT'!C3531</f>
        <v>CF.21140*</v>
      </c>
      <c r="D92" s="5" t="str">
        <f ca="1">'ĐƠN GIÁ CHI TIẾT'!F3531</f>
        <v>Cắm mốc chỉ giới đường đỏ, cắm mốc ranh giới quy hoạch. Cấp địa hình IV</v>
      </c>
      <c r="E92" s="15" t="str">
        <f ca="1">'ĐƠN GIÁ CHI TIẾT'!G3531</f>
        <v>mốc</v>
      </c>
      <c r="F92" s="70">
        <f ca="1">'ĐƠN GIÁ CHI TIẾT NGANG'!G92</f>
        <v>0</v>
      </c>
      <c r="G92" s="1">
        <f ca="1">'ĐƠN GIÁ CHI TIẾT'!L3531</f>
        <v>3398309723.5813856</v>
      </c>
      <c r="H92" s="1">
        <v>0</v>
      </c>
      <c r="I92" s="1">
        <f ca="1">'ĐƠN GIÁ CHI TIẾT'!M3531</f>
        <v>7269555100910324</v>
      </c>
      <c r="J92" s="1">
        <f ca="1">'ĐƠN GIÁ CHI TIẾT'!N3531</f>
        <v>3.2434591524605847E+20</v>
      </c>
      <c r="K92" s="1">
        <f>G92*F92</f>
        <v>0</v>
      </c>
      <c r="L92" s="1">
        <f>H92*F92</f>
        <v>0</v>
      </c>
      <c r="M92" s="1">
        <f>I92*F92</f>
        <v>0</v>
      </c>
      <c r="N92" s="1">
        <f>J92*F92</f>
        <v>0</v>
      </c>
      <c r="O92" s="1">
        <f ca="1">'ĐƠN GIÁ CHI TIẾT'!K3531</f>
        <v>2356874.2842440614</v>
      </c>
      <c r="P92" s="1">
        <f>F92*O92</f>
        <v>0</v>
      </c>
    </row>
    <row r="93" spans="2:16" ht="36.75" customHeight="1">
      <c r="B93" s="16">
        <f>B92+1</f>
        <v>4</v>
      </c>
      <c r="C93" s="5" t="str">
        <f ca="1">'ĐƠN GIÁ CHI TIẾT'!C3577</f>
        <v>CF.21150*</v>
      </c>
      <c r="D93" s="5" t="str">
        <f ca="1">'ĐƠN GIÁ CHI TIẾT'!F3577</f>
        <v>Cắm mốc chỉ giới đường đỏ, cắm mốc ranh giới quy hoạch. Cấp địa hình V</v>
      </c>
      <c r="E93" s="15" t="str">
        <f ca="1">'ĐƠN GIÁ CHI TIẾT'!G3577</f>
        <v>mốc</v>
      </c>
      <c r="F93" s="70">
        <f ca="1">'ĐƠN GIÁ CHI TIẾT NGANG'!G93</f>
        <v>0</v>
      </c>
      <c r="G93" s="1">
        <f ca="1">'ĐƠN GIÁ CHI TIẾT'!L3577</f>
        <v>4101276123.6175971</v>
      </c>
      <c r="H93" s="1">
        <v>0</v>
      </c>
      <c r="I93" s="1">
        <f ca="1">'ĐƠN GIÁ CHI TIẾT'!M3577</f>
        <v>1.0634484268853942E+16</v>
      </c>
      <c r="J93" s="1">
        <f ca="1">'ĐƠN GIÁ CHI TIẾT'!N3577</f>
        <v>5.6485600131307333E+20</v>
      </c>
      <c r="K93" s="1">
        <f>G93*F93</f>
        <v>0</v>
      </c>
      <c r="L93" s="1">
        <f>H93*F93</f>
        <v>0</v>
      </c>
      <c r="M93" s="1">
        <f>I93*F93</f>
        <v>0</v>
      </c>
      <c r="N93" s="1">
        <f>J93*F93</f>
        <v>0</v>
      </c>
      <c r="O93" s="1">
        <f ca="1">'ĐƠN GIÁ CHI TIẾT'!K3577</f>
        <v>2844418.8875554455</v>
      </c>
      <c r="P93" s="1">
        <f>F93*O93</f>
        <v>0</v>
      </c>
    </row>
    <row r="94" spans="2:16">
      <c r="B94" s="105"/>
      <c r="C94" s="90" t="s">
        <v>790</v>
      </c>
      <c r="D94" s="90" t="s">
        <v>791</v>
      </c>
      <c r="E94" s="103"/>
      <c r="F94" s="106"/>
      <c r="G94" s="47"/>
      <c r="H94" s="47"/>
      <c r="I94" s="47"/>
      <c r="J94" s="47"/>
      <c r="K94" s="47">
        <f>SUM(K90:K93)</f>
        <v>0</v>
      </c>
      <c r="L94" s="47">
        <f>SUM(L90:L93)</f>
        <v>0</v>
      </c>
      <c r="M94" s="47">
        <f>SUM(M90:M93)</f>
        <v>0</v>
      </c>
      <c r="N94" s="47">
        <f>SUM(N90:N93)</f>
        <v>0</v>
      </c>
      <c r="O94" s="47"/>
      <c r="P94" s="47">
        <f>ROUND(SUM(P90:P93),-3)</f>
        <v>0</v>
      </c>
    </row>
    <row r="95" spans="2:16">
      <c r="B95" s="105"/>
      <c r="C95" s="90"/>
      <c r="D95" s="90" t="s">
        <v>792</v>
      </c>
      <c r="E95" s="103"/>
      <c r="F95" s="106"/>
      <c r="G95" s="47"/>
      <c r="H95" s="47"/>
      <c r="I95" s="47"/>
      <c r="J95" s="47"/>
      <c r="K95" s="47"/>
      <c r="L95" s="47"/>
      <c r="M95" s="47"/>
      <c r="N95" s="47"/>
      <c r="O95" s="47"/>
      <c r="P95" s="47">
        <f>P39+P88+P94</f>
        <v>65509000</v>
      </c>
    </row>
  </sheetData>
  <mergeCells count="12">
    <mergeCell ref="O4:O5"/>
    <mergeCell ref="P4:P5"/>
    <mergeCell ref="B1:P1"/>
    <mergeCell ref="B2:P2"/>
    <mergeCell ref="B4:B5"/>
    <mergeCell ref="C4:C5"/>
    <mergeCell ref="D4:D5"/>
    <mergeCell ref="E4:E5"/>
    <mergeCell ref="F4:F5"/>
    <mergeCell ref="B3:P3"/>
    <mergeCell ref="G4:J4"/>
    <mergeCell ref="K4:N4"/>
  </mergeCells>
  <phoneticPr fontId="70" type="noConversion"/>
  <pageMargins left="0.47244094458428915" right="0.47244094458428915" top="0.47244094458428915" bottom="0.47244094458428915" header="0.3" footer="0.3"/>
  <pageSetup paperSize="9" scale="93"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68</vt:i4>
      </vt:variant>
    </vt:vector>
  </HeadingPairs>
  <TitlesOfParts>
    <vt:vector size="89" baseType="lpstr">
      <vt:lpstr>TIÊN LƯỢNG</vt:lpstr>
      <vt:lpstr>THKPHM</vt:lpstr>
      <vt:lpstr>GIÁ VẬT TƯ</vt:lpstr>
      <vt:lpstr>CƯỚC VCCG</vt:lpstr>
      <vt:lpstr>CƯỚC VCTC</vt:lpstr>
      <vt:lpstr>GIÁ NHÂN CÔNG</vt:lpstr>
      <vt:lpstr>NCLM GỐC</vt:lpstr>
      <vt:lpstr>NCLM HIỆN TẠI</vt:lpstr>
      <vt:lpstr>PT BÙ GIÁ MÁY</vt:lpstr>
      <vt:lpstr>TH BÙ GIÁ MÁY</vt:lpstr>
      <vt:lpstr>PT VẬT TƯ</vt:lpstr>
      <vt:lpstr>TH VẬT TƯ</vt:lpstr>
      <vt:lpstr>CP XÂY DỰNG</vt:lpstr>
      <vt:lpstr>HỆ SỐ CPXL</vt:lpstr>
      <vt:lpstr>GIÁ VẬT TƯ (DỰ THẦU)</vt:lpstr>
      <vt:lpstr>ĐƠN GIÁ CHI TIẾT</vt:lpstr>
      <vt:lpstr>ĐƠN GIÁ CHI TIẾT NGANG</vt:lpstr>
      <vt:lpstr>TH GIÁ ĐỀ XUẤT</vt:lpstr>
      <vt:lpstr>HẠNG MỤC CHUNG (DỰ THẦU)</vt:lpstr>
      <vt:lpstr>DỰ TOÁN GÓI THẦU</vt:lpstr>
      <vt:lpstr>ĐƠN GIÁ DỰ THẦU</vt:lpstr>
      <vt:lpstr>'BÌA DỰ TOÁN'!Bangchu</vt:lpstr>
      <vt:lpstr>'BÌA DỰ TOÁN'!Congty</vt:lpstr>
      <vt:lpstr>'BÌA DỰ TOÁN'!Congtrinh</vt:lpstr>
      <vt:lpstr>'BÌA DỰ TOÁN'!CongtrinhTM</vt:lpstr>
      <vt:lpstr>'BÌA DỰ TOÁN'!Chudautu</vt:lpstr>
      <vt:lpstr>'BÌA DỰ TOÁN'!Diadiem</vt:lpstr>
      <vt:lpstr>'BÌA DỰ TOÁN'!Giatri</vt:lpstr>
      <vt:lpstr>'BÌA DỰ TOÁN'!Ngaythang</vt:lpstr>
      <vt:lpstr>'BÌA DỰ TOÁN'!Print_Area</vt:lpstr>
      <vt:lpstr>'CP THIẾT BỊ'!Print_Area</vt:lpstr>
      <vt:lpstr>'CP TRUNG CHUYỂN'!Print_Area</vt:lpstr>
      <vt:lpstr>'CP XÂY DỰNG'!Print_Area</vt:lpstr>
      <vt:lpstr>'CƯỚC VCCG'!Print_Area</vt:lpstr>
      <vt:lpstr>'CƯỚC VCDT'!Print_Area</vt:lpstr>
      <vt:lpstr>'CƯỚC VCTC'!Print_Area</vt:lpstr>
      <vt:lpstr>'DG CÔNG TRÌNH'!Print_Area</vt:lpstr>
      <vt:lpstr>'DỰ PHÒNG PHÍ'!Print_Area</vt:lpstr>
      <vt:lpstr>'DỰ TOÁN GÓI THẦU'!Print_Area</vt:lpstr>
      <vt:lpstr>'ĐƠN GIÁ CHI TIẾT'!Print_Area</vt:lpstr>
      <vt:lpstr>'ĐƠN GIÁ CHI TIẾT NGANG'!Print_Area</vt:lpstr>
      <vt:lpstr>'ĐƠN GIÁ DỰ THẦU'!Print_Area</vt:lpstr>
      <vt:lpstr>'GIÁ NHÂN CÔNG'!Print_Area</vt:lpstr>
      <vt:lpstr>'GIÁ VẬT TƯ'!Print_Area</vt:lpstr>
      <vt:lpstr>'GIÁ VẬT TƯ (DỰ THẦU)'!Print_Area</vt:lpstr>
      <vt:lpstr>'HẠNG MỤC CHUNG'!Print_Area</vt:lpstr>
      <vt:lpstr>'HẠNG MỤC CHUNG (DỰ THẦU)'!Print_Area</vt:lpstr>
      <vt:lpstr>'HỆ SỐ CPXL'!Print_Area</vt:lpstr>
      <vt:lpstr>'NCLM GỐC'!Print_Area</vt:lpstr>
      <vt:lpstr>'NCLM HIỆN TẠI'!Print_Area</vt:lpstr>
      <vt:lpstr>'NHIÊN LIỆU, NCLM'!Print_Area</vt:lpstr>
      <vt:lpstr>'PT BÙ GIÁ MÁY'!Print_Area</vt:lpstr>
      <vt:lpstr>'PT MÁY'!Print_Area</vt:lpstr>
      <vt:lpstr>'PT VẬT TƯ'!Print_Area</vt:lpstr>
      <vt:lpstr>'TIÊN LƯỢNG'!Print_Area</vt:lpstr>
      <vt:lpstr>'TH BÙ GIÁ MÁY'!Print_Area</vt:lpstr>
      <vt:lpstr>'TH GIÁ ĐỀ XUẤT'!Print_Area</vt:lpstr>
      <vt:lpstr>'TH KINH PHÍ'!Print_Area</vt:lpstr>
      <vt:lpstr>'TH MÁY'!Print_Area</vt:lpstr>
      <vt:lpstr>'TH VẬT TƯ'!Print_Area</vt:lpstr>
      <vt:lpstr>THKPHM!Print_Area</vt:lpstr>
      <vt:lpstr>'CP THIẾT BỊ'!Print_Titles</vt:lpstr>
      <vt:lpstr>'CP TRUNG CHUYỂN'!Print_Titles</vt:lpstr>
      <vt:lpstr>'CP XÂY DỰNG'!Print_Titles</vt:lpstr>
      <vt:lpstr>'CƯỚC VCCG'!Print_Titles</vt:lpstr>
      <vt:lpstr>'CƯỚC VCDT'!Print_Titles</vt:lpstr>
      <vt:lpstr>'CƯỚC VCTC'!Print_Titles</vt:lpstr>
      <vt:lpstr>'DG CÔNG TRÌNH'!Print_Titles</vt:lpstr>
      <vt:lpstr>'DỰ TOÁN GÓI THẦU'!Print_Titles</vt:lpstr>
      <vt:lpstr>'ĐƠN GIÁ CHI TIẾT'!Print_Titles</vt:lpstr>
      <vt:lpstr>'ĐƠN GIÁ CHI TIẾT NGANG'!Print_Titles</vt:lpstr>
      <vt:lpstr>'ĐƠN GIÁ DỰ THẦU'!Print_Titles</vt:lpstr>
      <vt:lpstr>'GIÁ NHÂN CÔNG'!Print_Titles</vt:lpstr>
      <vt:lpstr>'GIÁ VẬT TƯ'!Print_Titles</vt:lpstr>
      <vt:lpstr>'GIÁ VẬT TƯ (DỰ THẦU)'!Print_Titles</vt:lpstr>
      <vt:lpstr>'HẠNG MỤC CHUNG'!Print_Titles</vt:lpstr>
      <vt:lpstr>'HẠNG MỤC CHUNG (DỰ THẦU)'!Print_Titles</vt:lpstr>
      <vt:lpstr>'HỆ SỐ CPXL'!Print_Titles</vt:lpstr>
      <vt:lpstr>'NCLM GỐC'!Print_Titles</vt:lpstr>
      <vt:lpstr>'NCLM HIỆN TẠI'!Print_Titles</vt:lpstr>
      <vt:lpstr>'NHIÊN LIỆU, NCLM'!Print_Titles</vt:lpstr>
      <vt:lpstr>'PT BÙ GIÁ MÁY'!Print_Titles</vt:lpstr>
      <vt:lpstr>'PT MÁY'!Print_Titles</vt:lpstr>
      <vt:lpstr>'PT VẬT TƯ'!Print_Titles</vt:lpstr>
      <vt:lpstr>'TIÊN LƯỢNG'!Print_Titles</vt:lpstr>
      <vt:lpstr>'TH BÙ GIÁ MÁY'!Print_Titles</vt:lpstr>
      <vt:lpstr>'TH GIÁ ĐỀ XUẤT'!Print_Titles</vt:lpstr>
      <vt:lpstr>'TH MÁY'!Print_Titles</vt:lpstr>
      <vt:lpstr>'TH VẬT TƯ'!Print_Titles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2020-08-17T01:08:01Z</cp:lastPrinted>
  <dcterms:created xsi:type="dcterms:W3CDTF">2020-08-11T05:00:04Z</dcterms:created>
  <dcterms:modified xsi:type="dcterms:W3CDTF">2020-09-22T07:36:17Z</dcterms:modified>
</cp:coreProperties>
</file>